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2A3F8482-49A8-435A-8900-283A2525D2F0}"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 r:id="rId7"/>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NN'!$A$5:$AK$1225</definedName>
    <definedName name="_xlnm._FilterDatabase" localSheetId="1" hidden="1">'ĐẤT PNN'!$A$5:$OW$1225</definedName>
    <definedName name="_xlnm._FilterDatabase" localSheetId="0" hidden="1">'Đầu vào (2)'!$A$1:$BE$1212</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NN'!$A$1:$S$1225</definedName>
    <definedName name="_xlnm.Print_Area" localSheetId="1">'ĐẤT PNN'!$A$1:$L$1225</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 i="13" l="1"/>
  <c r="H8" i="13"/>
  <c r="H9" i="13"/>
  <c r="H10" i="13"/>
  <c r="H11" i="13"/>
  <c r="H12" i="13"/>
  <c r="H13" i="13"/>
  <c r="H14" i="13"/>
  <c r="H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H91" i="13"/>
  <c r="H92" i="13"/>
  <c r="H93" i="13"/>
  <c r="H94" i="13"/>
  <c r="H95" i="13"/>
  <c r="H96" i="13"/>
  <c r="H97" i="13"/>
  <c r="H98" i="13"/>
  <c r="H99" i="13"/>
  <c r="H100" i="13"/>
  <c r="H101" i="13"/>
  <c r="H102" i="13"/>
  <c r="H103" i="13"/>
  <c r="H104" i="13"/>
  <c r="H105" i="13"/>
  <c r="H106" i="13"/>
  <c r="H107" i="13"/>
  <c r="H108"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H160" i="13"/>
  <c r="H161" i="13"/>
  <c r="H162" i="13"/>
  <c r="H163" i="13"/>
  <c r="H164" i="13"/>
  <c r="H165" i="13"/>
  <c r="H166" i="13"/>
  <c r="H167" i="13"/>
  <c r="H168" i="13"/>
  <c r="H169" i="13"/>
  <c r="H170" i="13"/>
  <c r="H171" i="13"/>
  <c r="H172" i="13"/>
  <c r="H173" i="13"/>
  <c r="H174" i="13"/>
  <c r="H175" i="13"/>
  <c r="H176" i="13"/>
  <c r="H177" i="13"/>
  <c r="H178" i="13"/>
  <c r="H179" i="13"/>
  <c r="H180" i="13"/>
  <c r="H181" i="13"/>
  <c r="H182" i="13"/>
  <c r="H183" i="13"/>
  <c r="H184" i="13"/>
  <c r="H185" i="13"/>
  <c r="H186" i="13"/>
  <c r="H187" i="13"/>
  <c r="H188" i="13"/>
  <c r="H189" i="13"/>
  <c r="H190" i="13"/>
  <c r="H191" i="13"/>
  <c r="H192" i="13"/>
  <c r="H193" i="13"/>
  <c r="H194" i="13"/>
  <c r="H195" i="13"/>
  <c r="H196" i="13"/>
  <c r="H197" i="13"/>
  <c r="H198" i="13"/>
  <c r="H199" i="13"/>
  <c r="H200" i="13"/>
  <c r="H201" i="13"/>
  <c r="H202" i="13"/>
  <c r="H203" i="13"/>
  <c r="H204" i="13"/>
  <c r="H205" i="13"/>
  <c r="H206" i="13"/>
  <c r="H207" i="13"/>
  <c r="H208" i="13"/>
  <c r="H209" i="13"/>
  <c r="H210" i="13"/>
  <c r="H211" i="13"/>
  <c r="H212" i="13"/>
  <c r="H213" i="13"/>
  <c r="H214" i="13"/>
  <c r="H215" i="13"/>
  <c r="H216" i="13"/>
  <c r="H217" i="13"/>
  <c r="H218" i="13"/>
  <c r="H219" i="13"/>
  <c r="H220" i="13"/>
  <c r="H221" i="13"/>
  <c r="H222" i="13"/>
  <c r="H223" i="13"/>
  <c r="H224" i="13"/>
  <c r="H225" i="13"/>
  <c r="H226" i="13"/>
  <c r="H227" i="13"/>
  <c r="H228" i="13"/>
  <c r="H229" i="13"/>
  <c r="H230" i="13"/>
  <c r="H231" i="13"/>
  <c r="H232" i="13"/>
  <c r="H233" i="13"/>
  <c r="H234" i="13"/>
  <c r="H235" i="13"/>
  <c r="H236" i="13"/>
  <c r="H237" i="13"/>
  <c r="H238" i="13"/>
  <c r="H239" i="13"/>
  <c r="H240" i="13"/>
  <c r="H241" i="13"/>
  <c r="H242" i="13"/>
  <c r="H243" i="13"/>
  <c r="H244" i="13"/>
  <c r="H245" i="13"/>
  <c r="H246" i="13"/>
  <c r="H247" i="13"/>
  <c r="H248" i="13"/>
  <c r="H249" i="13"/>
  <c r="H250" i="13"/>
  <c r="H251" i="13"/>
  <c r="H252" i="13"/>
  <c r="H253" i="13"/>
  <c r="H254" i="13"/>
  <c r="H255" i="13"/>
  <c r="H256" i="13"/>
  <c r="H257" i="13"/>
  <c r="H258" i="13"/>
  <c r="H259" i="13"/>
  <c r="H260" i="13"/>
  <c r="H261" i="13"/>
  <c r="H262" i="13"/>
  <c r="H263" i="13"/>
  <c r="H264" i="13"/>
  <c r="H265" i="13"/>
  <c r="H266" i="13"/>
  <c r="H267" i="13"/>
  <c r="H268" i="13"/>
  <c r="H269" i="13"/>
  <c r="H270" i="13"/>
  <c r="H271" i="13"/>
  <c r="H272" i="13"/>
  <c r="H273" i="13"/>
  <c r="H274" i="13"/>
  <c r="H275" i="13"/>
  <c r="H276" i="13"/>
  <c r="H277" i="13"/>
  <c r="H278" i="13"/>
  <c r="H279" i="13"/>
  <c r="H280" i="13"/>
  <c r="H281" i="13"/>
  <c r="H282" i="13"/>
  <c r="H283" i="13"/>
  <c r="H284" i="13"/>
  <c r="H285" i="13"/>
  <c r="H286" i="13"/>
  <c r="H287" i="13"/>
  <c r="H288" i="13"/>
  <c r="H289" i="13"/>
  <c r="H290" i="13"/>
  <c r="H291" i="13"/>
  <c r="H292" i="13"/>
  <c r="H293" i="13"/>
  <c r="H294" i="13"/>
  <c r="H295" i="13"/>
  <c r="H296" i="13"/>
  <c r="H297" i="13"/>
  <c r="H298" i="13"/>
  <c r="H299" i="13"/>
  <c r="H300" i="13"/>
  <c r="H301" i="13"/>
  <c r="H302" i="13"/>
  <c r="H303" i="13"/>
  <c r="H304" i="13"/>
  <c r="H305" i="13"/>
  <c r="H306" i="13"/>
  <c r="H307" i="13"/>
  <c r="H308" i="13"/>
  <c r="H309" i="13"/>
  <c r="H310" i="13"/>
  <c r="H311" i="13"/>
  <c r="H312" i="13"/>
  <c r="H313" i="13"/>
  <c r="H314" i="13"/>
  <c r="H315" i="13"/>
  <c r="H316" i="13"/>
  <c r="H317" i="13"/>
  <c r="H318" i="13"/>
  <c r="H319" i="13"/>
  <c r="H320" i="13"/>
  <c r="H321" i="13"/>
  <c r="H322" i="13"/>
  <c r="H323" i="13"/>
  <c r="H324" i="13"/>
  <c r="H325" i="13"/>
  <c r="H326" i="13"/>
  <c r="H327" i="13"/>
  <c r="H328" i="13"/>
  <c r="H329" i="13"/>
  <c r="H330" i="13"/>
  <c r="H331" i="13"/>
  <c r="H332" i="13"/>
  <c r="H333" i="13"/>
  <c r="H334" i="13"/>
  <c r="H335" i="13"/>
  <c r="H336" i="13"/>
  <c r="H337" i="13"/>
  <c r="H338" i="13"/>
  <c r="H339" i="13"/>
  <c r="H340" i="13"/>
  <c r="H341" i="13"/>
  <c r="H342" i="13"/>
  <c r="H343" i="13"/>
  <c r="H344" i="13"/>
  <c r="H345" i="13"/>
  <c r="H346" i="13"/>
  <c r="H347" i="13"/>
  <c r="H348" i="13"/>
  <c r="H349" i="13"/>
  <c r="H350" i="13"/>
  <c r="H351" i="13"/>
  <c r="H352" i="13"/>
  <c r="H353" i="13"/>
  <c r="H354" i="13"/>
  <c r="H355" i="13"/>
  <c r="H356" i="13"/>
  <c r="H357" i="13"/>
  <c r="H358" i="13"/>
  <c r="H359" i="13"/>
  <c r="H360" i="13"/>
  <c r="H361" i="13"/>
  <c r="H362" i="13"/>
  <c r="H363" i="13"/>
  <c r="H364" i="13"/>
  <c r="H365" i="13"/>
  <c r="H366" i="13"/>
  <c r="H367" i="13"/>
  <c r="H368" i="13"/>
  <c r="H369" i="13"/>
  <c r="H370" i="13"/>
  <c r="H371" i="13"/>
  <c r="H372" i="13"/>
  <c r="H373" i="13"/>
  <c r="H374" i="13"/>
  <c r="H375" i="13"/>
  <c r="H376" i="13"/>
  <c r="H377" i="13"/>
  <c r="H378" i="13"/>
  <c r="H379" i="13"/>
  <c r="H380" i="13"/>
  <c r="H381" i="13"/>
  <c r="H382" i="13"/>
  <c r="H383" i="13"/>
  <c r="H384" i="13"/>
  <c r="H385" i="13"/>
  <c r="H386" i="13"/>
  <c r="H387" i="13"/>
  <c r="H388" i="13"/>
  <c r="H389" i="13"/>
  <c r="H390" i="13"/>
  <c r="H391" i="13"/>
  <c r="H392" i="13"/>
  <c r="H393" i="13"/>
  <c r="H394" i="13"/>
  <c r="H395" i="13"/>
  <c r="H396" i="13"/>
  <c r="H397" i="13"/>
  <c r="H398" i="13"/>
  <c r="H399" i="13"/>
  <c r="H400" i="13"/>
  <c r="H401" i="13"/>
  <c r="H402" i="13"/>
  <c r="H403" i="13"/>
  <c r="H404" i="13"/>
  <c r="H405" i="13"/>
  <c r="H406" i="13"/>
  <c r="H407" i="13"/>
  <c r="H408" i="13"/>
  <c r="H409" i="13"/>
  <c r="H410" i="13"/>
  <c r="H411" i="13"/>
  <c r="H412" i="13"/>
  <c r="H413" i="13"/>
  <c r="H414" i="13"/>
  <c r="H415" i="13"/>
  <c r="H416" i="13"/>
  <c r="H417" i="13"/>
  <c r="H418" i="13"/>
  <c r="H419" i="13"/>
  <c r="H420" i="13"/>
  <c r="H421" i="13"/>
  <c r="H422" i="13"/>
  <c r="H423" i="13"/>
  <c r="H424" i="13"/>
  <c r="H425" i="13"/>
  <c r="H426" i="13"/>
  <c r="H427" i="13"/>
  <c r="H428" i="13"/>
  <c r="H429" i="13"/>
  <c r="H430" i="13"/>
  <c r="H431" i="13"/>
  <c r="H432" i="13"/>
  <c r="H433" i="13"/>
  <c r="H434" i="13"/>
  <c r="H435" i="13"/>
  <c r="H436" i="13"/>
  <c r="H437" i="13"/>
  <c r="H438" i="13"/>
  <c r="H439" i="13"/>
  <c r="H440" i="13"/>
  <c r="H441" i="13"/>
  <c r="H442" i="13"/>
  <c r="H443" i="13"/>
  <c r="H444" i="13"/>
  <c r="H445" i="13"/>
  <c r="H446" i="13"/>
  <c r="H447" i="13"/>
  <c r="H448" i="13"/>
  <c r="H449" i="13"/>
  <c r="H450" i="13"/>
  <c r="H451" i="13"/>
  <c r="H452" i="13"/>
  <c r="H453" i="13"/>
  <c r="H454" i="13"/>
  <c r="H455" i="13"/>
  <c r="H456" i="13"/>
  <c r="H457" i="13"/>
  <c r="H458" i="13"/>
  <c r="H459" i="13"/>
  <c r="H460" i="13"/>
  <c r="H461" i="13"/>
  <c r="H462" i="13"/>
  <c r="H463" i="13"/>
  <c r="H464" i="13"/>
  <c r="H465" i="13"/>
  <c r="H466" i="13"/>
  <c r="H467" i="13"/>
  <c r="H468" i="13"/>
  <c r="H469" i="13"/>
  <c r="H470" i="13"/>
  <c r="H471" i="13"/>
  <c r="H472" i="13"/>
  <c r="H473" i="13"/>
  <c r="H474" i="13"/>
  <c r="H475" i="13"/>
  <c r="H476" i="13"/>
  <c r="H477" i="13"/>
  <c r="H478" i="13"/>
  <c r="H479" i="13"/>
  <c r="H480" i="13"/>
  <c r="H481" i="13"/>
  <c r="H482" i="13"/>
  <c r="H483" i="13"/>
  <c r="H484" i="13"/>
  <c r="H485" i="13"/>
  <c r="H486" i="13"/>
  <c r="H487" i="13"/>
  <c r="H488" i="13"/>
  <c r="H489" i="13"/>
  <c r="H490" i="13"/>
  <c r="H491" i="13"/>
  <c r="H492" i="13"/>
  <c r="H493" i="13"/>
  <c r="H494" i="13"/>
  <c r="H495" i="13"/>
  <c r="H496" i="13"/>
  <c r="H497" i="13"/>
  <c r="H498" i="13"/>
  <c r="H499" i="13"/>
  <c r="H500" i="13"/>
  <c r="H501" i="13"/>
  <c r="H502" i="13"/>
  <c r="H503" i="13"/>
  <c r="H504" i="13"/>
  <c r="H505" i="13"/>
  <c r="H506" i="13"/>
  <c r="H507" i="13"/>
  <c r="H508" i="13"/>
  <c r="H509" i="13"/>
  <c r="H510" i="13"/>
  <c r="H511" i="13"/>
  <c r="H512" i="13"/>
  <c r="H513" i="13"/>
  <c r="H514" i="13"/>
  <c r="H515" i="13"/>
  <c r="H516" i="13"/>
  <c r="H517" i="13"/>
  <c r="H518" i="13"/>
  <c r="H519" i="13"/>
  <c r="H520" i="13"/>
  <c r="H521" i="13"/>
  <c r="H522" i="13"/>
  <c r="H523" i="13"/>
  <c r="H524" i="13"/>
  <c r="H525" i="13"/>
  <c r="H526" i="13"/>
  <c r="H527" i="13"/>
  <c r="H528" i="13"/>
  <c r="H529" i="13"/>
  <c r="H530" i="13"/>
  <c r="H531" i="13"/>
  <c r="H532" i="13"/>
  <c r="H533" i="13"/>
  <c r="H534" i="13"/>
  <c r="H535" i="13"/>
  <c r="H536" i="13"/>
  <c r="H537" i="13"/>
  <c r="H538" i="13"/>
  <c r="H539" i="13"/>
  <c r="H540" i="13"/>
  <c r="H541" i="13"/>
  <c r="H542" i="13"/>
  <c r="H543" i="13"/>
  <c r="H544" i="13"/>
  <c r="H545" i="13"/>
  <c r="H546" i="13"/>
  <c r="H547" i="13"/>
  <c r="H548" i="13"/>
  <c r="H549" i="13"/>
  <c r="H550" i="13"/>
  <c r="H551" i="13"/>
  <c r="H552" i="13"/>
  <c r="H553" i="13"/>
  <c r="H554" i="13"/>
  <c r="H555" i="13"/>
  <c r="H556" i="13"/>
  <c r="H557" i="13"/>
  <c r="H558" i="13"/>
  <c r="H559" i="13"/>
  <c r="H560" i="13"/>
  <c r="H561" i="13"/>
  <c r="H562" i="13"/>
  <c r="H563" i="13"/>
  <c r="H564" i="13"/>
  <c r="H565" i="13"/>
  <c r="H566" i="13"/>
  <c r="H567" i="13"/>
  <c r="H568" i="13"/>
  <c r="H569" i="13"/>
  <c r="H570" i="13"/>
  <c r="H571" i="13"/>
  <c r="H572" i="13"/>
  <c r="H573" i="13"/>
  <c r="H574" i="13"/>
  <c r="H575" i="13"/>
  <c r="H576" i="13"/>
  <c r="H577" i="13"/>
  <c r="H578" i="13"/>
  <c r="H579" i="13"/>
  <c r="H580" i="13"/>
  <c r="H581" i="13"/>
  <c r="H582" i="13"/>
  <c r="H583" i="13"/>
  <c r="H584" i="13"/>
  <c r="H585" i="13"/>
  <c r="H586" i="13"/>
  <c r="H587" i="13"/>
  <c r="H588" i="13"/>
  <c r="H589" i="13"/>
  <c r="H590" i="13"/>
  <c r="H591" i="13"/>
  <c r="H592" i="13"/>
  <c r="H593" i="13"/>
  <c r="H594" i="13"/>
  <c r="H595" i="13"/>
  <c r="H596" i="13"/>
  <c r="H597" i="13"/>
  <c r="H598" i="13"/>
  <c r="H599" i="13"/>
  <c r="H600" i="13"/>
  <c r="H601" i="13"/>
  <c r="H602" i="13"/>
  <c r="H603" i="13"/>
  <c r="H604" i="13"/>
  <c r="H605" i="13"/>
  <c r="H606" i="13"/>
  <c r="H607" i="13"/>
  <c r="H608" i="13"/>
  <c r="H609" i="13"/>
  <c r="H610" i="13"/>
  <c r="H611" i="13"/>
  <c r="H612" i="13"/>
  <c r="H613" i="13"/>
  <c r="H614" i="13"/>
  <c r="H615" i="13"/>
  <c r="H616" i="13"/>
  <c r="H617" i="13"/>
  <c r="H618" i="13"/>
  <c r="H619" i="13"/>
  <c r="H620" i="13"/>
  <c r="H621" i="13"/>
  <c r="H622" i="13"/>
  <c r="H623" i="13"/>
  <c r="H624" i="13"/>
  <c r="H625" i="13"/>
  <c r="H626" i="13"/>
  <c r="H627" i="13"/>
  <c r="H628" i="13"/>
  <c r="H629" i="13"/>
  <c r="H630" i="13"/>
  <c r="H631" i="13"/>
  <c r="H632" i="13"/>
  <c r="H633" i="13"/>
  <c r="H634" i="13"/>
  <c r="H635" i="13"/>
  <c r="H636" i="13"/>
  <c r="H637" i="13"/>
  <c r="H638" i="13"/>
  <c r="H639" i="13"/>
  <c r="H640" i="13"/>
  <c r="H641" i="13"/>
  <c r="H642" i="13"/>
  <c r="H643" i="13"/>
  <c r="H644" i="13"/>
  <c r="H645" i="13"/>
  <c r="H646" i="13"/>
  <c r="H647" i="13"/>
  <c r="H648" i="13"/>
  <c r="H649" i="13"/>
  <c r="H650" i="13"/>
  <c r="H651" i="13"/>
  <c r="H652" i="13"/>
  <c r="H653" i="13"/>
  <c r="H654" i="13"/>
  <c r="H655" i="13"/>
  <c r="H656" i="13"/>
  <c r="H657" i="13"/>
  <c r="H658" i="13"/>
  <c r="H659" i="13"/>
  <c r="H660" i="13"/>
  <c r="H661" i="13"/>
  <c r="H662" i="13"/>
  <c r="H663" i="13"/>
  <c r="H664" i="13"/>
  <c r="H665" i="13"/>
  <c r="H666" i="13"/>
  <c r="H667" i="13"/>
  <c r="H668" i="13"/>
  <c r="H669" i="13"/>
  <c r="H670" i="13"/>
  <c r="H671" i="13"/>
  <c r="H672" i="13"/>
  <c r="H673" i="13"/>
  <c r="H674" i="13"/>
  <c r="H675" i="13"/>
  <c r="H676" i="13"/>
  <c r="H677" i="13"/>
  <c r="H678" i="13"/>
  <c r="H679" i="13"/>
  <c r="H680" i="13"/>
  <c r="H681" i="13"/>
  <c r="H682" i="13"/>
  <c r="H683" i="13"/>
  <c r="H684" i="13"/>
  <c r="H685" i="13"/>
  <c r="H686" i="13"/>
  <c r="H687" i="13"/>
  <c r="H688" i="13"/>
  <c r="H689" i="13"/>
  <c r="H690" i="13"/>
  <c r="H691" i="13"/>
  <c r="H692" i="13"/>
  <c r="H693" i="13"/>
  <c r="H694" i="13"/>
  <c r="H695" i="13"/>
  <c r="H696" i="13"/>
  <c r="H697" i="13"/>
  <c r="H698" i="13"/>
  <c r="H699" i="13"/>
  <c r="H700" i="13"/>
  <c r="H701" i="13"/>
  <c r="H702" i="13"/>
  <c r="H703" i="13"/>
  <c r="H704" i="13"/>
  <c r="H705" i="13"/>
  <c r="H706" i="13"/>
  <c r="H707" i="13"/>
  <c r="H708" i="13"/>
  <c r="H709" i="13"/>
  <c r="H710" i="13"/>
  <c r="H711" i="13"/>
  <c r="H712" i="13"/>
  <c r="H713" i="13"/>
  <c r="H714" i="13"/>
  <c r="H715" i="13"/>
  <c r="H716" i="13"/>
  <c r="H717" i="13"/>
  <c r="H718" i="13"/>
  <c r="H719" i="13"/>
  <c r="H720" i="13"/>
  <c r="H721" i="13"/>
  <c r="H722" i="13"/>
  <c r="H723" i="13"/>
  <c r="H724" i="13"/>
  <c r="H725" i="13"/>
  <c r="H726" i="13"/>
  <c r="H727" i="13"/>
  <c r="H728" i="13"/>
  <c r="H729" i="13"/>
  <c r="H730" i="13"/>
  <c r="H731" i="13"/>
  <c r="H732" i="13"/>
  <c r="H733" i="13"/>
  <c r="H734" i="13"/>
  <c r="H735" i="13"/>
  <c r="H736" i="13"/>
  <c r="H737" i="13"/>
  <c r="H738" i="13"/>
  <c r="H739" i="13"/>
  <c r="H740" i="13"/>
  <c r="H741" i="13"/>
  <c r="H742" i="13"/>
  <c r="H743" i="13"/>
  <c r="H744" i="13"/>
  <c r="H745" i="13"/>
  <c r="H746" i="13"/>
  <c r="H747" i="13"/>
  <c r="H748" i="13"/>
  <c r="H749" i="13"/>
  <c r="H750" i="13"/>
  <c r="H751" i="13"/>
  <c r="H752" i="13"/>
  <c r="H753" i="13"/>
  <c r="H754" i="13"/>
  <c r="H755" i="13"/>
  <c r="H756" i="13"/>
  <c r="H757" i="13"/>
  <c r="H758" i="13"/>
  <c r="H759" i="13"/>
  <c r="H760" i="13"/>
  <c r="H761" i="13"/>
  <c r="H762" i="13"/>
  <c r="H763" i="13"/>
  <c r="H764" i="13"/>
  <c r="H765" i="13"/>
  <c r="H766" i="13"/>
  <c r="H767" i="13"/>
  <c r="H768" i="13"/>
  <c r="H769" i="13"/>
  <c r="H770" i="13"/>
  <c r="H771" i="13"/>
  <c r="H772" i="13"/>
  <c r="H773" i="13"/>
  <c r="H774" i="13"/>
  <c r="H775" i="13"/>
  <c r="H776" i="13"/>
  <c r="H777" i="13"/>
  <c r="H778" i="13"/>
  <c r="H779" i="13"/>
  <c r="H780" i="13"/>
  <c r="H781" i="13"/>
  <c r="H782" i="13"/>
  <c r="H783" i="13"/>
  <c r="H784" i="13"/>
  <c r="H785" i="13"/>
  <c r="H786" i="13"/>
  <c r="H787" i="13"/>
  <c r="H788" i="13"/>
  <c r="H789" i="13"/>
  <c r="H790" i="13"/>
  <c r="H791" i="13"/>
  <c r="H792" i="13"/>
  <c r="H793" i="13"/>
  <c r="H794" i="13"/>
  <c r="H795" i="13"/>
  <c r="H796" i="13"/>
  <c r="H797" i="13"/>
  <c r="H798" i="13"/>
  <c r="H799" i="13"/>
  <c r="H800" i="13"/>
  <c r="H801" i="13"/>
  <c r="H802" i="13"/>
  <c r="H803" i="13"/>
  <c r="H804" i="13"/>
  <c r="H805" i="13"/>
  <c r="H806" i="13"/>
  <c r="H807" i="13"/>
  <c r="H808" i="13"/>
  <c r="H809" i="13"/>
  <c r="H810" i="13"/>
  <c r="H811" i="13"/>
  <c r="H812" i="13"/>
  <c r="H813" i="13"/>
  <c r="H814" i="13"/>
  <c r="H815" i="13"/>
  <c r="H816" i="13"/>
  <c r="H817" i="13"/>
  <c r="H818" i="13"/>
  <c r="H819" i="13"/>
  <c r="H820" i="13"/>
  <c r="H821" i="13"/>
  <c r="H822" i="13"/>
  <c r="H823" i="13"/>
  <c r="H824" i="13"/>
  <c r="H825" i="13"/>
  <c r="H826" i="13"/>
  <c r="H827" i="13"/>
  <c r="H828" i="13"/>
  <c r="H829" i="13"/>
  <c r="H830" i="13"/>
  <c r="H831" i="13"/>
  <c r="H832" i="13"/>
  <c r="H833" i="13"/>
  <c r="H834" i="13"/>
  <c r="H835" i="13"/>
  <c r="H836" i="13"/>
  <c r="H837" i="13"/>
  <c r="H838" i="13"/>
  <c r="H839" i="13"/>
  <c r="H840" i="13"/>
  <c r="H841" i="13"/>
  <c r="H842" i="13"/>
  <c r="H843" i="13"/>
  <c r="H844" i="13"/>
  <c r="H845" i="13"/>
  <c r="H846" i="13"/>
  <c r="H847" i="13"/>
  <c r="H848" i="13"/>
  <c r="H849" i="13"/>
  <c r="H850" i="13"/>
  <c r="H851" i="13"/>
  <c r="H852" i="13"/>
  <c r="H853" i="13"/>
  <c r="H854" i="13"/>
  <c r="H855" i="13"/>
  <c r="H856" i="13"/>
  <c r="H857" i="13"/>
  <c r="H858" i="13"/>
  <c r="H859" i="13"/>
  <c r="H860" i="13"/>
  <c r="H861" i="13"/>
  <c r="H862" i="13"/>
  <c r="H863" i="13"/>
  <c r="H864" i="13"/>
  <c r="H865" i="13"/>
  <c r="H866" i="13"/>
  <c r="H867" i="13"/>
  <c r="H868" i="13"/>
  <c r="H869" i="13"/>
  <c r="H870" i="13"/>
  <c r="H871" i="13"/>
  <c r="H872" i="13"/>
  <c r="H873" i="13"/>
  <c r="H874" i="13"/>
  <c r="H875" i="13"/>
  <c r="H876" i="13"/>
  <c r="H877" i="13"/>
  <c r="H878" i="13"/>
  <c r="H879" i="13"/>
  <c r="H880" i="13"/>
  <c r="H881" i="13"/>
  <c r="H882" i="13"/>
  <c r="H883" i="13"/>
  <c r="H884" i="13"/>
  <c r="H885" i="13"/>
  <c r="H886" i="13"/>
  <c r="H887" i="13"/>
  <c r="H888" i="13"/>
  <c r="H889" i="13"/>
  <c r="H890" i="13"/>
  <c r="H891" i="13"/>
  <c r="H892" i="13"/>
  <c r="H893" i="13"/>
  <c r="H894" i="13"/>
  <c r="H895" i="13"/>
  <c r="H896" i="13"/>
  <c r="H897" i="13"/>
  <c r="H898" i="13"/>
  <c r="H899" i="13"/>
  <c r="H900" i="13"/>
  <c r="H901" i="13"/>
  <c r="H902" i="13"/>
  <c r="H903" i="13"/>
  <c r="H904" i="13"/>
  <c r="H905" i="13"/>
  <c r="H906" i="13"/>
  <c r="H907" i="13"/>
  <c r="H908" i="13"/>
  <c r="H909" i="13"/>
  <c r="H910" i="13"/>
  <c r="H911" i="13"/>
  <c r="H912" i="13"/>
  <c r="H913" i="13"/>
  <c r="H914" i="13"/>
  <c r="H915" i="13"/>
  <c r="H916" i="13"/>
  <c r="H917" i="13"/>
  <c r="H918" i="13"/>
  <c r="H919" i="13"/>
  <c r="H920" i="13"/>
  <c r="H921" i="13"/>
  <c r="H922" i="13"/>
  <c r="H923" i="13"/>
  <c r="H924" i="13"/>
  <c r="H925" i="13"/>
  <c r="H926" i="13"/>
  <c r="H927" i="13"/>
  <c r="H928" i="13"/>
  <c r="H929" i="13"/>
  <c r="H930" i="13"/>
  <c r="H931" i="13"/>
  <c r="H932" i="13"/>
  <c r="H933" i="13"/>
  <c r="H934" i="13"/>
  <c r="H935" i="13"/>
  <c r="H936" i="13"/>
  <c r="H937" i="13"/>
  <c r="H938" i="13"/>
  <c r="H939" i="13"/>
  <c r="H940" i="13"/>
  <c r="H941" i="13"/>
  <c r="H942" i="13"/>
  <c r="H943" i="13"/>
  <c r="H944" i="13"/>
  <c r="H945" i="13"/>
  <c r="H946" i="13"/>
  <c r="H947" i="13"/>
  <c r="H948" i="13"/>
  <c r="H949" i="13"/>
  <c r="H950" i="13"/>
  <c r="H951" i="13"/>
  <c r="H952" i="13"/>
  <c r="H953" i="13"/>
  <c r="H954" i="13"/>
  <c r="H955" i="13"/>
  <c r="H956" i="13"/>
  <c r="H957" i="13"/>
  <c r="H958" i="13"/>
  <c r="H959" i="13"/>
  <c r="H960" i="13"/>
  <c r="H961" i="13"/>
  <c r="H962" i="13"/>
  <c r="H963" i="13"/>
  <c r="H964" i="13"/>
  <c r="H965" i="13"/>
  <c r="H966" i="13"/>
  <c r="H967" i="13"/>
  <c r="H968" i="13"/>
  <c r="H969" i="13"/>
  <c r="H970" i="13"/>
  <c r="H971" i="13"/>
  <c r="H972" i="13"/>
  <c r="H973" i="13"/>
  <c r="H974" i="13"/>
  <c r="H975" i="13"/>
  <c r="H976" i="13"/>
  <c r="H977" i="13"/>
  <c r="H978" i="13"/>
  <c r="H979" i="13"/>
  <c r="H980" i="13"/>
  <c r="H981" i="13"/>
  <c r="H982" i="13"/>
  <c r="H983" i="13"/>
  <c r="H984" i="13"/>
  <c r="H985" i="13"/>
  <c r="H986" i="13"/>
  <c r="H987" i="13"/>
  <c r="H988" i="13"/>
  <c r="H989" i="13"/>
  <c r="H990" i="13"/>
  <c r="H991" i="13"/>
  <c r="H992" i="13"/>
  <c r="H993" i="13"/>
  <c r="H994" i="13"/>
  <c r="H995" i="13"/>
  <c r="H996" i="13"/>
  <c r="H997" i="13"/>
  <c r="H998" i="13"/>
  <c r="H999" i="13"/>
  <c r="H1000" i="13"/>
  <c r="H1001" i="13"/>
  <c r="H1002" i="13"/>
  <c r="H1003" i="13"/>
  <c r="H1004" i="13"/>
  <c r="H1005" i="13"/>
  <c r="H1006" i="13"/>
  <c r="H1007" i="13"/>
  <c r="H1008" i="13"/>
  <c r="H1009" i="13"/>
  <c r="H1010" i="13"/>
  <c r="H1011" i="13"/>
  <c r="H1012" i="13"/>
  <c r="H1013" i="13"/>
  <c r="H1014" i="13"/>
  <c r="H1015" i="13"/>
  <c r="H1016" i="13"/>
  <c r="H1017" i="13"/>
  <c r="H1018" i="13"/>
  <c r="H1019" i="13"/>
  <c r="H1020" i="13"/>
  <c r="H1021" i="13"/>
  <c r="H1022" i="13"/>
  <c r="H1023" i="13"/>
  <c r="H1024" i="13"/>
  <c r="H1025" i="13"/>
  <c r="H1026" i="13"/>
  <c r="H1027" i="13"/>
  <c r="H1028" i="13"/>
  <c r="H1029" i="13"/>
  <c r="H1030" i="13"/>
  <c r="H1031" i="13"/>
  <c r="H1032" i="13"/>
  <c r="H1033" i="13"/>
  <c r="H1034" i="13"/>
  <c r="H1035" i="13"/>
  <c r="H1036" i="13"/>
  <c r="H1037" i="13"/>
  <c r="H1038" i="13"/>
  <c r="H1039" i="13"/>
  <c r="H1040" i="13"/>
  <c r="H1041" i="13"/>
  <c r="H1042" i="13"/>
  <c r="H1043" i="13"/>
  <c r="H1044" i="13"/>
  <c r="H1045" i="13"/>
  <c r="H1046" i="13"/>
  <c r="H1047" i="13"/>
  <c r="H1048" i="13"/>
  <c r="H1049" i="13"/>
  <c r="H1050" i="13"/>
  <c r="H1051" i="13"/>
  <c r="H1052" i="13"/>
  <c r="H1053" i="13"/>
  <c r="H1054" i="13"/>
  <c r="H1055" i="13"/>
  <c r="H1056" i="13"/>
  <c r="H1057" i="13"/>
  <c r="H1058" i="13"/>
  <c r="H1059" i="13"/>
  <c r="H1060" i="13"/>
  <c r="H1061" i="13"/>
  <c r="H1062" i="13"/>
  <c r="H1063" i="13"/>
  <c r="H1064" i="13"/>
  <c r="H1065" i="13"/>
  <c r="H1066" i="13"/>
  <c r="H1067" i="13"/>
  <c r="H1068" i="13"/>
  <c r="H1069" i="13"/>
  <c r="H1070" i="13"/>
  <c r="H1071" i="13"/>
  <c r="H1072" i="13"/>
  <c r="H1073" i="13"/>
  <c r="H1074" i="13"/>
  <c r="H1075" i="13"/>
  <c r="H1076" i="13"/>
  <c r="H1077" i="13"/>
  <c r="H1078" i="13"/>
  <c r="H1079" i="13"/>
  <c r="H1080" i="13"/>
  <c r="H1081" i="13"/>
  <c r="H1082" i="13"/>
  <c r="H1083" i="13"/>
  <c r="H1084" i="13"/>
  <c r="H1085" i="13"/>
  <c r="H1086" i="13"/>
  <c r="H1087" i="13"/>
  <c r="H1088" i="13"/>
  <c r="H1089" i="13"/>
  <c r="H1090" i="13"/>
  <c r="H1091" i="13"/>
  <c r="H1092" i="13"/>
  <c r="H1093" i="13"/>
  <c r="H1094" i="13"/>
  <c r="H1095" i="13"/>
  <c r="H1096" i="13"/>
  <c r="H1097" i="13"/>
  <c r="H1098" i="13"/>
  <c r="H1099" i="13"/>
  <c r="H1100" i="13"/>
  <c r="H1101" i="13"/>
  <c r="H1102" i="13"/>
  <c r="H1103" i="13"/>
  <c r="H1104" i="13"/>
  <c r="H1105" i="13"/>
  <c r="H1106" i="13"/>
  <c r="H1107" i="13"/>
  <c r="H1108" i="13"/>
  <c r="H1109" i="13"/>
  <c r="H1110" i="13"/>
  <c r="H1111" i="13"/>
  <c r="H1112" i="13"/>
  <c r="H1113" i="13"/>
  <c r="H1114" i="13"/>
  <c r="H1115" i="13"/>
  <c r="H1116" i="13"/>
  <c r="H1117" i="13"/>
  <c r="H1118" i="13"/>
  <c r="H1119" i="13"/>
  <c r="H1120" i="13"/>
  <c r="H1121" i="13"/>
  <c r="H1122" i="13"/>
  <c r="H1123" i="13"/>
  <c r="H1124" i="13"/>
  <c r="H1125" i="13"/>
  <c r="H1126" i="13"/>
  <c r="H1127" i="13"/>
  <c r="H1128" i="13"/>
  <c r="H1129" i="13"/>
  <c r="H1130" i="13"/>
  <c r="H1131" i="13"/>
  <c r="H1132" i="13"/>
  <c r="H1133" i="13"/>
  <c r="H1134" i="13"/>
  <c r="H1135" i="13"/>
  <c r="H1136" i="13"/>
  <c r="H1137" i="13"/>
  <c r="H1138" i="13"/>
  <c r="H1139" i="13"/>
  <c r="H1140" i="13"/>
  <c r="H1141" i="13"/>
  <c r="H1142" i="13"/>
  <c r="H1143" i="13"/>
  <c r="H1144" i="13"/>
  <c r="H1145" i="13"/>
  <c r="H1146" i="13"/>
  <c r="H1147" i="13"/>
  <c r="H1148" i="13"/>
  <c r="H1149" i="13"/>
  <c r="H1150" i="13"/>
  <c r="H1151" i="13"/>
  <c r="H1152" i="13"/>
  <c r="H1153" i="13"/>
  <c r="H1154" i="13"/>
  <c r="H1155" i="13"/>
  <c r="H1156" i="13"/>
  <c r="H1157" i="13"/>
  <c r="H1158" i="13"/>
  <c r="H1159" i="13"/>
  <c r="H1160" i="13"/>
  <c r="H1161" i="13"/>
  <c r="H1162" i="13"/>
  <c r="H1163" i="13"/>
  <c r="H1164" i="13"/>
  <c r="H1165" i="13"/>
  <c r="H1166" i="13"/>
  <c r="H1167" i="13"/>
  <c r="H1168" i="13"/>
  <c r="H1169" i="13"/>
  <c r="H1170" i="13"/>
  <c r="H1171" i="13"/>
  <c r="H1172" i="13"/>
  <c r="H1173" i="13"/>
  <c r="H1174" i="13"/>
  <c r="H1175" i="13"/>
  <c r="H1176" i="13"/>
  <c r="H1177" i="13"/>
  <c r="H1178" i="13"/>
  <c r="H1179" i="13"/>
  <c r="H1180" i="13"/>
  <c r="H1181" i="13"/>
  <c r="H1182" i="13"/>
  <c r="H1183" i="13"/>
  <c r="H1184" i="13"/>
  <c r="H1185" i="13"/>
  <c r="H1186" i="13"/>
  <c r="H1187" i="13"/>
  <c r="H1188" i="13"/>
  <c r="H1189" i="13"/>
  <c r="H1190" i="13"/>
  <c r="H1191" i="13"/>
  <c r="H1192" i="13"/>
  <c r="H1193" i="13"/>
  <c r="H1194" i="13"/>
  <c r="H1195" i="13"/>
  <c r="H1196" i="13"/>
  <c r="H1197" i="13"/>
  <c r="H1198" i="13"/>
  <c r="H1199" i="13"/>
  <c r="H1200" i="13"/>
  <c r="H1201" i="13"/>
  <c r="H1202" i="13"/>
  <c r="H1203" i="13"/>
  <c r="H1204" i="13"/>
  <c r="H1205" i="13"/>
  <c r="H1206" i="13"/>
  <c r="H1207" i="13"/>
  <c r="H1208" i="13"/>
  <c r="H1209" i="13"/>
  <c r="H1210" i="13"/>
  <c r="H1211" i="13"/>
  <c r="H1212" i="13"/>
  <c r="H1213" i="13"/>
  <c r="H1214" i="13"/>
  <c r="H1215" i="13"/>
  <c r="H1216" i="13"/>
  <c r="H1217" i="13"/>
  <c r="H1218" i="13"/>
  <c r="H1219" i="13"/>
  <c r="H1220" i="13"/>
  <c r="H1221" i="13"/>
  <c r="H1222" i="13"/>
  <c r="H1223" i="13"/>
  <c r="H1224" i="13"/>
  <c r="H1225" i="13"/>
  <c r="H6" i="13"/>
  <c r="I426" i="13"/>
  <c r="I1223" i="13"/>
  <c r="I1222" i="13"/>
  <c r="I1221" i="13"/>
  <c r="I1220" i="13"/>
  <c r="I1219" i="13"/>
  <c r="I1218" i="13"/>
  <c r="I1217" i="13"/>
  <c r="I1216" i="13"/>
  <c r="I1215" i="13"/>
  <c r="I1214" i="13"/>
  <c r="I1213" i="13"/>
  <c r="I1212" i="13"/>
  <c r="I1211" i="13"/>
  <c r="I1210" i="13"/>
  <c r="I1209" i="13"/>
  <c r="I1208" i="13"/>
  <c r="I1207" i="13"/>
  <c r="I1206" i="13"/>
  <c r="I1205" i="13"/>
  <c r="I1204" i="13"/>
  <c r="I1203" i="13"/>
  <c r="I1202" i="13"/>
  <c r="I1201" i="13"/>
  <c r="I1200" i="13"/>
  <c r="I1199" i="13"/>
  <c r="I1198" i="13"/>
  <c r="I1197" i="13"/>
  <c r="I1196" i="13"/>
  <c r="I1195" i="13"/>
  <c r="I1194" i="13"/>
  <c r="I1193" i="13"/>
  <c r="I1192" i="13"/>
  <c r="I1191" i="13"/>
  <c r="I1190" i="13"/>
  <c r="I1189" i="13"/>
  <c r="I1188" i="13"/>
  <c r="I1187" i="13"/>
  <c r="I1186" i="13"/>
  <c r="I1185" i="13"/>
  <c r="I1184" i="13"/>
  <c r="I1183" i="13"/>
  <c r="I1182" i="13"/>
  <c r="I1181" i="13"/>
  <c r="I1180" i="13"/>
  <c r="I1179" i="13"/>
  <c r="I1178" i="13"/>
  <c r="I1177" i="13"/>
  <c r="I1176" i="13"/>
  <c r="I1175" i="13"/>
  <c r="I1174" i="13"/>
  <c r="I1173" i="13"/>
  <c r="I1172" i="13"/>
  <c r="I1171" i="13"/>
  <c r="I1170" i="13"/>
  <c r="I1169" i="13"/>
  <c r="I1168" i="13"/>
  <c r="I1167" i="13"/>
  <c r="I1166" i="13"/>
  <c r="I1165" i="13"/>
  <c r="I1164" i="13"/>
  <c r="I1163" i="13"/>
  <c r="I1162" i="13"/>
  <c r="I1161" i="13"/>
  <c r="I1160" i="13"/>
  <c r="I1159" i="13"/>
  <c r="I1158" i="13"/>
  <c r="I1157" i="13"/>
  <c r="I1156" i="13"/>
  <c r="I1155" i="13"/>
  <c r="I1154" i="13"/>
  <c r="I1153" i="13"/>
  <c r="I1152" i="13"/>
  <c r="I1151" i="13"/>
  <c r="I1150" i="13"/>
  <c r="I1149" i="13"/>
  <c r="I1148" i="13"/>
  <c r="I1147" i="13"/>
  <c r="I1146" i="13"/>
  <c r="I1145" i="13"/>
  <c r="I1144" i="13"/>
  <c r="I1143" i="13"/>
  <c r="I1142" i="13"/>
  <c r="I1141" i="13"/>
  <c r="I1140" i="13"/>
  <c r="I1139" i="13"/>
  <c r="I1138" i="13"/>
  <c r="I1137" i="13"/>
  <c r="I1136" i="13"/>
  <c r="I1135" i="13"/>
  <c r="I1134" i="13"/>
  <c r="I1133" i="13"/>
  <c r="I1132" i="13"/>
  <c r="I1131" i="13"/>
  <c r="I1130" i="13"/>
  <c r="I1129" i="13"/>
  <c r="I1128" i="13"/>
  <c r="I1127" i="13"/>
  <c r="I1126" i="13"/>
  <c r="I1125" i="13"/>
  <c r="I1124" i="13"/>
  <c r="I1123" i="13"/>
  <c r="I1122" i="13"/>
  <c r="I1121" i="13"/>
  <c r="I1120" i="13"/>
  <c r="I1119" i="13"/>
  <c r="I1118" i="13"/>
  <c r="I1117" i="13"/>
  <c r="I1116" i="13"/>
  <c r="I1115" i="13"/>
  <c r="I1114" i="13"/>
  <c r="I1113" i="13"/>
  <c r="I1112" i="13"/>
  <c r="I1111" i="13"/>
  <c r="I1110" i="13"/>
  <c r="I1109" i="13"/>
  <c r="I1108" i="13"/>
  <c r="I1107" i="13"/>
  <c r="I1106" i="13"/>
  <c r="I1105" i="13"/>
  <c r="I1104" i="13"/>
  <c r="I1103" i="13"/>
  <c r="I1102" i="13"/>
  <c r="I1101" i="13"/>
  <c r="I1100" i="13"/>
  <c r="I1099" i="13"/>
  <c r="I1098" i="13"/>
  <c r="I1097" i="13"/>
  <c r="I1096" i="13"/>
  <c r="I1095" i="13"/>
  <c r="I1094" i="13"/>
  <c r="I1093" i="13"/>
  <c r="I1092" i="13"/>
  <c r="I1091" i="13"/>
  <c r="I1090" i="13"/>
  <c r="I1089" i="13"/>
  <c r="I1088" i="13"/>
  <c r="I1087" i="13"/>
  <c r="I1086" i="13"/>
  <c r="I1085" i="13"/>
  <c r="I1084" i="13"/>
  <c r="I1083" i="13"/>
  <c r="I1082" i="13"/>
  <c r="I1081" i="13"/>
  <c r="I1080" i="13"/>
  <c r="I1079" i="13"/>
  <c r="I1078" i="13"/>
  <c r="I1077" i="13"/>
  <c r="I1076" i="13"/>
  <c r="I1075" i="13"/>
  <c r="I1074" i="13"/>
  <c r="I1073" i="13"/>
  <c r="I1072" i="13"/>
  <c r="I1071" i="13"/>
  <c r="I1070" i="13"/>
  <c r="I1069" i="13"/>
  <c r="I1068" i="13"/>
  <c r="I1067" i="13"/>
  <c r="I1066" i="13"/>
  <c r="I1065" i="13"/>
  <c r="I1064" i="13"/>
  <c r="I1063" i="13"/>
  <c r="I1062" i="13"/>
  <c r="I1061" i="13"/>
  <c r="I1060" i="13"/>
  <c r="I1059" i="13"/>
  <c r="I1058" i="13"/>
  <c r="I1057" i="13"/>
  <c r="I1056" i="13"/>
  <c r="I1055" i="13"/>
  <c r="I1054" i="13"/>
  <c r="I1053" i="13"/>
  <c r="I1052" i="13"/>
  <c r="I1051" i="13"/>
  <c r="I1050" i="13"/>
  <c r="I1049" i="13"/>
  <c r="I1048" i="13"/>
  <c r="I1047" i="13"/>
  <c r="I1046" i="13"/>
  <c r="I1045" i="13"/>
  <c r="I1044" i="13"/>
  <c r="I1043" i="13"/>
  <c r="I1042" i="13"/>
  <c r="I1041" i="13"/>
  <c r="I1040" i="13"/>
  <c r="I1039" i="13"/>
  <c r="I1038" i="13"/>
  <c r="I1037" i="13"/>
  <c r="I1036" i="13"/>
  <c r="I1035" i="13"/>
  <c r="I1034" i="13"/>
  <c r="I1033" i="13"/>
  <c r="I1032" i="13"/>
  <c r="I1031" i="13"/>
  <c r="I1030" i="13"/>
  <c r="I1029" i="13"/>
  <c r="I1028" i="13"/>
  <c r="I1027" i="13"/>
  <c r="I1026" i="13"/>
  <c r="I1025" i="13"/>
  <c r="I1024" i="13"/>
  <c r="I1023" i="13"/>
  <c r="I1022" i="13"/>
  <c r="I1021" i="13"/>
  <c r="I1020" i="13"/>
  <c r="I1019" i="13"/>
  <c r="I1018" i="13"/>
  <c r="I1017" i="13"/>
  <c r="I1016" i="13"/>
  <c r="I1015" i="13"/>
  <c r="I1014" i="13"/>
  <c r="I1013" i="13"/>
  <c r="I1012" i="13"/>
  <c r="I1011" i="13"/>
  <c r="I1010" i="13"/>
  <c r="I1009" i="13"/>
  <c r="I1008" i="13"/>
  <c r="I1007" i="13"/>
  <c r="I1006" i="13"/>
  <c r="I1005" i="13"/>
  <c r="I1004" i="13"/>
  <c r="I1003" i="13"/>
  <c r="I1002" i="13"/>
  <c r="I1001" i="13"/>
  <c r="I1000" i="13"/>
  <c r="I999" i="13"/>
  <c r="I998" i="13"/>
  <c r="I997" i="13"/>
  <c r="I996" i="13"/>
  <c r="I995" i="13"/>
  <c r="I994" i="13"/>
  <c r="I993" i="13"/>
  <c r="I992" i="13"/>
  <c r="I991" i="13"/>
  <c r="I990" i="13"/>
  <c r="I989" i="13"/>
  <c r="I988" i="13"/>
  <c r="I987" i="13"/>
  <c r="I986" i="13"/>
  <c r="I985" i="13"/>
  <c r="I984" i="13"/>
  <c r="I983" i="13"/>
  <c r="I982" i="13"/>
  <c r="I981" i="13"/>
  <c r="I980" i="13"/>
  <c r="I979" i="13"/>
  <c r="I978" i="13"/>
  <c r="I977" i="13"/>
  <c r="I976" i="13"/>
  <c r="I975" i="13"/>
  <c r="I974" i="13"/>
  <c r="I973" i="13"/>
  <c r="I972" i="13"/>
  <c r="I971" i="13"/>
  <c r="I970" i="13"/>
  <c r="I969" i="13"/>
  <c r="I968" i="13"/>
  <c r="I967" i="13"/>
  <c r="I966" i="13"/>
  <c r="I965" i="13"/>
  <c r="I964" i="13"/>
  <c r="I963" i="13"/>
  <c r="I962" i="13"/>
  <c r="I961" i="13"/>
  <c r="I960" i="13"/>
  <c r="I959" i="13"/>
  <c r="I958" i="13"/>
  <c r="I957" i="13"/>
  <c r="I956" i="13"/>
  <c r="I955" i="13"/>
  <c r="I954" i="13"/>
  <c r="I953" i="13"/>
  <c r="I952" i="13"/>
  <c r="I951" i="13"/>
  <c r="I950" i="13"/>
  <c r="I949" i="13"/>
  <c r="I948" i="13"/>
  <c r="I947" i="13"/>
  <c r="I946" i="13"/>
  <c r="I945" i="13"/>
  <c r="I944" i="13"/>
  <c r="I943" i="13"/>
  <c r="I942" i="13"/>
  <c r="I941" i="13"/>
  <c r="I940" i="13"/>
  <c r="I939" i="13"/>
  <c r="I938" i="13"/>
  <c r="I937" i="13"/>
  <c r="I936" i="13"/>
  <c r="I935" i="13"/>
  <c r="I934" i="13"/>
  <c r="I933" i="13"/>
  <c r="I932" i="13"/>
  <c r="I931" i="13"/>
  <c r="I930" i="13"/>
  <c r="I929" i="13"/>
  <c r="I928" i="13"/>
  <c r="I927" i="13"/>
  <c r="I926" i="13"/>
  <c r="I925" i="13"/>
  <c r="I924" i="13"/>
  <c r="I923" i="13"/>
  <c r="I922" i="13"/>
  <c r="I921" i="13"/>
  <c r="I920" i="13"/>
  <c r="I919" i="13"/>
  <c r="I918" i="13"/>
  <c r="I917" i="13"/>
  <c r="I916" i="13"/>
  <c r="I915" i="13"/>
  <c r="I914" i="13"/>
  <c r="I913" i="13"/>
  <c r="I912" i="13"/>
  <c r="I911" i="13"/>
  <c r="I910" i="13"/>
  <c r="I909" i="13"/>
  <c r="I908" i="13"/>
  <c r="I907" i="13"/>
  <c r="I906" i="13"/>
  <c r="I905" i="13"/>
  <c r="I904" i="13"/>
  <c r="I903" i="13"/>
  <c r="I902" i="13"/>
  <c r="I901" i="13"/>
  <c r="I900" i="13"/>
  <c r="I899" i="13"/>
  <c r="I898" i="13"/>
  <c r="I897" i="13"/>
  <c r="I896" i="13"/>
  <c r="I895" i="13"/>
  <c r="I894" i="13"/>
  <c r="I893" i="13"/>
  <c r="I892" i="13"/>
  <c r="I891" i="13"/>
  <c r="I890" i="13"/>
  <c r="I889" i="13"/>
  <c r="I888" i="13"/>
  <c r="I887" i="13"/>
  <c r="I886" i="13"/>
  <c r="I885" i="13"/>
  <c r="I884" i="13"/>
  <c r="I883" i="13"/>
  <c r="I882" i="13"/>
  <c r="I881" i="13"/>
  <c r="I880" i="13"/>
  <c r="I879" i="13"/>
  <c r="I878" i="13"/>
  <c r="I877" i="13"/>
  <c r="I876" i="13"/>
  <c r="I875" i="13"/>
  <c r="I874" i="13"/>
  <c r="I873" i="13"/>
  <c r="I872" i="13"/>
  <c r="I871" i="13"/>
  <c r="I870" i="13"/>
  <c r="I869" i="13"/>
  <c r="I868" i="13"/>
  <c r="I867" i="13"/>
  <c r="I866" i="13"/>
  <c r="I865" i="13"/>
  <c r="I864" i="13"/>
  <c r="I863" i="13"/>
  <c r="I862" i="13"/>
  <c r="I861" i="13"/>
  <c r="I860" i="13"/>
  <c r="I859" i="13"/>
  <c r="I858" i="13"/>
  <c r="I857" i="13"/>
  <c r="I856" i="13"/>
  <c r="I855" i="13"/>
  <c r="I854" i="13"/>
  <c r="I853" i="13"/>
  <c r="I852" i="13"/>
  <c r="I851" i="13"/>
  <c r="I850" i="13"/>
  <c r="I849" i="13"/>
  <c r="I848" i="13"/>
  <c r="I847" i="13"/>
  <c r="I846" i="13"/>
  <c r="I845" i="13"/>
  <c r="I844" i="13"/>
  <c r="I843" i="13"/>
  <c r="I842" i="13"/>
  <c r="I841" i="13"/>
  <c r="I840" i="13"/>
  <c r="I839" i="13"/>
  <c r="I838" i="13"/>
  <c r="I837" i="13"/>
  <c r="I836" i="13"/>
  <c r="I835" i="13"/>
  <c r="I834" i="13"/>
  <c r="I833" i="13"/>
  <c r="I832" i="13"/>
  <c r="I831" i="13"/>
  <c r="I830" i="13"/>
  <c r="I829" i="13"/>
  <c r="I828" i="13"/>
  <c r="I827" i="13"/>
  <c r="I826" i="13"/>
  <c r="I825" i="13"/>
  <c r="I824" i="13"/>
  <c r="I823" i="13"/>
  <c r="I822" i="13"/>
  <c r="I821" i="13"/>
  <c r="I820" i="13"/>
  <c r="I819" i="13"/>
  <c r="I818" i="13"/>
  <c r="I817" i="13"/>
  <c r="I816" i="13"/>
  <c r="I815" i="13"/>
  <c r="I814" i="13"/>
  <c r="I813" i="13"/>
  <c r="I812" i="13"/>
  <c r="I811" i="13"/>
  <c r="I810" i="13"/>
  <c r="I809" i="13"/>
  <c r="I808" i="13"/>
  <c r="I807" i="13"/>
  <c r="I806" i="13"/>
  <c r="I805" i="13"/>
  <c r="I804" i="13"/>
  <c r="I803" i="13"/>
  <c r="I802" i="13"/>
  <c r="I801" i="13"/>
  <c r="I800" i="13"/>
  <c r="I799" i="13"/>
  <c r="I798" i="13"/>
  <c r="I797" i="13"/>
  <c r="I796" i="13"/>
  <c r="I795" i="13"/>
  <c r="I794" i="13"/>
  <c r="I793" i="13"/>
  <c r="I792" i="13"/>
  <c r="I791" i="13"/>
  <c r="I790" i="13"/>
  <c r="I789" i="13"/>
  <c r="I788" i="13"/>
  <c r="I787" i="13"/>
  <c r="I786" i="13"/>
  <c r="I785" i="13"/>
  <c r="I784" i="13"/>
  <c r="I783" i="13"/>
  <c r="I782" i="13"/>
  <c r="I781" i="13"/>
  <c r="I780" i="13"/>
  <c r="I779" i="13"/>
  <c r="I778" i="13"/>
  <c r="I777" i="13"/>
  <c r="I776" i="13"/>
  <c r="I775" i="13"/>
  <c r="I774" i="13"/>
  <c r="I773" i="13"/>
  <c r="I772" i="13"/>
  <c r="I771" i="13"/>
  <c r="I770" i="13"/>
  <c r="I769" i="13"/>
  <c r="I768" i="13"/>
  <c r="I767" i="13"/>
  <c r="I766" i="13"/>
  <c r="I765" i="13"/>
  <c r="I764" i="13"/>
  <c r="I763" i="13"/>
  <c r="I762" i="13"/>
  <c r="I761" i="13"/>
  <c r="I760" i="13"/>
  <c r="I759" i="13"/>
  <c r="I758" i="13"/>
  <c r="I757" i="13"/>
  <c r="I756" i="13"/>
  <c r="I755" i="13"/>
  <c r="I754" i="13"/>
  <c r="I753" i="13"/>
  <c r="I752" i="13"/>
  <c r="I751" i="13"/>
  <c r="I750" i="13"/>
  <c r="I749" i="13"/>
  <c r="I748" i="13"/>
  <c r="I747" i="13"/>
  <c r="I746" i="13"/>
  <c r="I745" i="13"/>
  <c r="I744" i="13"/>
  <c r="I743" i="13"/>
  <c r="I742" i="13"/>
  <c r="I741" i="13"/>
  <c r="I740" i="13"/>
  <c r="I739" i="13"/>
  <c r="I738" i="13"/>
  <c r="I737" i="13"/>
  <c r="I736" i="13"/>
  <c r="I735" i="13"/>
  <c r="I734" i="13"/>
  <c r="I733" i="13"/>
  <c r="I732" i="13"/>
  <c r="I731" i="13"/>
  <c r="I730" i="13"/>
  <c r="I729" i="13"/>
  <c r="I728" i="13"/>
  <c r="I727" i="13"/>
  <c r="I726" i="13"/>
  <c r="I725" i="13"/>
  <c r="I724" i="13"/>
  <c r="I723" i="13"/>
  <c r="I722" i="13"/>
  <c r="I721" i="13"/>
  <c r="I720" i="13"/>
  <c r="I719" i="13"/>
  <c r="I718" i="13"/>
  <c r="I717" i="13"/>
  <c r="I716" i="13"/>
  <c r="I715" i="13"/>
  <c r="I714" i="13"/>
  <c r="I713" i="13"/>
  <c r="I712" i="13"/>
  <c r="I711" i="13"/>
  <c r="I710" i="13"/>
  <c r="I709" i="13"/>
  <c r="I708" i="13"/>
  <c r="I707" i="13"/>
  <c r="I706" i="13"/>
  <c r="I705" i="13"/>
  <c r="I704" i="13"/>
  <c r="I703" i="13"/>
  <c r="I702" i="13"/>
  <c r="I701" i="13"/>
  <c r="I700" i="13"/>
  <c r="I699" i="13"/>
  <c r="I698" i="13"/>
  <c r="I697" i="13"/>
  <c r="I696" i="13"/>
  <c r="I695" i="13"/>
  <c r="I694" i="13"/>
  <c r="I693" i="13"/>
  <c r="I692" i="13"/>
  <c r="I691" i="13"/>
  <c r="I690" i="13"/>
  <c r="I689" i="13"/>
  <c r="I688" i="13"/>
  <c r="I687" i="13"/>
  <c r="I686" i="13"/>
  <c r="I685" i="13"/>
  <c r="I684" i="13"/>
  <c r="I683" i="13"/>
  <c r="I682" i="13"/>
  <c r="I681" i="13"/>
  <c r="I680" i="13"/>
  <c r="I679" i="13"/>
  <c r="I678" i="13"/>
  <c r="I677" i="13"/>
  <c r="I676" i="13"/>
  <c r="I675" i="13"/>
  <c r="I674" i="13"/>
  <c r="I673" i="13"/>
  <c r="I672" i="13"/>
  <c r="I671" i="13"/>
  <c r="I670" i="13"/>
  <c r="I669" i="13"/>
  <c r="I668" i="13"/>
  <c r="I667" i="13"/>
  <c r="I666" i="13"/>
  <c r="I665" i="13"/>
  <c r="I664" i="13"/>
  <c r="I663" i="13"/>
  <c r="I662" i="13"/>
  <c r="I661" i="13"/>
  <c r="I660" i="13"/>
  <c r="I659" i="13"/>
  <c r="I658" i="13"/>
  <c r="I657" i="13"/>
  <c r="I656" i="13"/>
  <c r="I655" i="13"/>
  <c r="I654" i="13"/>
  <c r="I653" i="13"/>
  <c r="I652" i="13"/>
  <c r="I651" i="13"/>
  <c r="I650" i="13"/>
  <c r="I649" i="13"/>
  <c r="I648" i="13"/>
  <c r="I647" i="13"/>
  <c r="I646" i="13"/>
  <c r="I645" i="13"/>
  <c r="I644" i="13"/>
  <c r="I643" i="13"/>
  <c r="I642" i="13"/>
  <c r="I641" i="13"/>
  <c r="I640" i="13"/>
  <c r="I639" i="13"/>
  <c r="I638" i="13"/>
  <c r="I637" i="13"/>
  <c r="I636" i="13"/>
  <c r="I635" i="13"/>
  <c r="I634" i="13"/>
  <c r="I633" i="13"/>
  <c r="I632" i="13"/>
  <c r="I631" i="13"/>
  <c r="I630" i="13"/>
  <c r="I629" i="13"/>
  <c r="I628" i="13"/>
  <c r="I627" i="13"/>
  <c r="I626" i="13"/>
  <c r="I625" i="13"/>
  <c r="I624" i="13"/>
  <c r="I623" i="13"/>
  <c r="I622" i="13"/>
  <c r="I621" i="13"/>
  <c r="I620" i="13"/>
  <c r="I619" i="13"/>
  <c r="I618" i="13"/>
  <c r="I617" i="13"/>
  <c r="I616" i="13"/>
  <c r="I615" i="13"/>
  <c r="I614" i="13"/>
  <c r="I613" i="13"/>
  <c r="I612" i="13"/>
  <c r="I611" i="13"/>
  <c r="I610" i="13"/>
  <c r="I609" i="13"/>
  <c r="I608" i="13"/>
  <c r="I607" i="13"/>
  <c r="I606" i="13"/>
  <c r="I605" i="13"/>
  <c r="I604" i="13"/>
  <c r="I603" i="13"/>
  <c r="I602" i="13"/>
  <c r="I601" i="13"/>
  <c r="I600" i="13"/>
  <c r="I599" i="13"/>
  <c r="I598" i="13"/>
  <c r="I597" i="13"/>
  <c r="I596" i="13"/>
  <c r="I595" i="13"/>
  <c r="I594" i="13"/>
  <c r="I593" i="13"/>
  <c r="I592" i="13"/>
  <c r="I591" i="13"/>
  <c r="I590" i="13"/>
  <c r="I589" i="13"/>
  <c r="I588" i="13"/>
  <c r="I587" i="13"/>
  <c r="I586" i="13"/>
  <c r="I585" i="13"/>
  <c r="I584" i="13"/>
  <c r="I583" i="13"/>
  <c r="I582" i="13"/>
  <c r="I581" i="13"/>
  <c r="I580" i="13"/>
  <c r="I432" i="13"/>
  <c r="I431" i="13"/>
  <c r="I430" i="13"/>
  <c r="I429" i="13"/>
  <c r="I428" i="13"/>
  <c r="I427" i="13"/>
  <c r="I570" i="13"/>
  <c r="I567" i="13"/>
  <c r="I563" i="13"/>
  <c r="I560" i="13"/>
  <c r="I556" i="13"/>
  <c r="I553" i="13"/>
  <c r="I549" i="13"/>
  <c r="I546" i="13"/>
  <c r="I542" i="13"/>
  <c r="I539" i="13"/>
  <c r="I535" i="13"/>
  <c r="I532" i="13"/>
  <c r="I528" i="13"/>
  <c r="I525" i="13"/>
  <c r="I521" i="13"/>
  <c r="I518" i="13"/>
  <c r="I514" i="13"/>
  <c r="I511" i="13"/>
  <c r="I507" i="13"/>
  <c r="I504" i="13"/>
  <c r="I500" i="13"/>
  <c r="I497" i="13"/>
  <c r="I493" i="13"/>
  <c r="I490" i="13"/>
  <c r="I486" i="13"/>
  <c r="I483" i="13"/>
  <c r="I479" i="13"/>
  <c r="I476" i="13"/>
  <c r="I472" i="13"/>
  <c r="I469" i="13"/>
  <c r="I465" i="13"/>
  <c r="I462" i="13"/>
  <c r="I458" i="13"/>
  <c r="I455" i="13"/>
  <c r="I451" i="13"/>
  <c r="I448" i="13"/>
  <c r="I444" i="13"/>
  <c r="I441" i="13"/>
  <c r="I437" i="13"/>
  <c r="I434" i="13"/>
  <c r="I423" i="13"/>
  <c r="I420" i="13"/>
  <c r="I416" i="13"/>
  <c r="I413" i="13"/>
  <c r="I409" i="13"/>
  <c r="I406" i="13"/>
  <c r="I402" i="13"/>
  <c r="I399" i="13"/>
  <c r="I395" i="13"/>
  <c r="I392" i="13"/>
  <c r="I388" i="13"/>
  <c r="I385" i="13"/>
  <c r="I381" i="13"/>
  <c r="I378" i="13"/>
  <c r="I346" i="13"/>
  <c r="I343" i="13"/>
  <c r="I339" i="13"/>
  <c r="I336" i="13"/>
  <c r="I283" i="13"/>
  <c r="I280" i="13"/>
  <c r="I276" i="13"/>
  <c r="I273" i="13"/>
  <c r="I269" i="13"/>
  <c r="I266" i="13"/>
  <c r="I264" i="13"/>
  <c r="I263" i="13"/>
  <c r="I262" i="13"/>
  <c r="I261" i="13"/>
  <c r="I260" i="13"/>
  <c r="I259" i="13"/>
  <c r="I258" i="13"/>
  <c r="I255" i="13"/>
  <c r="I252" i="13"/>
  <c r="I248" i="13"/>
  <c r="I245" i="13"/>
  <c r="I241" i="13"/>
  <c r="I238" i="13"/>
  <c r="I234" i="13"/>
  <c r="I231" i="13"/>
  <c r="I227" i="13"/>
  <c r="I224" i="13"/>
  <c r="I220" i="13"/>
  <c r="I217" i="13"/>
  <c r="I213" i="13"/>
  <c r="I210" i="13"/>
  <c r="I206" i="13"/>
  <c r="I203" i="13"/>
  <c r="I199" i="13"/>
  <c r="I196" i="13"/>
  <c r="I194" i="13"/>
  <c r="I193" i="13"/>
  <c r="I192" i="13"/>
  <c r="I191" i="13"/>
  <c r="I190" i="13"/>
  <c r="I189" i="13"/>
  <c r="I188" i="13"/>
  <c r="I185" i="13"/>
  <c r="I182" i="13"/>
  <c r="I178" i="13"/>
  <c r="I175" i="13"/>
  <c r="I171" i="13"/>
  <c r="I168" i="13"/>
  <c r="I136" i="13"/>
  <c r="I133" i="13"/>
  <c r="I131" i="13"/>
  <c r="I130" i="13"/>
  <c r="I129" i="13"/>
  <c r="I128" i="13"/>
  <c r="I127" i="13"/>
  <c r="I126" i="13"/>
  <c r="I125" i="13"/>
  <c r="I122" i="13"/>
  <c r="I119" i="13"/>
  <c r="I115" i="13"/>
  <c r="I112" i="13"/>
  <c r="I110" i="13"/>
  <c r="I109" i="13"/>
  <c r="I108" i="13"/>
  <c r="I107" i="13"/>
  <c r="I106" i="13"/>
  <c r="I105" i="13"/>
  <c r="I104" i="13"/>
  <c r="I101" i="13"/>
  <c r="I98" i="13"/>
  <c r="I94" i="13"/>
  <c r="I91" i="13"/>
  <c r="I87" i="13"/>
  <c r="I84" i="13"/>
  <c r="I45" i="13"/>
  <c r="I42" i="13"/>
  <c r="I38" i="13"/>
  <c r="I35" i="13"/>
  <c r="I31" i="13"/>
  <c r="I28" i="13"/>
  <c r="I24" i="13"/>
  <c r="I21" i="13"/>
  <c r="I17" i="13"/>
  <c r="I14" i="13"/>
  <c r="I10" i="13"/>
  <c r="I7" i="13"/>
  <c r="I1225" i="13"/>
  <c r="I1224" i="13"/>
  <c r="I579" i="13"/>
  <c r="I578" i="13"/>
  <c r="I577" i="13"/>
  <c r="I576" i="13"/>
  <c r="I575" i="13"/>
  <c r="I574" i="13"/>
  <c r="I573" i="13"/>
  <c r="I566" i="13"/>
  <c r="I559" i="13"/>
  <c r="I552" i="13"/>
  <c r="I545" i="13"/>
  <c r="I538" i="13"/>
  <c r="I531" i="13"/>
  <c r="I524" i="13"/>
  <c r="I517" i="13"/>
  <c r="I510" i="13"/>
  <c r="I503" i="13"/>
  <c r="I496" i="13"/>
  <c r="I489" i="13"/>
  <c r="I482" i="13"/>
  <c r="I475" i="13"/>
  <c r="I468" i="13"/>
  <c r="I461" i="13"/>
  <c r="I454" i="13"/>
  <c r="I447" i="13"/>
  <c r="I440" i="13"/>
  <c r="I433" i="13"/>
  <c r="I419" i="13"/>
  <c r="I412" i="13"/>
  <c r="I405" i="13"/>
  <c r="I398" i="13"/>
  <c r="I391" i="13"/>
  <c r="I384" i="13"/>
  <c r="I377" i="13"/>
  <c r="I376" i="13"/>
  <c r="I375" i="13"/>
  <c r="I374" i="13"/>
  <c r="I373" i="13"/>
  <c r="I372" i="13"/>
  <c r="I371" i="13"/>
  <c r="I370" i="13"/>
  <c r="I369" i="13"/>
  <c r="I368" i="13"/>
  <c r="I367" i="13"/>
  <c r="I366" i="13"/>
  <c r="I365" i="13"/>
  <c r="I364" i="13"/>
  <c r="I363" i="13"/>
  <c r="I362" i="13"/>
  <c r="I361" i="13"/>
  <c r="I360" i="13"/>
  <c r="I359" i="13"/>
  <c r="I358" i="13"/>
  <c r="I357" i="13"/>
  <c r="I356" i="13"/>
  <c r="I355" i="13"/>
  <c r="I354" i="13"/>
  <c r="I353" i="13"/>
  <c r="I352" i="13"/>
  <c r="I351" i="13"/>
  <c r="I350" i="13"/>
  <c r="I349" i="13"/>
  <c r="I342" i="13"/>
  <c r="I335" i="13"/>
  <c r="I334" i="13"/>
  <c r="I333" i="13"/>
  <c r="I332" i="13"/>
  <c r="I331" i="13"/>
  <c r="I330" i="13"/>
  <c r="I329" i="13"/>
  <c r="I328" i="13"/>
  <c r="I327" i="13"/>
  <c r="I326" i="13"/>
  <c r="I325" i="13"/>
  <c r="I324" i="13"/>
  <c r="I323" i="13"/>
  <c r="I322" i="13"/>
  <c r="I321" i="13"/>
  <c r="I320" i="13"/>
  <c r="I319" i="13"/>
  <c r="I318" i="13"/>
  <c r="I317" i="13"/>
  <c r="I316" i="13"/>
  <c r="I315" i="13"/>
  <c r="I314" i="13"/>
  <c r="I313" i="13"/>
  <c r="I312" i="13"/>
  <c r="I311" i="13"/>
  <c r="I310" i="13"/>
  <c r="I309" i="13"/>
  <c r="I308" i="13"/>
  <c r="I307" i="13"/>
  <c r="I306" i="13"/>
  <c r="I305" i="13"/>
  <c r="I304" i="13"/>
  <c r="I303" i="13"/>
  <c r="I302" i="13"/>
  <c r="I301" i="13"/>
  <c r="I300" i="13"/>
  <c r="I299" i="13"/>
  <c r="I298" i="13"/>
  <c r="I297" i="13"/>
  <c r="I296" i="13"/>
  <c r="I295" i="13"/>
  <c r="I294" i="13"/>
  <c r="I293" i="13"/>
  <c r="I292" i="13"/>
  <c r="I291" i="13"/>
  <c r="I290" i="13"/>
  <c r="I289" i="13"/>
  <c r="I288" i="13"/>
  <c r="I287" i="13"/>
  <c r="I286" i="13"/>
  <c r="I279" i="13"/>
  <c r="I272" i="13"/>
  <c r="I265" i="13"/>
  <c r="I251" i="13"/>
  <c r="I244" i="13"/>
  <c r="I237" i="13"/>
  <c r="I230" i="13"/>
  <c r="I223" i="13"/>
  <c r="I216" i="13"/>
  <c r="I209" i="13"/>
  <c r="I202" i="13"/>
  <c r="I195" i="13"/>
  <c r="I181" i="13"/>
  <c r="I174" i="13"/>
  <c r="I167" i="13"/>
  <c r="I166" i="13"/>
  <c r="I165" i="13"/>
  <c r="I164" i="13"/>
  <c r="I163" i="13"/>
  <c r="I162" i="13"/>
  <c r="I161" i="13"/>
  <c r="I160" i="13"/>
  <c r="I159" i="13"/>
  <c r="I158" i="13"/>
  <c r="I157" i="13"/>
  <c r="I156" i="13"/>
  <c r="I155" i="13"/>
  <c r="I154" i="13"/>
  <c r="I153" i="13"/>
  <c r="I152" i="13"/>
  <c r="I151" i="13"/>
  <c r="I150" i="13"/>
  <c r="I149" i="13"/>
  <c r="I148" i="13"/>
  <c r="I147" i="13"/>
  <c r="I146" i="13"/>
  <c r="I145" i="13"/>
  <c r="I144" i="13"/>
  <c r="I143" i="13"/>
  <c r="I142" i="13"/>
  <c r="I141" i="13"/>
  <c r="I140" i="13"/>
  <c r="I139" i="13"/>
  <c r="I132" i="13"/>
  <c r="I118" i="13"/>
  <c r="I111" i="13"/>
  <c r="I97" i="13"/>
  <c r="I90" i="13"/>
  <c r="I83" i="13"/>
  <c r="I82" i="13"/>
  <c r="I81" i="13"/>
  <c r="I80" i="13"/>
  <c r="I79" i="13"/>
  <c r="I78" i="13"/>
  <c r="I77" i="13"/>
  <c r="I76" i="13"/>
  <c r="I75" i="13"/>
  <c r="I74" i="13"/>
  <c r="I73" i="13"/>
  <c r="I72" i="13"/>
  <c r="I71" i="13"/>
  <c r="I70" i="13"/>
  <c r="I69" i="13"/>
  <c r="I68" i="13"/>
  <c r="I67" i="13"/>
  <c r="I66" i="13"/>
  <c r="I65" i="13"/>
  <c r="I64" i="13"/>
  <c r="I63" i="13"/>
  <c r="I62" i="13"/>
  <c r="I61" i="13"/>
  <c r="I60" i="13"/>
  <c r="I59" i="13"/>
  <c r="I58" i="13"/>
  <c r="I57" i="13"/>
  <c r="I56" i="13"/>
  <c r="I55" i="13"/>
  <c r="I54" i="13"/>
  <c r="I53" i="13"/>
  <c r="I52" i="13"/>
  <c r="I51" i="13"/>
  <c r="I50" i="13"/>
  <c r="I49" i="13"/>
  <c r="I48" i="13"/>
  <c r="I41" i="13"/>
  <c r="I34" i="13"/>
  <c r="I27" i="13"/>
  <c r="I20" i="13"/>
  <c r="I13" i="13"/>
  <c r="I6" i="13"/>
  <c r="C21" i="11" l="1"/>
  <c r="C22" i="11"/>
  <c r="C23" i="11"/>
  <c r="C24" i="11"/>
  <c r="C25" i="11"/>
  <c r="C26" i="11"/>
  <c r="C1225" i="11"/>
  <c r="C1224" i="11"/>
  <c r="C20" i="11"/>
  <c r="AJ1223" i="13"/>
  <c r="AI1223" i="13"/>
  <c r="AH1223" i="13"/>
  <c r="AG1223" i="13"/>
  <c r="AJ1222" i="13"/>
  <c r="AI1222" i="13"/>
  <c r="AH1222" i="13"/>
  <c r="AG1222" i="13"/>
  <c r="AJ1221" i="13"/>
  <c r="AI1221" i="13"/>
  <c r="AH1221" i="13"/>
  <c r="AG1221" i="13"/>
  <c r="AJ1220" i="13"/>
  <c r="AI1220" i="13"/>
  <c r="AH1220" i="13"/>
  <c r="AG1220" i="13"/>
  <c r="AJ1219" i="13"/>
  <c r="AI1219" i="13"/>
  <c r="AH1219" i="13"/>
  <c r="AG1219" i="13"/>
  <c r="AJ1218" i="13"/>
  <c r="AI1218" i="13"/>
  <c r="AH1218" i="13"/>
  <c r="AG1218" i="13"/>
  <c r="AJ1217" i="13"/>
  <c r="AI1217" i="13"/>
  <c r="AH1217" i="13"/>
  <c r="AG1217" i="13"/>
  <c r="AA1217" i="13"/>
  <c r="Z1217" i="13"/>
  <c r="Y1217" i="13"/>
  <c r="X1217" i="13"/>
  <c r="AJ1216" i="13"/>
  <c r="AI1216" i="13"/>
  <c r="AH1216" i="13"/>
  <c r="AG1216" i="13"/>
  <c r="AJ1215" i="13"/>
  <c r="AI1215" i="13"/>
  <c r="AH1215" i="13"/>
  <c r="AG1215" i="13"/>
  <c r="AJ1214" i="13"/>
  <c r="AI1214" i="13"/>
  <c r="AH1214" i="13"/>
  <c r="AG1214" i="13"/>
  <c r="AJ1213" i="13"/>
  <c r="AI1213" i="13"/>
  <c r="AH1213" i="13"/>
  <c r="AG1213" i="13"/>
  <c r="AJ1212" i="13"/>
  <c r="AI1212" i="13"/>
  <c r="AH1212" i="13"/>
  <c r="AG1212" i="13"/>
  <c r="AJ1211" i="13"/>
  <c r="AI1211" i="13"/>
  <c r="AH1211" i="13"/>
  <c r="AG1211" i="13"/>
  <c r="AJ1210" i="13"/>
  <c r="AI1210" i="13"/>
  <c r="AH1210" i="13"/>
  <c r="AG1210" i="13"/>
  <c r="AA1210" i="13"/>
  <c r="Z1210" i="13"/>
  <c r="Y1210" i="13"/>
  <c r="X1210" i="13"/>
  <c r="AJ1209" i="13"/>
  <c r="AI1209" i="13"/>
  <c r="AH1209" i="13"/>
  <c r="AG1209" i="13"/>
  <c r="AJ1208" i="13"/>
  <c r="AI1208" i="13"/>
  <c r="AH1208" i="13"/>
  <c r="AG1208" i="13"/>
  <c r="AJ1207" i="13"/>
  <c r="AI1207" i="13"/>
  <c r="AH1207" i="13"/>
  <c r="AG1207" i="13"/>
  <c r="AJ1206" i="13"/>
  <c r="AI1206" i="13"/>
  <c r="AH1206" i="13"/>
  <c r="AG1206" i="13"/>
  <c r="AJ1205" i="13"/>
  <c r="AI1205" i="13"/>
  <c r="AH1205" i="13"/>
  <c r="AG1205" i="13"/>
  <c r="AJ1204" i="13"/>
  <c r="AI1204" i="13"/>
  <c r="AH1204" i="13"/>
  <c r="AG1204" i="13"/>
  <c r="AJ1203" i="13"/>
  <c r="AI1203" i="13"/>
  <c r="AH1203" i="13"/>
  <c r="AG1203" i="13"/>
  <c r="AA1203" i="13"/>
  <c r="Z1203" i="13"/>
  <c r="Y1203" i="13"/>
  <c r="X1203" i="13"/>
  <c r="AJ1202" i="13"/>
  <c r="AI1202" i="13"/>
  <c r="AH1202" i="13"/>
  <c r="AG1202" i="13"/>
  <c r="AJ1201" i="13"/>
  <c r="AI1201" i="13"/>
  <c r="AH1201" i="13"/>
  <c r="AG1201" i="13"/>
  <c r="AJ1200" i="13"/>
  <c r="AI1200" i="13"/>
  <c r="AH1200" i="13"/>
  <c r="AG1200" i="13"/>
  <c r="AJ1199" i="13"/>
  <c r="AI1199" i="13"/>
  <c r="AH1199" i="13"/>
  <c r="AG1199" i="13"/>
  <c r="AJ1198" i="13"/>
  <c r="AI1198" i="13"/>
  <c r="AH1198" i="13"/>
  <c r="AG1198" i="13"/>
  <c r="AJ1197" i="13"/>
  <c r="AI1197" i="13"/>
  <c r="AH1197" i="13"/>
  <c r="AG1197" i="13"/>
  <c r="AJ1196" i="13"/>
  <c r="AI1196" i="13"/>
  <c r="AH1196" i="13"/>
  <c r="AG1196" i="13"/>
  <c r="AA1196" i="13"/>
  <c r="Z1196" i="13"/>
  <c r="Y1196" i="13"/>
  <c r="X1196" i="13"/>
  <c r="AJ1195" i="13"/>
  <c r="AI1195" i="13"/>
  <c r="AH1195" i="13"/>
  <c r="AG1195" i="13"/>
  <c r="AJ1194" i="13"/>
  <c r="AI1194" i="13"/>
  <c r="AH1194" i="13"/>
  <c r="AG1194" i="13"/>
  <c r="AJ1193" i="13"/>
  <c r="AI1193" i="13"/>
  <c r="AH1193" i="13"/>
  <c r="AG1193" i="13"/>
  <c r="AJ1192" i="13"/>
  <c r="AI1192" i="13"/>
  <c r="AH1192" i="13"/>
  <c r="AG1192" i="13"/>
  <c r="AJ1191" i="13"/>
  <c r="AI1191" i="13"/>
  <c r="AH1191" i="13"/>
  <c r="AG1191" i="13"/>
  <c r="AJ1190" i="13"/>
  <c r="AI1190" i="13"/>
  <c r="AH1190" i="13"/>
  <c r="AG1190" i="13"/>
  <c r="AJ1189" i="13"/>
  <c r="AI1189" i="13"/>
  <c r="AH1189" i="13"/>
  <c r="AG1189" i="13"/>
  <c r="AA1189" i="13"/>
  <c r="Z1189" i="13"/>
  <c r="Y1189" i="13"/>
  <c r="X1189" i="13"/>
  <c r="AJ1188" i="13"/>
  <c r="AI1188" i="13"/>
  <c r="AH1188" i="13"/>
  <c r="AG1188" i="13"/>
  <c r="AJ1187" i="13"/>
  <c r="AI1187" i="13"/>
  <c r="AH1187" i="13"/>
  <c r="AG1187" i="13"/>
  <c r="AJ1186" i="13"/>
  <c r="AI1186" i="13"/>
  <c r="AH1186" i="13"/>
  <c r="AG1186" i="13"/>
  <c r="AJ1185" i="13"/>
  <c r="AI1185" i="13"/>
  <c r="AH1185" i="13"/>
  <c r="AG1185" i="13"/>
  <c r="AJ1184" i="13"/>
  <c r="AI1184" i="13"/>
  <c r="AH1184" i="13"/>
  <c r="AG1184" i="13"/>
  <c r="AJ1183" i="13"/>
  <c r="AI1183" i="13"/>
  <c r="AH1183" i="13"/>
  <c r="AG1183" i="13"/>
  <c r="AJ1182" i="13"/>
  <c r="AI1182" i="13"/>
  <c r="AH1182" i="13"/>
  <c r="AG1182" i="13"/>
  <c r="AA1182" i="13"/>
  <c r="Z1182" i="13"/>
  <c r="Y1182" i="13"/>
  <c r="X1182" i="13"/>
  <c r="AJ1181" i="13"/>
  <c r="AI1181" i="13"/>
  <c r="AH1181" i="13"/>
  <c r="AG1181" i="13"/>
  <c r="AJ1180" i="13"/>
  <c r="AI1180" i="13"/>
  <c r="AH1180" i="13"/>
  <c r="AG1180" i="13"/>
  <c r="AJ1179" i="13"/>
  <c r="AI1179" i="13"/>
  <c r="AH1179" i="13"/>
  <c r="AG1179" i="13"/>
  <c r="AJ1178" i="13"/>
  <c r="AI1178" i="13"/>
  <c r="AH1178" i="13"/>
  <c r="AG1178" i="13"/>
  <c r="AJ1177" i="13"/>
  <c r="AI1177" i="13"/>
  <c r="AH1177" i="13"/>
  <c r="AG1177" i="13"/>
  <c r="AJ1176" i="13"/>
  <c r="AI1176" i="13"/>
  <c r="AH1176" i="13"/>
  <c r="AG1176" i="13"/>
  <c r="AJ1175" i="13"/>
  <c r="AI1175" i="13"/>
  <c r="AH1175" i="13"/>
  <c r="AG1175" i="13"/>
  <c r="AA1175" i="13"/>
  <c r="Z1175" i="13"/>
  <c r="Y1175" i="13"/>
  <c r="X1175" i="13"/>
  <c r="AJ1174" i="13"/>
  <c r="AI1174" i="13"/>
  <c r="AH1174" i="13"/>
  <c r="AG1174" i="13"/>
  <c r="AJ1173" i="13"/>
  <c r="AI1173" i="13"/>
  <c r="AH1173" i="13"/>
  <c r="AG1173" i="13"/>
  <c r="AJ1172" i="13"/>
  <c r="AI1172" i="13"/>
  <c r="AH1172" i="13"/>
  <c r="AG1172" i="13"/>
  <c r="AJ1171" i="13"/>
  <c r="AI1171" i="13"/>
  <c r="AH1171" i="13"/>
  <c r="AG1171" i="13"/>
  <c r="AJ1170" i="13"/>
  <c r="AI1170" i="13"/>
  <c r="AH1170" i="13"/>
  <c r="AG1170" i="13"/>
  <c r="AJ1169" i="13"/>
  <c r="AI1169" i="13"/>
  <c r="AH1169" i="13"/>
  <c r="AG1169" i="13"/>
  <c r="AJ1168" i="13"/>
  <c r="AI1168" i="13"/>
  <c r="AH1168" i="13"/>
  <c r="AG1168" i="13"/>
  <c r="AA1168" i="13"/>
  <c r="Z1168" i="13"/>
  <c r="Y1168" i="13"/>
  <c r="X1168" i="13"/>
  <c r="AJ1167" i="13"/>
  <c r="AI1167" i="13"/>
  <c r="AH1167" i="13"/>
  <c r="AG1167" i="13"/>
  <c r="AJ1166" i="13"/>
  <c r="AI1166" i="13"/>
  <c r="AH1166" i="13"/>
  <c r="AG1166" i="13"/>
  <c r="AJ1165" i="13"/>
  <c r="AI1165" i="13"/>
  <c r="AH1165" i="13"/>
  <c r="AG1165" i="13"/>
  <c r="AJ1164" i="13"/>
  <c r="AI1164" i="13"/>
  <c r="AH1164" i="13"/>
  <c r="AG1164" i="13"/>
  <c r="AJ1163" i="13"/>
  <c r="AI1163" i="13"/>
  <c r="AH1163" i="13"/>
  <c r="AG1163" i="13"/>
  <c r="AJ1162" i="13"/>
  <c r="AI1162" i="13"/>
  <c r="AH1162" i="13"/>
  <c r="AG1162" i="13"/>
  <c r="AJ1161" i="13"/>
  <c r="AI1161" i="13"/>
  <c r="AH1161" i="13"/>
  <c r="AG1161" i="13"/>
  <c r="AA1161" i="13"/>
  <c r="Z1161" i="13"/>
  <c r="Y1161" i="13"/>
  <c r="X1161" i="13"/>
  <c r="AJ1160" i="13"/>
  <c r="AI1160" i="13"/>
  <c r="AH1160" i="13"/>
  <c r="AG1160" i="13"/>
  <c r="AJ1159" i="13"/>
  <c r="AI1159" i="13"/>
  <c r="AH1159" i="13"/>
  <c r="AG1159" i="13"/>
  <c r="AJ1158" i="13"/>
  <c r="AI1158" i="13"/>
  <c r="AH1158" i="13"/>
  <c r="AG1158" i="13"/>
  <c r="AJ1157" i="13"/>
  <c r="AI1157" i="13"/>
  <c r="AH1157" i="13"/>
  <c r="AG1157" i="13"/>
  <c r="AJ1156" i="13"/>
  <c r="AI1156" i="13"/>
  <c r="AH1156" i="13"/>
  <c r="AG1156" i="13"/>
  <c r="AJ1155" i="13"/>
  <c r="AI1155" i="13"/>
  <c r="AH1155" i="13"/>
  <c r="AG1155" i="13"/>
  <c r="AJ1154" i="13"/>
  <c r="AI1154" i="13"/>
  <c r="AH1154" i="13"/>
  <c r="AG1154" i="13"/>
  <c r="AA1154" i="13"/>
  <c r="Z1154" i="13"/>
  <c r="Y1154" i="13"/>
  <c r="X1154" i="13"/>
  <c r="AJ1153" i="13"/>
  <c r="AI1153" i="13"/>
  <c r="AH1153" i="13"/>
  <c r="AG1153" i="13"/>
  <c r="AJ1152" i="13"/>
  <c r="AI1152" i="13"/>
  <c r="AH1152" i="13"/>
  <c r="AG1152" i="13"/>
  <c r="AJ1151" i="13"/>
  <c r="AI1151" i="13"/>
  <c r="AH1151" i="13"/>
  <c r="AG1151" i="13"/>
  <c r="AJ1150" i="13"/>
  <c r="AI1150" i="13"/>
  <c r="AH1150" i="13"/>
  <c r="AG1150" i="13"/>
  <c r="AJ1149" i="13"/>
  <c r="AI1149" i="13"/>
  <c r="AH1149" i="13"/>
  <c r="AG1149" i="13"/>
  <c r="AJ1148" i="13"/>
  <c r="AI1148" i="13"/>
  <c r="AH1148" i="13"/>
  <c r="AG1148" i="13"/>
  <c r="AJ1147" i="13"/>
  <c r="AI1147" i="13"/>
  <c r="AH1147" i="13"/>
  <c r="AG1147" i="13"/>
  <c r="AA1147" i="13"/>
  <c r="Z1147" i="13"/>
  <c r="Y1147" i="13"/>
  <c r="X1147" i="13"/>
  <c r="AJ1146" i="13"/>
  <c r="AI1146" i="13"/>
  <c r="AH1146" i="13"/>
  <c r="AG1146" i="13"/>
  <c r="AJ1145" i="13"/>
  <c r="AI1145" i="13"/>
  <c r="AH1145" i="13"/>
  <c r="AG1145" i="13"/>
  <c r="AJ1144" i="13"/>
  <c r="AI1144" i="13"/>
  <c r="AH1144" i="13"/>
  <c r="AG1144" i="13"/>
  <c r="AJ1143" i="13"/>
  <c r="AI1143" i="13"/>
  <c r="AH1143" i="13"/>
  <c r="AG1143" i="13"/>
  <c r="AJ1142" i="13"/>
  <c r="AI1142" i="13"/>
  <c r="AH1142" i="13"/>
  <c r="AG1142" i="13"/>
  <c r="AJ1141" i="13"/>
  <c r="AI1141" i="13"/>
  <c r="AH1141" i="13"/>
  <c r="AG1141" i="13"/>
  <c r="AJ1140" i="13"/>
  <c r="AI1140" i="13"/>
  <c r="AH1140" i="13"/>
  <c r="AG1140" i="13"/>
  <c r="AA1140" i="13"/>
  <c r="Z1140" i="13"/>
  <c r="Y1140" i="13"/>
  <c r="X1140" i="13"/>
  <c r="AJ1139" i="13"/>
  <c r="AI1139" i="13"/>
  <c r="AH1139" i="13"/>
  <c r="AG1139" i="13"/>
  <c r="AJ1138" i="13"/>
  <c r="AI1138" i="13"/>
  <c r="AH1138" i="13"/>
  <c r="AG1138" i="13"/>
  <c r="AJ1137" i="13"/>
  <c r="AI1137" i="13"/>
  <c r="AH1137" i="13"/>
  <c r="AG1137" i="13"/>
  <c r="AJ1136" i="13"/>
  <c r="AI1136" i="13"/>
  <c r="AH1136" i="13"/>
  <c r="AG1136" i="13"/>
  <c r="AJ1135" i="13"/>
  <c r="AI1135" i="13"/>
  <c r="AH1135" i="13"/>
  <c r="AG1135" i="13"/>
  <c r="AJ1134" i="13"/>
  <c r="AI1134" i="13"/>
  <c r="AH1134" i="13"/>
  <c r="AG1134" i="13"/>
  <c r="AJ1133" i="13"/>
  <c r="AI1133" i="13"/>
  <c r="AH1133" i="13"/>
  <c r="AG1133" i="13"/>
  <c r="AA1133" i="13"/>
  <c r="Z1133" i="13"/>
  <c r="Y1133" i="13"/>
  <c r="X1133" i="13"/>
  <c r="AJ1132" i="13"/>
  <c r="AI1132" i="13"/>
  <c r="AH1132" i="13"/>
  <c r="AG1132" i="13"/>
  <c r="AJ1131" i="13"/>
  <c r="AI1131" i="13"/>
  <c r="AH1131" i="13"/>
  <c r="AG1131" i="13"/>
  <c r="AJ1130" i="13"/>
  <c r="AI1130" i="13"/>
  <c r="AH1130" i="13"/>
  <c r="AG1130" i="13"/>
  <c r="AJ1129" i="13"/>
  <c r="AI1129" i="13"/>
  <c r="AH1129" i="13"/>
  <c r="AG1129" i="13"/>
  <c r="AJ1128" i="13"/>
  <c r="AI1128" i="13"/>
  <c r="AH1128" i="13"/>
  <c r="AG1128" i="13"/>
  <c r="AJ1127" i="13"/>
  <c r="AI1127" i="13"/>
  <c r="AH1127" i="13"/>
  <c r="AG1127" i="13"/>
  <c r="AJ1126" i="13"/>
  <c r="AI1126" i="13"/>
  <c r="AH1126" i="13"/>
  <c r="AG1126" i="13"/>
  <c r="AA1126" i="13"/>
  <c r="Z1126" i="13"/>
  <c r="Y1126" i="13"/>
  <c r="X1126" i="13"/>
  <c r="AJ1125" i="13"/>
  <c r="AI1125" i="13"/>
  <c r="AH1125" i="13"/>
  <c r="AG1125" i="13"/>
  <c r="AJ1124" i="13"/>
  <c r="AI1124" i="13"/>
  <c r="AH1124" i="13"/>
  <c r="AG1124" i="13"/>
  <c r="AJ1123" i="13"/>
  <c r="AI1123" i="13"/>
  <c r="AH1123" i="13"/>
  <c r="AG1123" i="13"/>
  <c r="AJ1122" i="13"/>
  <c r="AI1122" i="13"/>
  <c r="AH1122" i="13"/>
  <c r="AG1122" i="13"/>
  <c r="AJ1121" i="13"/>
  <c r="AI1121" i="13"/>
  <c r="AH1121" i="13"/>
  <c r="AG1121" i="13"/>
  <c r="AJ1120" i="13"/>
  <c r="AI1120" i="13"/>
  <c r="AH1120" i="13"/>
  <c r="AG1120" i="13"/>
  <c r="AJ1119" i="13"/>
  <c r="AI1119" i="13"/>
  <c r="AH1119" i="13"/>
  <c r="AG1119" i="13"/>
  <c r="AA1119" i="13"/>
  <c r="Z1119" i="13"/>
  <c r="Y1119" i="13"/>
  <c r="X1119" i="13"/>
  <c r="AJ1118" i="13"/>
  <c r="AI1118" i="13"/>
  <c r="AH1118" i="13"/>
  <c r="AG1118" i="13"/>
  <c r="AJ1117" i="13"/>
  <c r="AI1117" i="13"/>
  <c r="AH1117" i="13"/>
  <c r="AG1117" i="13"/>
  <c r="AJ1116" i="13"/>
  <c r="AI1116" i="13"/>
  <c r="AH1116" i="13"/>
  <c r="AG1116" i="13"/>
  <c r="AJ1115" i="13"/>
  <c r="AI1115" i="13"/>
  <c r="AH1115" i="13"/>
  <c r="AG1115" i="13"/>
  <c r="AJ1114" i="13"/>
  <c r="AI1114" i="13"/>
  <c r="AH1114" i="13"/>
  <c r="AG1114" i="13"/>
  <c r="AJ1113" i="13"/>
  <c r="AI1113" i="13"/>
  <c r="AH1113" i="13"/>
  <c r="AG1113" i="13"/>
  <c r="AJ1112" i="13"/>
  <c r="AI1112" i="13"/>
  <c r="AH1112" i="13"/>
  <c r="AG1112" i="13"/>
  <c r="AA1112" i="13"/>
  <c r="Z1112" i="13"/>
  <c r="Y1112" i="13"/>
  <c r="X1112" i="13"/>
  <c r="AJ1111" i="13"/>
  <c r="AI1111" i="13"/>
  <c r="AH1111" i="13"/>
  <c r="AG1111" i="13"/>
  <c r="AJ1110" i="13"/>
  <c r="AI1110" i="13"/>
  <c r="AH1110" i="13"/>
  <c r="AG1110" i="13"/>
  <c r="AJ1109" i="13"/>
  <c r="AI1109" i="13"/>
  <c r="AH1109" i="13"/>
  <c r="AG1109" i="13"/>
  <c r="AJ1108" i="13"/>
  <c r="AI1108" i="13"/>
  <c r="AH1108" i="13"/>
  <c r="AG1108" i="13"/>
  <c r="AJ1107" i="13"/>
  <c r="AI1107" i="13"/>
  <c r="AH1107" i="13"/>
  <c r="AG1107" i="13"/>
  <c r="AJ1106" i="13"/>
  <c r="AI1106" i="13"/>
  <c r="AH1106" i="13"/>
  <c r="AG1106" i="13"/>
  <c r="AJ1105" i="13"/>
  <c r="AI1105" i="13"/>
  <c r="AH1105" i="13"/>
  <c r="AG1105" i="13"/>
  <c r="AA1105" i="13"/>
  <c r="Z1105" i="13"/>
  <c r="Y1105" i="13"/>
  <c r="X1105" i="13"/>
  <c r="AJ1104" i="13"/>
  <c r="AI1104" i="13"/>
  <c r="AH1104" i="13"/>
  <c r="AG1104" i="13"/>
  <c r="AJ1103" i="13"/>
  <c r="AI1103" i="13"/>
  <c r="AH1103" i="13"/>
  <c r="AG1103" i="13"/>
  <c r="AJ1102" i="13"/>
  <c r="AI1102" i="13"/>
  <c r="AH1102" i="13"/>
  <c r="AG1102" i="13"/>
  <c r="AJ1101" i="13"/>
  <c r="AI1101" i="13"/>
  <c r="AH1101" i="13"/>
  <c r="AG1101" i="13"/>
  <c r="AJ1100" i="13"/>
  <c r="AI1100" i="13"/>
  <c r="AH1100" i="13"/>
  <c r="AG1100" i="13"/>
  <c r="AJ1099" i="13"/>
  <c r="AI1099" i="13"/>
  <c r="AH1099" i="13"/>
  <c r="AG1099" i="13"/>
  <c r="AJ1098" i="13"/>
  <c r="AI1098" i="13"/>
  <c r="AH1098" i="13"/>
  <c r="AG1098" i="13"/>
  <c r="AA1098" i="13"/>
  <c r="Z1098" i="13"/>
  <c r="Y1098" i="13"/>
  <c r="X1098" i="13"/>
  <c r="AJ1097" i="13"/>
  <c r="AI1097" i="13"/>
  <c r="AH1097" i="13"/>
  <c r="AG1097" i="13"/>
  <c r="AJ1096" i="13"/>
  <c r="AI1096" i="13"/>
  <c r="AH1096" i="13"/>
  <c r="AG1096" i="13"/>
  <c r="AJ1095" i="13"/>
  <c r="AI1095" i="13"/>
  <c r="AH1095" i="13"/>
  <c r="AG1095" i="13"/>
  <c r="AJ1094" i="13"/>
  <c r="AI1094" i="13"/>
  <c r="AH1094" i="13"/>
  <c r="AG1094" i="13"/>
  <c r="AJ1093" i="13"/>
  <c r="AI1093" i="13"/>
  <c r="AH1093" i="13"/>
  <c r="AG1093" i="13"/>
  <c r="AJ1092" i="13"/>
  <c r="AI1092" i="13"/>
  <c r="AH1092" i="13"/>
  <c r="AG1092" i="13"/>
  <c r="AJ1091" i="13"/>
  <c r="AI1091" i="13"/>
  <c r="AH1091" i="13"/>
  <c r="AG1091" i="13"/>
  <c r="AA1091" i="13"/>
  <c r="Z1091" i="13"/>
  <c r="Y1091" i="13"/>
  <c r="X1091" i="13"/>
  <c r="AJ1090" i="13"/>
  <c r="AI1090" i="13"/>
  <c r="AH1090" i="13"/>
  <c r="AG1090" i="13"/>
  <c r="AJ1089" i="13"/>
  <c r="AI1089" i="13"/>
  <c r="AH1089" i="13"/>
  <c r="AG1089" i="13"/>
  <c r="AJ1088" i="13"/>
  <c r="AI1088" i="13"/>
  <c r="AH1088" i="13"/>
  <c r="AG1088" i="13"/>
  <c r="AJ1087" i="13"/>
  <c r="AI1087" i="13"/>
  <c r="AH1087" i="13"/>
  <c r="AG1087" i="13"/>
  <c r="AJ1086" i="13"/>
  <c r="AI1086" i="13"/>
  <c r="AH1086" i="13"/>
  <c r="AG1086" i="13"/>
  <c r="AJ1085" i="13"/>
  <c r="AI1085" i="13"/>
  <c r="AH1085" i="13"/>
  <c r="AG1085" i="13"/>
  <c r="AJ1084" i="13"/>
  <c r="AI1084" i="13"/>
  <c r="AH1084" i="13"/>
  <c r="AG1084" i="13"/>
  <c r="AA1084" i="13"/>
  <c r="Z1084" i="13"/>
  <c r="Y1084" i="13"/>
  <c r="X1084" i="13"/>
  <c r="AJ1083" i="13"/>
  <c r="AI1083" i="13"/>
  <c r="AH1083" i="13"/>
  <c r="AG1083" i="13"/>
  <c r="AJ1082" i="13"/>
  <c r="AI1082" i="13"/>
  <c r="AH1082" i="13"/>
  <c r="AG1082" i="13"/>
  <c r="AJ1081" i="13"/>
  <c r="AI1081" i="13"/>
  <c r="AH1081" i="13"/>
  <c r="AG1081" i="13"/>
  <c r="AJ1080" i="13"/>
  <c r="AI1080" i="13"/>
  <c r="AH1080" i="13"/>
  <c r="AG1080" i="13"/>
  <c r="AJ1079" i="13"/>
  <c r="AI1079" i="13"/>
  <c r="AH1079" i="13"/>
  <c r="AG1079" i="13"/>
  <c r="AJ1078" i="13"/>
  <c r="AI1078" i="13"/>
  <c r="AH1078" i="13"/>
  <c r="AG1078" i="13"/>
  <c r="AJ1077" i="13"/>
  <c r="AI1077" i="13"/>
  <c r="AH1077" i="13"/>
  <c r="AG1077" i="13"/>
  <c r="AA1077" i="13"/>
  <c r="Z1077" i="13"/>
  <c r="Y1077" i="13"/>
  <c r="X1077" i="13"/>
  <c r="AJ1076" i="13"/>
  <c r="AI1076" i="13"/>
  <c r="AH1076" i="13"/>
  <c r="AG1076" i="13"/>
  <c r="AJ1075" i="13"/>
  <c r="AI1075" i="13"/>
  <c r="AH1075" i="13"/>
  <c r="AG1075" i="13"/>
  <c r="AJ1074" i="13"/>
  <c r="AI1074" i="13"/>
  <c r="AH1074" i="13"/>
  <c r="AG1074" i="13"/>
  <c r="AJ1073" i="13"/>
  <c r="AI1073" i="13"/>
  <c r="AH1073" i="13"/>
  <c r="AG1073" i="13"/>
  <c r="AJ1072" i="13"/>
  <c r="AI1072" i="13"/>
  <c r="AH1072" i="13"/>
  <c r="AG1072" i="13"/>
  <c r="AJ1071" i="13"/>
  <c r="AI1071" i="13"/>
  <c r="AH1071" i="13"/>
  <c r="AG1071" i="13"/>
  <c r="AJ1070" i="13"/>
  <c r="AI1070" i="13"/>
  <c r="AH1070" i="13"/>
  <c r="AG1070" i="13"/>
  <c r="AA1070" i="13"/>
  <c r="Z1070" i="13"/>
  <c r="Y1070" i="13"/>
  <c r="X1070" i="13"/>
  <c r="AJ1069" i="13"/>
  <c r="AI1069" i="13"/>
  <c r="AH1069" i="13"/>
  <c r="AG1069" i="13"/>
  <c r="AJ1068" i="13"/>
  <c r="AI1068" i="13"/>
  <c r="AH1068" i="13"/>
  <c r="AG1068" i="13"/>
  <c r="AJ1067" i="13"/>
  <c r="AI1067" i="13"/>
  <c r="AH1067" i="13"/>
  <c r="AG1067" i="13"/>
  <c r="AJ1066" i="13"/>
  <c r="AI1066" i="13"/>
  <c r="AH1066" i="13"/>
  <c r="AG1066" i="13"/>
  <c r="AJ1065" i="13"/>
  <c r="AI1065" i="13"/>
  <c r="AH1065" i="13"/>
  <c r="AG1065" i="13"/>
  <c r="AJ1064" i="13"/>
  <c r="AI1064" i="13"/>
  <c r="AH1064" i="13"/>
  <c r="AG1064" i="13"/>
  <c r="AJ1063" i="13"/>
  <c r="AI1063" i="13"/>
  <c r="AH1063" i="13"/>
  <c r="AG1063" i="13"/>
  <c r="AA1063" i="13"/>
  <c r="Z1063" i="13"/>
  <c r="Y1063" i="13"/>
  <c r="X1063" i="13"/>
  <c r="AJ1062" i="13"/>
  <c r="AI1062" i="13"/>
  <c r="AH1062" i="13"/>
  <c r="AG1062" i="13"/>
  <c r="AJ1061" i="13"/>
  <c r="AI1061" i="13"/>
  <c r="AH1061" i="13"/>
  <c r="AG1061" i="13"/>
  <c r="AJ1060" i="13"/>
  <c r="AI1060" i="13"/>
  <c r="AH1060" i="13"/>
  <c r="AG1060" i="13"/>
  <c r="AJ1059" i="13"/>
  <c r="AI1059" i="13"/>
  <c r="AH1059" i="13"/>
  <c r="AG1059" i="13"/>
  <c r="AJ1058" i="13"/>
  <c r="AI1058" i="13"/>
  <c r="AH1058" i="13"/>
  <c r="AG1058" i="13"/>
  <c r="AJ1057" i="13"/>
  <c r="AI1057" i="13"/>
  <c r="AH1057" i="13"/>
  <c r="AG1057" i="13"/>
  <c r="AJ1056" i="13"/>
  <c r="AI1056" i="13"/>
  <c r="AH1056" i="13"/>
  <c r="AG1056" i="13"/>
  <c r="AA1056" i="13"/>
  <c r="Z1056" i="13"/>
  <c r="Y1056" i="13"/>
  <c r="X1056" i="13"/>
  <c r="AJ1055" i="13"/>
  <c r="AI1055" i="13"/>
  <c r="AH1055" i="13"/>
  <c r="AG1055" i="13"/>
  <c r="AJ1054" i="13"/>
  <c r="AI1054" i="13"/>
  <c r="AH1054" i="13"/>
  <c r="AG1054" i="13"/>
  <c r="AJ1053" i="13"/>
  <c r="AI1053" i="13"/>
  <c r="AH1053" i="13"/>
  <c r="AG1053" i="13"/>
  <c r="AJ1052" i="13"/>
  <c r="AI1052" i="13"/>
  <c r="AH1052" i="13"/>
  <c r="AG1052" i="13"/>
  <c r="AJ1051" i="13"/>
  <c r="AI1051" i="13"/>
  <c r="AH1051" i="13"/>
  <c r="AG1051" i="13"/>
  <c r="AJ1050" i="13"/>
  <c r="AI1050" i="13"/>
  <c r="AH1050" i="13"/>
  <c r="AG1050" i="13"/>
  <c r="AJ1049" i="13"/>
  <c r="AI1049" i="13"/>
  <c r="AH1049" i="13"/>
  <c r="AG1049" i="13"/>
  <c r="AA1049" i="13"/>
  <c r="Z1049" i="13"/>
  <c r="Y1049" i="13"/>
  <c r="X1049" i="13"/>
  <c r="AJ1048" i="13"/>
  <c r="AI1048" i="13"/>
  <c r="AH1048" i="13"/>
  <c r="AG1048" i="13"/>
  <c r="AJ1047" i="13"/>
  <c r="AI1047" i="13"/>
  <c r="AH1047" i="13"/>
  <c r="AG1047" i="13"/>
  <c r="AJ1046" i="13"/>
  <c r="AI1046" i="13"/>
  <c r="AH1046" i="13"/>
  <c r="AG1046" i="13"/>
  <c r="AJ1045" i="13"/>
  <c r="AI1045" i="13"/>
  <c r="AH1045" i="13"/>
  <c r="AG1045" i="13"/>
  <c r="AJ1044" i="13"/>
  <c r="AI1044" i="13"/>
  <c r="AH1044" i="13"/>
  <c r="AG1044" i="13"/>
  <c r="AJ1043" i="13"/>
  <c r="AI1043" i="13"/>
  <c r="AH1043" i="13"/>
  <c r="AG1043" i="13"/>
  <c r="AJ1042" i="13"/>
  <c r="AI1042" i="13"/>
  <c r="AH1042" i="13"/>
  <c r="AG1042" i="13"/>
  <c r="AA1042" i="13"/>
  <c r="Z1042" i="13"/>
  <c r="Y1042" i="13"/>
  <c r="X1042" i="13"/>
  <c r="AJ1041" i="13"/>
  <c r="AI1041" i="13"/>
  <c r="AH1041" i="13"/>
  <c r="AG1041" i="13"/>
  <c r="AJ1040" i="13"/>
  <c r="AI1040" i="13"/>
  <c r="AH1040" i="13"/>
  <c r="AG1040" i="13"/>
  <c r="AJ1039" i="13"/>
  <c r="AI1039" i="13"/>
  <c r="AH1039" i="13"/>
  <c r="AG1039" i="13"/>
  <c r="AJ1038" i="13"/>
  <c r="AI1038" i="13"/>
  <c r="AH1038" i="13"/>
  <c r="AG1038" i="13"/>
  <c r="AJ1037" i="13"/>
  <c r="AI1037" i="13"/>
  <c r="AH1037" i="13"/>
  <c r="AG1037" i="13"/>
  <c r="AJ1036" i="13"/>
  <c r="AI1036" i="13"/>
  <c r="AH1036" i="13"/>
  <c r="AG1036" i="13"/>
  <c r="AJ1035" i="13"/>
  <c r="AI1035" i="13"/>
  <c r="AH1035" i="13"/>
  <c r="AG1035" i="13"/>
  <c r="AA1035" i="13"/>
  <c r="Z1035" i="13"/>
  <c r="Y1035" i="13"/>
  <c r="X1035" i="13"/>
  <c r="AJ1034" i="13"/>
  <c r="AI1034" i="13"/>
  <c r="AH1034" i="13"/>
  <c r="AG1034" i="13"/>
  <c r="AJ1033" i="13"/>
  <c r="AI1033" i="13"/>
  <c r="AH1033" i="13"/>
  <c r="AG1033" i="13"/>
  <c r="AJ1032" i="13"/>
  <c r="AI1032" i="13"/>
  <c r="AH1032" i="13"/>
  <c r="AG1032" i="13"/>
  <c r="AJ1031" i="13"/>
  <c r="AI1031" i="13"/>
  <c r="AH1031" i="13"/>
  <c r="AG1031" i="13"/>
  <c r="AJ1030" i="13"/>
  <c r="AI1030" i="13"/>
  <c r="AH1030" i="13"/>
  <c r="AG1030" i="13"/>
  <c r="AJ1029" i="13"/>
  <c r="AI1029" i="13"/>
  <c r="AH1029" i="13"/>
  <c r="AG1029" i="13"/>
  <c r="AJ1028" i="13"/>
  <c r="AI1028" i="13"/>
  <c r="AH1028" i="13"/>
  <c r="AG1028" i="13"/>
  <c r="AA1028" i="13"/>
  <c r="Z1028" i="13"/>
  <c r="Y1028" i="13"/>
  <c r="X1028" i="13"/>
  <c r="AJ1027" i="13"/>
  <c r="AI1027" i="13"/>
  <c r="AH1027" i="13"/>
  <c r="AG1027" i="13"/>
  <c r="AJ1026" i="13"/>
  <c r="AI1026" i="13"/>
  <c r="AH1026" i="13"/>
  <c r="AG1026" i="13"/>
  <c r="AJ1025" i="13"/>
  <c r="AI1025" i="13"/>
  <c r="AH1025" i="13"/>
  <c r="AG1025" i="13"/>
  <c r="AJ1024" i="13"/>
  <c r="AI1024" i="13"/>
  <c r="AH1024" i="13"/>
  <c r="AG1024" i="13"/>
  <c r="AJ1023" i="13"/>
  <c r="AI1023" i="13"/>
  <c r="AH1023" i="13"/>
  <c r="AG1023" i="13"/>
  <c r="AJ1022" i="13"/>
  <c r="AI1022" i="13"/>
  <c r="AH1022" i="13"/>
  <c r="AG1022" i="13"/>
  <c r="AJ1021" i="13"/>
  <c r="AI1021" i="13"/>
  <c r="AH1021" i="13"/>
  <c r="AG1021" i="13"/>
  <c r="AA1021" i="13"/>
  <c r="Z1021" i="13"/>
  <c r="Y1021" i="13"/>
  <c r="X1021" i="13"/>
  <c r="AJ1020" i="13"/>
  <c r="AI1020" i="13"/>
  <c r="AH1020" i="13"/>
  <c r="AG1020" i="13"/>
  <c r="AJ1019" i="13"/>
  <c r="AI1019" i="13"/>
  <c r="AH1019" i="13"/>
  <c r="AG1019" i="13"/>
  <c r="AJ1018" i="13"/>
  <c r="AI1018" i="13"/>
  <c r="AH1018" i="13"/>
  <c r="AG1018" i="13"/>
  <c r="AJ1017" i="13"/>
  <c r="AI1017" i="13"/>
  <c r="AH1017" i="13"/>
  <c r="AG1017" i="13"/>
  <c r="AJ1016" i="13"/>
  <c r="AI1016" i="13"/>
  <c r="AH1016" i="13"/>
  <c r="AG1016" i="13"/>
  <c r="AJ1015" i="13"/>
  <c r="AI1015" i="13"/>
  <c r="AH1015" i="13"/>
  <c r="AG1015" i="13"/>
  <c r="AJ1014" i="13"/>
  <c r="AI1014" i="13"/>
  <c r="AH1014" i="13"/>
  <c r="AG1014" i="13"/>
  <c r="AA1014" i="13"/>
  <c r="Z1014" i="13"/>
  <c r="Y1014" i="13"/>
  <c r="X1014" i="13"/>
  <c r="AJ1013" i="13"/>
  <c r="AI1013" i="13"/>
  <c r="AH1013" i="13"/>
  <c r="AG1013" i="13"/>
  <c r="AJ1012" i="13"/>
  <c r="AI1012" i="13"/>
  <c r="AH1012" i="13"/>
  <c r="AG1012" i="13"/>
  <c r="AJ1011" i="13"/>
  <c r="AI1011" i="13"/>
  <c r="AH1011" i="13"/>
  <c r="AG1011" i="13"/>
  <c r="AJ1010" i="13"/>
  <c r="AI1010" i="13"/>
  <c r="AH1010" i="13"/>
  <c r="AG1010" i="13"/>
  <c r="AJ1009" i="13"/>
  <c r="AI1009" i="13"/>
  <c r="AH1009" i="13"/>
  <c r="AG1009" i="13"/>
  <c r="AJ1008" i="13"/>
  <c r="AI1008" i="13"/>
  <c r="AH1008" i="13"/>
  <c r="AG1008" i="13"/>
  <c r="AJ1007" i="13"/>
  <c r="AI1007" i="13"/>
  <c r="AH1007" i="13"/>
  <c r="AG1007" i="13"/>
  <c r="AA1007" i="13"/>
  <c r="Z1007" i="13"/>
  <c r="Y1007" i="13"/>
  <c r="X1007" i="13"/>
  <c r="AJ1006" i="13"/>
  <c r="AI1006" i="13"/>
  <c r="AH1006" i="13"/>
  <c r="AG1006" i="13"/>
  <c r="AJ1005" i="13"/>
  <c r="AI1005" i="13"/>
  <c r="AH1005" i="13"/>
  <c r="AG1005" i="13"/>
  <c r="AJ1004" i="13"/>
  <c r="AI1004" i="13"/>
  <c r="AH1004" i="13"/>
  <c r="AG1004" i="13"/>
  <c r="AJ1003" i="13"/>
  <c r="AI1003" i="13"/>
  <c r="AH1003" i="13"/>
  <c r="AG1003" i="13"/>
  <c r="AJ1002" i="13"/>
  <c r="AI1002" i="13"/>
  <c r="AH1002" i="13"/>
  <c r="AG1002" i="13"/>
  <c r="AJ1001" i="13"/>
  <c r="AI1001" i="13"/>
  <c r="AH1001" i="13"/>
  <c r="AG1001" i="13"/>
  <c r="AJ1000" i="13"/>
  <c r="AI1000" i="13"/>
  <c r="AH1000" i="13"/>
  <c r="AG1000" i="13"/>
  <c r="AA1000" i="13"/>
  <c r="Z1000" i="13"/>
  <c r="Y1000" i="13"/>
  <c r="X1000" i="13"/>
  <c r="AJ999" i="13"/>
  <c r="AI999" i="13"/>
  <c r="AH999" i="13"/>
  <c r="AG999" i="13"/>
  <c r="AJ998" i="13"/>
  <c r="AI998" i="13"/>
  <c r="AH998" i="13"/>
  <c r="AG998" i="13"/>
  <c r="AJ997" i="13"/>
  <c r="AI997" i="13"/>
  <c r="AH997" i="13"/>
  <c r="AG997" i="13"/>
  <c r="AJ996" i="13"/>
  <c r="AI996" i="13"/>
  <c r="AH996" i="13"/>
  <c r="AG996" i="13"/>
  <c r="AJ995" i="13"/>
  <c r="AI995" i="13"/>
  <c r="AH995" i="13"/>
  <c r="AG995" i="13"/>
  <c r="AJ994" i="13"/>
  <c r="AI994" i="13"/>
  <c r="AH994" i="13"/>
  <c r="AG994" i="13"/>
  <c r="AJ993" i="13"/>
  <c r="AI993" i="13"/>
  <c r="AH993" i="13"/>
  <c r="AG993" i="13"/>
  <c r="AA993" i="13"/>
  <c r="Z993" i="13"/>
  <c r="Y993" i="13"/>
  <c r="X993" i="13"/>
  <c r="AJ992" i="13"/>
  <c r="AI992" i="13"/>
  <c r="AH992" i="13"/>
  <c r="AG992" i="13"/>
  <c r="AJ991" i="13"/>
  <c r="AI991" i="13"/>
  <c r="AH991" i="13"/>
  <c r="AG991" i="13"/>
  <c r="AJ990" i="13"/>
  <c r="AI990" i="13"/>
  <c r="AH990" i="13"/>
  <c r="AG990" i="13"/>
  <c r="AJ989" i="13"/>
  <c r="AI989" i="13"/>
  <c r="AH989" i="13"/>
  <c r="AG989" i="13"/>
  <c r="AJ988" i="13"/>
  <c r="AI988" i="13"/>
  <c r="AH988" i="13"/>
  <c r="AG988" i="13"/>
  <c r="AJ987" i="13"/>
  <c r="AI987" i="13"/>
  <c r="AH987" i="13"/>
  <c r="AG987" i="13"/>
  <c r="AJ986" i="13"/>
  <c r="AI986" i="13"/>
  <c r="AH986" i="13"/>
  <c r="AG986" i="13"/>
  <c r="AA986" i="13"/>
  <c r="Z986" i="13"/>
  <c r="Y986" i="13"/>
  <c r="X986" i="13"/>
  <c r="AJ985" i="13"/>
  <c r="AI985" i="13"/>
  <c r="AH985" i="13"/>
  <c r="AG985" i="13"/>
  <c r="AJ984" i="13"/>
  <c r="AI984" i="13"/>
  <c r="AH984" i="13"/>
  <c r="AG984" i="13"/>
  <c r="AJ983" i="13"/>
  <c r="AI983" i="13"/>
  <c r="AH983" i="13"/>
  <c r="AG983" i="13"/>
  <c r="AJ982" i="13"/>
  <c r="AI982" i="13"/>
  <c r="AH982" i="13"/>
  <c r="AG982" i="13"/>
  <c r="AJ981" i="13"/>
  <c r="AI981" i="13"/>
  <c r="AH981" i="13"/>
  <c r="AG981" i="13"/>
  <c r="AJ980" i="13"/>
  <c r="AI980" i="13"/>
  <c r="AH980" i="13"/>
  <c r="AG980" i="13"/>
  <c r="AJ979" i="13"/>
  <c r="AI979" i="13"/>
  <c r="AH979" i="13"/>
  <c r="AG979" i="13"/>
  <c r="AA979" i="13"/>
  <c r="Z979" i="13"/>
  <c r="Y979" i="13"/>
  <c r="X979" i="13"/>
  <c r="AJ978" i="13"/>
  <c r="AI978" i="13"/>
  <c r="AH978" i="13"/>
  <c r="AG978" i="13"/>
  <c r="AJ977" i="13"/>
  <c r="AI977" i="13"/>
  <c r="AH977" i="13"/>
  <c r="AG977" i="13"/>
  <c r="AJ976" i="13"/>
  <c r="AI976" i="13"/>
  <c r="AH976" i="13"/>
  <c r="AG976" i="13"/>
  <c r="AJ975" i="13"/>
  <c r="AI975" i="13"/>
  <c r="AH975" i="13"/>
  <c r="AG975" i="13"/>
  <c r="AJ974" i="13"/>
  <c r="AI974" i="13"/>
  <c r="AH974" i="13"/>
  <c r="AG974" i="13"/>
  <c r="AJ973" i="13"/>
  <c r="AI973" i="13"/>
  <c r="AH973" i="13"/>
  <c r="AG973" i="13"/>
  <c r="AJ972" i="13"/>
  <c r="AI972" i="13"/>
  <c r="AH972" i="13"/>
  <c r="AG972" i="13"/>
  <c r="AA972" i="13"/>
  <c r="Z972" i="13"/>
  <c r="Y972" i="13"/>
  <c r="X972" i="13"/>
  <c r="AJ971" i="13"/>
  <c r="AI971" i="13"/>
  <c r="AH971" i="13"/>
  <c r="AG971" i="13"/>
  <c r="AJ970" i="13"/>
  <c r="AI970" i="13"/>
  <c r="AH970" i="13"/>
  <c r="AG970" i="13"/>
  <c r="AJ969" i="13"/>
  <c r="AI969" i="13"/>
  <c r="AH969" i="13"/>
  <c r="AG969" i="13"/>
  <c r="AJ968" i="13"/>
  <c r="AI968" i="13"/>
  <c r="AH968" i="13"/>
  <c r="AG968" i="13"/>
  <c r="AJ967" i="13"/>
  <c r="AI967" i="13"/>
  <c r="AH967" i="13"/>
  <c r="AG967" i="13"/>
  <c r="AJ966" i="13"/>
  <c r="AI966" i="13"/>
  <c r="AH966" i="13"/>
  <c r="AG966" i="13"/>
  <c r="AJ965" i="13"/>
  <c r="AI965" i="13"/>
  <c r="AH965" i="13"/>
  <c r="AG965" i="13"/>
  <c r="AA965" i="13"/>
  <c r="Z965" i="13"/>
  <c r="Y965" i="13"/>
  <c r="X965" i="13"/>
  <c r="AJ964" i="13"/>
  <c r="AI964" i="13"/>
  <c r="AH964" i="13"/>
  <c r="AG964" i="13"/>
  <c r="AJ963" i="13"/>
  <c r="AI963" i="13"/>
  <c r="AH963" i="13"/>
  <c r="AG963" i="13"/>
  <c r="AJ962" i="13"/>
  <c r="AI962" i="13"/>
  <c r="AH962" i="13"/>
  <c r="AG962" i="13"/>
  <c r="AJ961" i="13"/>
  <c r="AI961" i="13"/>
  <c r="AH961" i="13"/>
  <c r="AG961" i="13"/>
  <c r="AJ960" i="13"/>
  <c r="AI960" i="13"/>
  <c r="AH960" i="13"/>
  <c r="AG960" i="13"/>
  <c r="AJ959" i="13"/>
  <c r="AI959" i="13"/>
  <c r="AH959" i="13"/>
  <c r="AG959" i="13"/>
  <c r="AJ958" i="13"/>
  <c r="AI958" i="13"/>
  <c r="AH958" i="13"/>
  <c r="AG958" i="13"/>
  <c r="AA958" i="13"/>
  <c r="Z958" i="13"/>
  <c r="Y958" i="13"/>
  <c r="X958" i="13"/>
  <c r="AJ957" i="13"/>
  <c r="AI957" i="13"/>
  <c r="AH957" i="13"/>
  <c r="AG957" i="13"/>
  <c r="AJ956" i="13"/>
  <c r="AI956" i="13"/>
  <c r="AH956" i="13"/>
  <c r="AG956" i="13"/>
  <c r="AJ955" i="13"/>
  <c r="AI955" i="13"/>
  <c r="AH955" i="13"/>
  <c r="AG955" i="13"/>
  <c r="AJ954" i="13"/>
  <c r="AI954" i="13"/>
  <c r="AH954" i="13"/>
  <c r="AG954" i="13"/>
  <c r="AJ953" i="13"/>
  <c r="AI953" i="13"/>
  <c r="AH953" i="13"/>
  <c r="AG953" i="13"/>
  <c r="AJ952" i="13"/>
  <c r="AI952" i="13"/>
  <c r="AH952" i="13"/>
  <c r="AG952" i="13"/>
  <c r="AJ951" i="13"/>
  <c r="AI951" i="13"/>
  <c r="AH951" i="13"/>
  <c r="AG951" i="13"/>
  <c r="AA951" i="13"/>
  <c r="Z951" i="13"/>
  <c r="Y951" i="13"/>
  <c r="X951" i="13"/>
  <c r="AJ950" i="13"/>
  <c r="AI950" i="13"/>
  <c r="AH950" i="13"/>
  <c r="AG950" i="13"/>
  <c r="AJ949" i="13"/>
  <c r="AI949" i="13"/>
  <c r="AH949" i="13"/>
  <c r="AG949" i="13"/>
  <c r="AJ948" i="13"/>
  <c r="AI948" i="13"/>
  <c r="AH948" i="13"/>
  <c r="AG948" i="13"/>
  <c r="AJ947" i="13"/>
  <c r="AI947" i="13"/>
  <c r="AH947" i="13"/>
  <c r="AG947" i="13"/>
  <c r="AJ946" i="13"/>
  <c r="AI946" i="13"/>
  <c r="AH946" i="13"/>
  <c r="AG946" i="13"/>
  <c r="AJ945" i="13"/>
  <c r="AI945" i="13"/>
  <c r="AH945" i="13"/>
  <c r="AG945" i="13"/>
  <c r="AJ944" i="13"/>
  <c r="AI944" i="13"/>
  <c r="AH944" i="13"/>
  <c r="AG944" i="13"/>
  <c r="AA944" i="13"/>
  <c r="Z944" i="13"/>
  <c r="Y944" i="13"/>
  <c r="X944" i="13"/>
  <c r="AJ943" i="13"/>
  <c r="AI943" i="13"/>
  <c r="AH943" i="13"/>
  <c r="AG943" i="13"/>
  <c r="AJ942" i="13"/>
  <c r="AI942" i="13"/>
  <c r="AH942" i="13"/>
  <c r="AG942" i="13"/>
  <c r="AJ941" i="13"/>
  <c r="AI941" i="13"/>
  <c r="AH941" i="13"/>
  <c r="AG941" i="13"/>
  <c r="AJ940" i="13"/>
  <c r="AI940" i="13"/>
  <c r="AH940" i="13"/>
  <c r="AG940" i="13"/>
  <c r="AJ939" i="13"/>
  <c r="AI939" i="13"/>
  <c r="AH939" i="13"/>
  <c r="AG939" i="13"/>
  <c r="AJ938" i="13"/>
  <c r="AI938" i="13"/>
  <c r="AH938" i="13"/>
  <c r="AG938" i="13"/>
  <c r="AJ937" i="13"/>
  <c r="AI937" i="13"/>
  <c r="AH937" i="13"/>
  <c r="AG937" i="13"/>
  <c r="AA937" i="13"/>
  <c r="Z937" i="13"/>
  <c r="Y937" i="13"/>
  <c r="X937" i="13"/>
  <c r="AJ936" i="13"/>
  <c r="AI936" i="13"/>
  <c r="AH936" i="13"/>
  <c r="AG936" i="13"/>
  <c r="AJ935" i="13"/>
  <c r="AI935" i="13"/>
  <c r="AH935" i="13"/>
  <c r="AG935" i="13"/>
  <c r="AJ934" i="13"/>
  <c r="AI934" i="13"/>
  <c r="AH934" i="13"/>
  <c r="AG934" i="13"/>
  <c r="AJ933" i="13"/>
  <c r="AI933" i="13"/>
  <c r="AH933" i="13"/>
  <c r="AG933" i="13"/>
  <c r="AJ932" i="13"/>
  <c r="AI932" i="13"/>
  <c r="AH932" i="13"/>
  <c r="AG932" i="13"/>
  <c r="AJ931" i="13"/>
  <c r="AI931" i="13"/>
  <c r="AH931" i="13"/>
  <c r="AG931" i="13"/>
  <c r="AJ930" i="13"/>
  <c r="AI930" i="13"/>
  <c r="AH930" i="13"/>
  <c r="AG930" i="13"/>
  <c r="AA930" i="13"/>
  <c r="Z930" i="13"/>
  <c r="Y930" i="13"/>
  <c r="X930" i="13"/>
  <c r="AJ929" i="13"/>
  <c r="AI929" i="13"/>
  <c r="AH929" i="13"/>
  <c r="AG929" i="13"/>
  <c r="AJ928" i="13"/>
  <c r="AI928" i="13"/>
  <c r="AH928" i="13"/>
  <c r="AG928" i="13"/>
  <c r="AJ927" i="13"/>
  <c r="AI927" i="13"/>
  <c r="AH927" i="13"/>
  <c r="AG927" i="13"/>
  <c r="AJ926" i="13"/>
  <c r="AI926" i="13"/>
  <c r="AH926" i="13"/>
  <c r="AG926" i="13"/>
  <c r="AJ925" i="13"/>
  <c r="AI925" i="13"/>
  <c r="AH925" i="13"/>
  <c r="AG925" i="13"/>
  <c r="AJ924" i="13"/>
  <c r="AI924" i="13"/>
  <c r="AH924" i="13"/>
  <c r="AG924" i="13"/>
  <c r="AJ923" i="13"/>
  <c r="AI923" i="13"/>
  <c r="AH923" i="13"/>
  <c r="AG923" i="13"/>
  <c r="AA923" i="13"/>
  <c r="Z923" i="13"/>
  <c r="Y923" i="13"/>
  <c r="X923" i="13"/>
  <c r="AJ922" i="13"/>
  <c r="AI922" i="13"/>
  <c r="AH922" i="13"/>
  <c r="AG922" i="13"/>
  <c r="AJ921" i="13"/>
  <c r="AI921" i="13"/>
  <c r="AH921" i="13"/>
  <c r="AG921" i="13"/>
  <c r="AJ920" i="13"/>
  <c r="AI920" i="13"/>
  <c r="AH920" i="13"/>
  <c r="AG920" i="13"/>
  <c r="AJ919" i="13"/>
  <c r="AI919" i="13"/>
  <c r="AH919" i="13"/>
  <c r="AG919" i="13"/>
  <c r="AJ918" i="13"/>
  <c r="AI918" i="13"/>
  <c r="AH918" i="13"/>
  <c r="AG918" i="13"/>
  <c r="AJ917" i="13"/>
  <c r="AI917" i="13"/>
  <c r="AH917" i="13"/>
  <c r="AG917" i="13"/>
  <c r="AJ916" i="13"/>
  <c r="AI916" i="13"/>
  <c r="AH916" i="13"/>
  <c r="AG916" i="13"/>
  <c r="AA916" i="13"/>
  <c r="Z916" i="13"/>
  <c r="Y916" i="13"/>
  <c r="X916" i="13"/>
  <c r="AJ915" i="13"/>
  <c r="AI915" i="13"/>
  <c r="AH915" i="13"/>
  <c r="AG915" i="13"/>
  <c r="AJ914" i="13"/>
  <c r="AI914" i="13"/>
  <c r="AH914" i="13"/>
  <c r="AG914" i="13"/>
  <c r="AJ913" i="13"/>
  <c r="AI913" i="13"/>
  <c r="AH913" i="13"/>
  <c r="AG913" i="13"/>
  <c r="AJ912" i="13"/>
  <c r="AI912" i="13"/>
  <c r="AH912" i="13"/>
  <c r="AG912" i="13"/>
  <c r="AJ911" i="13"/>
  <c r="AI911" i="13"/>
  <c r="AH911" i="13"/>
  <c r="AG911" i="13"/>
  <c r="AJ910" i="13"/>
  <c r="AI910" i="13"/>
  <c r="AH910" i="13"/>
  <c r="AG910" i="13"/>
  <c r="AJ909" i="13"/>
  <c r="AI909" i="13"/>
  <c r="AH909" i="13"/>
  <c r="AG909" i="13"/>
  <c r="AA909" i="13"/>
  <c r="Z909" i="13"/>
  <c r="Y909" i="13"/>
  <c r="X909" i="13"/>
  <c r="AJ908" i="13"/>
  <c r="AI908" i="13"/>
  <c r="AH908" i="13"/>
  <c r="AG908" i="13"/>
  <c r="AJ907" i="13"/>
  <c r="AI907" i="13"/>
  <c r="AH907" i="13"/>
  <c r="AG907" i="13"/>
  <c r="AJ906" i="13"/>
  <c r="AI906" i="13"/>
  <c r="AH906" i="13"/>
  <c r="AG906" i="13"/>
  <c r="AJ905" i="13"/>
  <c r="AI905" i="13"/>
  <c r="AH905" i="13"/>
  <c r="AG905" i="13"/>
  <c r="AJ904" i="13"/>
  <c r="AI904" i="13"/>
  <c r="AH904" i="13"/>
  <c r="AG904" i="13"/>
  <c r="AJ903" i="13"/>
  <c r="AI903" i="13"/>
  <c r="AH903" i="13"/>
  <c r="AG903" i="13"/>
  <c r="AJ902" i="13"/>
  <c r="AI902" i="13"/>
  <c r="AH902" i="13"/>
  <c r="AG902" i="13"/>
  <c r="AA902" i="13"/>
  <c r="Z902" i="13"/>
  <c r="Y902" i="13"/>
  <c r="X902" i="13"/>
  <c r="AJ901" i="13"/>
  <c r="AI901" i="13"/>
  <c r="AH901" i="13"/>
  <c r="AG901" i="13"/>
  <c r="AJ900" i="13"/>
  <c r="AI900" i="13"/>
  <c r="AH900" i="13"/>
  <c r="AG900" i="13"/>
  <c r="AJ899" i="13"/>
  <c r="AI899" i="13"/>
  <c r="AH899" i="13"/>
  <c r="AG899" i="13"/>
  <c r="AJ898" i="13"/>
  <c r="AI898" i="13"/>
  <c r="AH898" i="13"/>
  <c r="AG898" i="13"/>
  <c r="AJ897" i="13"/>
  <c r="AI897" i="13"/>
  <c r="AH897" i="13"/>
  <c r="AG897" i="13"/>
  <c r="AJ896" i="13"/>
  <c r="AI896" i="13"/>
  <c r="AH896" i="13"/>
  <c r="AG896" i="13"/>
  <c r="AJ895" i="13"/>
  <c r="AI895" i="13"/>
  <c r="AH895" i="13"/>
  <c r="AG895" i="13"/>
  <c r="AA895" i="13"/>
  <c r="Z895" i="13"/>
  <c r="Y895" i="13"/>
  <c r="X895" i="13"/>
  <c r="AJ894" i="13"/>
  <c r="AI894" i="13"/>
  <c r="AH894" i="13"/>
  <c r="AG894" i="13"/>
  <c r="AJ893" i="13"/>
  <c r="AI893" i="13"/>
  <c r="AH893" i="13"/>
  <c r="AG893" i="13"/>
  <c r="AJ892" i="13"/>
  <c r="AI892" i="13"/>
  <c r="AH892" i="13"/>
  <c r="AG892" i="13"/>
  <c r="AJ891" i="13"/>
  <c r="AI891" i="13"/>
  <c r="AH891" i="13"/>
  <c r="AG891" i="13"/>
  <c r="AJ890" i="13"/>
  <c r="AI890" i="13"/>
  <c r="AH890" i="13"/>
  <c r="AG890" i="13"/>
  <c r="AJ889" i="13"/>
  <c r="AI889" i="13"/>
  <c r="AH889" i="13"/>
  <c r="AG889" i="13"/>
  <c r="AJ888" i="13"/>
  <c r="AI888" i="13"/>
  <c r="AH888" i="13"/>
  <c r="AG888" i="13"/>
  <c r="AA888" i="13"/>
  <c r="Z888" i="13"/>
  <c r="Y888" i="13"/>
  <c r="X888" i="13"/>
  <c r="AJ887" i="13"/>
  <c r="AI887" i="13"/>
  <c r="AH887" i="13"/>
  <c r="AG887" i="13"/>
  <c r="AJ886" i="13"/>
  <c r="AI886" i="13"/>
  <c r="AH886" i="13"/>
  <c r="AG886" i="13"/>
  <c r="AJ885" i="13"/>
  <c r="AI885" i="13"/>
  <c r="AH885" i="13"/>
  <c r="AG885" i="13"/>
  <c r="AJ884" i="13"/>
  <c r="AI884" i="13"/>
  <c r="AH884" i="13"/>
  <c r="AG884" i="13"/>
  <c r="AJ883" i="13"/>
  <c r="AI883" i="13"/>
  <c r="AH883" i="13"/>
  <c r="AG883" i="13"/>
  <c r="AJ882" i="13"/>
  <c r="AI882" i="13"/>
  <c r="AH882" i="13"/>
  <c r="AG882" i="13"/>
  <c r="AJ881" i="13"/>
  <c r="AI881" i="13"/>
  <c r="AH881" i="13"/>
  <c r="AG881" i="13"/>
  <c r="AA881" i="13"/>
  <c r="Z881" i="13"/>
  <c r="Y881" i="13"/>
  <c r="X881" i="13"/>
  <c r="AJ880" i="13"/>
  <c r="AI880" i="13"/>
  <c r="AH880" i="13"/>
  <c r="AG880" i="13"/>
  <c r="AJ879" i="13"/>
  <c r="AI879" i="13"/>
  <c r="AH879" i="13"/>
  <c r="AG879" i="13"/>
  <c r="AJ878" i="13"/>
  <c r="AI878" i="13"/>
  <c r="AH878" i="13"/>
  <c r="AG878" i="13"/>
  <c r="AJ877" i="13"/>
  <c r="AI877" i="13"/>
  <c r="AH877" i="13"/>
  <c r="AG877" i="13"/>
  <c r="AJ876" i="13"/>
  <c r="AI876" i="13"/>
  <c r="AH876" i="13"/>
  <c r="AG876" i="13"/>
  <c r="AJ875" i="13"/>
  <c r="AI875" i="13"/>
  <c r="AH875" i="13"/>
  <c r="AG875" i="13"/>
  <c r="AJ874" i="13"/>
  <c r="AI874" i="13"/>
  <c r="AH874" i="13"/>
  <c r="AG874" i="13"/>
  <c r="AA874" i="13"/>
  <c r="Z874" i="13"/>
  <c r="Y874" i="13"/>
  <c r="X874" i="13"/>
  <c r="AJ873" i="13"/>
  <c r="AI873" i="13"/>
  <c r="AH873" i="13"/>
  <c r="AG873" i="13"/>
  <c r="AJ872" i="13"/>
  <c r="AI872" i="13"/>
  <c r="AH872" i="13"/>
  <c r="AG872" i="13"/>
  <c r="AJ871" i="13"/>
  <c r="AI871" i="13"/>
  <c r="AH871" i="13"/>
  <c r="AG871" i="13"/>
  <c r="AJ870" i="13"/>
  <c r="AI870" i="13"/>
  <c r="AH870" i="13"/>
  <c r="AG870" i="13"/>
  <c r="AJ869" i="13"/>
  <c r="AI869" i="13"/>
  <c r="AH869" i="13"/>
  <c r="AG869" i="13"/>
  <c r="AJ868" i="13"/>
  <c r="AI868" i="13"/>
  <c r="AH868" i="13"/>
  <c r="AG868" i="13"/>
  <c r="AJ867" i="13"/>
  <c r="AI867" i="13"/>
  <c r="AH867" i="13"/>
  <c r="AG867" i="13"/>
  <c r="AA867" i="13"/>
  <c r="Z867" i="13"/>
  <c r="Y867" i="13"/>
  <c r="X867" i="13"/>
  <c r="AJ866" i="13"/>
  <c r="AI866" i="13"/>
  <c r="AH866" i="13"/>
  <c r="AG866" i="13"/>
  <c r="AJ865" i="13"/>
  <c r="AI865" i="13"/>
  <c r="AH865" i="13"/>
  <c r="AG865" i="13"/>
  <c r="AJ864" i="13"/>
  <c r="AI864" i="13"/>
  <c r="AH864" i="13"/>
  <c r="AG864" i="13"/>
  <c r="AJ863" i="13"/>
  <c r="AI863" i="13"/>
  <c r="AH863" i="13"/>
  <c r="AG863" i="13"/>
  <c r="AJ862" i="13"/>
  <c r="AI862" i="13"/>
  <c r="AH862" i="13"/>
  <c r="AG862" i="13"/>
  <c r="AJ861" i="13"/>
  <c r="AI861" i="13"/>
  <c r="AH861" i="13"/>
  <c r="AG861" i="13"/>
  <c r="AJ860" i="13"/>
  <c r="AI860" i="13"/>
  <c r="AH860" i="13"/>
  <c r="AG860" i="13"/>
  <c r="AA860" i="13"/>
  <c r="Z860" i="13"/>
  <c r="Y860" i="13"/>
  <c r="X860" i="13"/>
  <c r="AJ859" i="13"/>
  <c r="AI859" i="13"/>
  <c r="AH859" i="13"/>
  <c r="AG859" i="13"/>
  <c r="AJ858" i="13"/>
  <c r="AI858" i="13"/>
  <c r="AH858" i="13"/>
  <c r="AG858" i="13"/>
  <c r="AJ857" i="13"/>
  <c r="AI857" i="13"/>
  <c r="AH857" i="13"/>
  <c r="AG857" i="13"/>
  <c r="AJ856" i="13"/>
  <c r="AI856" i="13"/>
  <c r="AH856" i="13"/>
  <c r="AG856" i="13"/>
  <c r="AJ855" i="13"/>
  <c r="AI855" i="13"/>
  <c r="AH855" i="13"/>
  <c r="AG855" i="13"/>
  <c r="AJ854" i="13"/>
  <c r="AI854" i="13"/>
  <c r="AH854" i="13"/>
  <c r="AG854" i="13"/>
  <c r="AJ853" i="13"/>
  <c r="AI853" i="13"/>
  <c r="AH853" i="13"/>
  <c r="AG853" i="13"/>
  <c r="AA853" i="13"/>
  <c r="Z853" i="13"/>
  <c r="Y853" i="13"/>
  <c r="X853" i="13"/>
  <c r="AJ852" i="13"/>
  <c r="AI852" i="13"/>
  <c r="AH852" i="13"/>
  <c r="AG852" i="13"/>
  <c r="AJ851" i="13"/>
  <c r="AI851" i="13"/>
  <c r="AH851" i="13"/>
  <c r="AG851" i="13"/>
  <c r="AJ850" i="13"/>
  <c r="AI850" i="13"/>
  <c r="AH850" i="13"/>
  <c r="AG850" i="13"/>
  <c r="AJ849" i="13"/>
  <c r="AI849" i="13"/>
  <c r="AH849" i="13"/>
  <c r="AG849" i="13"/>
  <c r="AJ848" i="13"/>
  <c r="AI848" i="13"/>
  <c r="AH848" i="13"/>
  <c r="AG848" i="13"/>
  <c r="AJ847" i="13"/>
  <c r="AI847" i="13"/>
  <c r="AH847" i="13"/>
  <c r="AG847" i="13"/>
  <c r="AJ846" i="13"/>
  <c r="AI846" i="13"/>
  <c r="AH846" i="13"/>
  <c r="AG846" i="13"/>
  <c r="AA846" i="13"/>
  <c r="Z846" i="13"/>
  <c r="Y846" i="13"/>
  <c r="X846" i="13"/>
  <c r="AJ845" i="13"/>
  <c r="AI845" i="13"/>
  <c r="AH845" i="13"/>
  <c r="AG845" i="13"/>
  <c r="AJ844" i="13"/>
  <c r="AI844" i="13"/>
  <c r="AH844" i="13"/>
  <c r="AG844" i="13"/>
  <c r="AJ843" i="13"/>
  <c r="AI843" i="13"/>
  <c r="AH843" i="13"/>
  <c r="AG843" i="13"/>
  <c r="AJ842" i="13"/>
  <c r="AI842" i="13"/>
  <c r="AH842" i="13"/>
  <c r="AG842" i="13"/>
  <c r="AJ841" i="13"/>
  <c r="AI841" i="13"/>
  <c r="AH841" i="13"/>
  <c r="AG841" i="13"/>
  <c r="AJ840" i="13"/>
  <c r="AI840" i="13"/>
  <c r="AH840" i="13"/>
  <c r="AG840" i="13"/>
  <c r="AJ839" i="13"/>
  <c r="AI839" i="13"/>
  <c r="AH839" i="13"/>
  <c r="AG839" i="13"/>
  <c r="AA839" i="13"/>
  <c r="Z839" i="13"/>
  <c r="Y839" i="13"/>
  <c r="X839" i="13"/>
  <c r="AJ838" i="13"/>
  <c r="AI838" i="13"/>
  <c r="AH838" i="13"/>
  <c r="AG838" i="13"/>
  <c r="AJ837" i="13"/>
  <c r="AI837" i="13"/>
  <c r="AH837" i="13"/>
  <c r="AG837" i="13"/>
  <c r="AJ836" i="13"/>
  <c r="AI836" i="13"/>
  <c r="AH836" i="13"/>
  <c r="AG836" i="13"/>
  <c r="AJ835" i="13"/>
  <c r="AI835" i="13"/>
  <c r="AH835" i="13"/>
  <c r="AG835" i="13"/>
  <c r="AJ834" i="13"/>
  <c r="AI834" i="13"/>
  <c r="AH834" i="13"/>
  <c r="AG834" i="13"/>
  <c r="AJ833" i="13"/>
  <c r="AI833" i="13"/>
  <c r="AH833" i="13"/>
  <c r="AG833" i="13"/>
  <c r="AJ832" i="13"/>
  <c r="AI832" i="13"/>
  <c r="AH832" i="13"/>
  <c r="AG832" i="13"/>
  <c r="AA832" i="13"/>
  <c r="Z832" i="13"/>
  <c r="Y832" i="13"/>
  <c r="X832" i="13"/>
  <c r="AJ831" i="13"/>
  <c r="AI831" i="13"/>
  <c r="AH831" i="13"/>
  <c r="AG831" i="13"/>
  <c r="AJ830" i="13"/>
  <c r="AI830" i="13"/>
  <c r="AH830" i="13"/>
  <c r="AG830" i="13"/>
  <c r="AJ829" i="13"/>
  <c r="AI829" i="13"/>
  <c r="AH829" i="13"/>
  <c r="AG829" i="13"/>
  <c r="AJ828" i="13"/>
  <c r="AI828" i="13"/>
  <c r="AH828" i="13"/>
  <c r="AG828" i="13"/>
  <c r="AJ827" i="13"/>
  <c r="AI827" i="13"/>
  <c r="AH827" i="13"/>
  <c r="AG827" i="13"/>
  <c r="AJ826" i="13"/>
  <c r="AI826" i="13"/>
  <c r="AH826" i="13"/>
  <c r="AG826" i="13"/>
  <c r="AJ825" i="13"/>
  <c r="AI825" i="13"/>
  <c r="AH825" i="13"/>
  <c r="AG825" i="13"/>
  <c r="AA825" i="13"/>
  <c r="Z825" i="13"/>
  <c r="Y825" i="13"/>
  <c r="X825" i="13"/>
  <c r="AJ824" i="13"/>
  <c r="AI824" i="13"/>
  <c r="AH824" i="13"/>
  <c r="AG824" i="13"/>
  <c r="AJ823" i="13"/>
  <c r="AI823" i="13"/>
  <c r="AH823" i="13"/>
  <c r="AG823" i="13"/>
  <c r="AJ822" i="13"/>
  <c r="AI822" i="13"/>
  <c r="AH822" i="13"/>
  <c r="AG822" i="13"/>
  <c r="AJ821" i="13"/>
  <c r="AI821" i="13"/>
  <c r="AH821" i="13"/>
  <c r="AG821" i="13"/>
  <c r="AJ820" i="13"/>
  <c r="AI820" i="13"/>
  <c r="AH820" i="13"/>
  <c r="AG820" i="13"/>
  <c r="AJ819" i="13"/>
  <c r="AI819" i="13"/>
  <c r="AH819" i="13"/>
  <c r="AG819" i="13"/>
  <c r="AJ818" i="13"/>
  <c r="AI818" i="13"/>
  <c r="AH818" i="13"/>
  <c r="AG818" i="13"/>
  <c r="AA818" i="13"/>
  <c r="Z818" i="13"/>
  <c r="Y818" i="13"/>
  <c r="X818" i="13"/>
  <c r="AJ817" i="13"/>
  <c r="AI817" i="13"/>
  <c r="AH817" i="13"/>
  <c r="AG817" i="13"/>
  <c r="AJ816" i="13"/>
  <c r="AI816" i="13"/>
  <c r="AH816" i="13"/>
  <c r="AG816" i="13"/>
  <c r="AJ815" i="13"/>
  <c r="AI815" i="13"/>
  <c r="AH815" i="13"/>
  <c r="AG815" i="13"/>
  <c r="AJ814" i="13"/>
  <c r="AI814" i="13"/>
  <c r="AH814" i="13"/>
  <c r="AG814" i="13"/>
  <c r="AJ813" i="13"/>
  <c r="AI813" i="13"/>
  <c r="AH813" i="13"/>
  <c r="AG813" i="13"/>
  <c r="AJ812" i="13"/>
  <c r="AI812" i="13"/>
  <c r="AH812" i="13"/>
  <c r="AG812" i="13"/>
  <c r="AJ811" i="13"/>
  <c r="AI811" i="13"/>
  <c r="AH811" i="13"/>
  <c r="AG811" i="13"/>
  <c r="AA811" i="13"/>
  <c r="Z811" i="13"/>
  <c r="Y811" i="13"/>
  <c r="X811" i="13"/>
  <c r="AJ810" i="13"/>
  <c r="AI810" i="13"/>
  <c r="AH810" i="13"/>
  <c r="AG810" i="13"/>
  <c r="AJ809" i="13"/>
  <c r="AI809" i="13"/>
  <c r="AH809" i="13"/>
  <c r="AG809" i="13"/>
  <c r="AJ808" i="13"/>
  <c r="AI808" i="13"/>
  <c r="AH808" i="13"/>
  <c r="AG808" i="13"/>
  <c r="AJ807" i="13"/>
  <c r="AI807" i="13"/>
  <c r="AH807" i="13"/>
  <c r="AG807" i="13"/>
  <c r="AJ806" i="13"/>
  <c r="AI806" i="13"/>
  <c r="AH806" i="13"/>
  <c r="AG806" i="13"/>
  <c r="AJ805" i="13"/>
  <c r="AI805" i="13"/>
  <c r="AH805" i="13"/>
  <c r="AG805" i="13"/>
  <c r="AJ804" i="13"/>
  <c r="AI804" i="13"/>
  <c r="AH804" i="13"/>
  <c r="AG804" i="13"/>
  <c r="AA804" i="13"/>
  <c r="Z804" i="13"/>
  <c r="Y804" i="13"/>
  <c r="X804" i="13"/>
  <c r="AJ803" i="13"/>
  <c r="AI803" i="13"/>
  <c r="AH803" i="13"/>
  <c r="AG803" i="13"/>
  <c r="AJ802" i="13"/>
  <c r="AI802" i="13"/>
  <c r="AH802" i="13"/>
  <c r="AG802" i="13"/>
  <c r="AJ801" i="13"/>
  <c r="AI801" i="13"/>
  <c r="AH801" i="13"/>
  <c r="AG801" i="13"/>
  <c r="AJ800" i="13"/>
  <c r="AI800" i="13"/>
  <c r="AH800" i="13"/>
  <c r="AG800" i="13"/>
  <c r="AJ799" i="13"/>
  <c r="AI799" i="13"/>
  <c r="AH799" i="13"/>
  <c r="AG799" i="13"/>
  <c r="AJ798" i="13"/>
  <c r="AI798" i="13"/>
  <c r="AH798" i="13"/>
  <c r="AG798" i="13"/>
  <c r="AJ797" i="13"/>
  <c r="AI797" i="13"/>
  <c r="AH797" i="13"/>
  <c r="AG797" i="13"/>
  <c r="AA797" i="13"/>
  <c r="Z797" i="13"/>
  <c r="Y797" i="13"/>
  <c r="X797" i="13"/>
  <c r="AJ796" i="13"/>
  <c r="AI796" i="13"/>
  <c r="AH796" i="13"/>
  <c r="AG796" i="13"/>
  <c r="AJ795" i="13"/>
  <c r="AI795" i="13"/>
  <c r="AH795" i="13"/>
  <c r="AG795" i="13"/>
  <c r="AJ794" i="13"/>
  <c r="AI794" i="13"/>
  <c r="AH794" i="13"/>
  <c r="AG794" i="13"/>
  <c r="AJ793" i="13"/>
  <c r="AI793" i="13"/>
  <c r="AH793" i="13"/>
  <c r="AG793" i="13"/>
  <c r="AJ792" i="13"/>
  <c r="AI792" i="13"/>
  <c r="AH792" i="13"/>
  <c r="AG792" i="13"/>
  <c r="AJ791" i="13"/>
  <c r="AI791" i="13"/>
  <c r="AH791" i="13"/>
  <c r="AG791" i="13"/>
  <c r="AJ790" i="13"/>
  <c r="AI790" i="13"/>
  <c r="AH790" i="13"/>
  <c r="AG790" i="13"/>
  <c r="AA790" i="13"/>
  <c r="Z790" i="13"/>
  <c r="Y790" i="13"/>
  <c r="X790" i="13"/>
  <c r="AJ789" i="13"/>
  <c r="AI789" i="13"/>
  <c r="AH789" i="13"/>
  <c r="AG789" i="13"/>
  <c r="AJ788" i="13"/>
  <c r="AI788" i="13"/>
  <c r="AH788" i="13"/>
  <c r="AG788" i="13"/>
  <c r="AJ787" i="13"/>
  <c r="AI787" i="13"/>
  <c r="AH787" i="13"/>
  <c r="AG787" i="13"/>
  <c r="AJ786" i="13"/>
  <c r="AI786" i="13"/>
  <c r="AH786" i="13"/>
  <c r="AG786" i="13"/>
  <c r="AJ785" i="13"/>
  <c r="AI785" i="13"/>
  <c r="AH785" i="13"/>
  <c r="AG785" i="13"/>
  <c r="AJ784" i="13"/>
  <c r="AI784" i="13"/>
  <c r="AH784" i="13"/>
  <c r="AG784" i="13"/>
  <c r="AJ783" i="13"/>
  <c r="AI783" i="13"/>
  <c r="AH783" i="13"/>
  <c r="AG783" i="13"/>
  <c r="AA783" i="13"/>
  <c r="Z783" i="13"/>
  <c r="Y783" i="13"/>
  <c r="X783" i="13"/>
  <c r="AJ782" i="13"/>
  <c r="AI782" i="13"/>
  <c r="AH782" i="13"/>
  <c r="AG782" i="13"/>
  <c r="AJ781" i="13"/>
  <c r="AI781" i="13"/>
  <c r="AH781" i="13"/>
  <c r="AG781" i="13"/>
  <c r="AJ780" i="13"/>
  <c r="AI780" i="13"/>
  <c r="AH780" i="13"/>
  <c r="AG780" i="13"/>
  <c r="AJ779" i="13"/>
  <c r="AI779" i="13"/>
  <c r="AH779" i="13"/>
  <c r="AG779" i="13"/>
  <c r="AJ778" i="13"/>
  <c r="AI778" i="13"/>
  <c r="AH778" i="13"/>
  <c r="AG778" i="13"/>
  <c r="AJ777" i="13"/>
  <c r="AI777" i="13"/>
  <c r="AH777" i="13"/>
  <c r="AG777" i="13"/>
  <c r="AJ776" i="13"/>
  <c r="AI776" i="13"/>
  <c r="AH776" i="13"/>
  <c r="AG776" i="13"/>
  <c r="AA776" i="13"/>
  <c r="Z776" i="13"/>
  <c r="Y776" i="13"/>
  <c r="X776" i="13"/>
  <c r="AJ775" i="13"/>
  <c r="AI775" i="13"/>
  <c r="AH775" i="13"/>
  <c r="AG775" i="13"/>
  <c r="AJ774" i="13"/>
  <c r="AI774" i="13"/>
  <c r="AH774" i="13"/>
  <c r="AG774" i="13"/>
  <c r="AJ773" i="13"/>
  <c r="AI773" i="13"/>
  <c r="AH773" i="13"/>
  <c r="AG773" i="13"/>
  <c r="AJ772" i="13"/>
  <c r="AI772" i="13"/>
  <c r="AH772" i="13"/>
  <c r="AG772" i="13"/>
  <c r="AJ771" i="13"/>
  <c r="AI771" i="13"/>
  <c r="AH771" i="13"/>
  <c r="AG771" i="13"/>
  <c r="AJ770" i="13"/>
  <c r="AI770" i="13"/>
  <c r="AH770" i="13"/>
  <c r="AG770" i="13"/>
  <c r="AJ769" i="13"/>
  <c r="AI769" i="13"/>
  <c r="AH769" i="13"/>
  <c r="AG769" i="13"/>
  <c r="AA769" i="13"/>
  <c r="Z769" i="13"/>
  <c r="Y769" i="13"/>
  <c r="X769" i="13"/>
  <c r="AJ768" i="13"/>
  <c r="AI768" i="13"/>
  <c r="AH768" i="13"/>
  <c r="AG768" i="13"/>
  <c r="AJ767" i="13"/>
  <c r="AI767" i="13"/>
  <c r="AH767" i="13"/>
  <c r="AG767" i="13"/>
  <c r="AJ766" i="13"/>
  <c r="AI766" i="13"/>
  <c r="AH766" i="13"/>
  <c r="AG766" i="13"/>
  <c r="AJ765" i="13"/>
  <c r="AI765" i="13"/>
  <c r="AH765" i="13"/>
  <c r="AG765" i="13"/>
  <c r="AJ764" i="13"/>
  <c r="AI764" i="13"/>
  <c r="AH764" i="13"/>
  <c r="AG764" i="13"/>
  <c r="AJ763" i="13"/>
  <c r="AI763" i="13"/>
  <c r="AH763" i="13"/>
  <c r="AG763" i="13"/>
  <c r="AJ762" i="13"/>
  <c r="AI762" i="13"/>
  <c r="AH762" i="13"/>
  <c r="AG762" i="13"/>
  <c r="AA762" i="13"/>
  <c r="Z762" i="13"/>
  <c r="Y762" i="13"/>
  <c r="X762" i="13"/>
  <c r="AJ761" i="13"/>
  <c r="AI761" i="13"/>
  <c r="AH761" i="13"/>
  <c r="AG761" i="13"/>
  <c r="AJ760" i="13"/>
  <c r="AI760" i="13"/>
  <c r="AH760" i="13"/>
  <c r="AG760" i="13"/>
  <c r="AJ759" i="13"/>
  <c r="AI759" i="13"/>
  <c r="AH759" i="13"/>
  <c r="AG759" i="13"/>
  <c r="AJ758" i="13"/>
  <c r="AI758" i="13"/>
  <c r="AH758" i="13"/>
  <c r="AG758" i="13"/>
  <c r="AJ757" i="13"/>
  <c r="AI757" i="13"/>
  <c r="AH757" i="13"/>
  <c r="AG757" i="13"/>
  <c r="AJ756" i="13"/>
  <c r="AI756" i="13"/>
  <c r="AH756" i="13"/>
  <c r="AG756" i="13"/>
  <c r="AJ755" i="13"/>
  <c r="AI755" i="13"/>
  <c r="AH755" i="13"/>
  <c r="AG755" i="13"/>
  <c r="AA755" i="13"/>
  <c r="Z755" i="13"/>
  <c r="Y755" i="13"/>
  <c r="X755" i="13"/>
  <c r="AJ754" i="13"/>
  <c r="AI754" i="13"/>
  <c r="AH754" i="13"/>
  <c r="AG754" i="13"/>
  <c r="AJ753" i="13"/>
  <c r="AI753" i="13"/>
  <c r="AH753" i="13"/>
  <c r="AG753" i="13"/>
  <c r="AJ752" i="13"/>
  <c r="AI752" i="13"/>
  <c r="AH752" i="13"/>
  <c r="AG752" i="13"/>
  <c r="AJ751" i="13"/>
  <c r="AI751" i="13"/>
  <c r="AH751" i="13"/>
  <c r="AG751" i="13"/>
  <c r="AJ750" i="13"/>
  <c r="AI750" i="13"/>
  <c r="AH750" i="13"/>
  <c r="AG750" i="13"/>
  <c r="AJ749" i="13"/>
  <c r="AI749" i="13"/>
  <c r="AH749" i="13"/>
  <c r="AG749" i="13"/>
  <c r="AJ748" i="13"/>
  <c r="AI748" i="13"/>
  <c r="AH748" i="13"/>
  <c r="AG748" i="13"/>
  <c r="AA748" i="13"/>
  <c r="Z748" i="13"/>
  <c r="Y748" i="13"/>
  <c r="X748" i="13"/>
  <c r="AJ747" i="13"/>
  <c r="AI747" i="13"/>
  <c r="AH747" i="13"/>
  <c r="AG747" i="13"/>
  <c r="AJ746" i="13"/>
  <c r="AI746" i="13"/>
  <c r="AH746" i="13"/>
  <c r="AG746" i="13"/>
  <c r="AJ745" i="13"/>
  <c r="AI745" i="13"/>
  <c r="AH745" i="13"/>
  <c r="AG745" i="13"/>
  <c r="AJ744" i="13"/>
  <c r="AI744" i="13"/>
  <c r="AH744" i="13"/>
  <c r="AG744" i="13"/>
  <c r="AJ743" i="13"/>
  <c r="AI743" i="13"/>
  <c r="AH743" i="13"/>
  <c r="AG743" i="13"/>
  <c r="AJ742" i="13"/>
  <c r="AI742" i="13"/>
  <c r="AH742" i="13"/>
  <c r="AG742" i="13"/>
  <c r="AJ741" i="13"/>
  <c r="AI741" i="13"/>
  <c r="AH741" i="13"/>
  <c r="AG741" i="13"/>
  <c r="AA741" i="13"/>
  <c r="Z741" i="13"/>
  <c r="Y741" i="13"/>
  <c r="X741" i="13"/>
  <c r="AJ740" i="13"/>
  <c r="AI740" i="13"/>
  <c r="AH740" i="13"/>
  <c r="AG740" i="13"/>
  <c r="AJ739" i="13"/>
  <c r="AI739" i="13"/>
  <c r="AH739" i="13"/>
  <c r="AG739" i="13"/>
  <c r="AJ738" i="13"/>
  <c r="AI738" i="13"/>
  <c r="AH738" i="13"/>
  <c r="AG738" i="13"/>
  <c r="AJ737" i="13"/>
  <c r="AI737" i="13"/>
  <c r="AH737" i="13"/>
  <c r="AG737" i="13"/>
  <c r="AJ736" i="13"/>
  <c r="AI736" i="13"/>
  <c r="AH736" i="13"/>
  <c r="AG736" i="13"/>
  <c r="AJ735" i="13"/>
  <c r="AI735" i="13"/>
  <c r="AH735" i="13"/>
  <c r="AG735" i="13"/>
  <c r="AJ734" i="13"/>
  <c r="AI734" i="13"/>
  <c r="AH734" i="13"/>
  <c r="AG734" i="13"/>
  <c r="AA734" i="13"/>
  <c r="Z734" i="13"/>
  <c r="Y734" i="13"/>
  <c r="X734" i="13"/>
  <c r="AJ733" i="13"/>
  <c r="AI733" i="13"/>
  <c r="AH733" i="13"/>
  <c r="AG733" i="13"/>
  <c r="AJ732" i="13"/>
  <c r="AI732" i="13"/>
  <c r="AH732" i="13"/>
  <c r="AG732" i="13"/>
  <c r="AJ731" i="13"/>
  <c r="AI731" i="13"/>
  <c r="AH731" i="13"/>
  <c r="AG731" i="13"/>
  <c r="AJ730" i="13"/>
  <c r="AI730" i="13"/>
  <c r="AH730" i="13"/>
  <c r="AG730" i="13"/>
  <c r="AJ729" i="13"/>
  <c r="AI729" i="13"/>
  <c r="AH729" i="13"/>
  <c r="AG729" i="13"/>
  <c r="AJ728" i="13"/>
  <c r="AI728" i="13"/>
  <c r="AH728" i="13"/>
  <c r="AG728" i="13"/>
  <c r="AJ727" i="13"/>
  <c r="AI727" i="13"/>
  <c r="AH727" i="13"/>
  <c r="AG727" i="13"/>
  <c r="AA727" i="13"/>
  <c r="Z727" i="13"/>
  <c r="Y727" i="13"/>
  <c r="X727" i="13"/>
  <c r="AJ726" i="13"/>
  <c r="AI726" i="13"/>
  <c r="AH726" i="13"/>
  <c r="AG726" i="13"/>
  <c r="AJ725" i="13"/>
  <c r="AI725" i="13"/>
  <c r="AH725" i="13"/>
  <c r="AG725" i="13"/>
  <c r="AJ724" i="13"/>
  <c r="AI724" i="13"/>
  <c r="AH724" i="13"/>
  <c r="AG724" i="13"/>
  <c r="AJ723" i="13"/>
  <c r="AI723" i="13"/>
  <c r="AH723" i="13"/>
  <c r="AG723" i="13"/>
  <c r="AJ722" i="13"/>
  <c r="AI722" i="13"/>
  <c r="AH722" i="13"/>
  <c r="AG722" i="13"/>
  <c r="AJ721" i="13"/>
  <c r="AI721" i="13"/>
  <c r="AH721" i="13"/>
  <c r="AG721" i="13"/>
  <c r="AJ720" i="13"/>
  <c r="AI720" i="13"/>
  <c r="AH720" i="13"/>
  <c r="AG720" i="13"/>
  <c r="AA720" i="13"/>
  <c r="Z720" i="13"/>
  <c r="Y720" i="13"/>
  <c r="X720" i="13"/>
  <c r="AJ719" i="13"/>
  <c r="AI719" i="13"/>
  <c r="AH719" i="13"/>
  <c r="AG719" i="13"/>
  <c r="AJ718" i="13"/>
  <c r="AI718" i="13"/>
  <c r="AH718" i="13"/>
  <c r="AG718" i="13"/>
  <c r="AJ717" i="13"/>
  <c r="AI717" i="13"/>
  <c r="AH717" i="13"/>
  <c r="AG717" i="13"/>
  <c r="AJ716" i="13"/>
  <c r="AI716" i="13"/>
  <c r="AH716" i="13"/>
  <c r="AG716" i="13"/>
  <c r="AJ715" i="13"/>
  <c r="AI715" i="13"/>
  <c r="AH715" i="13"/>
  <c r="AG715" i="13"/>
  <c r="AJ714" i="13"/>
  <c r="AI714" i="13"/>
  <c r="AH714" i="13"/>
  <c r="AG714" i="13"/>
  <c r="AJ713" i="13"/>
  <c r="AI713" i="13"/>
  <c r="AH713" i="13"/>
  <c r="AG713" i="13"/>
  <c r="AA713" i="13"/>
  <c r="Z713" i="13"/>
  <c r="Y713" i="13"/>
  <c r="X713" i="13"/>
  <c r="AJ712" i="13"/>
  <c r="AI712" i="13"/>
  <c r="AH712" i="13"/>
  <c r="AG712" i="13"/>
  <c r="AJ711" i="13"/>
  <c r="AI711" i="13"/>
  <c r="AH711" i="13"/>
  <c r="AG711" i="13"/>
  <c r="AJ710" i="13"/>
  <c r="AI710" i="13"/>
  <c r="AH710" i="13"/>
  <c r="AG710" i="13"/>
  <c r="AJ709" i="13"/>
  <c r="AI709" i="13"/>
  <c r="AH709" i="13"/>
  <c r="AG709" i="13"/>
  <c r="AJ708" i="13"/>
  <c r="AI708" i="13"/>
  <c r="AH708" i="13"/>
  <c r="AG708" i="13"/>
  <c r="AJ707" i="13"/>
  <c r="AI707" i="13"/>
  <c r="AH707" i="13"/>
  <c r="AG707" i="13"/>
  <c r="AJ706" i="13"/>
  <c r="AI706" i="13"/>
  <c r="AH706" i="13"/>
  <c r="AG706" i="13"/>
  <c r="AA706" i="13"/>
  <c r="Z706" i="13"/>
  <c r="Y706" i="13"/>
  <c r="X706" i="13"/>
  <c r="AJ705" i="13"/>
  <c r="AI705" i="13"/>
  <c r="AH705" i="13"/>
  <c r="AG705" i="13"/>
  <c r="AJ704" i="13"/>
  <c r="AI704" i="13"/>
  <c r="AH704" i="13"/>
  <c r="AG704" i="13"/>
  <c r="AJ703" i="13"/>
  <c r="AI703" i="13"/>
  <c r="AH703" i="13"/>
  <c r="AG703" i="13"/>
  <c r="AJ702" i="13"/>
  <c r="AI702" i="13"/>
  <c r="AH702" i="13"/>
  <c r="AG702" i="13"/>
  <c r="AJ701" i="13"/>
  <c r="AI701" i="13"/>
  <c r="AH701" i="13"/>
  <c r="AG701" i="13"/>
  <c r="AJ700" i="13"/>
  <c r="AI700" i="13"/>
  <c r="AH700" i="13"/>
  <c r="AG700" i="13"/>
  <c r="AJ699" i="13"/>
  <c r="AI699" i="13"/>
  <c r="AH699" i="13"/>
  <c r="AG699" i="13"/>
  <c r="AA699" i="13"/>
  <c r="Z699" i="13"/>
  <c r="Y699" i="13"/>
  <c r="X699" i="13"/>
  <c r="AJ698" i="13"/>
  <c r="AI698" i="13"/>
  <c r="AH698" i="13"/>
  <c r="AG698" i="13"/>
  <c r="AJ697" i="13"/>
  <c r="AI697" i="13"/>
  <c r="AH697" i="13"/>
  <c r="AG697" i="13"/>
  <c r="AJ696" i="13"/>
  <c r="AI696" i="13"/>
  <c r="AH696" i="13"/>
  <c r="AG696" i="13"/>
  <c r="AJ695" i="13"/>
  <c r="AI695" i="13"/>
  <c r="AH695" i="13"/>
  <c r="AG695" i="13"/>
  <c r="AJ694" i="13"/>
  <c r="AI694" i="13"/>
  <c r="AH694" i="13"/>
  <c r="AG694" i="13"/>
  <c r="AJ693" i="13"/>
  <c r="AI693" i="13"/>
  <c r="AH693" i="13"/>
  <c r="AG693" i="13"/>
  <c r="AJ692" i="13"/>
  <c r="AI692" i="13"/>
  <c r="AH692" i="13"/>
  <c r="AG692" i="13"/>
  <c r="AA692" i="13"/>
  <c r="Z692" i="13"/>
  <c r="Y692" i="13"/>
  <c r="X692" i="13"/>
  <c r="AJ691" i="13"/>
  <c r="AI691" i="13"/>
  <c r="AH691" i="13"/>
  <c r="AG691" i="13"/>
  <c r="AJ690" i="13"/>
  <c r="AI690" i="13"/>
  <c r="AH690" i="13"/>
  <c r="AG690" i="13"/>
  <c r="AJ689" i="13"/>
  <c r="AI689" i="13"/>
  <c r="AH689" i="13"/>
  <c r="AG689" i="13"/>
  <c r="AJ688" i="13"/>
  <c r="AI688" i="13"/>
  <c r="AH688" i="13"/>
  <c r="AG688" i="13"/>
  <c r="AJ687" i="13"/>
  <c r="AI687" i="13"/>
  <c r="AH687" i="13"/>
  <c r="AG687" i="13"/>
  <c r="AJ686" i="13"/>
  <c r="AI686" i="13"/>
  <c r="AH686" i="13"/>
  <c r="AG686" i="13"/>
  <c r="AJ685" i="13"/>
  <c r="AI685" i="13"/>
  <c r="AH685" i="13"/>
  <c r="AG685" i="13"/>
  <c r="AA685" i="13"/>
  <c r="Z685" i="13"/>
  <c r="Y685" i="13"/>
  <c r="X685" i="13"/>
  <c r="AJ684" i="13"/>
  <c r="AI684" i="13"/>
  <c r="AH684" i="13"/>
  <c r="AG684" i="13"/>
  <c r="AJ683" i="13"/>
  <c r="AI683" i="13"/>
  <c r="AH683" i="13"/>
  <c r="AG683" i="13"/>
  <c r="AJ682" i="13"/>
  <c r="AI682" i="13"/>
  <c r="AH682" i="13"/>
  <c r="AG682" i="13"/>
  <c r="AJ681" i="13"/>
  <c r="AI681" i="13"/>
  <c r="AH681" i="13"/>
  <c r="AG681" i="13"/>
  <c r="AJ680" i="13"/>
  <c r="AI680" i="13"/>
  <c r="AH680" i="13"/>
  <c r="AG680" i="13"/>
  <c r="AJ679" i="13"/>
  <c r="AI679" i="13"/>
  <c r="AH679" i="13"/>
  <c r="AG679" i="13"/>
  <c r="AJ678" i="13"/>
  <c r="AI678" i="13"/>
  <c r="AH678" i="13"/>
  <c r="AG678" i="13"/>
  <c r="AA678" i="13"/>
  <c r="Z678" i="13"/>
  <c r="Y678" i="13"/>
  <c r="X678" i="13"/>
  <c r="AJ677" i="13"/>
  <c r="AI677" i="13"/>
  <c r="AH677" i="13"/>
  <c r="AG677" i="13"/>
  <c r="AJ676" i="13"/>
  <c r="AI676" i="13"/>
  <c r="AH676" i="13"/>
  <c r="AG676" i="13"/>
  <c r="AJ675" i="13"/>
  <c r="AI675" i="13"/>
  <c r="AH675" i="13"/>
  <c r="AG675" i="13"/>
  <c r="AJ674" i="13"/>
  <c r="AI674" i="13"/>
  <c r="AH674" i="13"/>
  <c r="AG674" i="13"/>
  <c r="AJ673" i="13"/>
  <c r="AI673" i="13"/>
  <c r="AH673" i="13"/>
  <c r="AG673" i="13"/>
  <c r="AJ672" i="13"/>
  <c r="AI672" i="13"/>
  <c r="AH672" i="13"/>
  <c r="AG672" i="13"/>
  <c r="AJ671" i="13"/>
  <c r="AI671" i="13"/>
  <c r="AH671" i="13"/>
  <c r="AG671" i="13"/>
  <c r="AA671" i="13"/>
  <c r="Z671" i="13"/>
  <c r="Y671" i="13"/>
  <c r="X671" i="13"/>
  <c r="AJ670" i="13"/>
  <c r="AI670" i="13"/>
  <c r="AH670" i="13"/>
  <c r="AG670" i="13"/>
  <c r="AJ669" i="13"/>
  <c r="AI669" i="13"/>
  <c r="AH669" i="13"/>
  <c r="AG669" i="13"/>
  <c r="AJ668" i="13"/>
  <c r="AI668" i="13"/>
  <c r="AH668" i="13"/>
  <c r="AG668" i="13"/>
  <c r="AJ667" i="13"/>
  <c r="AI667" i="13"/>
  <c r="AH667" i="13"/>
  <c r="AG667" i="13"/>
  <c r="AJ666" i="13"/>
  <c r="AI666" i="13"/>
  <c r="AH666" i="13"/>
  <c r="AG666" i="13"/>
  <c r="AJ665" i="13"/>
  <c r="AI665" i="13"/>
  <c r="AH665" i="13"/>
  <c r="AG665" i="13"/>
  <c r="AJ664" i="13"/>
  <c r="AI664" i="13"/>
  <c r="AH664" i="13"/>
  <c r="AG664" i="13"/>
  <c r="AA664" i="13"/>
  <c r="Z664" i="13"/>
  <c r="Y664" i="13"/>
  <c r="X664" i="13"/>
  <c r="AJ663" i="13"/>
  <c r="AI663" i="13"/>
  <c r="AH663" i="13"/>
  <c r="AG663" i="13"/>
  <c r="AJ662" i="13"/>
  <c r="AI662" i="13"/>
  <c r="AH662" i="13"/>
  <c r="AG662" i="13"/>
  <c r="AJ661" i="13"/>
  <c r="AI661" i="13"/>
  <c r="AH661" i="13"/>
  <c r="AG661" i="13"/>
  <c r="AJ660" i="13"/>
  <c r="AI660" i="13"/>
  <c r="AH660" i="13"/>
  <c r="AG660" i="13"/>
  <c r="AJ659" i="13"/>
  <c r="AI659" i="13"/>
  <c r="AH659" i="13"/>
  <c r="AG659" i="13"/>
  <c r="AJ658" i="13"/>
  <c r="AI658" i="13"/>
  <c r="AH658" i="13"/>
  <c r="AG658" i="13"/>
  <c r="AJ657" i="13"/>
  <c r="AI657" i="13"/>
  <c r="AH657" i="13"/>
  <c r="AG657" i="13"/>
  <c r="AA657" i="13"/>
  <c r="Z657" i="13"/>
  <c r="Y657" i="13"/>
  <c r="X657" i="13"/>
  <c r="AJ656" i="13"/>
  <c r="AI656" i="13"/>
  <c r="AH656" i="13"/>
  <c r="AG656" i="13"/>
  <c r="AJ655" i="13"/>
  <c r="AI655" i="13"/>
  <c r="AH655" i="13"/>
  <c r="AG655" i="13"/>
  <c r="AJ654" i="13"/>
  <c r="AI654" i="13"/>
  <c r="AH654" i="13"/>
  <c r="AG654" i="13"/>
  <c r="AJ653" i="13"/>
  <c r="AI653" i="13"/>
  <c r="AH653" i="13"/>
  <c r="AG653" i="13"/>
  <c r="AJ652" i="13"/>
  <c r="AI652" i="13"/>
  <c r="AH652" i="13"/>
  <c r="AG652" i="13"/>
  <c r="AJ651" i="13"/>
  <c r="AI651" i="13"/>
  <c r="AH651" i="13"/>
  <c r="AG651" i="13"/>
  <c r="AJ650" i="13"/>
  <c r="AI650" i="13"/>
  <c r="AH650" i="13"/>
  <c r="AG650" i="13"/>
  <c r="AA650" i="13"/>
  <c r="Z650" i="13"/>
  <c r="Y650" i="13"/>
  <c r="X650" i="13"/>
  <c r="AJ649" i="13"/>
  <c r="AI649" i="13"/>
  <c r="AH649" i="13"/>
  <c r="AG649" i="13"/>
  <c r="AJ648" i="13"/>
  <c r="AI648" i="13"/>
  <c r="AH648" i="13"/>
  <c r="AG648" i="13"/>
  <c r="AJ647" i="13"/>
  <c r="AI647" i="13"/>
  <c r="AH647" i="13"/>
  <c r="AG647" i="13"/>
  <c r="AJ646" i="13"/>
  <c r="AI646" i="13"/>
  <c r="AH646" i="13"/>
  <c r="AG646" i="13"/>
  <c r="AJ645" i="13"/>
  <c r="AI645" i="13"/>
  <c r="AH645" i="13"/>
  <c r="AG645" i="13"/>
  <c r="AJ644" i="13"/>
  <c r="AI644" i="13"/>
  <c r="AH644" i="13"/>
  <c r="AG644" i="13"/>
  <c r="AJ643" i="13"/>
  <c r="AI643" i="13"/>
  <c r="AH643" i="13"/>
  <c r="AG643" i="13"/>
  <c r="AA643" i="13"/>
  <c r="Z643" i="13"/>
  <c r="Y643" i="13"/>
  <c r="X643" i="13"/>
  <c r="AJ642" i="13"/>
  <c r="AI642" i="13"/>
  <c r="AH642" i="13"/>
  <c r="AG642" i="13"/>
  <c r="AJ641" i="13"/>
  <c r="AI641" i="13"/>
  <c r="AH641" i="13"/>
  <c r="AG641" i="13"/>
  <c r="AJ640" i="13"/>
  <c r="AI640" i="13"/>
  <c r="AH640" i="13"/>
  <c r="AG640" i="13"/>
  <c r="AJ639" i="13"/>
  <c r="AI639" i="13"/>
  <c r="AH639" i="13"/>
  <c r="AG639" i="13"/>
  <c r="AJ638" i="13"/>
  <c r="AI638" i="13"/>
  <c r="AH638" i="13"/>
  <c r="AG638" i="13"/>
  <c r="AJ637" i="13"/>
  <c r="AI637" i="13"/>
  <c r="AH637" i="13"/>
  <c r="AG637" i="13"/>
  <c r="AJ636" i="13"/>
  <c r="AI636" i="13"/>
  <c r="AH636" i="13"/>
  <c r="AG636" i="13"/>
  <c r="AA636" i="13"/>
  <c r="Z636" i="13"/>
  <c r="Y636" i="13"/>
  <c r="X636" i="13"/>
  <c r="AJ635" i="13"/>
  <c r="AI635" i="13"/>
  <c r="AH635" i="13"/>
  <c r="AG635" i="13"/>
  <c r="AJ634" i="13"/>
  <c r="AI634" i="13"/>
  <c r="AH634" i="13"/>
  <c r="AG634" i="13"/>
  <c r="AJ633" i="13"/>
  <c r="AI633" i="13"/>
  <c r="AH633" i="13"/>
  <c r="AG633" i="13"/>
  <c r="AJ632" i="13"/>
  <c r="AI632" i="13"/>
  <c r="AH632" i="13"/>
  <c r="AG632" i="13"/>
  <c r="AJ631" i="13"/>
  <c r="AI631" i="13"/>
  <c r="AH631" i="13"/>
  <c r="AG631" i="13"/>
  <c r="AJ630" i="13"/>
  <c r="AI630" i="13"/>
  <c r="AH630" i="13"/>
  <c r="AG630" i="13"/>
  <c r="AJ629" i="13"/>
  <c r="AI629" i="13"/>
  <c r="AH629" i="13"/>
  <c r="AG629" i="13"/>
  <c r="AA629" i="13"/>
  <c r="Z629" i="13"/>
  <c r="Y629" i="13"/>
  <c r="X629" i="13"/>
  <c r="AJ628" i="13"/>
  <c r="AI628" i="13"/>
  <c r="AH628" i="13"/>
  <c r="AG628" i="13"/>
  <c r="AJ627" i="13"/>
  <c r="AI627" i="13"/>
  <c r="AH627" i="13"/>
  <c r="AG627" i="13"/>
  <c r="AJ626" i="13"/>
  <c r="AI626" i="13"/>
  <c r="AH626" i="13"/>
  <c r="AG626" i="13"/>
  <c r="AJ625" i="13"/>
  <c r="AI625" i="13"/>
  <c r="AH625" i="13"/>
  <c r="AG625" i="13"/>
  <c r="AJ624" i="13"/>
  <c r="AI624" i="13"/>
  <c r="AH624" i="13"/>
  <c r="AG624" i="13"/>
  <c r="AJ623" i="13"/>
  <c r="AI623" i="13"/>
  <c r="AH623" i="13"/>
  <c r="AG623" i="13"/>
  <c r="AJ622" i="13"/>
  <c r="AI622" i="13"/>
  <c r="AH622" i="13"/>
  <c r="AG622" i="13"/>
  <c r="AA622" i="13"/>
  <c r="Z622" i="13"/>
  <c r="Y622" i="13"/>
  <c r="X622" i="13"/>
  <c r="AJ621" i="13"/>
  <c r="AI621" i="13"/>
  <c r="AH621" i="13"/>
  <c r="AG621" i="13"/>
  <c r="AJ620" i="13"/>
  <c r="AI620" i="13"/>
  <c r="AH620" i="13"/>
  <c r="AG620" i="13"/>
  <c r="AJ619" i="13"/>
  <c r="AI619" i="13"/>
  <c r="AH619" i="13"/>
  <c r="AG619" i="13"/>
  <c r="AJ618" i="13"/>
  <c r="AI618" i="13"/>
  <c r="AH618" i="13"/>
  <c r="AG618" i="13"/>
  <c r="AJ617" i="13"/>
  <c r="AI617" i="13"/>
  <c r="AH617" i="13"/>
  <c r="AG617" i="13"/>
  <c r="AJ616" i="13"/>
  <c r="AI616" i="13"/>
  <c r="AH616" i="13"/>
  <c r="AG616" i="13"/>
  <c r="AJ615" i="13"/>
  <c r="AI615" i="13"/>
  <c r="AH615" i="13"/>
  <c r="AG615" i="13"/>
  <c r="AA615" i="13"/>
  <c r="Z615" i="13"/>
  <c r="Y615" i="13"/>
  <c r="X615" i="13"/>
  <c r="AJ614" i="13"/>
  <c r="AI614" i="13"/>
  <c r="AH614" i="13"/>
  <c r="AG614" i="13"/>
  <c r="AJ613" i="13"/>
  <c r="AI613" i="13"/>
  <c r="AH613" i="13"/>
  <c r="AG613" i="13"/>
  <c r="AJ612" i="13"/>
  <c r="AI612" i="13"/>
  <c r="AH612" i="13"/>
  <c r="AG612" i="13"/>
  <c r="AJ611" i="13"/>
  <c r="AI611" i="13"/>
  <c r="AH611" i="13"/>
  <c r="AG611" i="13"/>
  <c r="AJ610" i="13"/>
  <c r="AI610" i="13"/>
  <c r="AH610" i="13"/>
  <c r="AG610" i="13"/>
  <c r="AJ609" i="13"/>
  <c r="AI609" i="13"/>
  <c r="AH609" i="13"/>
  <c r="AG609" i="13"/>
  <c r="AJ608" i="13"/>
  <c r="AI608" i="13"/>
  <c r="AH608" i="13"/>
  <c r="AG608" i="13"/>
  <c r="AA608" i="13"/>
  <c r="Z608" i="13"/>
  <c r="Y608" i="13"/>
  <c r="X608" i="13"/>
  <c r="AJ607" i="13"/>
  <c r="AI607" i="13"/>
  <c r="AH607" i="13"/>
  <c r="AG607" i="13"/>
  <c r="AJ606" i="13"/>
  <c r="AI606" i="13"/>
  <c r="AH606" i="13"/>
  <c r="AG606" i="13"/>
  <c r="AJ605" i="13"/>
  <c r="AI605" i="13"/>
  <c r="AH605" i="13"/>
  <c r="AG605" i="13"/>
  <c r="AJ604" i="13"/>
  <c r="AI604" i="13"/>
  <c r="AH604" i="13"/>
  <c r="AG604" i="13"/>
  <c r="AJ603" i="13"/>
  <c r="AI603" i="13"/>
  <c r="AH603" i="13"/>
  <c r="AG603" i="13"/>
  <c r="AJ602" i="13"/>
  <c r="AI602" i="13"/>
  <c r="AH602" i="13"/>
  <c r="AG602" i="13"/>
  <c r="AJ601" i="13"/>
  <c r="AI601" i="13"/>
  <c r="AH601" i="13"/>
  <c r="AG601" i="13"/>
  <c r="AA601" i="13"/>
  <c r="Z601" i="13"/>
  <c r="Y601" i="13"/>
  <c r="X601" i="13"/>
  <c r="AJ600" i="13"/>
  <c r="AI600" i="13"/>
  <c r="AH600" i="13"/>
  <c r="AG600" i="13"/>
  <c r="AJ599" i="13"/>
  <c r="AI599" i="13"/>
  <c r="AH599" i="13"/>
  <c r="AG599" i="13"/>
  <c r="AJ598" i="13"/>
  <c r="AI598" i="13"/>
  <c r="AH598" i="13"/>
  <c r="AG598" i="13"/>
  <c r="AJ597" i="13"/>
  <c r="AI597" i="13"/>
  <c r="AH597" i="13"/>
  <c r="AG597" i="13"/>
  <c r="AJ596" i="13"/>
  <c r="AI596" i="13"/>
  <c r="AH596" i="13"/>
  <c r="AG596" i="13"/>
  <c r="AJ595" i="13"/>
  <c r="AI595" i="13"/>
  <c r="AH595" i="13"/>
  <c r="AG595" i="13"/>
  <c r="AJ594" i="13"/>
  <c r="AI594" i="13"/>
  <c r="AH594" i="13"/>
  <c r="AG594" i="13"/>
  <c r="AA594" i="13"/>
  <c r="Z594" i="13"/>
  <c r="Y594" i="13"/>
  <c r="X594" i="13"/>
  <c r="AJ593" i="13"/>
  <c r="AI593" i="13"/>
  <c r="AH593" i="13"/>
  <c r="AG593" i="13"/>
  <c r="AJ592" i="13"/>
  <c r="AI592" i="13"/>
  <c r="AH592" i="13"/>
  <c r="AG592" i="13"/>
  <c r="AJ591" i="13"/>
  <c r="AI591" i="13"/>
  <c r="AH591" i="13"/>
  <c r="AG591" i="13"/>
  <c r="AJ590" i="13"/>
  <c r="AI590" i="13"/>
  <c r="AH590" i="13"/>
  <c r="AG590" i="13"/>
  <c r="AJ589" i="13"/>
  <c r="AI589" i="13"/>
  <c r="AH589" i="13"/>
  <c r="AG589" i="13"/>
  <c r="AJ588" i="13"/>
  <c r="AI588" i="13"/>
  <c r="AH588" i="13"/>
  <c r="AG588" i="13"/>
  <c r="AJ587" i="13"/>
  <c r="AI587" i="13"/>
  <c r="AH587" i="13"/>
  <c r="AG587" i="13"/>
  <c r="AA587" i="13"/>
  <c r="Z587" i="13"/>
  <c r="Y587" i="13"/>
  <c r="X587" i="13"/>
  <c r="AJ586" i="13"/>
  <c r="AI586" i="13"/>
  <c r="AH586" i="13"/>
  <c r="AG586" i="13"/>
  <c r="AJ585" i="13"/>
  <c r="AI585" i="13"/>
  <c r="AH585" i="13"/>
  <c r="AG585" i="13"/>
  <c r="AJ584" i="13"/>
  <c r="AI584" i="13"/>
  <c r="AH584" i="13"/>
  <c r="AG584" i="13"/>
  <c r="AJ583" i="13"/>
  <c r="AI583" i="13"/>
  <c r="AH583" i="13"/>
  <c r="AG583" i="13"/>
  <c r="AJ582" i="13"/>
  <c r="AI582" i="13"/>
  <c r="AH582" i="13"/>
  <c r="AG582" i="13"/>
  <c r="AJ581" i="13"/>
  <c r="AI581" i="13"/>
  <c r="AH581" i="13"/>
  <c r="AG581" i="13"/>
  <c r="AJ580" i="13"/>
  <c r="AI580" i="13"/>
  <c r="AH580" i="13"/>
  <c r="AG580" i="13"/>
  <c r="AA580" i="13"/>
  <c r="Z580" i="13"/>
  <c r="Y580" i="13"/>
  <c r="X580" i="13"/>
  <c r="AJ432" i="13"/>
  <c r="AI432" i="13"/>
  <c r="AH432" i="13"/>
  <c r="AG432" i="13"/>
  <c r="AJ431" i="13"/>
  <c r="AI431" i="13"/>
  <c r="AH431" i="13"/>
  <c r="AG431" i="13"/>
  <c r="AJ430" i="13"/>
  <c r="AI430" i="13"/>
  <c r="AH430" i="13"/>
  <c r="AG430" i="13"/>
  <c r="AJ429" i="13"/>
  <c r="AI429" i="13"/>
  <c r="AH429" i="13"/>
  <c r="AG429" i="13"/>
  <c r="AJ428" i="13"/>
  <c r="AI428" i="13"/>
  <c r="AH428" i="13"/>
  <c r="AG428" i="13"/>
  <c r="AJ427" i="13"/>
  <c r="AI427" i="13"/>
  <c r="AH427" i="13"/>
  <c r="AG427" i="13"/>
  <c r="Y426" i="13"/>
  <c r="AJ426" i="13"/>
  <c r="AI426" i="13"/>
  <c r="AH426" i="13"/>
  <c r="AG426" i="13"/>
  <c r="AA426" i="13"/>
  <c r="Z426" i="13"/>
  <c r="X426" i="13"/>
  <c r="AA14" i="11"/>
  <c r="AA21" i="11" s="1"/>
  <c r="AA28" i="11" s="1"/>
  <c r="AA35" i="11" s="1"/>
  <c r="AA42" i="11" s="1"/>
  <c r="AA49" i="11" s="1"/>
  <c r="AA56" i="11" s="1"/>
  <c r="AA63" i="11" s="1"/>
  <c r="AA70" i="11" s="1"/>
  <c r="AA77" i="11" s="1"/>
  <c r="AA84" i="11" s="1"/>
  <c r="AA91" i="11" s="1"/>
  <c r="AA98" i="11" s="1"/>
  <c r="AA105" i="11" s="1"/>
  <c r="AA112" i="11" s="1"/>
  <c r="AA119" i="11" s="1"/>
  <c r="AA126" i="11" s="1"/>
  <c r="AA133" i="11" s="1"/>
  <c r="AA140" i="11" s="1"/>
  <c r="AA147" i="11" s="1"/>
  <c r="AA154" i="11" s="1"/>
  <c r="AA161" i="11" s="1"/>
  <c r="AA168" i="11" s="1"/>
  <c r="AA175" i="11" s="1"/>
  <c r="AA182" i="11" s="1"/>
  <c r="AA189" i="11" s="1"/>
  <c r="AA196" i="11" s="1"/>
  <c r="AA203" i="11" s="1"/>
  <c r="AA210" i="11" s="1"/>
  <c r="AA217" i="11" s="1"/>
  <c r="AA224" i="11" s="1"/>
  <c r="AA231" i="11" s="1"/>
  <c r="AA238" i="11" s="1"/>
  <c r="AA245" i="11" s="1"/>
  <c r="AA252" i="11" s="1"/>
  <c r="AA259" i="11" s="1"/>
  <c r="AA266" i="11" s="1"/>
  <c r="AA273" i="11" s="1"/>
  <c r="AA280" i="11" s="1"/>
  <c r="AA287" i="11" s="1"/>
  <c r="AA294" i="11" s="1"/>
  <c r="AA301" i="11" s="1"/>
  <c r="AA308" i="11" s="1"/>
  <c r="AA315" i="11" s="1"/>
  <c r="AA322" i="11" s="1"/>
  <c r="AA329" i="11" s="1"/>
  <c r="AA336" i="11" s="1"/>
  <c r="AA343" i="11" s="1"/>
  <c r="AA350" i="11" s="1"/>
  <c r="AA357" i="11" s="1"/>
  <c r="AA364" i="11" s="1"/>
  <c r="AA371" i="11" s="1"/>
  <c r="AA378" i="11" s="1"/>
  <c r="AA385" i="11" s="1"/>
  <c r="AA392" i="11" s="1"/>
  <c r="AA399" i="11" s="1"/>
  <c r="AA406" i="11" s="1"/>
  <c r="AA413" i="11" s="1"/>
  <c r="AA420" i="11" s="1"/>
  <c r="AA441" i="11" s="1"/>
  <c r="AA448" i="11" s="1"/>
  <c r="AA455" i="11" s="1"/>
  <c r="AA462" i="11" s="1"/>
  <c r="AA469" i="11" s="1"/>
  <c r="AA476" i="11" s="1"/>
  <c r="AA483" i="11" s="1"/>
  <c r="AA490" i="11" s="1"/>
  <c r="AA497" i="11" s="1"/>
  <c r="AA504" i="11" s="1"/>
  <c r="AA511" i="11" s="1"/>
  <c r="AA518" i="11" s="1"/>
  <c r="AA525" i="11" s="1"/>
  <c r="AA532" i="11" s="1"/>
  <c r="AA539" i="11" s="1"/>
  <c r="AA546" i="11" s="1"/>
  <c r="AA553" i="11" s="1"/>
  <c r="AA574"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AB189" i="11" s="1"/>
  <c r="AB196" i="11" s="1"/>
  <c r="AB203" i="11" s="1"/>
  <c r="AB210" i="11" s="1"/>
  <c r="AB217" i="11" s="1"/>
  <c r="AB224" i="11" s="1"/>
  <c r="AB231" i="11" s="1"/>
  <c r="AB238" i="11" s="1"/>
  <c r="AB245" i="11" s="1"/>
  <c r="AB252" i="11" s="1"/>
  <c r="AB259" i="11" s="1"/>
  <c r="AB266" i="11" s="1"/>
  <c r="AB273" i="11" s="1"/>
  <c r="AB280" i="11" s="1"/>
  <c r="AB287" i="11" s="1"/>
  <c r="AB294" i="11" s="1"/>
  <c r="AB301" i="11" s="1"/>
  <c r="AB308" i="11" s="1"/>
  <c r="AB315" i="11" s="1"/>
  <c r="AB322" i="11" s="1"/>
  <c r="AB329" i="11" s="1"/>
  <c r="AB336" i="11" s="1"/>
  <c r="AB343" i="11" s="1"/>
  <c r="AB350" i="11" s="1"/>
  <c r="AB357" i="11" s="1"/>
  <c r="AB364" i="11" s="1"/>
  <c r="AB371" i="11" s="1"/>
  <c r="AB378" i="11" s="1"/>
  <c r="AB385" i="11" s="1"/>
  <c r="AB392" i="11" s="1"/>
  <c r="AB399" i="11" s="1"/>
  <c r="AB406" i="11" s="1"/>
  <c r="AB413" i="11" s="1"/>
  <c r="AB420" i="11" s="1"/>
  <c r="AB441" i="11" s="1"/>
  <c r="AB448" i="11" s="1"/>
  <c r="AB455" i="11" s="1"/>
  <c r="AB462" i="11" s="1"/>
  <c r="AB469" i="11" s="1"/>
  <c r="AB476" i="11" s="1"/>
  <c r="AB483" i="11" s="1"/>
  <c r="AB490" i="11" s="1"/>
  <c r="AB497" i="11" s="1"/>
  <c r="AB504" i="11" s="1"/>
  <c r="AB511" i="11" s="1"/>
  <c r="AB518" i="11" s="1"/>
  <c r="AB525" i="11" s="1"/>
  <c r="AB532" i="11" s="1"/>
  <c r="AB539" i="11" s="1"/>
  <c r="AB546" i="11" s="1"/>
  <c r="AB553" i="11" s="1"/>
  <c r="AB574"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C189" i="11" s="1"/>
  <c r="AC196" i="11" s="1"/>
  <c r="AC203" i="11" s="1"/>
  <c r="AC210" i="11" s="1"/>
  <c r="AC217" i="11" s="1"/>
  <c r="AC224" i="11" s="1"/>
  <c r="AC231" i="11" s="1"/>
  <c r="AC238" i="11" s="1"/>
  <c r="AC245" i="11" s="1"/>
  <c r="AC252" i="11" s="1"/>
  <c r="AC259" i="11" s="1"/>
  <c r="AC266" i="11" s="1"/>
  <c r="AC273" i="11" s="1"/>
  <c r="AC280" i="11" s="1"/>
  <c r="AC287" i="11" s="1"/>
  <c r="AC294" i="11" s="1"/>
  <c r="AC301" i="11" s="1"/>
  <c r="AC308" i="11" s="1"/>
  <c r="AC315" i="11" s="1"/>
  <c r="AC322" i="11" s="1"/>
  <c r="AC329" i="11" s="1"/>
  <c r="AC336" i="11" s="1"/>
  <c r="AC343" i="11" s="1"/>
  <c r="AC350" i="11" s="1"/>
  <c r="AC357" i="11" s="1"/>
  <c r="AC364" i="11" s="1"/>
  <c r="AC371" i="11" s="1"/>
  <c r="AC378" i="11" s="1"/>
  <c r="AC385" i="11" s="1"/>
  <c r="AC392" i="11" s="1"/>
  <c r="AC399" i="11" s="1"/>
  <c r="AC406" i="11" s="1"/>
  <c r="AC413" i="11" s="1"/>
  <c r="AC420" i="11" s="1"/>
  <c r="AC441" i="11" s="1"/>
  <c r="AC448" i="11" s="1"/>
  <c r="AC455" i="11" s="1"/>
  <c r="AC462" i="11" s="1"/>
  <c r="AC469" i="11" s="1"/>
  <c r="AC476" i="11" s="1"/>
  <c r="AC483" i="11" s="1"/>
  <c r="AC490" i="11" s="1"/>
  <c r="AC497" i="11" s="1"/>
  <c r="AC504" i="11" s="1"/>
  <c r="AC511" i="11" s="1"/>
  <c r="AC518" i="11" s="1"/>
  <c r="AC525" i="11" s="1"/>
  <c r="AC532" i="11" s="1"/>
  <c r="AC539" i="11" s="1"/>
  <c r="AC546" i="11" s="1"/>
  <c r="AC553" i="11" s="1"/>
  <c r="AC574"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A155" i="11" s="1"/>
  <c r="AA162" i="11" s="1"/>
  <c r="AA169" i="11" s="1"/>
  <c r="AA176" i="11" s="1"/>
  <c r="AA183" i="11" s="1"/>
  <c r="AA190" i="11" s="1"/>
  <c r="AA197" i="11" s="1"/>
  <c r="AA204" i="11" s="1"/>
  <c r="AA211" i="11" s="1"/>
  <c r="AA218" i="11" s="1"/>
  <c r="AA225" i="11" s="1"/>
  <c r="AA232" i="11" s="1"/>
  <c r="AA239" i="11" s="1"/>
  <c r="AA246" i="11" s="1"/>
  <c r="AA253" i="11" s="1"/>
  <c r="AA260" i="11" s="1"/>
  <c r="AA267" i="11" s="1"/>
  <c r="AA274" i="11" s="1"/>
  <c r="AA281" i="11" s="1"/>
  <c r="AA288" i="11" s="1"/>
  <c r="AA295" i="11" s="1"/>
  <c r="AA302" i="11" s="1"/>
  <c r="AA309" i="11" s="1"/>
  <c r="AA316" i="11" s="1"/>
  <c r="AA323" i="11" s="1"/>
  <c r="AA330" i="11" s="1"/>
  <c r="AA337" i="11" s="1"/>
  <c r="AA344" i="11" s="1"/>
  <c r="AA351" i="11" s="1"/>
  <c r="AA358" i="11" s="1"/>
  <c r="AA365" i="11" s="1"/>
  <c r="AA372" i="11" s="1"/>
  <c r="AA379" i="11" s="1"/>
  <c r="AA386" i="11" s="1"/>
  <c r="AA393" i="11" s="1"/>
  <c r="AA400" i="11" s="1"/>
  <c r="AA407" i="11" s="1"/>
  <c r="AA414" i="11" s="1"/>
  <c r="AA421" i="11" s="1"/>
  <c r="AA442" i="11" s="1"/>
  <c r="AA449" i="11" s="1"/>
  <c r="AA456" i="11" s="1"/>
  <c r="AA463" i="11" s="1"/>
  <c r="AA470" i="11" s="1"/>
  <c r="AA477" i="11" s="1"/>
  <c r="AA484" i="11" s="1"/>
  <c r="AA491" i="11" s="1"/>
  <c r="AA498" i="11" s="1"/>
  <c r="AA505" i="11" s="1"/>
  <c r="AA512" i="11" s="1"/>
  <c r="AA519" i="11" s="1"/>
  <c r="AA526" i="11" s="1"/>
  <c r="AA533" i="11" s="1"/>
  <c r="AA540" i="11" s="1"/>
  <c r="AA547" i="11" s="1"/>
  <c r="AA554" i="11" s="1"/>
  <c r="AA575"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232" i="11" s="1"/>
  <c r="AB239" i="11" s="1"/>
  <c r="AB246" i="11" s="1"/>
  <c r="AB253" i="11" s="1"/>
  <c r="AB260" i="11" s="1"/>
  <c r="AB267" i="11" s="1"/>
  <c r="AB274" i="11" s="1"/>
  <c r="AB281" i="11" s="1"/>
  <c r="AB288" i="11" s="1"/>
  <c r="AB295" i="11" s="1"/>
  <c r="AB302" i="11" s="1"/>
  <c r="AB309" i="11" s="1"/>
  <c r="AB316" i="11" s="1"/>
  <c r="AB323" i="11" s="1"/>
  <c r="AB330" i="11" s="1"/>
  <c r="AB337" i="11" s="1"/>
  <c r="AB344" i="11" s="1"/>
  <c r="AB351" i="11" s="1"/>
  <c r="AB358" i="11" s="1"/>
  <c r="AB365" i="11" s="1"/>
  <c r="AB372" i="11" s="1"/>
  <c r="AB379" i="11" s="1"/>
  <c r="AB386" i="11" s="1"/>
  <c r="AB393" i="11" s="1"/>
  <c r="AB400" i="11" s="1"/>
  <c r="AB407" i="11" s="1"/>
  <c r="AB414" i="11" s="1"/>
  <c r="AB421" i="11" s="1"/>
  <c r="AB442" i="11" s="1"/>
  <c r="AB449" i="11" s="1"/>
  <c r="AB456" i="11" s="1"/>
  <c r="AB463" i="11" s="1"/>
  <c r="AB470" i="11" s="1"/>
  <c r="AB477" i="11" s="1"/>
  <c r="AB484" i="11" s="1"/>
  <c r="AB491" i="11" s="1"/>
  <c r="AB498" i="11" s="1"/>
  <c r="AB505" i="11" s="1"/>
  <c r="AB512" i="11" s="1"/>
  <c r="AB519" i="11" s="1"/>
  <c r="AB526" i="11" s="1"/>
  <c r="AB533" i="11" s="1"/>
  <c r="AB540" i="11" s="1"/>
  <c r="AB547" i="11" s="1"/>
  <c r="AB554" i="11" s="1"/>
  <c r="AB575"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232" i="11" s="1"/>
  <c r="AC239" i="11" s="1"/>
  <c r="AC246" i="11" s="1"/>
  <c r="AC253" i="11" s="1"/>
  <c r="AC260" i="11" s="1"/>
  <c r="AC267" i="11" s="1"/>
  <c r="AC274" i="11" s="1"/>
  <c r="AC281" i="11" s="1"/>
  <c r="AC288" i="11" s="1"/>
  <c r="AC295" i="11" s="1"/>
  <c r="AC302" i="11" s="1"/>
  <c r="AC309" i="11" s="1"/>
  <c r="AC316" i="11" s="1"/>
  <c r="AC323" i="11" s="1"/>
  <c r="AC330" i="11" s="1"/>
  <c r="AC337" i="11" s="1"/>
  <c r="AC344" i="11" s="1"/>
  <c r="AC351" i="11" s="1"/>
  <c r="AC358" i="11" s="1"/>
  <c r="AC365" i="11" s="1"/>
  <c r="AC372" i="11" s="1"/>
  <c r="AC379" i="11" s="1"/>
  <c r="AC386" i="11" s="1"/>
  <c r="AC393" i="11" s="1"/>
  <c r="AC400" i="11" s="1"/>
  <c r="AC407" i="11" s="1"/>
  <c r="AC414" i="11" s="1"/>
  <c r="AC421" i="11" s="1"/>
  <c r="AC442" i="11" s="1"/>
  <c r="AC449" i="11" s="1"/>
  <c r="AC456" i="11" s="1"/>
  <c r="AC463" i="11" s="1"/>
  <c r="AC470" i="11" s="1"/>
  <c r="AC477" i="11" s="1"/>
  <c r="AC484" i="11" s="1"/>
  <c r="AC491" i="11" s="1"/>
  <c r="AC498" i="11" s="1"/>
  <c r="AC505" i="11" s="1"/>
  <c r="AC512" i="11" s="1"/>
  <c r="AC519" i="11" s="1"/>
  <c r="AC526" i="11" s="1"/>
  <c r="AC533" i="11" s="1"/>
  <c r="AC540" i="11" s="1"/>
  <c r="AC547" i="11" s="1"/>
  <c r="AC554" i="11" s="1"/>
  <c r="AC575"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A156" i="11" s="1"/>
  <c r="AA163" i="11" s="1"/>
  <c r="AA170" i="11" s="1"/>
  <c r="AA177" i="11" s="1"/>
  <c r="AA184" i="11" s="1"/>
  <c r="AA191" i="11" s="1"/>
  <c r="AA198" i="11" s="1"/>
  <c r="AA205" i="11" s="1"/>
  <c r="AA212" i="11" s="1"/>
  <c r="AA219" i="11" s="1"/>
  <c r="AA226" i="11" s="1"/>
  <c r="AA233" i="11" s="1"/>
  <c r="AA240" i="11" s="1"/>
  <c r="AA247" i="11" s="1"/>
  <c r="AA254" i="11" s="1"/>
  <c r="AA261" i="11" s="1"/>
  <c r="AA268" i="11" s="1"/>
  <c r="AA275" i="11" s="1"/>
  <c r="AA282" i="11" s="1"/>
  <c r="AA289" i="11" s="1"/>
  <c r="AA296" i="11" s="1"/>
  <c r="AA303" i="11" s="1"/>
  <c r="AA310" i="11" s="1"/>
  <c r="AA317" i="11" s="1"/>
  <c r="AA324" i="11" s="1"/>
  <c r="AA331" i="11" s="1"/>
  <c r="AA338" i="11" s="1"/>
  <c r="AA345" i="11" s="1"/>
  <c r="AA352" i="11" s="1"/>
  <c r="AA359" i="11" s="1"/>
  <c r="AA366" i="11" s="1"/>
  <c r="AA373" i="11" s="1"/>
  <c r="AA380" i="11" s="1"/>
  <c r="AA387" i="11" s="1"/>
  <c r="AA394" i="11" s="1"/>
  <c r="AA401" i="11" s="1"/>
  <c r="AA408" i="11" s="1"/>
  <c r="AA415" i="11" s="1"/>
  <c r="AA422" i="11" s="1"/>
  <c r="AA443" i="11" s="1"/>
  <c r="AA450" i="11" s="1"/>
  <c r="AA457" i="11" s="1"/>
  <c r="AA464" i="11" s="1"/>
  <c r="AA471" i="11" s="1"/>
  <c r="AA478" i="11" s="1"/>
  <c r="AA485" i="11" s="1"/>
  <c r="AA492" i="11" s="1"/>
  <c r="AA499" i="11" s="1"/>
  <c r="AA506" i="11" s="1"/>
  <c r="AA513" i="11" s="1"/>
  <c r="AA520" i="11" s="1"/>
  <c r="AA527" i="11" s="1"/>
  <c r="AA534" i="11" s="1"/>
  <c r="AA541" i="11" s="1"/>
  <c r="AA548" i="11" s="1"/>
  <c r="AA555" i="11" s="1"/>
  <c r="AA576"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B233" i="11" s="1"/>
  <c r="AB240" i="11" s="1"/>
  <c r="AB247" i="11" s="1"/>
  <c r="AB254" i="11" s="1"/>
  <c r="AB261" i="11" s="1"/>
  <c r="AB268" i="11" s="1"/>
  <c r="AB275" i="11" s="1"/>
  <c r="AB282" i="11" s="1"/>
  <c r="AB289" i="11" s="1"/>
  <c r="AB296" i="11" s="1"/>
  <c r="AB303" i="11" s="1"/>
  <c r="AB310" i="11" s="1"/>
  <c r="AB317" i="11" s="1"/>
  <c r="AB324" i="11" s="1"/>
  <c r="AB331" i="11" s="1"/>
  <c r="AB338" i="11" s="1"/>
  <c r="AB345" i="11" s="1"/>
  <c r="AB352" i="11" s="1"/>
  <c r="AB359" i="11" s="1"/>
  <c r="AB366" i="11" s="1"/>
  <c r="AB373" i="11" s="1"/>
  <c r="AB380" i="11" s="1"/>
  <c r="AB387" i="11" s="1"/>
  <c r="AB394" i="11" s="1"/>
  <c r="AB401" i="11" s="1"/>
  <c r="AB408" i="11" s="1"/>
  <c r="AB415" i="11" s="1"/>
  <c r="AB422" i="11" s="1"/>
  <c r="AB443" i="11" s="1"/>
  <c r="AB450" i="11" s="1"/>
  <c r="AB457" i="11" s="1"/>
  <c r="AB464" i="11" s="1"/>
  <c r="AB471" i="11" s="1"/>
  <c r="AB478" i="11" s="1"/>
  <c r="AB485" i="11" s="1"/>
  <c r="AB492" i="11" s="1"/>
  <c r="AB499" i="11" s="1"/>
  <c r="AB506" i="11" s="1"/>
  <c r="AB513" i="11" s="1"/>
  <c r="AB520" i="11" s="1"/>
  <c r="AB527" i="11" s="1"/>
  <c r="AB534" i="11" s="1"/>
  <c r="AB541" i="11" s="1"/>
  <c r="AB548" i="11" s="1"/>
  <c r="AB555" i="11" s="1"/>
  <c r="AB576"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233" i="11" s="1"/>
  <c r="AC240" i="11" s="1"/>
  <c r="AC247" i="11" s="1"/>
  <c r="AC254" i="11" s="1"/>
  <c r="AC261" i="11" s="1"/>
  <c r="AC268" i="11" s="1"/>
  <c r="AC275" i="11" s="1"/>
  <c r="AC282" i="11" s="1"/>
  <c r="AC289" i="11" s="1"/>
  <c r="AC296" i="11" s="1"/>
  <c r="AC303" i="11" s="1"/>
  <c r="AC310" i="11" s="1"/>
  <c r="AC317" i="11" s="1"/>
  <c r="AC324" i="11" s="1"/>
  <c r="AC331" i="11" s="1"/>
  <c r="AC338" i="11" s="1"/>
  <c r="AC345" i="11" s="1"/>
  <c r="AC352" i="11" s="1"/>
  <c r="AC359" i="11" s="1"/>
  <c r="AC366" i="11" s="1"/>
  <c r="AC373" i="11" s="1"/>
  <c r="AC380" i="11" s="1"/>
  <c r="AC387" i="11" s="1"/>
  <c r="AC394" i="11" s="1"/>
  <c r="AC401" i="11" s="1"/>
  <c r="AC408" i="11" s="1"/>
  <c r="AC415" i="11" s="1"/>
  <c r="AC422" i="11" s="1"/>
  <c r="AC443" i="11" s="1"/>
  <c r="AC450" i="11" s="1"/>
  <c r="AC457" i="11" s="1"/>
  <c r="AC464" i="11" s="1"/>
  <c r="AC471" i="11" s="1"/>
  <c r="AC478" i="11" s="1"/>
  <c r="AC485" i="11" s="1"/>
  <c r="AC492" i="11" s="1"/>
  <c r="AC499" i="11" s="1"/>
  <c r="AC506" i="11" s="1"/>
  <c r="AC513" i="11" s="1"/>
  <c r="AC520" i="11" s="1"/>
  <c r="AC527" i="11" s="1"/>
  <c r="AC534" i="11" s="1"/>
  <c r="AC541" i="11" s="1"/>
  <c r="AC548" i="11" s="1"/>
  <c r="AC555" i="11" s="1"/>
  <c r="AC576"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A157" i="11" s="1"/>
  <c r="AA164" i="11" s="1"/>
  <c r="AA171" i="11" s="1"/>
  <c r="AA178" i="11" s="1"/>
  <c r="AA185" i="11" s="1"/>
  <c r="AA192" i="11" s="1"/>
  <c r="AA199" i="11" s="1"/>
  <c r="AA206" i="11" s="1"/>
  <c r="AA213" i="11" s="1"/>
  <c r="AA220" i="11" s="1"/>
  <c r="AA227" i="11" s="1"/>
  <c r="AA234" i="11" s="1"/>
  <c r="AA241" i="11" s="1"/>
  <c r="AA248" i="11" s="1"/>
  <c r="AA255" i="11" s="1"/>
  <c r="AA262" i="11" s="1"/>
  <c r="AA269" i="11" s="1"/>
  <c r="AA276" i="11" s="1"/>
  <c r="AA283" i="11" s="1"/>
  <c r="AA290" i="11" s="1"/>
  <c r="AA297" i="11" s="1"/>
  <c r="AA304" i="11" s="1"/>
  <c r="AA311" i="11" s="1"/>
  <c r="AA318" i="11" s="1"/>
  <c r="AA325" i="11" s="1"/>
  <c r="AA332" i="11" s="1"/>
  <c r="AA339" i="11" s="1"/>
  <c r="AA346" i="11" s="1"/>
  <c r="AA353" i="11" s="1"/>
  <c r="AA360" i="11" s="1"/>
  <c r="AA367" i="11" s="1"/>
  <c r="AA374" i="11" s="1"/>
  <c r="AA381" i="11" s="1"/>
  <c r="AA388" i="11" s="1"/>
  <c r="AA395" i="11" s="1"/>
  <c r="AA402" i="11" s="1"/>
  <c r="AA409" i="11" s="1"/>
  <c r="AA416" i="11" s="1"/>
  <c r="AA423" i="11" s="1"/>
  <c r="AA444" i="11" s="1"/>
  <c r="AA451" i="11" s="1"/>
  <c r="AA458" i="11" s="1"/>
  <c r="AA465" i="11" s="1"/>
  <c r="AA472" i="11" s="1"/>
  <c r="AA479" i="11" s="1"/>
  <c r="AA486" i="11" s="1"/>
  <c r="AA493" i="11" s="1"/>
  <c r="AA500" i="11" s="1"/>
  <c r="AA507" i="11" s="1"/>
  <c r="AA514" i="11" s="1"/>
  <c r="AA521" i="11" s="1"/>
  <c r="AA528" i="11" s="1"/>
  <c r="AA535" i="11" s="1"/>
  <c r="AA542" i="11" s="1"/>
  <c r="AA549" i="11" s="1"/>
  <c r="AA556" i="11" s="1"/>
  <c r="AA577"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B234" i="11" s="1"/>
  <c r="AB241" i="11" s="1"/>
  <c r="AB248" i="11" s="1"/>
  <c r="AB255" i="11" s="1"/>
  <c r="AB262" i="11" s="1"/>
  <c r="AB269" i="11" s="1"/>
  <c r="AB276" i="11" s="1"/>
  <c r="AB283" i="11" s="1"/>
  <c r="AB290" i="11" s="1"/>
  <c r="AB297" i="11" s="1"/>
  <c r="AB304" i="11" s="1"/>
  <c r="AB311" i="11" s="1"/>
  <c r="AB318" i="11" s="1"/>
  <c r="AB325" i="11" s="1"/>
  <c r="AB332" i="11" s="1"/>
  <c r="AB339" i="11" s="1"/>
  <c r="AB346" i="11" s="1"/>
  <c r="AB353" i="11" s="1"/>
  <c r="AB360" i="11" s="1"/>
  <c r="AB367" i="11" s="1"/>
  <c r="AB374" i="11" s="1"/>
  <c r="AB381" i="11" s="1"/>
  <c r="AB388" i="11" s="1"/>
  <c r="AB395" i="11" s="1"/>
  <c r="AB402" i="11" s="1"/>
  <c r="AB409" i="11" s="1"/>
  <c r="AB416" i="11" s="1"/>
  <c r="AB423" i="11" s="1"/>
  <c r="AB444" i="11" s="1"/>
  <c r="AB451" i="11" s="1"/>
  <c r="AB458" i="11" s="1"/>
  <c r="AB465" i="11" s="1"/>
  <c r="AB472" i="11" s="1"/>
  <c r="AB479" i="11" s="1"/>
  <c r="AB486" i="11" s="1"/>
  <c r="AB493" i="11" s="1"/>
  <c r="AB500" i="11" s="1"/>
  <c r="AB507" i="11" s="1"/>
  <c r="AB514" i="11" s="1"/>
  <c r="AB521" i="11" s="1"/>
  <c r="AB528" i="11" s="1"/>
  <c r="AB535" i="11" s="1"/>
  <c r="AB542" i="11" s="1"/>
  <c r="AB549" i="11" s="1"/>
  <c r="AB556" i="11" s="1"/>
  <c r="AB577"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C234" i="11" s="1"/>
  <c r="AC241" i="11" s="1"/>
  <c r="AC248" i="11" s="1"/>
  <c r="AC255" i="11" s="1"/>
  <c r="AC262" i="11" s="1"/>
  <c r="AC269" i="11" s="1"/>
  <c r="AC276" i="11" s="1"/>
  <c r="AC283" i="11" s="1"/>
  <c r="AC290" i="11" s="1"/>
  <c r="AC297" i="11" s="1"/>
  <c r="AC304" i="11" s="1"/>
  <c r="AC311" i="11" s="1"/>
  <c r="AC318" i="11" s="1"/>
  <c r="AC325" i="11" s="1"/>
  <c r="AC332" i="11" s="1"/>
  <c r="AC339" i="11" s="1"/>
  <c r="AC346" i="11" s="1"/>
  <c r="AC353" i="11" s="1"/>
  <c r="AC360" i="11" s="1"/>
  <c r="AC367" i="11" s="1"/>
  <c r="AC374" i="11" s="1"/>
  <c r="AC381" i="11" s="1"/>
  <c r="AC388" i="11" s="1"/>
  <c r="AC395" i="11" s="1"/>
  <c r="AC402" i="11" s="1"/>
  <c r="AC409" i="11" s="1"/>
  <c r="AC416" i="11" s="1"/>
  <c r="AC423" i="11" s="1"/>
  <c r="AC444" i="11" s="1"/>
  <c r="AC451" i="11" s="1"/>
  <c r="AC458" i="11" s="1"/>
  <c r="AC465" i="11" s="1"/>
  <c r="AC472" i="11" s="1"/>
  <c r="AC479" i="11" s="1"/>
  <c r="AC486" i="11" s="1"/>
  <c r="AC493" i="11" s="1"/>
  <c r="AC500" i="11" s="1"/>
  <c r="AC507" i="11" s="1"/>
  <c r="AC514" i="11" s="1"/>
  <c r="AC521" i="11" s="1"/>
  <c r="AC528" i="11" s="1"/>
  <c r="AC535" i="11" s="1"/>
  <c r="AC542" i="11" s="1"/>
  <c r="AC549" i="11" s="1"/>
  <c r="AC556" i="11" s="1"/>
  <c r="AC577"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A158" i="11" s="1"/>
  <c r="AA165" i="11" s="1"/>
  <c r="AA172" i="11" s="1"/>
  <c r="AA179" i="11" s="1"/>
  <c r="AA186" i="11" s="1"/>
  <c r="AA193" i="11" s="1"/>
  <c r="AA200" i="11" s="1"/>
  <c r="AA207" i="11" s="1"/>
  <c r="AA214" i="11" s="1"/>
  <c r="AA221" i="11" s="1"/>
  <c r="AA228" i="11" s="1"/>
  <c r="AA235" i="11" s="1"/>
  <c r="AA242" i="11" s="1"/>
  <c r="AA249" i="11" s="1"/>
  <c r="AA256" i="11" s="1"/>
  <c r="AA263" i="11" s="1"/>
  <c r="AA270" i="11" s="1"/>
  <c r="AA277" i="11" s="1"/>
  <c r="AA284" i="11" s="1"/>
  <c r="AA291" i="11" s="1"/>
  <c r="AA298" i="11" s="1"/>
  <c r="AA305" i="11" s="1"/>
  <c r="AA312" i="11" s="1"/>
  <c r="AA319" i="11" s="1"/>
  <c r="AA326" i="11" s="1"/>
  <c r="AA333" i="11" s="1"/>
  <c r="AA340" i="11" s="1"/>
  <c r="AA347" i="11" s="1"/>
  <c r="AA354" i="11" s="1"/>
  <c r="AA361" i="11" s="1"/>
  <c r="AA368" i="11" s="1"/>
  <c r="AA375" i="11" s="1"/>
  <c r="AA382" i="11" s="1"/>
  <c r="AA389" i="11" s="1"/>
  <c r="AA396" i="11" s="1"/>
  <c r="AA403" i="11" s="1"/>
  <c r="AA410" i="11" s="1"/>
  <c r="AA417" i="11" s="1"/>
  <c r="AA424" i="11" s="1"/>
  <c r="AA445" i="11" s="1"/>
  <c r="AA452" i="11" s="1"/>
  <c r="AA459" i="11" s="1"/>
  <c r="AA466" i="11" s="1"/>
  <c r="AA473" i="11" s="1"/>
  <c r="AA480" i="11" s="1"/>
  <c r="AA487" i="11" s="1"/>
  <c r="AA494" i="11" s="1"/>
  <c r="AA501" i="11" s="1"/>
  <c r="AA508" i="11" s="1"/>
  <c r="AA515" i="11" s="1"/>
  <c r="AA522" i="11" s="1"/>
  <c r="AA529" i="11" s="1"/>
  <c r="AA536" i="11" s="1"/>
  <c r="AA543" i="11" s="1"/>
  <c r="AA550" i="11" s="1"/>
  <c r="AA557" i="11" s="1"/>
  <c r="AA578"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B158" i="11" s="1"/>
  <c r="AB165" i="11" s="1"/>
  <c r="AB172" i="11" s="1"/>
  <c r="AB179" i="11" s="1"/>
  <c r="AB186" i="11" s="1"/>
  <c r="AB193" i="11" s="1"/>
  <c r="AB200" i="11" s="1"/>
  <c r="AB207" i="11" s="1"/>
  <c r="AB214" i="11" s="1"/>
  <c r="AB221" i="11" s="1"/>
  <c r="AB228" i="11" s="1"/>
  <c r="AB235" i="11" s="1"/>
  <c r="AB242" i="11" s="1"/>
  <c r="AB249" i="11" s="1"/>
  <c r="AB256" i="11" s="1"/>
  <c r="AB263" i="11" s="1"/>
  <c r="AB270" i="11" s="1"/>
  <c r="AB277" i="11" s="1"/>
  <c r="AB284" i="11" s="1"/>
  <c r="AB291" i="11" s="1"/>
  <c r="AB298" i="11" s="1"/>
  <c r="AB305" i="11" s="1"/>
  <c r="AB312" i="11" s="1"/>
  <c r="AB319" i="11" s="1"/>
  <c r="AB326" i="11" s="1"/>
  <c r="AB333" i="11" s="1"/>
  <c r="AB340" i="11" s="1"/>
  <c r="AB347" i="11" s="1"/>
  <c r="AB354" i="11" s="1"/>
  <c r="AB361" i="11" s="1"/>
  <c r="AB368" i="11" s="1"/>
  <c r="AB375" i="11" s="1"/>
  <c r="AB382" i="11" s="1"/>
  <c r="AB389" i="11" s="1"/>
  <c r="AB396" i="11" s="1"/>
  <c r="AB403" i="11" s="1"/>
  <c r="AB410" i="11" s="1"/>
  <c r="AB417" i="11" s="1"/>
  <c r="AB424" i="11" s="1"/>
  <c r="AB445" i="11" s="1"/>
  <c r="AB452" i="11" s="1"/>
  <c r="AB459" i="11" s="1"/>
  <c r="AB466" i="11" s="1"/>
  <c r="AB473" i="11" s="1"/>
  <c r="AB480" i="11" s="1"/>
  <c r="AB487" i="11" s="1"/>
  <c r="AB494" i="11" s="1"/>
  <c r="AB501" i="11" s="1"/>
  <c r="AB508" i="11" s="1"/>
  <c r="AB515" i="11" s="1"/>
  <c r="AB522" i="11" s="1"/>
  <c r="AB529" i="11" s="1"/>
  <c r="AB536" i="11" s="1"/>
  <c r="AB543" i="11" s="1"/>
  <c r="AB550" i="11" s="1"/>
  <c r="AB557" i="11" s="1"/>
  <c r="AB578"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C158" i="11" s="1"/>
  <c r="AC165" i="11" s="1"/>
  <c r="AC172" i="11" s="1"/>
  <c r="AC179" i="11" s="1"/>
  <c r="AC186" i="11" s="1"/>
  <c r="AC193" i="11" s="1"/>
  <c r="AC200" i="11" s="1"/>
  <c r="AC207" i="11" s="1"/>
  <c r="AC214" i="11" s="1"/>
  <c r="AC221" i="11" s="1"/>
  <c r="AC228" i="11" s="1"/>
  <c r="AC235" i="11" s="1"/>
  <c r="AC242" i="11" s="1"/>
  <c r="AC249" i="11" s="1"/>
  <c r="AC256" i="11" s="1"/>
  <c r="AC263" i="11" s="1"/>
  <c r="AC270" i="11" s="1"/>
  <c r="AC277" i="11" s="1"/>
  <c r="AC284" i="11" s="1"/>
  <c r="AC291" i="11" s="1"/>
  <c r="AC298" i="11" s="1"/>
  <c r="AC305" i="11" s="1"/>
  <c r="AC312" i="11" s="1"/>
  <c r="AC319" i="11" s="1"/>
  <c r="AC326" i="11" s="1"/>
  <c r="AC333" i="11" s="1"/>
  <c r="AC340" i="11" s="1"/>
  <c r="AC347" i="11" s="1"/>
  <c r="AC354" i="11" s="1"/>
  <c r="AC361" i="11" s="1"/>
  <c r="AC368" i="11" s="1"/>
  <c r="AC375" i="11" s="1"/>
  <c r="AC382" i="11" s="1"/>
  <c r="AC389" i="11" s="1"/>
  <c r="AC396" i="11" s="1"/>
  <c r="AC403" i="11" s="1"/>
  <c r="AC410" i="11" s="1"/>
  <c r="AC417" i="11" s="1"/>
  <c r="AC424" i="11" s="1"/>
  <c r="AC445" i="11" s="1"/>
  <c r="AC452" i="11" s="1"/>
  <c r="AC459" i="11" s="1"/>
  <c r="AC466" i="11" s="1"/>
  <c r="AC473" i="11" s="1"/>
  <c r="AC480" i="11" s="1"/>
  <c r="AC487" i="11" s="1"/>
  <c r="AC494" i="11" s="1"/>
  <c r="AC501" i="11" s="1"/>
  <c r="AC508" i="11" s="1"/>
  <c r="AC515" i="11" s="1"/>
  <c r="AC522" i="11" s="1"/>
  <c r="AC529" i="11" s="1"/>
  <c r="AC536" i="11" s="1"/>
  <c r="AC543" i="11" s="1"/>
  <c r="AC550" i="11" s="1"/>
  <c r="AC557" i="11" s="1"/>
  <c r="AC578"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A159" i="11" s="1"/>
  <c r="AA166" i="11" s="1"/>
  <c r="AA173" i="11" s="1"/>
  <c r="AA180" i="11" s="1"/>
  <c r="AA187" i="11" s="1"/>
  <c r="AA194" i="11" s="1"/>
  <c r="AA201" i="11" s="1"/>
  <c r="AA208" i="11" s="1"/>
  <c r="AA215" i="11" s="1"/>
  <c r="AA222" i="11" s="1"/>
  <c r="AA229" i="11" s="1"/>
  <c r="AA236" i="11" s="1"/>
  <c r="AA243" i="11" s="1"/>
  <c r="AA250" i="11" s="1"/>
  <c r="AA257" i="11" s="1"/>
  <c r="AA264" i="11" s="1"/>
  <c r="AA271" i="11" s="1"/>
  <c r="AA278" i="11" s="1"/>
  <c r="AA285" i="11" s="1"/>
  <c r="AA292" i="11" s="1"/>
  <c r="AA299" i="11" s="1"/>
  <c r="AA306" i="11" s="1"/>
  <c r="AA313" i="11" s="1"/>
  <c r="AA320" i="11" s="1"/>
  <c r="AA327" i="11" s="1"/>
  <c r="AA334" i="11" s="1"/>
  <c r="AA341" i="11" s="1"/>
  <c r="AA348" i="11" s="1"/>
  <c r="AA355" i="11" s="1"/>
  <c r="AA362" i="11" s="1"/>
  <c r="AA369" i="11" s="1"/>
  <c r="AA376" i="11" s="1"/>
  <c r="AA383" i="11" s="1"/>
  <c r="AA390" i="11" s="1"/>
  <c r="AA397" i="11" s="1"/>
  <c r="AA404" i="11" s="1"/>
  <c r="AA411" i="11" s="1"/>
  <c r="AA418" i="11" s="1"/>
  <c r="AA425" i="11" s="1"/>
  <c r="AA446" i="11" s="1"/>
  <c r="AA453" i="11" s="1"/>
  <c r="AA460" i="11" s="1"/>
  <c r="AA467" i="11" s="1"/>
  <c r="AA474" i="11" s="1"/>
  <c r="AA481" i="11" s="1"/>
  <c r="AA488" i="11" s="1"/>
  <c r="AA495" i="11" s="1"/>
  <c r="AA502" i="11" s="1"/>
  <c r="AA509" i="11" s="1"/>
  <c r="AA516" i="11" s="1"/>
  <c r="AA523" i="11" s="1"/>
  <c r="AA530" i="11" s="1"/>
  <c r="AA537" i="11" s="1"/>
  <c r="AA544" i="11" s="1"/>
  <c r="AA551" i="11" s="1"/>
  <c r="AA558" i="11" s="1"/>
  <c r="AA579"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AB215" i="11" s="1"/>
  <c r="AB222" i="11" s="1"/>
  <c r="AB229" i="11" s="1"/>
  <c r="AB236" i="11" s="1"/>
  <c r="AB243" i="11" s="1"/>
  <c r="AB250" i="11" s="1"/>
  <c r="AB257" i="11" s="1"/>
  <c r="AB264" i="11" s="1"/>
  <c r="AB271" i="11" s="1"/>
  <c r="AB278" i="11" s="1"/>
  <c r="AB285" i="11" s="1"/>
  <c r="AB292" i="11" s="1"/>
  <c r="AB299" i="11" s="1"/>
  <c r="AB306" i="11" s="1"/>
  <c r="AB313" i="11" s="1"/>
  <c r="AB320" i="11" s="1"/>
  <c r="AB327" i="11" s="1"/>
  <c r="AB334" i="11" s="1"/>
  <c r="AB341" i="11" s="1"/>
  <c r="AB348" i="11" s="1"/>
  <c r="AB355" i="11" s="1"/>
  <c r="AB362" i="11" s="1"/>
  <c r="AB369" i="11" s="1"/>
  <c r="AB376" i="11" s="1"/>
  <c r="AB383" i="11" s="1"/>
  <c r="AB390" i="11" s="1"/>
  <c r="AB397" i="11" s="1"/>
  <c r="AB404" i="11" s="1"/>
  <c r="AB411" i="11" s="1"/>
  <c r="AB418" i="11" s="1"/>
  <c r="AB425" i="11" s="1"/>
  <c r="AB446" i="11" s="1"/>
  <c r="AB453" i="11" s="1"/>
  <c r="AB460" i="11" s="1"/>
  <c r="AB467" i="11" s="1"/>
  <c r="AB474" i="11" s="1"/>
  <c r="AB481" i="11" s="1"/>
  <c r="AB488" i="11" s="1"/>
  <c r="AB495" i="11" s="1"/>
  <c r="AB502" i="11" s="1"/>
  <c r="AB509" i="11" s="1"/>
  <c r="AB516" i="11" s="1"/>
  <c r="AB523" i="11" s="1"/>
  <c r="AB530" i="11" s="1"/>
  <c r="AB537" i="11" s="1"/>
  <c r="AB544" i="11" s="1"/>
  <c r="AB551" i="11" s="1"/>
  <c r="AB558" i="11" s="1"/>
  <c r="AB579" i="11" s="1"/>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C236" i="11" s="1"/>
  <c r="AC243" i="11" s="1"/>
  <c r="AC250" i="11" s="1"/>
  <c r="AC257" i="11" s="1"/>
  <c r="AC264" i="11" s="1"/>
  <c r="AC271" i="11" s="1"/>
  <c r="AC278" i="11" s="1"/>
  <c r="AC285" i="11" s="1"/>
  <c r="AC292" i="11" s="1"/>
  <c r="AC299" i="11" s="1"/>
  <c r="AC306" i="11" s="1"/>
  <c r="AC313" i="11" s="1"/>
  <c r="AC320" i="11" s="1"/>
  <c r="AC327" i="11" s="1"/>
  <c r="AC334" i="11" s="1"/>
  <c r="AC341" i="11" s="1"/>
  <c r="AC348" i="11" s="1"/>
  <c r="AC355" i="11" s="1"/>
  <c r="AC362" i="11" s="1"/>
  <c r="AC369" i="11" s="1"/>
  <c r="AC376" i="11" s="1"/>
  <c r="AC383" i="11" s="1"/>
  <c r="AC390" i="11" s="1"/>
  <c r="AC397" i="11" s="1"/>
  <c r="AC404" i="11" s="1"/>
  <c r="AC411" i="11" s="1"/>
  <c r="AC418" i="11" s="1"/>
  <c r="AC425" i="11" s="1"/>
  <c r="AC446" i="11" s="1"/>
  <c r="AC453" i="11" s="1"/>
  <c r="AC460" i="11" s="1"/>
  <c r="AC467" i="11" s="1"/>
  <c r="AC474" i="11" s="1"/>
  <c r="AC481" i="11" s="1"/>
  <c r="AC488" i="11" s="1"/>
  <c r="AC495" i="11" s="1"/>
  <c r="AC502" i="11" s="1"/>
  <c r="AC509" i="11" s="1"/>
  <c r="AC516" i="11" s="1"/>
  <c r="AC523" i="11" s="1"/>
  <c r="AC530" i="11" s="1"/>
  <c r="AC537" i="11" s="1"/>
  <c r="AC544" i="11" s="1"/>
  <c r="AC551" i="11" s="1"/>
  <c r="AC558" i="11" s="1"/>
  <c r="AC579" i="11" s="1"/>
  <c r="A6" i="13" l="1"/>
  <c r="F377" i="11"/>
  <c r="F62" i="11"/>
  <c r="E62" i="11"/>
  <c r="F55" i="11"/>
  <c r="E69" i="11"/>
  <c r="X69" i="11" s="1"/>
  <c r="X70" i="11" s="1"/>
  <c r="X71" i="11" s="1"/>
  <c r="X72" i="11" s="1"/>
  <c r="X73" i="11" s="1"/>
  <c r="X74" i="11" s="1"/>
  <c r="X75" i="11" s="1"/>
  <c r="AJ1225" i="13"/>
  <c r="AI1225" i="13"/>
  <c r="AH1225" i="13"/>
  <c r="AG1225" i="13"/>
  <c r="AJ1224" i="13"/>
  <c r="AI1224" i="13"/>
  <c r="AH1224" i="13"/>
  <c r="AG1224" i="13"/>
  <c r="AJ573" i="13"/>
  <c r="AI573" i="13"/>
  <c r="AH573" i="13"/>
  <c r="AG573" i="13"/>
  <c r="AJ566" i="13"/>
  <c r="AI566" i="13"/>
  <c r="AH566" i="13"/>
  <c r="AG566" i="13"/>
  <c r="AJ552" i="13"/>
  <c r="AI552" i="13"/>
  <c r="AH552" i="13"/>
  <c r="AG552" i="13"/>
  <c r="AJ545" i="13"/>
  <c r="AI545" i="13"/>
  <c r="AH545" i="13"/>
  <c r="AG545" i="13"/>
  <c r="AJ538" i="13"/>
  <c r="AI538" i="13"/>
  <c r="AH538" i="13"/>
  <c r="AG538" i="13"/>
  <c r="AJ531" i="13"/>
  <c r="AI531" i="13"/>
  <c r="AH531" i="13"/>
  <c r="AG531" i="13"/>
  <c r="AJ524" i="13"/>
  <c r="AI524" i="13"/>
  <c r="AH524" i="13"/>
  <c r="AG524" i="13"/>
  <c r="AJ517" i="13"/>
  <c r="AI517" i="13"/>
  <c r="AH517" i="13"/>
  <c r="AG517" i="13"/>
  <c r="AJ510" i="13"/>
  <c r="AI510" i="13"/>
  <c r="AH510" i="13"/>
  <c r="AG510" i="13"/>
  <c r="AJ503" i="13"/>
  <c r="AI503" i="13"/>
  <c r="AH503" i="13"/>
  <c r="AG503" i="13"/>
  <c r="AJ496" i="13"/>
  <c r="AI496" i="13"/>
  <c r="AH496" i="13"/>
  <c r="AG496" i="13"/>
  <c r="AJ489" i="13"/>
  <c r="AI489" i="13"/>
  <c r="AH489" i="13"/>
  <c r="AG489" i="13"/>
  <c r="AJ482" i="13"/>
  <c r="AI482" i="13"/>
  <c r="AH482" i="13"/>
  <c r="AG482" i="13"/>
  <c r="AJ475" i="13"/>
  <c r="AI475" i="13"/>
  <c r="AH475" i="13"/>
  <c r="AG475" i="13"/>
  <c r="AJ468" i="13"/>
  <c r="AI468" i="13"/>
  <c r="AH468" i="13"/>
  <c r="AG468" i="13"/>
  <c r="AJ461" i="13"/>
  <c r="AI461" i="13"/>
  <c r="AH461" i="13"/>
  <c r="AG461" i="13"/>
  <c r="AJ454" i="13"/>
  <c r="AI454" i="13"/>
  <c r="AH454" i="13"/>
  <c r="AG454" i="13"/>
  <c r="AJ447" i="13"/>
  <c r="AI447" i="13"/>
  <c r="AH447" i="13"/>
  <c r="AG447" i="13"/>
  <c r="AJ440" i="13"/>
  <c r="AI440" i="13"/>
  <c r="AH440" i="13"/>
  <c r="AG440" i="13"/>
  <c r="AJ433" i="13"/>
  <c r="AI433" i="13"/>
  <c r="AH433" i="13"/>
  <c r="AG433" i="13"/>
  <c r="AJ419" i="13"/>
  <c r="AI419" i="13"/>
  <c r="AH419" i="13"/>
  <c r="AG419" i="13"/>
  <c r="AJ412" i="13"/>
  <c r="AI412" i="13"/>
  <c r="AH412" i="13"/>
  <c r="AG412" i="13"/>
  <c r="AJ405" i="13"/>
  <c r="AI405" i="13"/>
  <c r="AH405" i="13"/>
  <c r="AG405" i="13"/>
  <c r="AJ398" i="13"/>
  <c r="AI398" i="13"/>
  <c r="AH398" i="13"/>
  <c r="AG398" i="13"/>
  <c r="AJ391" i="13"/>
  <c r="AI391" i="13"/>
  <c r="AH391" i="13"/>
  <c r="AG391" i="13"/>
  <c r="AJ384" i="13"/>
  <c r="AI384" i="13"/>
  <c r="AH384" i="13"/>
  <c r="AG384" i="13"/>
  <c r="AJ377" i="13"/>
  <c r="AI377" i="13"/>
  <c r="AH377" i="13"/>
  <c r="AG377" i="13"/>
  <c r="AJ370" i="13"/>
  <c r="AI370" i="13"/>
  <c r="AH370" i="13"/>
  <c r="AG370" i="13"/>
  <c r="AJ363" i="13"/>
  <c r="AI363" i="13"/>
  <c r="AH363" i="13"/>
  <c r="AG363" i="13"/>
  <c r="AJ356" i="13"/>
  <c r="AI356" i="13"/>
  <c r="AH356" i="13"/>
  <c r="AG356" i="13"/>
  <c r="AJ349" i="13"/>
  <c r="AI349" i="13"/>
  <c r="AH349" i="13"/>
  <c r="AG349" i="13"/>
  <c r="AJ342" i="13"/>
  <c r="AI342" i="13"/>
  <c r="AH342" i="13"/>
  <c r="AG342" i="13"/>
  <c r="AJ335" i="13"/>
  <c r="AI335" i="13"/>
  <c r="AH335" i="13"/>
  <c r="AG335" i="13"/>
  <c r="AJ328" i="13"/>
  <c r="AI328" i="13"/>
  <c r="AH328" i="13"/>
  <c r="AG328" i="13"/>
  <c r="AJ321" i="13"/>
  <c r="AI321" i="13"/>
  <c r="AH321" i="13"/>
  <c r="AG321" i="13"/>
  <c r="AJ314" i="13"/>
  <c r="AI314" i="13"/>
  <c r="AH314" i="13"/>
  <c r="AG314" i="13"/>
  <c r="AJ307" i="13"/>
  <c r="AI307" i="13"/>
  <c r="AH307" i="13"/>
  <c r="AG307" i="13"/>
  <c r="AJ300" i="13"/>
  <c r="AI300" i="13"/>
  <c r="AH300" i="13"/>
  <c r="AG300" i="13"/>
  <c r="AJ293" i="13"/>
  <c r="AI293" i="13"/>
  <c r="AH293" i="13"/>
  <c r="AG293" i="13"/>
  <c r="AJ286" i="13"/>
  <c r="AI286" i="13"/>
  <c r="AH286" i="13"/>
  <c r="AG286" i="13"/>
  <c r="AJ279" i="13"/>
  <c r="AI279" i="13"/>
  <c r="AH279" i="13"/>
  <c r="AG279" i="13"/>
  <c r="AJ272" i="13"/>
  <c r="AI272" i="13"/>
  <c r="AH272" i="13"/>
  <c r="AG272" i="13"/>
  <c r="AJ265" i="13"/>
  <c r="AI265" i="13"/>
  <c r="AH265" i="13"/>
  <c r="AG265" i="13"/>
  <c r="AJ258" i="13"/>
  <c r="AI258" i="13"/>
  <c r="AH258" i="13"/>
  <c r="AG258" i="13"/>
  <c r="AJ251" i="13"/>
  <c r="AI251" i="13"/>
  <c r="AH251" i="13"/>
  <c r="AG251" i="13"/>
  <c r="AJ244" i="13"/>
  <c r="AI244" i="13"/>
  <c r="AH244" i="13"/>
  <c r="AG244" i="13"/>
  <c r="AJ237" i="13"/>
  <c r="AI237" i="13"/>
  <c r="AH237" i="13"/>
  <c r="AG237" i="13"/>
  <c r="AJ230" i="13"/>
  <c r="AI230" i="13"/>
  <c r="AH230" i="13"/>
  <c r="AG230" i="13"/>
  <c r="AJ223" i="13"/>
  <c r="AI223" i="13"/>
  <c r="AH223" i="13"/>
  <c r="AG223" i="13"/>
  <c r="AJ216" i="13"/>
  <c r="AI216" i="13"/>
  <c r="AH216" i="13"/>
  <c r="AG216" i="13"/>
  <c r="AJ209" i="13"/>
  <c r="AI209" i="13"/>
  <c r="AH209" i="13"/>
  <c r="AG209" i="13"/>
  <c r="AJ202" i="13"/>
  <c r="AI202" i="13"/>
  <c r="AH202" i="13"/>
  <c r="AG202" i="13"/>
  <c r="AJ195" i="13"/>
  <c r="AI195" i="13"/>
  <c r="AH195" i="13"/>
  <c r="AG195" i="13"/>
  <c r="AJ188" i="13"/>
  <c r="AI188" i="13"/>
  <c r="AH188" i="13"/>
  <c r="AG188" i="13"/>
  <c r="AJ181" i="13"/>
  <c r="AI181" i="13"/>
  <c r="AH181" i="13"/>
  <c r="AG181" i="13"/>
  <c r="AJ174" i="13"/>
  <c r="AI174" i="13"/>
  <c r="AH174" i="13"/>
  <c r="AG174" i="13"/>
  <c r="AJ167" i="13"/>
  <c r="AI167" i="13"/>
  <c r="AH167" i="13"/>
  <c r="AG167" i="13"/>
  <c r="AJ160" i="13"/>
  <c r="AI160" i="13"/>
  <c r="AH160" i="13"/>
  <c r="AG160" i="13"/>
  <c r="AJ153" i="13"/>
  <c r="AI153" i="13"/>
  <c r="AH153" i="13"/>
  <c r="AG153" i="13"/>
  <c r="AJ146" i="13"/>
  <c r="AI146" i="13"/>
  <c r="AH146" i="13"/>
  <c r="AG146" i="13"/>
  <c r="AJ139" i="13"/>
  <c r="AI139" i="13"/>
  <c r="AH139" i="13"/>
  <c r="AG139" i="13"/>
  <c r="AJ132" i="13"/>
  <c r="AI132" i="13"/>
  <c r="AH132" i="13"/>
  <c r="AG132" i="13"/>
  <c r="AJ125" i="13"/>
  <c r="AI125" i="13"/>
  <c r="AH125" i="13"/>
  <c r="AG125" i="13"/>
  <c r="AJ118" i="13"/>
  <c r="AI118" i="13"/>
  <c r="AH118" i="13"/>
  <c r="AG118" i="13"/>
  <c r="AJ111" i="13"/>
  <c r="AI111" i="13"/>
  <c r="AH111" i="13"/>
  <c r="AG111" i="13"/>
  <c r="AJ104" i="13"/>
  <c r="AI104" i="13"/>
  <c r="AH104" i="13"/>
  <c r="AG104" i="13"/>
  <c r="AJ97" i="13"/>
  <c r="AI97" i="13"/>
  <c r="AH97" i="13"/>
  <c r="AG97" i="13"/>
  <c r="AJ90" i="13"/>
  <c r="AI90" i="13"/>
  <c r="AH90" i="13"/>
  <c r="AG90" i="13"/>
  <c r="AJ83" i="13"/>
  <c r="AI83" i="13"/>
  <c r="AH83" i="13"/>
  <c r="AG83" i="13"/>
  <c r="AJ76" i="13"/>
  <c r="AI76" i="13"/>
  <c r="AH76" i="13"/>
  <c r="AG76" i="13"/>
  <c r="AJ69" i="13"/>
  <c r="AI69" i="13"/>
  <c r="AH69" i="13"/>
  <c r="AG69" i="13"/>
  <c r="AJ62" i="13"/>
  <c r="AI62" i="13"/>
  <c r="AH62" i="13"/>
  <c r="AG62" i="13"/>
  <c r="AJ55" i="13"/>
  <c r="AI55" i="13"/>
  <c r="AH55" i="13"/>
  <c r="AG55" i="13"/>
  <c r="AJ48" i="13"/>
  <c r="AI48" i="13"/>
  <c r="AH48" i="13"/>
  <c r="AG48" i="13"/>
  <c r="AJ41" i="13"/>
  <c r="AI41" i="13"/>
  <c r="AH41" i="13"/>
  <c r="AG41" i="13"/>
  <c r="AJ34" i="13"/>
  <c r="AI34" i="13"/>
  <c r="AH34" i="13"/>
  <c r="AG34" i="13"/>
  <c r="AJ27" i="13"/>
  <c r="AI27" i="13"/>
  <c r="AH27" i="13"/>
  <c r="AG27" i="13"/>
  <c r="AJ20" i="13"/>
  <c r="AI20" i="13"/>
  <c r="AH20" i="13"/>
  <c r="AG20" i="13"/>
  <c r="AJ13" i="13"/>
  <c r="AI13" i="13"/>
  <c r="AH13" i="13"/>
  <c r="AG13" i="13"/>
  <c r="AA1225" i="13"/>
  <c r="Z1225" i="13"/>
  <c r="Y1225" i="13"/>
  <c r="X1225" i="13"/>
  <c r="AA1224" i="13"/>
  <c r="Z1224" i="13"/>
  <c r="Y1224" i="13"/>
  <c r="X1224" i="13"/>
  <c r="AA573" i="13"/>
  <c r="Z573" i="13"/>
  <c r="Y573" i="13"/>
  <c r="X573" i="13"/>
  <c r="AA566" i="13"/>
  <c r="Z566" i="13"/>
  <c r="Y566" i="13"/>
  <c r="X566" i="13"/>
  <c r="AA559" i="13"/>
  <c r="Z559" i="13"/>
  <c r="Y559" i="13"/>
  <c r="X559" i="13"/>
  <c r="AA552" i="13"/>
  <c r="Z552" i="13"/>
  <c r="Y552" i="13"/>
  <c r="X552" i="13"/>
  <c r="AA545" i="13"/>
  <c r="Z545" i="13"/>
  <c r="Y545" i="13"/>
  <c r="X545" i="13"/>
  <c r="AA538" i="13"/>
  <c r="Z538" i="13"/>
  <c r="Y538" i="13"/>
  <c r="X538" i="13"/>
  <c r="AA531" i="13"/>
  <c r="Z531" i="13"/>
  <c r="Y531" i="13"/>
  <c r="X531" i="13"/>
  <c r="AA524" i="13"/>
  <c r="Z524" i="13"/>
  <c r="Y524" i="13"/>
  <c r="X524" i="13"/>
  <c r="AA517" i="13"/>
  <c r="Z517" i="13"/>
  <c r="Y517" i="13"/>
  <c r="X517" i="13"/>
  <c r="AA510" i="13"/>
  <c r="Z510" i="13"/>
  <c r="Y510" i="13"/>
  <c r="X510" i="13"/>
  <c r="AA503" i="13"/>
  <c r="Z503" i="13"/>
  <c r="Y503" i="13"/>
  <c r="X503" i="13"/>
  <c r="AA496" i="13"/>
  <c r="Z496" i="13"/>
  <c r="Y496" i="13"/>
  <c r="X496" i="13"/>
  <c r="AA489" i="13"/>
  <c r="Z489" i="13"/>
  <c r="Y489" i="13"/>
  <c r="X489" i="13"/>
  <c r="AA482" i="13"/>
  <c r="Z482" i="13"/>
  <c r="Y482" i="13"/>
  <c r="X482" i="13"/>
  <c r="AA475" i="13"/>
  <c r="Z475" i="13"/>
  <c r="Y475" i="13"/>
  <c r="X475" i="13"/>
  <c r="AA468" i="13"/>
  <c r="Z468" i="13"/>
  <c r="Y468" i="13"/>
  <c r="X468" i="13"/>
  <c r="AA461" i="13"/>
  <c r="Z461" i="13"/>
  <c r="Y461" i="13"/>
  <c r="X461" i="13"/>
  <c r="AA454" i="13"/>
  <c r="Z454" i="13"/>
  <c r="Y454" i="13"/>
  <c r="X454" i="13"/>
  <c r="AA447" i="13"/>
  <c r="Z447" i="13"/>
  <c r="Y447" i="13"/>
  <c r="X447" i="13"/>
  <c r="AA440" i="13"/>
  <c r="Z440" i="13"/>
  <c r="Y440" i="13"/>
  <c r="X440" i="13"/>
  <c r="AA433" i="13"/>
  <c r="Z433" i="13"/>
  <c r="Y433" i="13"/>
  <c r="X433" i="13"/>
  <c r="AA419" i="13"/>
  <c r="Z419" i="13"/>
  <c r="Y419" i="13"/>
  <c r="X419" i="13"/>
  <c r="AA412" i="13"/>
  <c r="Z412" i="13"/>
  <c r="Y412" i="13"/>
  <c r="X412" i="13"/>
  <c r="AA405" i="13"/>
  <c r="Z405" i="13"/>
  <c r="Y405" i="13"/>
  <c r="X405" i="13"/>
  <c r="AA398" i="13"/>
  <c r="Z398" i="13"/>
  <c r="Y398" i="13"/>
  <c r="X398" i="13"/>
  <c r="AA391" i="13"/>
  <c r="Z391" i="13"/>
  <c r="Y391" i="13"/>
  <c r="X391" i="13"/>
  <c r="AA384" i="13"/>
  <c r="Z384" i="13"/>
  <c r="Y384" i="13"/>
  <c r="X384" i="13"/>
  <c r="AA377" i="13"/>
  <c r="Z377" i="13"/>
  <c r="Y377" i="13"/>
  <c r="X377" i="13"/>
  <c r="AA370" i="13"/>
  <c r="Z370" i="13"/>
  <c r="Y370" i="13"/>
  <c r="X370" i="13"/>
  <c r="AA363" i="13"/>
  <c r="Z363" i="13"/>
  <c r="Y363" i="13"/>
  <c r="X363" i="13"/>
  <c r="AA356" i="13"/>
  <c r="Z356" i="13"/>
  <c r="Y356" i="13"/>
  <c r="X356" i="13"/>
  <c r="AA349" i="13"/>
  <c r="Z349" i="13"/>
  <c r="Y349" i="13"/>
  <c r="X349" i="13"/>
  <c r="AA342" i="13"/>
  <c r="Z342" i="13"/>
  <c r="Y342" i="13"/>
  <c r="X342" i="13"/>
  <c r="AA335" i="13"/>
  <c r="Z335" i="13"/>
  <c r="Y335" i="13"/>
  <c r="X335" i="13"/>
  <c r="AA328" i="13"/>
  <c r="Z328" i="13"/>
  <c r="Y328" i="13"/>
  <c r="X328" i="13"/>
  <c r="AA321" i="13"/>
  <c r="Z321" i="13"/>
  <c r="Y321" i="13"/>
  <c r="X321" i="13"/>
  <c r="AA314" i="13"/>
  <c r="Z314" i="13"/>
  <c r="Y314" i="13"/>
  <c r="X314" i="13"/>
  <c r="AA307" i="13"/>
  <c r="Z307" i="13"/>
  <c r="Y307" i="13"/>
  <c r="X307" i="13"/>
  <c r="AA300" i="13"/>
  <c r="Z300" i="13"/>
  <c r="Y300" i="13"/>
  <c r="X300" i="13"/>
  <c r="AA293" i="13"/>
  <c r="Z293" i="13"/>
  <c r="Y293" i="13"/>
  <c r="X293" i="13"/>
  <c r="AA286" i="13"/>
  <c r="Z286" i="13"/>
  <c r="Y286" i="13"/>
  <c r="X286" i="13"/>
  <c r="AA279" i="13"/>
  <c r="Z279" i="13"/>
  <c r="Y279" i="13"/>
  <c r="X279" i="13"/>
  <c r="AA272" i="13"/>
  <c r="Z272" i="13"/>
  <c r="Y272" i="13"/>
  <c r="X272" i="13"/>
  <c r="AA265" i="13"/>
  <c r="Z265" i="13"/>
  <c r="Y265" i="13"/>
  <c r="X265" i="13"/>
  <c r="AA258" i="13"/>
  <c r="Z258" i="13"/>
  <c r="Y258" i="13"/>
  <c r="X258" i="13"/>
  <c r="AA251" i="13"/>
  <c r="Z251" i="13"/>
  <c r="Y251" i="13"/>
  <c r="X251" i="13"/>
  <c r="AA244" i="13"/>
  <c r="Z244" i="13"/>
  <c r="Y244" i="13"/>
  <c r="X244" i="13"/>
  <c r="AA237" i="13"/>
  <c r="Z237" i="13"/>
  <c r="Y237" i="13"/>
  <c r="X237" i="13"/>
  <c r="AA230" i="13"/>
  <c r="Z230" i="13"/>
  <c r="Y230" i="13"/>
  <c r="X230" i="13"/>
  <c r="AA223" i="13"/>
  <c r="Z223" i="13"/>
  <c r="Y223" i="13"/>
  <c r="X223" i="13"/>
  <c r="AA216" i="13"/>
  <c r="Z216" i="13"/>
  <c r="Y216" i="13"/>
  <c r="X216" i="13"/>
  <c r="AA209" i="13"/>
  <c r="Z209" i="13"/>
  <c r="Y209" i="13"/>
  <c r="X209" i="13"/>
  <c r="AA202" i="13"/>
  <c r="Z202" i="13"/>
  <c r="Y202" i="13"/>
  <c r="X202" i="13"/>
  <c r="AA195" i="13"/>
  <c r="Z195" i="13"/>
  <c r="Y195" i="13"/>
  <c r="X195" i="13"/>
  <c r="AA188" i="13"/>
  <c r="Z188" i="13"/>
  <c r="Y188" i="13"/>
  <c r="X188" i="13"/>
  <c r="AA181" i="13"/>
  <c r="Z181" i="13"/>
  <c r="Y181" i="13"/>
  <c r="X181" i="13"/>
  <c r="AA174" i="13"/>
  <c r="Z174" i="13"/>
  <c r="Y174" i="13"/>
  <c r="X174" i="13"/>
  <c r="AA167" i="13"/>
  <c r="Z167" i="13"/>
  <c r="Y167" i="13"/>
  <c r="X167" i="13"/>
  <c r="AA160" i="13"/>
  <c r="Z160" i="13"/>
  <c r="Y160" i="13"/>
  <c r="X160" i="13"/>
  <c r="AA153" i="13"/>
  <c r="Z153" i="13"/>
  <c r="Y153" i="13"/>
  <c r="X153" i="13"/>
  <c r="AA146" i="13"/>
  <c r="Z146" i="13"/>
  <c r="Y146" i="13"/>
  <c r="X146" i="13"/>
  <c r="AA139" i="13"/>
  <c r="Z139" i="13"/>
  <c r="Y139" i="13"/>
  <c r="X139" i="13"/>
  <c r="AA132" i="13"/>
  <c r="Z132" i="13"/>
  <c r="Y132" i="13"/>
  <c r="X132" i="13"/>
  <c r="AA125" i="13"/>
  <c r="Z125" i="13"/>
  <c r="Y125" i="13"/>
  <c r="X125" i="13"/>
  <c r="AA118" i="13"/>
  <c r="Z118" i="13"/>
  <c r="Y118" i="13"/>
  <c r="X118" i="13"/>
  <c r="AA111" i="13"/>
  <c r="Z111" i="13"/>
  <c r="Y111" i="13"/>
  <c r="X111" i="13"/>
  <c r="AA104" i="13"/>
  <c r="Z104" i="13"/>
  <c r="Y104" i="13"/>
  <c r="X104" i="13"/>
  <c r="AA97" i="13"/>
  <c r="Z97" i="13"/>
  <c r="Y97" i="13"/>
  <c r="X97" i="13"/>
  <c r="AA90" i="13"/>
  <c r="Z90" i="13"/>
  <c r="Y90" i="13"/>
  <c r="X90" i="13"/>
  <c r="AA83" i="13"/>
  <c r="Z83" i="13"/>
  <c r="Y83" i="13"/>
  <c r="X83" i="13"/>
  <c r="AA76" i="13"/>
  <c r="Z76" i="13"/>
  <c r="Y76" i="13"/>
  <c r="X76" i="13"/>
  <c r="AA69" i="13"/>
  <c r="Z69" i="13"/>
  <c r="Y69" i="13"/>
  <c r="X69" i="13"/>
  <c r="AA62" i="13"/>
  <c r="Z62" i="13"/>
  <c r="Y62" i="13"/>
  <c r="X62" i="13"/>
  <c r="AA55" i="13"/>
  <c r="Z55" i="13"/>
  <c r="Y55" i="13"/>
  <c r="X55" i="13"/>
  <c r="AA48" i="13"/>
  <c r="Z48" i="13"/>
  <c r="Y48" i="13"/>
  <c r="X48" i="13"/>
  <c r="AA41" i="13"/>
  <c r="Z41" i="13"/>
  <c r="Y41" i="13"/>
  <c r="X41" i="13"/>
  <c r="AA34" i="13"/>
  <c r="Z34" i="13"/>
  <c r="Y34" i="13"/>
  <c r="X34" i="13"/>
  <c r="AA27" i="13"/>
  <c r="Z27" i="13"/>
  <c r="Y27" i="13"/>
  <c r="X27" i="13"/>
  <c r="AA20" i="13"/>
  <c r="Z20" i="13"/>
  <c r="Y20" i="13"/>
  <c r="X20" i="13"/>
  <c r="AA13" i="13"/>
  <c r="Z13" i="13"/>
  <c r="Y13" i="13"/>
  <c r="X13" i="13"/>
  <c r="AJ6" i="13"/>
  <c r="AI6" i="13"/>
  <c r="AH6" i="13"/>
  <c r="AG6" i="13"/>
  <c r="AA6" i="13"/>
  <c r="Z6" i="13"/>
  <c r="Y6" i="13"/>
  <c r="X6" i="13"/>
  <c r="V19" i="11"/>
  <c r="V26"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249" i="11" s="1"/>
  <c r="V256" i="11" s="1"/>
  <c r="V263" i="11" s="1"/>
  <c r="V270" i="11" s="1"/>
  <c r="V277" i="11" s="1"/>
  <c r="V284" i="11" s="1"/>
  <c r="V291" i="11" s="1"/>
  <c r="V298" i="11" s="1"/>
  <c r="V305" i="11" s="1"/>
  <c r="V312" i="11" s="1"/>
  <c r="V319" i="11" s="1"/>
  <c r="V326" i="11" s="1"/>
  <c r="V333" i="11" s="1"/>
  <c r="V340" i="11" s="1"/>
  <c r="V347" i="11" s="1"/>
  <c r="V354" i="11" s="1"/>
  <c r="V361" i="11" s="1"/>
  <c r="V368" i="11" s="1"/>
  <c r="V375" i="11" s="1"/>
  <c r="V382" i="11" s="1"/>
  <c r="V389" i="11" s="1"/>
  <c r="V396" i="11" s="1"/>
  <c r="V403" i="11" s="1"/>
  <c r="V410" i="11" s="1"/>
  <c r="V417" i="11" s="1"/>
  <c r="V424" i="11" s="1"/>
  <c r="V431" i="11" s="1"/>
  <c r="V438" i="11" s="1"/>
  <c r="V445" i="11" s="1"/>
  <c r="V452" i="11" s="1"/>
  <c r="V459" i="11" s="1"/>
  <c r="V466" i="11" s="1"/>
  <c r="V473" i="11" s="1"/>
  <c r="V480" i="11" s="1"/>
  <c r="V487" i="11" s="1"/>
  <c r="V494" i="11" s="1"/>
  <c r="V501" i="11" s="1"/>
  <c r="V508" i="11" s="1"/>
  <c r="V515" i="11" s="1"/>
  <c r="V522" i="11" s="1"/>
  <c r="V529" i="11" s="1"/>
  <c r="V536" i="11" s="1"/>
  <c r="V543" i="11" s="1"/>
  <c r="V550" i="11" s="1"/>
  <c r="V557" i="11" s="1"/>
  <c r="V564" i="11" s="1"/>
  <c r="V571" i="11" s="1"/>
  <c r="V578" i="11" s="1"/>
  <c r="V585" i="11" s="1"/>
  <c r="V592" i="11" s="1"/>
  <c r="V599" i="11" s="1"/>
  <c r="V606" i="11" s="1"/>
  <c r="V613" i="11" s="1"/>
  <c r="V620" i="11" s="1"/>
  <c r="V627" i="11" s="1"/>
  <c r="V634" i="11" s="1"/>
  <c r="V641" i="11" s="1"/>
  <c r="V648" i="11" s="1"/>
  <c r="V655" i="11" s="1"/>
  <c r="V662" i="11" s="1"/>
  <c r="V669" i="11" s="1"/>
  <c r="V676" i="11" s="1"/>
  <c r="V683" i="11" s="1"/>
  <c r="V690" i="11" s="1"/>
  <c r="V697" i="11" s="1"/>
  <c r="V704" i="11" s="1"/>
  <c r="V711" i="11" s="1"/>
  <c r="V718" i="11" s="1"/>
  <c r="V725" i="11" s="1"/>
  <c r="V732" i="11" s="1"/>
  <c r="V739" i="11" s="1"/>
  <c r="V746" i="11" s="1"/>
  <c r="V753" i="11" s="1"/>
  <c r="V760" i="11" s="1"/>
  <c r="V767" i="11" s="1"/>
  <c r="V774" i="11" s="1"/>
  <c r="V781" i="11" s="1"/>
  <c r="V788" i="11" s="1"/>
  <c r="V795" i="11" s="1"/>
  <c r="V802" i="11" s="1"/>
  <c r="V809" i="11" s="1"/>
  <c r="V816" i="11" s="1"/>
  <c r="V823" i="11" s="1"/>
  <c r="V830" i="11" s="1"/>
  <c r="V837" i="11" s="1"/>
  <c r="V844" i="11" s="1"/>
  <c r="V851" i="11" s="1"/>
  <c r="V858" i="11" s="1"/>
  <c r="V865" i="11" s="1"/>
  <c r="V872" i="11" s="1"/>
  <c r="V879" i="11" s="1"/>
  <c r="V886" i="11" s="1"/>
  <c r="V893" i="11" s="1"/>
  <c r="V900" i="11" s="1"/>
  <c r="V907" i="11" s="1"/>
  <c r="V914" i="11" s="1"/>
  <c r="V921" i="11" s="1"/>
  <c r="V928" i="11" s="1"/>
  <c r="V935" i="11" s="1"/>
  <c r="V942" i="11" s="1"/>
  <c r="V949" i="11" s="1"/>
  <c r="V956" i="11" s="1"/>
  <c r="V963" i="11" s="1"/>
  <c r="V970" i="11" s="1"/>
  <c r="V977" i="11" s="1"/>
  <c r="V984" i="11" s="1"/>
  <c r="V991" i="11" s="1"/>
  <c r="V998" i="11" s="1"/>
  <c r="V1005" i="11" s="1"/>
  <c r="V1012" i="11" s="1"/>
  <c r="V1019" i="11" s="1"/>
  <c r="V1026" i="11" s="1"/>
  <c r="V1033" i="11" s="1"/>
  <c r="V1040" i="11" s="1"/>
  <c r="V1047" i="11" s="1"/>
  <c r="V1054" i="11" s="1"/>
  <c r="V1061" i="11" s="1"/>
  <c r="V1068" i="11" s="1"/>
  <c r="V1075" i="11" s="1"/>
  <c r="V1082" i="11" s="1"/>
  <c r="V1089" i="11" s="1"/>
  <c r="V1096" i="11" s="1"/>
  <c r="V1103" i="11" s="1"/>
  <c r="V1110" i="11" s="1"/>
  <c r="V1117" i="11" s="1"/>
  <c r="V1124" i="11" s="1"/>
  <c r="V1131" i="11" s="1"/>
  <c r="V1138" i="11" s="1"/>
  <c r="V1145" i="11" s="1"/>
  <c r="V1152" i="11" s="1"/>
  <c r="V1159" i="11" s="1"/>
  <c r="V1166" i="11" s="1"/>
  <c r="V1173" i="11" s="1"/>
  <c r="V1180" i="11" s="1"/>
  <c r="V1187" i="11" s="1"/>
  <c r="V1194" i="11" s="1"/>
  <c r="V1201" i="11" s="1"/>
  <c r="V1208" i="11" s="1"/>
  <c r="V1215" i="11" s="1"/>
  <c r="V1222"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248" i="11" s="1"/>
  <c r="V255" i="11" s="1"/>
  <c r="V262" i="11" s="1"/>
  <c r="V269" i="11" s="1"/>
  <c r="V276" i="11" s="1"/>
  <c r="V283" i="11" s="1"/>
  <c r="V290" i="11" s="1"/>
  <c r="V297" i="11" s="1"/>
  <c r="V304" i="11" s="1"/>
  <c r="V311" i="11" s="1"/>
  <c r="V318" i="11" s="1"/>
  <c r="V325" i="11" s="1"/>
  <c r="V332" i="11" s="1"/>
  <c r="V339" i="11" s="1"/>
  <c r="V346" i="11" s="1"/>
  <c r="V353" i="11" s="1"/>
  <c r="V360" i="11" s="1"/>
  <c r="V367" i="11" s="1"/>
  <c r="V374" i="11" s="1"/>
  <c r="V381" i="11" s="1"/>
  <c r="V388" i="11" s="1"/>
  <c r="V395" i="11" s="1"/>
  <c r="V402" i="11" s="1"/>
  <c r="V409" i="11" s="1"/>
  <c r="V416" i="11" s="1"/>
  <c r="V423" i="11" s="1"/>
  <c r="V430" i="11" s="1"/>
  <c r="V437" i="11" s="1"/>
  <c r="V444" i="11" s="1"/>
  <c r="V451" i="11" s="1"/>
  <c r="V458" i="11" s="1"/>
  <c r="V465" i="11" s="1"/>
  <c r="V472" i="11" s="1"/>
  <c r="V479" i="11" s="1"/>
  <c r="V486" i="11" s="1"/>
  <c r="V493" i="11" s="1"/>
  <c r="V500" i="11" s="1"/>
  <c r="V507" i="11" s="1"/>
  <c r="V514" i="11" s="1"/>
  <c r="V521" i="11" s="1"/>
  <c r="V528" i="11" s="1"/>
  <c r="V535" i="11" s="1"/>
  <c r="V542" i="11" s="1"/>
  <c r="V549" i="11" s="1"/>
  <c r="V556" i="11" s="1"/>
  <c r="V563" i="11" s="1"/>
  <c r="V570" i="11" s="1"/>
  <c r="V577" i="11" s="1"/>
  <c r="V584" i="11" s="1"/>
  <c r="V591" i="11" s="1"/>
  <c r="V598" i="11" s="1"/>
  <c r="V605" i="11" s="1"/>
  <c r="V612" i="11" s="1"/>
  <c r="V619" i="11" s="1"/>
  <c r="V626" i="11" s="1"/>
  <c r="V633" i="11" s="1"/>
  <c r="V640" i="11" s="1"/>
  <c r="V647" i="11" s="1"/>
  <c r="V654" i="11" s="1"/>
  <c r="V661" i="11" s="1"/>
  <c r="V668" i="11" s="1"/>
  <c r="V675" i="11" s="1"/>
  <c r="V682" i="11" s="1"/>
  <c r="V689" i="11" s="1"/>
  <c r="V696" i="11" s="1"/>
  <c r="V703" i="11" s="1"/>
  <c r="V710" i="11" s="1"/>
  <c r="V717" i="11" s="1"/>
  <c r="V724" i="11" s="1"/>
  <c r="V731" i="11" s="1"/>
  <c r="V738" i="11" s="1"/>
  <c r="V745" i="11" s="1"/>
  <c r="V752" i="11" s="1"/>
  <c r="V759" i="11" s="1"/>
  <c r="V766" i="11" s="1"/>
  <c r="V773" i="11" s="1"/>
  <c r="V780" i="11" s="1"/>
  <c r="V787" i="11" s="1"/>
  <c r="V794" i="11" s="1"/>
  <c r="V801" i="11" s="1"/>
  <c r="V808" i="11" s="1"/>
  <c r="V815" i="11" s="1"/>
  <c r="V822" i="11" s="1"/>
  <c r="V829" i="11" s="1"/>
  <c r="V836" i="11" s="1"/>
  <c r="V843" i="11" s="1"/>
  <c r="V850" i="11" s="1"/>
  <c r="V857" i="11" s="1"/>
  <c r="V864" i="11" s="1"/>
  <c r="V871" i="11" s="1"/>
  <c r="V878" i="11" s="1"/>
  <c r="V885" i="11" s="1"/>
  <c r="V892" i="11" s="1"/>
  <c r="V899" i="11" s="1"/>
  <c r="V906" i="11" s="1"/>
  <c r="V913" i="11" s="1"/>
  <c r="V920" i="11" s="1"/>
  <c r="V927" i="11" s="1"/>
  <c r="V934" i="11" s="1"/>
  <c r="V941" i="11" s="1"/>
  <c r="V948" i="11" s="1"/>
  <c r="V955" i="11" s="1"/>
  <c r="V962" i="11" s="1"/>
  <c r="V969" i="11" s="1"/>
  <c r="V976" i="11" s="1"/>
  <c r="V983" i="11" s="1"/>
  <c r="V990" i="11" s="1"/>
  <c r="V997" i="11" s="1"/>
  <c r="V1004" i="11" s="1"/>
  <c r="V1011" i="11" s="1"/>
  <c r="V1018" i="11" s="1"/>
  <c r="V1025" i="11" s="1"/>
  <c r="V1032" i="11" s="1"/>
  <c r="V1039" i="11" s="1"/>
  <c r="V1046" i="11" s="1"/>
  <c r="V1053" i="11" s="1"/>
  <c r="V1060" i="11" s="1"/>
  <c r="V1067" i="11" s="1"/>
  <c r="V1074" i="11" s="1"/>
  <c r="V1081" i="11" s="1"/>
  <c r="V1088" i="11" s="1"/>
  <c r="V1095" i="11" s="1"/>
  <c r="V1102" i="11" s="1"/>
  <c r="V1109" i="11" s="1"/>
  <c r="V1116" i="11" s="1"/>
  <c r="V1123" i="11" s="1"/>
  <c r="V1130" i="11" s="1"/>
  <c r="V1137" i="11" s="1"/>
  <c r="V1144" i="11" s="1"/>
  <c r="V1151" i="11" s="1"/>
  <c r="V1158" i="11" s="1"/>
  <c r="V1165" i="11" s="1"/>
  <c r="V1172" i="11" s="1"/>
  <c r="V1179" i="11" s="1"/>
  <c r="V1186" i="11" s="1"/>
  <c r="V1193" i="11" s="1"/>
  <c r="V1200" i="11" s="1"/>
  <c r="V1207" i="11" s="1"/>
  <c r="V1214" i="11" s="1"/>
  <c r="V1221" i="11" s="1"/>
  <c r="V16" i="11"/>
  <c r="V23" i="11" s="1"/>
  <c r="V15" i="11"/>
  <c r="V22" i="11" s="1"/>
  <c r="V14" i="11"/>
  <c r="V21" i="11" s="1"/>
  <c r="B6" i="11"/>
  <c r="D6" i="11"/>
  <c r="W7" i="11" s="1"/>
  <c r="W8" i="11" s="1"/>
  <c r="W9" i="11" s="1"/>
  <c r="W10" i="11" s="1"/>
  <c r="E6" i="11"/>
  <c r="F6" i="11"/>
  <c r="M6" i="11"/>
  <c r="N6" i="11"/>
  <c r="N7" i="11" s="1"/>
  <c r="N8" i="11" s="1"/>
  <c r="N9" i="11" s="1"/>
  <c r="N10" i="11" s="1"/>
  <c r="O6" i="11"/>
  <c r="O7" i="11" s="1"/>
  <c r="O8" i="11" s="1"/>
  <c r="P6" i="11"/>
  <c r="P7" i="11" s="1"/>
  <c r="P8" i="11" s="1"/>
  <c r="P9" i="11" s="1"/>
  <c r="A7" i="11"/>
  <c r="A7" i="13" s="1"/>
  <c r="U7" i="11"/>
  <c r="U8" i="11" s="1"/>
  <c r="U9" i="11" s="1"/>
  <c r="U10" i="11" s="1"/>
  <c r="U11" i="11" s="1"/>
  <c r="U12" i="11" s="1"/>
  <c r="B13" i="11"/>
  <c r="D13" i="11"/>
  <c r="W13" i="11" s="1"/>
  <c r="W14" i="11" s="1"/>
  <c r="E13" i="11"/>
  <c r="X13" i="11" s="1"/>
  <c r="X14" i="11" s="1"/>
  <c r="X15" i="11" s="1"/>
  <c r="X16" i="11" s="1"/>
  <c r="X17" i="11" s="1"/>
  <c r="X18" i="11" s="1"/>
  <c r="X19" i="11" s="1"/>
  <c r="F13" i="11"/>
  <c r="Y13" i="11" s="1"/>
  <c r="Y14" i="11" s="1"/>
  <c r="Y15" i="11" s="1"/>
  <c r="Y16" i="11" s="1"/>
  <c r="Y17" i="11" s="1"/>
  <c r="Y18" i="11" s="1"/>
  <c r="Y19" i="11" s="1"/>
  <c r="M13" i="11"/>
  <c r="N13" i="11"/>
  <c r="N14" i="11" s="1"/>
  <c r="N15" i="11" s="1"/>
  <c r="N16" i="11" s="1"/>
  <c r="N17" i="11" s="1"/>
  <c r="N18" i="11" s="1"/>
  <c r="N19" i="11" s="1"/>
  <c r="O13" i="11"/>
  <c r="O14" i="11" s="1"/>
  <c r="O15" i="11" s="1"/>
  <c r="O16" i="11" s="1"/>
  <c r="O17" i="11" s="1"/>
  <c r="O18" i="11" s="1"/>
  <c r="P13" i="11"/>
  <c r="P14" i="11" s="1"/>
  <c r="P15" i="11" s="1"/>
  <c r="P16" i="11" s="1"/>
  <c r="P17" i="11" s="1"/>
  <c r="P18" i="11" s="1"/>
  <c r="P19" i="11" s="1"/>
  <c r="B14" i="11"/>
  <c r="U14" i="11"/>
  <c r="U15" i="11" s="1"/>
  <c r="U16" i="11" s="1"/>
  <c r="U17" i="11" s="1"/>
  <c r="U18" i="11" s="1"/>
  <c r="U19" i="11" s="1"/>
  <c r="B15" i="11"/>
  <c r="B16" i="11"/>
  <c r="B17" i="11"/>
  <c r="B18" i="11"/>
  <c r="B19" i="11"/>
  <c r="D20" i="11"/>
  <c r="E20" i="11"/>
  <c r="F20" i="11"/>
  <c r="M20" i="11"/>
  <c r="N20" i="11"/>
  <c r="N21" i="11" s="1"/>
  <c r="O20" i="11"/>
  <c r="O21" i="11" s="1"/>
  <c r="O22" i="11" s="1"/>
  <c r="O23" i="11" s="1"/>
  <c r="O24" i="11" s="1"/>
  <c r="O25" i="11" s="1"/>
  <c r="P20" i="11"/>
  <c r="P21" i="11" s="1"/>
  <c r="P22" i="11" s="1"/>
  <c r="P23" i="11" s="1"/>
  <c r="B27" i="11"/>
  <c r="D27" i="11"/>
  <c r="W27" i="11" s="1"/>
  <c r="W28" i="11" s="1"/>
  <c r="E27" i="11"/>
  <c r="X27" i="11" s="1"/>
  <c r="X28" i="11" s="1"/>
  <c r="X29" i="11" s="1"/>
  <c r="X30" i="11" s="1"/>
  <c r="X31" i="11" s="1"/>
  <c r="X32" i="11" s="1"/>
  <c r="X33" i="11" s="1"/>
  <c r="F27" i="11"/>
  <c r="Y27" i="11" s="1"/>
  <c r="Y28" i="11" s="1"/>
  <c r="Y29" i="11" s="1"/>
  <c r="Y30" i="11" s="1"/>
  <c r="Y31" i="11" s="1"/>
  <c r="Y32" i="11" s="1"/>
  <c r="Y33" i="11" s="1"/>
  <c r="M27" i="11"/>
  <c r="N27" i="11"/>
  <c r="N28" i="11" s="1"/>
  <c r="O27" i="11"/>
  <c r="O28" i="11" s="1"/>
  <c r="O29" i="11" s="1"/>
  <c r="P27" i="11"/>
  <c r="P28" i="11" s="1"/>
  <c r="P29" i="11" s="1"/>
  <c r="P30" i="11" s="1"/>
  <c r="U28" i="11"/>
  <c r="U29" i="11" s="1"/>
  <c r="U30" i="11" s="1"/>
  <c r="U31" i="11" s="1"/>
  <c r="U32" i="11" s="1"/>
  <c r="U33" i="11" s="1"/>
  <c r="B34" i="11"/>
  <c r="D34" i="11"/>
  <c r="W34" i="11" s="1"/>
  <c r="W35" i="11" s="1"/>
  <c r="W36" i="11" s="1"/>
  <c r="W37" i="11" s="1"/>
  <c r="W38" i="11" s="1"/>
  <c r="E34" i="11"/>
  <c r="X34" i="11" s="1"/>
  <c r="X35" i="11" s="1"/>
  <c r="F34" i="11"/>
  <c r="Y34" i="11" s="1"/>
  <c r="Y35" i="11" s="1"/>
  <c r="Y36" i="11" s="1"/>
  <c r="Y37" i="11" s="1"/>
  <c r="Y38" i="11" s="1"/>
  <c r="Y39" i="11" s="1"/>
  <c r="Y40" i="11" s="1"/>
  <c r="M34" i="11"/>
  <c r="N34" i="11"/>
  <c r="N35" i="11" s="1"/>
  <c r="O34" i="11"/>
  <c r="O35" i="11" s="1"/>
  <c r="O36" i="11" s="1"/>
  <c r="P34" i="11"/>
  <c r="P35" i="11" s="1"/>
  <c r="P36" i="11" s="1"/>
  <c r="P37" i="11" s="1"/>
  <c r="U35" i="11"/>
  <c r="U36" i="11" s="1"/>
  <c r="U37" i="11" s="1"/>
  <c r="U38" i="11" s="1"/>
  <c r="U39" i="11" s="1"/>
  <c r="U40" i="11" s="1"/>
  <c r="B41" i="11"/>
  <c r="D41" i="11"/>
  <c r="W41" i="11" s="1"/>
  <c r="W42" i="11" s="1"/>
  <c r="E41" i="11"/>
  <c r="X41" i="11" s="1"/>
  <c r="X42" i="11" s="1"/>
  <c r="X43" i="11" s="1"/>
  <c r="X44" i="11" s="1"/>
  <c r="X45" i="11" s="1"/>
  <c r="X46" i="11" s="1"/>
  <c r="X47" i="11" s="1"/>
  <c r="F41" i="11"/>
  <c r="Y41" i="11" s="1"/>
  <c r="Y42" i="11" s="1"/>
  <c r="Y43" i="11" s="1"/>
  <c r="Y44" i="11" s="1"/>
  <c r="Y45" i="11" s="1"/>
  <c r="Y46" i="11" s="1"/>
  <c r="Y47" i="11" s="1"/>
  <c r="M41" i="11"/>
  <c r="M42" i="11" s="1"/>
  <c r="M43" i="11" s="1"/>
  <c r="M44" i="11" s="1"/>
  <c r="M45" i="11" s="1"/>
  <c r="M46" i="11" s="1"/>
  <c r="M47" i="11" s="1"/>
  <c r="N41" i="11"/>
  <c r="N42" i="11" s="1"/>
  <c r="N43" i="11" s="1"/>
  <c r="N44" i="11" s="1"/>
  <c r="N45" i="11" s="1"/>
  <c r="O41" i="11"/>
  <c r="O42" i="11" s="1"/>
  <c r="O43" i="11" s="1"/>
  <c r="P41" i="11"/>
  <c r="P42" i="11" s="1"/>
  <c r="P43" i="11" s="1"/>
  <c r="P44" i="11" s="1"/>
  <c r="U42" i="11"/>
  <c r="U43" i="11" s="1"/>
  <c r="U44" i="11" s="1"/>
  <c r="U45" i="11" s="1"/>
  <c r="U46" i="11" s="1"/>
  <c r="U47" i="11" s="1"/>
  <c r="B48" i="11"/>
  <c r="D48" i="11"/>
  <c r="W48" i="11" s="1"/>
  <c r="W49" i="11" s="1"/>
  <c r="W50" i="11" s="1"/>
  <c r="W51" i="11" s="1"/>
  <c r="E48" i="11"/>
  <c r="X48" i="11" s="1"/>
  <c r="X49" i="11" s="1"/>
  <c r="X50" i="11" s="1"/>
  <c r="X51" i="11" s="1"/>
  <c r="X52" i="11" s="1"/>
  <c r="X53" i="11" s="1"/>
  <c r="X54" i="11" s="1"/>
  <c r="F48" i="11"/>
  <c r="Y48" i="11" s="1"/>
  <c r="Y49" i="11" s="1"/>
  <c r="Y50" i="11" s="1"/>
  <c r="Y51" i="11" s="1"/>
  <c r="Y52" i="11" s="1"/>
  <c r="Y53" i="11" s="1"/>
  <c r="Y54" i="11" s="1"/>
  <c r="M48" i="11"/>
  <c r="N48" i="11"/>
  <c r="N49" i="11" s="1"/>
  <c r="N50" i="11" s="1"/>
  <c r="N51" i="11" s="1"/>
  <c r="N52" i="11" s="1"/>
  <c r="O48" i="11"/>
  <c r="O49" i="11" s="1"/>
  <c r="O50" i="11" s="1"/>
  <c r="O51" i="11" s="1"/>
  <c r="O52" i="11" s="1"/>
  <c r="O53" i="11" s="1"/>
  <c r="O54" i="11" s="1"/>
  <c r="P48" i="11"/>
  <c r="P49" i="11" s="1"/>
  <c r="P50" i="11" s="1"/>
  <c r="P51" i="11" s="1"/>
  <c r="P52" i="11" s="1"/>
  <c r="P53" i="11" s="1"/>
  <c r="P54" i="11" s="1"/>
  <c r="B49" i="11"/>
  <c r="U49" i="11"/>
  <c r="U50" i="11" s="1"/>
  <c r="U51" i="11" s="1"/>
  <c r="U52" i="11" s="1"/>
  <c r="U53" i="11" s="1"/>
  <c r="U54" i="11" s="1"/>
  <c r="B50" i="11"/>
  <c r="B51" i="11"/>
  <c r="B52" i="11"/>
  <c r="B53" i="11"/>
  <c r="B54" i="11"/>
  <c r="B55" i="11"/>
  <c r="D55" i="11"/>
  <c r="W55" i="11" s="1"/>
  <c r="W56" i="11" s="1"/>
  <c r="W57" i="11" s="1"/>
  <c r="E55" i="11"/>
  <c r="X55" i="11" s="1"/>
  <c r="X56" i="11" s="1"/>
  <c r="X57" i="11" s="1"/>
  <c r="X58" i="11" s="1"/>
  <c r="X59" i="11" s="1"/>
  <c r="X60" i="11" s="1"/>
  <c r="X61" i="11" s="1"/>
  <c r="Y55" i="11"/>
  <c r="Y56" i="11" s="1"/>
  <c r="Y57" i="11" s="1"/>
  <c r="Y58" i="11" s="1"/>
  <c r="Y59" i="11" s="1"/>
  <c r="Y60" i="11" s="1"/>
  <c r="Y61" i="11" s="1"/>
  <c r="M55" i="11"/>
  <c r="M56" i="11" s="1"/>
  <c r="M57" i="11" s="1"/>
  <c r="M58" i="11" s="1"/>
  <c r="M59" i="11" s="1"/>
  <c r="M60" i="11" s="1"/>
  <c r="M61" i="11" s="1"/>
  <c r="N55" i="11"/>
  <c r="N56" i="11" s="1"/>
  <c r="N57" i="11" s="1"/>
  <c r="N58" i="11" s="1"/>
  <c r="N59" i="11" s="1"/>
  <c r="N60" i="11" s="1"/>
  <c r="N61" i="11" s="1"/>
  <c r="O55" i="11"/>
  <c r="O56" i="11" s="1"/>
  <c r="O57" i="11" s="1"/>
  <c r="P55" i="11"/>
  <c r="P56" i="11" s="1"/>
  <c r="P57" i="11" s="1"/>
  <c r="P58" i="11" s="1"/>
  <c r="P59" i="11" s="1"/>
  <c r="P60" i="11" s="1"/>
  <c r="P61" i="11" s="1"/>
  <c r="U56" i="11"/>
  <c r="U57" i="11" s="1"/>
  <c r="U58" i="11" s="1"/>
  <c r="U59" i="11" s="1"/>
  <c r="U60" i="11" s="1"/>
  <c r="U61" i="11" s="1"/>
  <c r="B62" i="11"/>
  <c r="D62" i="11"/>
  <c r="W62" i="11" s="1"/>
  <c r="W63" i="11" s="1"/>
  <c r="W64" i="11" s="1"/>
  <c r="W65" i="11" s="1"/>
  <c r="W66" i="11" s="1"/>
  <c r="W67" i="11" s="1"/>
  <c r="W68" i="11" s="1"/>
  <c r="M62" i="11"/>
  <c r="N62" i="11"/>
  <c r="N63" i="11" s="1"/>
  <c r="N64" i="11" s="1"/>
  <c r="N65" i="11" s="1"/>
  <c r="N66" i="11" s="1"/>
  <c r="N67" i="11" s="1"/>
  <c r="N68" i="11" s="1"/>
  <c r="O62" i="11"/>
  <c r="O63" i="11" s="1"/>
  <c r="O64" i="11" s="1"/>
  <c r="O65" i="11" s="1"/>
  <c r="O66" i="11" s="1"/>
  <c r="O67" i="11" s="1"/>
  <c r="P62" i="11"/>
  <c r="P63" i="11" s="1"/>
  <c r="P64" i="11" s="1"/>
  <c r="P65" i="11" s="1"/>
  <c r="P66" i="11" s="1"/>
  <c r="P67" i="11" s="1"/>
  <c r="P68" i="11" s="1"/>
  <c r="X62" i="11"/>
  <c r="X63" i="11" s="1"/>
  <c r="X64" i="11" s="1"/>
  <c r="X65" i="11" s="1"/>
  <c r="X66" i="11" s="1"/>
  <c r="X67" i="11" s="1"/>
  <c r="X68" i="11" s="1"/>
  <c r="Y62" i="11"/>
  <c r="Y63" i="11" s="1"/>
  <c r="Y64" i="11" s="1"/>
  <c r="Y65" i="11" s="1"/>
  <c r="Y66" i="11" s="1"/>
  <c r="Y67" i="11" s="1"/>
  <c r="Y68" i="11" s="1"/>
  <c r="U63" i="11"/>
  <c r="U64" i="11" s="1"/>
  <c r="U65" i="11" s="1"/>
  <c r="U66" i="11" s="1"/>
  <c r="U67" i="11" s="1"/>
  <c r="U68" i="11" s="1"/>
  <c r="B69" i="11"/>
  <c r="B69" i="13" s="1"/>
  <c r="D69" i="11"/>
  <c r="W69" i="11" s="1"/>
  <c r="W70" i="11" s="1"/>
  <c r="W71" i="11" s="1"/>
  <c r="W72" i="11" s="1"/>
  <c r="W73" i="11" s="1"/>
  <c r="W74" i="11" s="1"/>
  <c r="W75" i="11" s="1"/>
  <c r="F69" i="11"/>
  <c r="Y69" i="11" s="1"/>
  <c r="Y70" i="11" s="1"/>
  <c r="Y71" i="11" s="1"/>
  <c r="Y72" i="11" s="1"/>
  <c r="Y73" i="11" s="1"/>
  <c r="Y74" i="11" s="1"/>
  <c r="Y75" i="11" s="1"/>
  <c r="M69" i="11"/>
  <c r="M70" i="11" s="1"/>
  <c r="M71" i="11" s="1"/>
  <c r="M72" i="11" s="1"/>
  <c r="M73" i="11" s="1"/>
  <c r="M74" i="11" s="1"/>
  <c r="M75" i="11" s="1"/>
  <c r="N69" i="11"/>
  <c r="N70" i="11" s="1"/>
  <c r="N71" i="11" s="1"/>
  <c r="N72" i="11" s="1"/>
  <c r="N73" i="11" s="1"/>
  <c r="N74" i="11" s="1"/>
  <c r="N75" i="11" s="1"/>
  <c r="O69" i="11"/>
  <c r="O70" i="11" s="1"/>
  <c r="O71" i="11" s="1"/>
  <c r="O72" i="11" s="1"/>
  <c r="O73" i="11" s="1"/>
  <c r="O74" i="11" s="1"/>
  <c r="O75" i="11" s="1"/>
  <c r="P69" i="11"/>
  <c r="P70" i="11" s="1"/>
  <c r="P71" i="11" s="1"/>
  <c r="P72" i="11" s="1"/>
  <c r="P73" i="11" s="1"/>
  <c r="P74" i="11" s="1"/>
  <c r="P75" i="11" s="1"/>
  <c r="U70" i="11"/>
  <c r="U71" i="11" s="1"/>
  <c r="U72" i="11" s="1"/>
  <c r="U73" i="11" s="1"/>
  <c r="U74" i="11" s="1"/>
  <c r="U75" i="11" s="1"/>
  <c r="B76" i="11"/>
  <c r="D76" i="11"/>
  <c r="W76" i="11" s="1"/>
  <c r="W77" i="11" s="1"/>
  <c r="W78" i="11" s="1"/>
  <c r="W79" i="11" s="1"/>
  <c r="W80" i="11" s="1"/>
  <c r="W81" i="11" s="1"/>
  <c r="W82" i="11" s="1"/>
  <c r="E76" i="11"/>
  <c r="X76" i="11" s="1"/>
  <c r="X77" i="11" s="1"/>
  <c r="X78" i="11" s="1"/>
  <c r="X79" i="11" s="1"/>
  <c r="X80" i="11" s="1"/>
  <c r="X81" i="11" s="1"/>
  <c r="X82" i="11" s="1"/>
  <c r="F76" i="11"/>
  <c r="Y76" i="11" s="1"/>
  <c r="Y77" i="11" s="1"/>
  <c r="Y78" i="11" s="1"/>
  <c r="Y79" i="11" s="1"/>
  <c r="Y80" i="11" s="1"/>
  <c r="Y81" i="11" s="1"/>
  <c r="Y82" i="11" s="1"/>
  <c r="M76" i="11"/>
  <c r="N76" i="11"/>
  <c r="N77" i="11" s="1"/>
  <c r="N78" i="11" s="1"/>
  <c r="N79" i="11" s="1"/>
  <c r="N80" i="11" s="1"/>
  <c r="N81" i="11" s="1"/>
  <c r="N82" i="11" s="1"/>
  <c r="O76" i="11"/>
  <c r="O77" i="11" s="1"/>
  <c r="O78" i="11" s="1"/>
  <c r="O79" i="11" s="1"/>
  <c r="O80" i="11" s="1"/>
  <c r="O81" i="11" s="1"/>
  <c r="O82" i="11" s="1"/>
  <c r="P76" i="11"/>
  <c r="P77" i="11" s="1"/>
  <c r="P78" i="11" s="1"/>
  <c r="P79" i="11" s="1"/>
  <c r="P80" i="11" s="1"/>
  <c r="P81" i="11" s="1"/>
  <c r="P82" i="11" s="1"/>
  <c r="U77" i="11"/>
  <c r="U78" i="11" s="1"/>
  <c r="U79" i="11" s="1"/>
  <c r="U80" i="11" s="1"/>
  <c r="U81" i="11" s="1"/>
  <c r="U82" i="11" s="1"/>
  <c r="B83" i="11"/>
  <c r="D83" i="11"/>
  <c r="W83" i="11" s="1"/>
  <c r="W84" i="11" s="1"/>
  <c r="W85" i="11" s="1"/>
  <c r="W86" i="11" s="1"/>
  <c r="W87" i="11" s="1"/>
  <c r="W88" i="11" s="1"/>
  <c r="W89" i="11" s="1"/>
  <c r="E83" i="11"/>
  <c r="X83" i="11" s="1"/>
  <c r="X84" i="11" s="1"/>
  <c r="X85" i="11" s="1"/>
  <c r="X86" i="11" s="1"/>
  <c r="X87" i="11" s="1"/>
  <c r="X88" i="11" s="1"/>
  <c r="X89" i="11" s="1"/>
  <c r="F83" i="11"/>
  <c r="Y83" i="11" s="1"/>
  <c r="Y84" i="11" s="1"/>
  <c r="Y85" i="11" s="1"/>
  <c r="Y86" i="11" s="1"/>
  <c r="Y87" i="11" s="1"/>
  <c r="Y88" i="11" s="1"/>
  <c r="Y89" i="11" s="1"/>
  <c r="M83" i="11"/>
  <c r="M84" i="11" s="1"/>
  <c r="M85" i="11" s="1"/>
  <c r="M86" i="11" s="1"/>
  <c r="M87" i="11" s="1"/>
  <c r="M88" i="11" s="1"/>
  <c r="M89" i="11" s="1"/>
  <c r="N83" i="11"/>
  <c r="N84" i="11" s="1"/>
  <c r="N85" i="11" s="1"/>
  <c r="N86" i="11" s="1"/>
  <c r="N87" i="11" s="1"/>
  <c r="N88" i="11" s="1"/>
  <c r="N89" i="11" s="1"/>
  <c r="O83" i="11"/>
  <c r="O84" i="11" s="1"/>
  <c r="O85" i="11" s="1"/>
  <c r="O86" i="11" s="1"/>
  <c r="O87" i="11" s="1"/>
  <c r="O88" i="11" s="1"/>
  <c r="O89" i="11" s="1"/>
  <c r="P83" i="11"/>
  <c r="P84" i="11" s="1"/>
  <c r="P85" i="11" s="1"/>
  <c r="P86" i="11" s="1"/>
  <c r="P87" i="11" s="1"/>
  <c r="P88" i="11" s="1"/>
  <c r="P89" i="11" s="1"/>
  <c r="U84" i="11"/>
  <c r="U85" i="11" s="1"/>
  <c r="U86" i="11" s="1"/>
  <c r="U87" i="11" s="1"/>
  <c r="U88" i="11" s="1"/>
  <c r="U89" i="11" s="1"/>
  <c r="B90" i="11"/>
  <c r="B90" i="13" s="1"/>
  <c r="D90" i="11"/>
  <c r="E90" i="11"/>
  <c r="X90" i="11" s="1"/>
  <c r="X91" i="11" s="1"/>
  <c r="X92" i="11" s="1"/>
  <c r="X93" i="11" s="1"/>
  <c r="X94" i="11" s="1"/>
  <c r="X95" i="11" s="1"/>
  <c r="X96" i="11" s="1"/>
  <c r="F90" i="11"/>
  <c r="Y90" i="11" s="1"/>
  <c r="Y91" i="11" s="1"/>
  <c r="Y92" i="11" s="1"/>
  <c r="Y93" i="11" s="1"/>
  <c r="Y94" i="11" s="1"/>
  <c r="Y95" i="11" s="1"/>
  <c r="Y96" i="11" s="1"/>
  <c r="M90" i="11"/>
  <c r="M91" i="11" s="1"/>
  <c r="M92" i="11" s="1"/>
  <c r="M93" i="11" s="1"/>
  <c r="M94" i="11" s="1"/>
  <c r="M95" i="11" s="1"/>
  <c r="M96" i="11" s="1"/>
  <c r="N90" i="11"/>
  <c r="N91" i="11" s="1"/>
  <c r="N92" i="11" s="1"/>
  <c r="N93" i="11" s="1"/>
  <c r="N94" i="11" s="1"/>
  <c r="N95" i="11" s="1"/>
  <c r="N96" i="11" s="1"/>
  <c r="O90" i="11"/>
  <c r="O91" i="11" s="1"/>
  <c r="O92" i="11" s="1"/>
  <c r="O93" i="11" s="1"/>
  <c r="O94" i="11" s="1"/>
  <c r="O95" i="11" s="1"/>
  <c r="O96" i="11" s="1"/>
  <c r="P90" i="11"/>
  <c r="P91" i="11" s="1"/>
  <c r="P92" i="11" s="1"/>
  <c r="P93" i="11" s="1"/>
  <c r="P94" i="11" s="1"/>
  <c r="P95" i="11" s="1"/>
  <c r="P96" i="11" s="1"/>
  <c r="U91" i="11"/>
  <c r="U92" i="11" s="1"/>
  <c r="U93" i="11" s="1"/>
  <c r="U94" i="11" s="1"/>
  <c r="U95" i="11" s="1"/>
  <c r="U96" i="11" s="1"/>
  <c r="B97" i="11"/>
  <c r="D97" i="11"/>
  <c r="W97" i="11" s="1"/>
  <c r="W98" i="11" s="1"/>
  <c r="W99" i="11" s="1"/>
  <c r="W100" i="11" s="1"/>
  <c r="W101" i="11" s="1"/>
  <c r="W102" i="11" s="1"/>
  <c r="W103" i="11" s="1"/>
  <c r="E97" i="11"/>
  <c r="X97" i="11" s="1"/>
  <c r="X98" i="11" s="1"/>
  <c r="X99" i="11" s="1"/>
  <c r="X100" i="11" s="1"/>
  <c r="X101" i="11" s="1"/>
  <c r="X102" i="11" s="1"/>
  <c r="X103" i="11" s="1"/>
  <c r="F97" i="11"/>
  <c r="Y97" i="11" s="1"/>
  <c r="Y98" i="11" s="1"/>
  <c r="Y99" i="11" s="1"/>
  <c r="Y100" i="11" s="1"/>
  <c r="Y101" i="11" s="1"/>
  <c r="Y102" i="11" s="1"/>
  <c r="Y103" i="11" s="1"/>
  <c r="M97" i="11"/>
  <c r="M98" i="11" s="1"/>
  <c r="M99" i="11" s="1"/>
  <c r="M100" i="11" s="1"/>
  <c r="M101" i="11" s="1"/>
  <c r="M102" i="11" s="1"/>
  <c r="M103" i="11" s="1"/>
  <c r="N97" i="11"/>
  <c r="N98" i="11" s="1"/>
  <c r="N99" i="11" s="1"/>
  <c r="N100" i="11" s="1"/>
  <c r="N101" i="11" s="1"/>
  <c r="N102" i="11" s="1"/>
  <c r="N103" i="11" s="1"/>
  <c r="O97" i="11"/>
  <c r="O98" i="11" s="1"/>
  <c r="O99" i="11" s="1"/>
  <c r="O100" i="11" s="1"/>
  <c r="O101" i="11" s="1"/>
  <c r="O102" i="11" s="1"/>
  <c r="O103" i="11" s="1"/>
  <c r="P97" i="11"/>
  <c r="P98" i="11" s="1"/>
  <c r="P99" i="11" s="1"/>
  <c r="P100" i="11" s="1"/>
  <c r="P101" i="11" s="1"/>
  <c r="P102" i="11" s="1"/>
  <c r="P103" i="11" s="1"/>
  <c r="U98" i="11"/>
  <c r="U99" i="11" s="1"/>
  <c r="U100" i="11" s="1"/>
  <c r="U101" i="11" s="1"/>
  <c r="U102" i="11" s="1"/>
  <c r="U103" i="11" s="1"/>
  <c r="B104" i="11"/>
  <c r="D104" i="11"/>
  <c r="W104" i="11" s="1"/>
  <c r="W105" i="11" s="1"/>
  <c r="W106" i="11" s="1"/>
  <c r="W107" i="11" s="1"/>
  <c r="W108" i="11" s="1"/>
  <c r="W109" i="11" s="1"/>
  <c r="W110" i="11" s="1"/>
  <c r="E104" i="11"/>
  <c r="X104" i="11" s="1"/>
  <c r="X105" i="11" s="1"/>
  <c r="X106" i="11" s="1"/>
  <c r="X107" i="11" s="1"/>
  <c r="X108" i="11" s="1"/>
  <c r="X109" i="11" s="1"/>
  <c r="X110" i="11" s="1"/>
  <c r="F104" i="11"/>
  <c r="Y104" i="11" s="1"/>
  <c r="Y105" i="11" s="1"/>
  <c r="Y106" i="11" s="1"/>
  <c r="Y107" i="11" s="1"/>
  <c r="Y108" i="11" s="1"/>
  <c r="Y109" i="11" s="1"/>
  <c r="Y110" i="11" s="1"/>
  <c r="M104" i="11"/>
  <c r="N104" i="11"/>
  <c r="N105" i="11" s="1"/>
  <c r="N106" i="11" s="1"/>
  <c r="N107" i="11" s="1"/>
  <c r="N108" i="11" s="1"/>
  <c r="N109" i="11" s="1"/>
  <c r="N110" i="11" s="1"/>
  <c r="O104" i="11"/>
  <c r="O105" i="11" s="1"/>
  <c r="O106" i="11" s="1"/>
  <c r="O107" i="11" s="1"/>
  <c r="O108" i="11" s="1"/>
  <c r="O109" i="11" s="1"/>
  <c r="O110" i="11" s="1"/>
  <c r="P104" i="11"/>
  <c r="P105" i="11" s="1"/>
  <c r="P106" i="11" s="1"/>
  <c r="P107" i="11" s="1"/>
  <c r="P108" i="11" s="1"/>
  <c r="P109" i="11" s="1"/>
  <c r="P110" i="11" s="1"/>
  <c r="U105" i="11"/>
  <c r="U106" i="11" s="1"/>
  <c r="U107" i="11" s="1"/>
  <c r="U108" i="11" s="1"/>
  <c r="U109" i="11" s="1"/>
  <c r="U110" i="11" s="1"/>
  <c r="B111" i="11"/>
  <c r="D111" i="11"/>
  <c r="W111" i="11" s="1"/>
  <c r="W112" i="11" s="1"/>
  <c r="W113" i="11" s="1"/>
  <c r="W114" i="11" s="1"/>
  <c r="W115" i="11" s="1"/>
  <c r="W116" i="11" s="1"/>
  <c r="W117" i="11" s="1"/>
  <c r="E111" i="11"/>
  <c r="X111" i="11" s="1"/>
  <c r="X112" i="11" s="1"/>
  <c r="X113" i="11" s="1"/>
  <c r="X114" i="11" s="1"/>
  <c r="X115" i="11" s="1"/>
  <c r="X116" i="11" s="1"/>
  <c r="X117" i="11" s="1"/>
  <c r="F111" i="11"/>
  <c r="Y111" i="11" s="1"/>
  <c r="Y112" i="11" s="1"/>
  <c r="Y113" i="11" s="1"/>
  <c r="Y114" i="11" s="1"/>
  <c r="Y115" i="11" s="1"/>
  <c r="Y116" i="11" s="1"/>
  <c r="Y117" i="11" s="1"/>
  <c r="M111" i="11"/>
  <c r="N111" i="11"/>
  <c r="N112" i="11" s="1"/>
  <c r="N113" i="11" s="1"/>
  <c r="N114" i="11" s="1"/>
  <c r="N115" i="11" s="1"/>
  <c r="N116" i="11" s="1"/>
  <c r="N117" i="11" s="1"/>
  <c r="O111" i="11"/>
  <c r="O112" i="11" s="1"/>
  <c r="O113" i="11" s="1"/>
  <c r="O114" i="11" s="1"/>
  <c r="O115" i="11" s="1"/>
  <c r="O116" i="11" s="1"/>
  <c r="O117" i="11" s="1"/>
  <c r="P111" i="11"/>
  <c r="P112" i="11" s="1"/>
  <c r="P113" i="11" s="1"/>
  <c r="P114" i="11" s="1"/>
  <c r="P115" i="11" s="1"/>
  <c r="P116" i="11" s="1"/>
  <c r="P117" i="11" s="1"/>
  <c r="U112" i="11"/>
  <c r="U113" i="11" s="1"/>
  <c r="U114" i="11" s="1"/>
  <c r="U115" i="11" s="1"/>
  <c r="U116" i="11" s="1"/>
  <c r="U117" i="11" s="1"/>
  <c r="B118" i="11"/>
  <c r="B118" i="13" s="1"/>
  <c r="D118" i="11"/>
  <c r="W118" i="11" s="1"/>
  <c r="W119" i="11" s="1"/>
  <c r="W120" i="11" s="1"/>
  <c r="W121" i="11" s="1"/>
  <c r="W122" i="11" s="1"/>
  <c r="W123" i="11" s="1"/>
  <c r="W124" i="11" s="1"/>
  <c r="E118" i="11"/>
  <c r="X118" i="11" s="1"/>
  <c r="X119" i="11" s="1"/>
  <c r="X120" i="11" s="1"/>
  <c r="X121" i="11" s="1"/>
  <c r="X122" i="11" s="1"/>
  <c r="X123" i="11" s="1"/>
  <c r="X124" i="11" s="1"/>
  <c r="F118" i="11"/>
  <c r="Y118" i="11" s="1"/>
  <c r="Y119" i="11" s="1"/>
  <c r="Y120" i="11" s="1"/>
  <c r="Y121" i="11" s="1"/>
  <c r="Y122" i="11" s="1"/>
  <c r="Y123" i="11" s="1"/>
  <c r="Y124" i="11" s="1"/>
  <c r="M118" i="11"/>
  <c r="M119" i="11" s="1"/>
  <c r="M120" i="11" s="1"/>
  <c r="M121" i="11" s="1"/>
  <c r="M122" i="11" s="1"/>
  <c r="M123" i="11" s="1"/>
  <c r="M124" i="11" s="1"/>
  <c r="N118" i="11"/>
  <c r="N119" i="11" s="1"/>
  <c r="N120" i="11" s="1"/>
  <c r="N121" i="11" s="1"/>
  <c r="N122" i="11" s="1"/>
  <c r="N123" i="11" s="1"/>
  <c r="N124" i="11" s="1"/>
  <c r="O118" i="11"/>
  <c r="O119" i="11" s="1"/>
  <c r="O120" i="11" s="1"/>
  <c r="O121" i="11" s="1"/>
  <c r="O122" i="11" s="1"/>
  <c r="O123" i="11" s="1"/>
  <c r="O124" i="11" s="1"/>
  <c r="P118" i="11"/>
  <c r="P119" i="11" s="1"/>
  <c r="P120" i="11" s="1"/>
  <c r="P121" i="11" s="1"/>
  <c r="P122" i="11" s="1"/>
  <c r="P123" i="11" s="1"/>
  <c r="P124" i="11" s="1"/>
  <c r="U119" i="11"/>
  <c r="U120" i="11" s="1"/>
  <c r="U121" i="11" s="1"/>
  <c r="U122" i="11" s="1"/>
  <c r="U123" i="11" s="1"/>
  <c r="U124" i="11" s="1"/>
  <c r="B125" i="11"/>
  <c r="D125" i="11"/>
  <c r="W125" i="11" s="1"/>
  <c r="W126" i="11" s="1"/>
  <c r="W127" i="11" s="1"/>
  <c r="W128" i="11" s="1"/>
  <c r="W129" i="11" s="1"/>
  <c r="W130" i="11" s="1"/>
  <c r="W131" i="11" s="1"/>
  <c r="E125" i="11"/>
  <c r="X125" i="11" s="1"/>
  <c r="X126" i="11" s="1"/>
  <c r="X127" i="11" s="1"/>
  <c r="X128" i="11" s="1"/>
  <c r="X129" i="11" s="1"/>
  <c r="X130" i="11" s="1"/>
  <c r="X131" i="11" s="1"/>
  <c r="F125" i="11"/>
  <c r="Y125" i="11" s="1"/>
  <c r="Y126" i="11" s="1"/>
  <c r="Y127" i="11" s="1"/>
  <c r="Y128" i="11" s="1"/>
  <c r="Y129" i="11" s="1"/>
  <c r="Y130" i="11" s="1"/>
  <c r="Y131" i="11" s="1"/>
  <c r="M125" i="11"/>
  <c r="N125" i="11"/>
  <c r="N126" i="11" s="1"/>
  <c r="N127" i="11" s="1"/>
  <c r="N128" i="11" s="1"/>
  <c r="N129" i="11" s="1"/>
  <c r="N130" i="11" s="1"/>
  <c r="N131" i="11" s="1"/>
  <c r="O125" i="11"/>
  <c r="O126" i="11" s="1"/>
  <c r="O127" i="11" s="1"/>
  <c r="O128" i="11" s="1"/>
  <c r="O129" i="11" s="1"/>
  <c r="O130" i="11" s="1"/>
  <c r="O131" i="11" s="1"/>
  <c r="P125" i="11"/>
  <c r="P126" i="11" s="1"/>
  <c r="P127" i="11" s="1"/>
  <c r="P128" i="11" s="1"/>
  <c r="P129" i="11" s="1"/>
  <c r="P130" i="11" s="1"/>
  <c r="P131" i="11" s="1"/>
  <c r="U126" i="11"/>
  <c r="U127" i="11" s="1"/>
  <c r="U128" i="11" s="1"/>
  <c r="U129" i="11" s="1"/>
  <c r="U130" i="11" s="1"/>
  <c r="U131" i="11" s="1"/>
  <c r="B132" i="11"/>
  <c r="D132" i="11"/>
  <c r="W132" i="11" s="1"/>
  <c r="W133" i="11" s="1"/>
  <c r="W134" i="11" s="1"/>
  <c r="W135" i="11" s="1"/>
  <c r="W136" i="11" s="1"/>
  <c r="W137" i="11" s="1"/>
  <c r="W138" i="11" s="1"/>
  <c r="E132" i="11"/>
  <c r="X132" i="11" s="1"/>
  <c r="X133" i="11" s="1"/>
  <c r="X134" i="11" s="1"/>
  <c r="X135" i="11" s="1"/>
  <c r="X136" i="11" s="1"/>
  <c r="X137" i="11" s="1"/>
  <c r="X138" i="11" s="1"/>
  <c r="F132" i="11"/>
  <c r="Y132" i="11" s="1"/>
  <c r="Y133" i="11" s="1"/>
  <c r="Y134" i="11" s="1"/>
  <c r="Y135" i="11" s="1"/>
  <c r="Y136" i="11" s="1"/>
  <c r="Y137" i="11" s="1"/>
  <c r="Y138" i="11" s="1"/>
  <c r="M132" i="11"/>
  <c r="M133" i="11" s="1"/>
  <c r="M134" i="11" s="1"/>
  <c r="M135" i="11" s="1"/>
  <c r="M136" i="11" s="1"/>
  <c r="M137" i="11" s="1"/>
  <c r="M138" i="11" s="1"/>
  <c r="N132" i="11"/>
  <c r="N133" i="11" s="1"/>
  <c r="N134" i="11" s="1"/>
  <c r="N135" i="11" s="1"/>
  <c r="N136" i="11" s="1"/>
  <c r="N137" i="11" s="1"/>
  <c r="N138" i="11" s="1"/>
  <c r="O132" i="11"/>
  <c r="O133" i="11" s="1"/>
  <c r="O134" i="11" s="1"/>
  <c r="O135" i="11" s="1"/>
  <c r="O136" i="11" s="1"/>
  <c r="O137" i="11" s="1"/>
  <c r="O138" i="11" s="1"/>
  <c r="P132" i="11"/>
  <c r="P133" i="11" s="1"/>
  <c r="P134" i="11" s="1"/>
  <c r="P135" i="11" s="1"/>
  <c r="P136" i="11" s="1"/>
  <c r="P137" i="11" s="1"/>
  <c r="P138" i="11" s="1"/>
  <c r="U133" i="11"/>
  <c r="U134" i="11" s="1"/>
  <c r="U135" i="11" s="1"/>
  <c r="U136" i="11" s="1"/>
  <c r="U137" i="11" s="1"/>
  <c r="U138" i="11" s="1"/>
  <c r="B139" i="11"/>
  <c r="D139" i="11"/>
  <c r="W139" i="11" s="1"/>
  <c r="W140" i="11" s="1"/>
  <c r="W141" i="11" s="1"/>
  <c r="W142" i="11" s="1"/>
  <c r="W143" i="11" s="1"/>
  <c r="W144" i="11" s="1"/>
  <c r="W145" i="11" s="1"/>
  <c r="E139" i="11"/>
  <c r="X139" i="11" s="1"/>
  <c r="X140" i="11" s="1"/>
  <c r="X141" i="11" s="1"/>
  <c r="X142" i="11" s="1"/>
  <c r="X143" i="11" s="1"/>
  <c r="X144" i="11" s="1"/>
  <c r="X145" i="11" s="1"/>
  <c r="F139" i="11"/>
  <c r="Y139" i="11" s="1"/>
  <c r="Y140" i="11" s="1"/>
  <c r="Y141" i="11" s="1"/>
  <c r="Y142" i="11" s="1"/>
  <c r="Y143" i="11" s="1"/>
  <c r="Y144" i="11" s="1"/>
  <c r="Y145" i="11" s="1"/>
  <c r="M139" i="11"/>
  <c r="M140" i="11" s="1"/>
  <c r="M141" i="11" s="1"/>
  <c r="M142" i="11" s="1"/>
  <c r="M143" i="11" s="1"/>
  <c r="M144" i="11" s="1"/>
  <c r="M145" i="11" s="1"/>
  <c r="N139" i="11"/>
  <c r="N140" i="11" s="1"/>
  <c r="N141" i="11" s="1"/>
  <c r="N142" i="11" s="1"/>
  <c r="N143" i="11" s="1"/>
  <c r="N144" i="11" s="1"/>
  <c r="N145" i="11" s="1"/>
  <c r="O139" i="11"/>
  <c r="O140" i="11" s="1"/>
  <c r="O141" i="11" s="1"/>
  <c r="O142" i="11" s="1"/>
  <c r="O143" i="11" s="1"/>
  <c r="O144" i="11" s="1"/>
  <c r="O145" i="11" s="1"/>
  <c r="P139" i="11"/>
  <c r="P140" i="11" s="1"/>
  <c r="P141" i="11" s="1"/>
  <c r="P142" i="11" s="1"/>
  <c r="P143" i="11" s="1"/>
  <c r="P144" i="11" s="1"/>
  <c r="P145" i="11" s="1"/>
  <c r="U140" i="11"/>
  <c r="U141" i="11" s="1"/>
  <c r="U142" i="11" s="1"/>
  <c r="U143" i="11" s="1"/>
  <c r="U144" i="11" s="1"/>
  <c r="U145" i="11" s="1"/>
  <c r="B146" i="11"/>
  <c r="D146" i="11"/>
  <c r="W146" i="11" s="1"/>
  <c r="W147" i="11" s="1"/>
  <c r="W148" i="11" s="1"/>
  <c r="W149" i="11" s="1"/>
  <c r="W150" i="11" s="1"/>
  <c r="W151" i="11" s="1"/>
  <c r="W152" i="11" s="1"/>
  <c r="E146" i="11"/>
  <c r="X146" i="11" s="1"/>
  <c r="X147" i="11" s="1"/>
  <c r="X148" i="11" s="1"/>
  <c r="X149" i="11" s="1"/>
  <c r="X150" i="11" s="1"/>
  <c r="X151" i="11" s="1"/>
  <c r="X152" i="11" s="1"/>
  <c r="F146" i="11"/>
  <c r="Y146" i="11" s="1"/>
  <c r="Y147" i="11" s="1"/>
  <c r="Y148" i="11" s="1"/>
  <c r="Y149" i="11" s="1"/>
  <c r="Y150" i="11" s="1"/>
  <c r="Y151" i="11" s="1"/>
  <c r="Y152" i="11" s="1"/>
  <c r="M146" i="11"/>
  <c r="M147" i="11" s="1"/>
  <c r="M148" i="11" s="1"/>
  <c r="M149" i="11" s="1"/>
  <c r="M150" i="11" s="1"/>
  <c r="M151" i="11" s="1"/>
  <c r="M152" i="11" s="1"/>
  <c r="N146" i="11"/>
  <c r="N147" i="11" s="1"/>
  <c r="N148" i="11" s="1"/>
  <c r="N149" i="11" s="1"/>
  <c r="N150" i="11" s="1"/>
  <c r="N151" i="11" s="1"/>
  <c r="N152" i="11" s="1"/>
  <c r="O146" i="11"/>
  <c r="O147" i="11" s="1"/>
  <c r="O148" i="11" s="1"/>
  <c r="O149" i="11" s="1"/>
  <c r="O150" i="11" s="1"/>
  <c r="O151" i="11" s="1"/>
  <c r="O152" i="11" s="1"/>
  <c r="P146" i="11"/>
  <c r="P147" i="11" s="1"/>
  <c r="P148" i="11" s="1"/>
  <c r="P149" i="11" s="1"/>
  <c r="P150" i="11" s="1"/>
  <c r="P151" i="11" s="1"/>
  <c r="P152" i="11" s="1"/>
  <c r="U147" i="11"/>
  <c r="U148" i="11" s="1"/>
  <c r="U149" i="11" s="1"/>
  <c r="U150" i="11" s="1"/>
  <c r="U151" i="11" s="1"/>
  <c r="U152" i="11" s="1"/>
  <c r="B153" i="11"/>
  <c r="D153" i="11"/>
  <c r="W153" i="11" s="1"/>
  <c r="W154" i="11" s="1"/>
  <c r="W155" i="11" s="1"/>
  <c r="W156" i="11" s="1"/>
  <c r="W157" i="11" s="1"/>
  <c r="W158" i="11" s="1"/>
  <c r="W159" i="11" s="1"/>
  <c r="E153" i="11"/>
  <c r="X153" i="11" s="1"/>
  <c r="X154" i="11" s="1"/>
  <c r="X155" i="11" s="1"/>
  <c r="X156" i="11" s="1"/>
  <c r="X157" i="11" s="1"/>
  <c r="X158" i="11" s="1"/>
  <c r="X159" i="11" s="1"/>
  <c r="F153" i="11"/>
  <c r="Y153" i="11" s="1"/>
  <c r="Y154" i="11" s="1"/>
  <c r="Y155" i="11" s="1"/>
  <c r="Y156" i="11" s="1"/>
  <c r="Y157" i="11" s="1"/>
  <c r="Y158" i="11" s="1"/>
  <c r="Y159" i="11" s="1"/>
  <c r="M153" i="11"/>
  <c r="M154" i="11" s="1"/>
  <c r="M155" i="11" s="1"/>
  <c r="M156" i="11" s="1"/>
  <c r="M157" i="11" s="1"/>
  <c r="M158" i="11" s="1"/>
  <c r="M159" i="11" s="1"/>
  <c r="N153" i="11"/>
  <c r="N154" i="11" s="1"/>
  <c r="N155" i="11" s="1"/>
  <c r="N156" i="11" s="1"/>
  <c r="N157" i="11" s="1"/>
  <c r="N158" i="11" s="1"/>
  <c r="N159" i="11" s="1"/>
  <c r="O153" i="11"/>
  <c r="O154" i="11" s="1"/>
  <c r="O155" i="11" s="1"/>
  <c r="O156" i="11" s="1"/>
  <c r="O157" i="11" s="1"/>
  <c r="O158" i="11" s="1"/>
  <c r="O159" i="11" s="1"/>
  <c r="P153" i="11"/>
  <c r="P154" i="11" s="1"/>
  <c r="P155" i="11" s="1"/>
  <c r="P156" i="11" s="1"/>
  <c r="P157" i="11" s="1"/>
  <c r="P158" i="11" s="1"/>
  <c r="P159" i="11" s="1"/>
  <c r="U154" i="11"/>
  <c r="U155" i="11" s="1"/>
  <c r="U156" i="11" s="1"/>
  <c r="U157" i="11" s="1"/>
  <c r="U158" i="11" s="1"/>
  <c r="U159" i="11" s="1"/>
  <c r="B160" i="11"/>
  <c r="D160" i="11"/>
  <c r="W160" i="11" s="1"/>
  <c r="W161" i="11" s="1"/>
  <c r="W162" i="11" s="1"/>
  <c r="W163" i="11" s="1"/>
  <c r="W164" i="11" s="1"/>
  <c r="W165" i="11" s="1"/>
  <c r="W166" i="11" s="1"/>
  <c r="E160" i="11"/>
  <c r="X160" i="11" s="1"/>
  <c r="X161" i="11" s="1"/>
  <c r="X162" i="11" s="1"/>
  <c r="X163" i="11" s="1"/>
  <c r="X164" i="11" s="1"/>
  <c r="X165" i="11" s="1"/>
  <c r="X166" i="11" s="1"/>
  <c r="F160" i="11"/>
  <c r="Y160" i="11" s="1"/>
  <c r="Y161" i="11" s="1"/>
  <c r="Y162" i="11" s="1"/>
  <c r="Y163" i="11" s="1"/>
  <c r="Y164" i="11" s="1"/>
  <c r="Y165" i="11" s="1"/>
  <c r="Y166" i="11" s="1"/>
  <c r="M160" i="11"/>
  <c r="M161" i="11" s="1"/>
  <c r="M162" i="11" s="1"/>
  <c r="M163" i="11" s="1"/>
  <c r="M164" i="11" s="1"/>
  <c r="M165" i="11" s="1"/>
  <c r="M166" i="11" s="1"/>
  <c r="N160" i="11"/>
  <c r="N161" i="11" s="1"/>
  <c r="N162" i="11" s="1"/>
  <c r="N163" i="11" s="1"/>
  <c r="N164" i="11" s="1"/>
  <c r="N165" i="11" s="1"/>
  <c r="N166" i="11" s="1"/>
  <c r="O160" i="11"/>
  <c r="O161" i="11" s="1"/>
  <c r="O162" i="11" s="1"/>
  <c r="O163" i="11" s="1"/>
  <c r="O164" i="11" s="1"/>
  <c r="O165" i="11" s="1"/>
  <c r="O166" i="11" s="1"/>
  <c r="P160" i="11"/>
  <c r="P161" i="11" s="1"/>
  <c r="P162" i="11" s="1"/>
  <c r="P163" i="11" s="1"/>
  <c r="P164" i="11" s="1"/>
  <c r="P165" i="11" s="1"/>
  <c r="P166" i="11" s="1"/>
  <c r="U161" i="11"/>
  <c r="U162" i="11" s="1"/>
  <c r="U163" i="11" s="1"/>
  <c r="U164" i="11" s="1"/>
  <c r="U165" i="11" s="1"/>
  <c r="U166" i="11" s="1"/>
  <c r="B167" i="11"/>
  <c r="D167" i="11"/>
  <c r="W167" i="11" s="1"/>
  <c r="W168" i="11" s="1"/>
  <c r="W169" i="11" s="1"/>
  <c r="W170" i="11" s="1"/>
  <c r="W171" i="11" s="1"/>
  <c r="W172" i="11" s="1"/>
  <c r="W173" i="11" s="1"/>
  <c r="E167" i="11"/>
  <c r="X167" i="11" s="1"/>
  <c r="X168" i="11" s="1"/>
  <c r="X169" i="11" s="1"/>
  <c r="X170" i="11" s="1"/>
  <c r="X171" i="11" s="1"/>
  <c r="X172" i="11" s="1"/>
  <c r="X173" i="11" s="1"/>
  <c r="F167" i="11"/>
  <c r="Y167" i="11" s="1"/>
  <c r="Y168" i="11" s="1"/>
  <c r="Y169" i="11" s="1"/>
  <c r="Y170" i="11" s="1"/>
  <c r="Y171" i="11" s="1"/>
  <c r="Y172" i="11" s="1"/>
  <c r="Y173" i="11" s="1"/>
  <c r="M167" i="11"/>
  <c r="N167" i="11"/>
  <c r="N168" i="11" s="1"/>
  <c r="N169" i="11" s="1"/>
  <c r="N170" i="11" s="1"/>
  <c r="N171" i="11" s="1"/>
  <c r="N172" i="11" s="1"/>
  <c r="N173" i="11" s="1"/>
  <c r="O167" i="11"/>
  <c r="O168" i="11" s="1"/>
  <c r="O169" i="11" s="1"/>
  <c r="O170" i="11" s="1"/>
  <c r="O171" i="11" s="1"/>
  <c r="O172" i="11" s="1"/>
  <c r="O173" i="11" s="1"/>
  <c r="P167" i="11"/>
  <c r="P168" i="11" s="1"/>
  <c r="P169" i="11" s="1"/>
  <c r="P170" i="11" s="1"/>
  <c r="P171" i="11" s="1"/>
  <c r="P172" i="11" s="1"/>
  <c r="P173" i="11" s="1"/>
  <c r="U168" i="11"/>
  <c r="U169" i="11" s="1"/>
  <c r="U170" i="11" s="1"/>
  <c r="U171" i="11" s="1"/>
  <c r="U172" i="11" s="1"/>
  <c r="U173" i="11" s="1"/>
  <c r="B174" i="11"/>
  <c r="D174" i="11"/>
  <c r="W174" i="11" s="1"/>
  <c r="W175" i="11" s="1"/>
  <c r="W176" i="11" s="1"/>
  <c r="W177" i="11" s="1"/>
  <c r="W178" i="11" s="1"/>
  <c r="W179" i="11" s="1"/>
  <c r="W180" i="11" s="1"/>
  <c r="E174" i="11"/>
  <c r="X174" i="11" s="1"/>
  <c r="X175" i="11" s="1"/>
  <c r="X176" i="11" s="1"/>
  <c r="X177" i="11" s="1"/>
  <c r="X178" i="11" s="1"/>
  <c r="X179" i="11" s="1"/>
  <c r="X180" i="11" s="1"/>
  <c r="F174" i="11"/>
  <c r="Y174" i="11" s="1"/>
  <c r="Y175" i="11" s="1"/>
  <c r="Y176" i="11" s="1"/>
  <c r="Y177" i="11" s="1"/>
  <c r="Y178" i="11" s="1"/>
  <c r="Y179" i="11" s="1"/>
  <c r="Y180" i="11" s="1"/>
  <c r="M174" i="11"/>
  <c r="M175" i="11" s="1"/>
  <c r="M176" i="11" s="1"/>
  <c r="M177" i="11" s="1"/>
  <c r="M178" i="11" s="1"/>
  <c r="M179" i="11" s="1"/>
  <c r="M180" i="11" s="1"/>
  <c r="N174" i="11"/>
  <c r="N175" i="11" s="1"/>
  <c r="N176" i="11" s="1"/>
  <c r="N177" i="11" s="1"/>
  <c r="N178" i="11" s="1"/>
  <c r="N179" i="11" s="1"/>
  <c r="N180" i="11" s="1"/>
  <c r="O174" i="11"/>
  <c r="O175" i="11" s="1"/>
  <c r="O176" i="11" s="1"/>
  <c r="O177" i="11" s="1"/>
  <c r="O178" i="11" s="1"/>
  <c r="O179" i="11" s="1"/>
  <c r="O180" i="11" s="1"/>
  <c r="P174" i="11"/>
  <c r="P175" i="11" s="1"/>
  <c r="P176" i="11" s="1"/>
  <c r="P177" i="11" s="1"/>
  <c r="P178" i="11" s="1"/>
  <c r="P179" i="11" s="1"/>
  <c r="P180" i="11" s="1"/>
  <c r="U175" i="11"/>
  <c r="U176" i="11" s="1"/>
  <c r="U177" i="11" s="1"/>
  <c r="U178" i="11" s="1"/>
  <c r="U179" i="11" s="1"/>
  <c r="U180" i="11" s="1"/>
  <c r="B181" i="11"/>
  <c r="D181" i="11"/>
  <c r="W181" i="11" s="1"/>
  <c r="W182" i="11" s="1"/>
  <c r="W183" i="11" s="1"/>
  <c r="W184" i="11" s="1"/>
  <c r="W185" i="11" s="1"/>
  <c r="W186" i="11" s="1"/>
  <c r="W187" i="11" s="1"/>
  <c r="E181" i="11"/>
  <c r="X181" i="11" s="1"/>
  <c r="X182" i="11" s="1"/>
  <c r="X183" i="11" s="1"/>
  <c r="X184" i="11" s="1"/>
  <c r="X185" i="11" s="1"/>
  <c r="X186" i="11" s="1"/>
  <c r="X187" i="11" s="1"/>
  <c r="F181" i="11"/>
  <c r="Y181" i="11" s="1"/>
  <c r="Y182" i="11" s="1"/>
  <c r="Y183" i="11" s="1"/>
  <c r="Y184" i="11" s="1"/>
  <c r="Y185" i="11" s="1"/>
  <c r="Y186" i="11" s="1"/>
  <c r="Y187" i="11" s="1"/>
  <c r="M181" i="11"/>
  <c r="N181" i="11"/>
  <c r="N182" i="11" s="1"/>
  <c r="N183" i="11" s="1"/>
  <c r="N184" i="11" s="1"/>
  <c r="N185" i="11" s="1"/>
  <c r="N186" i="11" s="1"/>
  <c r="N187" i="11" s="1"/>
  <c r="O181" i="11"/>
  <c r="O182" i="11" s="1"/>
  <c r="O183" i="11" s="1"/>
  <c r="O184" i="11" s="1"/>
  <c r="O185" i="11" s="1"/>
  <c r="O186" i="11" s="1"/>
  <c r="O187" i="11" s="1"/>
  <c r="P181" i="11"/>
  <c r="P182" i="11" s="1"/>
  <c r="P183" i="11" s="1"/>
  <c r="P184" i="11" s="1"/>
  <c r="P185" i="11" s="1"/>
  <c r="P186" i="11" s="1"/>
  <c r="P187" i="11" s="1"/>
  <c r="U182" i="11"/>
  <c r="U183" i="11" s="1"/>
  <c r="U184" i="11" s="1"/>
  <c r="U185" i="11" s="1"/>
  <c r="U186" i="11" s="1"/>
  <c r="U187" i="11" s="1"/>
  <c r="B188" i="11"/>
  <c r="D188" i="11"/>
  <c r="W188" i="11" s="1"/>
  <c r="W189" i="11" s="1"/>
  <c r="W190" i="11" s="1"/>
  <c r="W191" i="11" s="1"/>
  <c r="W192" i="11" s="1"/>
  <c r="W193" i="11" s="1"/>
  <c r="W194" i="11" s="1"/>
  <c r="E188" i="11"/>
  <c r="X188" i="11" s="1"/>
  <c r="X189" i="11" s="1"/>
  <c r="X190" i="11" s="1"/>
  <c r="X191" i="11" s="1"/>
  <c r="X192" i="11" s="1"/>
  <c r="X193" i="11" s="1"/>
  <c r="X194" i="11" s="1"/>
  <c r="F188" i="11"/>
  <c r="Y188" i="11" s="1"/>
  <c r="Y189" i="11" s="1"/>
  <c r="Y190" i="11" s="1"/>
  <c r="Y191" i="11" s="1"/>
  <c r="Y192" i="11" s="1"/>
  <c r="Y193" i="11" s="1"/>
  <c r="Y194" i="11" s="1"/>
  <c r="M188" i="11"/>
  <c r="M189" i="11" s="1"/>
  <c r="M190" i="11" s="1"/>
  <c r="M191" i="11" s="1"/>
  <c r="M192" i="11" s="1"/>
  <c r="M193" i="11" s="1"/>
  <c r="M194" i="11" s="1"/>
  <c r="N188" i="11"/>
  <c r="N189" i="11" s="1"/>
  <c r="N190" i="11" s="1"/>
  <c r="N191" i="11" s="1"/>
  <c r="N192" i="11" s="1"/>
  <c r="N193" i="11" s="1"/>
  <c r="N194" i="11" s="1"/>
  <c r="O188" i="11"/>
  <c r="O189" i="11" s="1"/>
  <c r="O190" i="11" s="1"/>
  <c r="O191" i="11" s="1"/>
  <c r="O192" i="11" s="1"/>
  <c r="O193" i="11" s="1"/>
  <c r="O194" i="11" s="1"/>
  <c r="P188" i="11"/>
  <c r="P189" i="11" s="1"/>
  <c r="P190" i="11" s="1"/>
  <c r="P191" i="11" s="1"/>
  <c r="P192" i="11" s="1"/>
  <c r="P193" i="11" s="1"/>
  <c r="P194" i="11" s="1"/>
  <c r="U189" i="11"/>
  <c r="U190" i="11" s="1"/>
  <c r="U191" i="11" s="1"/>
  <c r="U192" i="11" s="1"/>
  <c r="U193" i="11" s="1"/>
  <c r="U194" i="11" s="1"/>
  <c r="B195" i="11"/>
  <c r="D195" i="11"/>
  <c r="W195" i="11" s="1"/>
  <c r="W196" i="11" s="1"/>
  <c r="W197" i="11" s="1"/>
  <c r="W198" i="11" s="1"/>
  <c r="W199" i="11" s="1"/>
  <c r="W200" i="11" s="1"/>
  <c r="W201" i="11" s="1"/>
  <c r="E195" i="11"/>
  <c r="X195" i="11" s="1"/>
  <c r="X196" i="11" s="1"/>
  <c r="X197" i="11" s="1"/>
  <c r="X198" i="11" s="1"/>
  <c r="X199" i="11" s="1"/>
  <c r="X200" i="11" s="1"/>
  <c r="X201" i="11" s="1"/>
  <c r="F195" i="11"/>
  <c r="Y195" i="11" s="1"/>
  <c r="Y196" i="11" s="1"/>
  <c r="Y197" i="11" s="1"/>
  <c r="Y198" i="11" s="1"/>
  <c r="Y199" i="11" s="1"/>
  <c r="Y200" i="11" s="1"/>
  <c r="Y201" i="11" s="1"/>
  <c r="M195" i="11"/>
  <c r="N195" i="11"/>
  <c r="N196" i="11" s="1"/>
  <c r="N197" i="11" s="1"/>
  <c r="N198" i="11" s="1"/>
  <c r="N199" i="11" s="1"/>
  <c r="N200" i="11" s="1"/>
  <c r="N201" i="11" s="1"/>
  <c r="O195" i="11"/>
  <c r="O196" i="11" s="1"/>
  <c r="O197" i="11" s="1"/>
  <c r="O198" i="11" s="1"/>
  <c r="O199" i="11" s="1"/>
  <c r="O200" i="11" s="1"/>
  <c r="O201" i="11" s="1"/>
  <c r="P195" i="11"/>
  <c r="P196" i="11" s="1"/>
  <c r="P197" i="11" s="1"/>
  <c r="P198" i="11" s="1"/>
  <c r="P199" i="11" s="1"/>
  <c r="P200" i="11" s="1"/>
  <c r="P201" i="11" s="1"/>
  <c r="U196" i="11"/>
  <c r="U197" i="11" s="1"/>
  <c r="U198" i="11" s="1"/>
  <c r="U199" i="11" s="1"/>
  <c r="U200" i="11" s="1"/>
  <c r="U201" i="11" s="1"/>
  <c r="B202" i="11"/>
  <c r="B202" i="13" s="1"/>
  <c r="D202" i="11"/>
  <c r="W202" i="11" s="1"/>
  <c r="W203" i="11" s="1"/>
  <c r="W204" i="11" s="1"/>
  <c r="W205" i="11" s="1"/>
  <c r="W206" i="11" s="1"/>
  <c r="W207" i="11" s="1"/>
  <c r="W208" i="11" s="1"/>
  <c r="E202" i="11"/>
  <c r="X202" i="11" s="1"/>
  <c r="X203" i="11" s="1"/>
  <c r="X204" i="11" s="1"/>
  <c r="X205" i="11" s="1"/>
  <c r="X206" i="11" s="1"/>
  <c r="X207" i="11" s="1"/>
  <c r="X208" i="11" s="1"/>
  <c r="F202" i="11"/>
  <c r="Y202" i="11" s="1"/>
  <c r="Y203" i="11" s="1"/>
  <c r="Y204" i="11" s="1"/>
  <c r="Y205" i="11" s="1"/>
  <c r="Y206" i="11" s="1"/>
  <c r="Y207" i="11" s="1"/>
  <c r="Y208" i="11" s="1"/>
  <c r="M202" i="11"/>
  <c r="N202" i="11"/>
  <c r="N203" i="11" s="1"/>
  <c r="N204" i="11" s="1"/>
  <c r="N205" i="11" s="1"/>
  <c r="N206" i="11" s="1"/>
  <c r="N207" i="11" s="1"/>
  <c r="N208" i="11" s="1"/>
  <c r="O202" i="11"/>
  <c r="O203" i="11" s="1"/>
  <c r="O204" i="11" s="1"/>
  <c r="O205" i="11" s="1"/>
  <c r="O206" i="11" s="1"/>
  <c r="O207" i="11" s="1"/>
  <c r="O208" i="11" s="1"/>
  <c r="P202" i="11"/>
  <c r="P203" i="11" s="1"/>
  <c r="P204" i="11" s="1"/>
  <c r="P205" i="11" s="1"/>
  <c r="P206" i="11" s="1"/>
  <c r="P207" i="11" s="1"/>
  <c r="P208" i="11" s="1"/>
  <c r="U203" i="11"/>
  <c r="U204" i="11" s="1"/>
  <c r="U205" i="11" s="1"/>
  <c r="U206" i="11" s="1"/>
  <c r="U207" i="11" s="1"/>
  <c r="U208" i="11" s="1"/>
  <c r="B209" i="11"/>
  <c r="D209" i="11"/>
  <c r="W209" i="11" s="1"/>
  <c r="W210" i="11" s="1"/>
  <c r="W211" i="11" s="1"/>
  <c r="W212" i="11" s="1"/>
  <c r="W213" i="11" s="1"/>
  <c r="W214" i="11" s="1"/>
  <c r="W215" i="11" s="1"/>
  <c r="E209" i="11"/>
  <c r="X209" i="11" s="1"/>
  <c r="X210" i="11" s="1"/>
  <c r="X211" i="11" s="1"/>
  <c r="X212" i="11" s="1"/>
  <c r="X213" i="11" s="1"/>
  <c r="X214" i="11" s="1"/>
  <c r="X215" i="11" s="1"/>
  <c r="F209" i="11"/>
  <c r="Y209" i="11" s="1"/>
  <c r="Y210" i="11" s="1"/>
  <c r="Y211" i="11" s="1"/>
  <c r="Y212" i="11" s="1"/>
  <c r="Y213" i="11" s="1"/>
  <c r="Y214" i="11" s="1"/>
  <c r="Y215" i="11" s="1"/>
  <c r="M209" i="11"/>
  <c r="M210" i="11" s="1"/>
  <c r="M211" i="11" s="1"/>
  <c r="M212" i="11" s="1"/>
  <c r="M213" i="11" s="1"/>
  <c r="M214" i="11" s="1"/>
  <c r="M215" i="11" s="1"/>
  <c r="N209" i="11"/>
  <c r="N210" i="11" s="1"/>
  <c r="N211" i="11" s="1"/>
  <c r="N212" i="11" s="1"/>
  <c r="N213" i="11" s="1"/>
  <c r="N214" i="11" s="1"/>
  <c r="N215" i="11" s="1"/>
  <c r="O209" i="11"/>
  <c r="O210" i="11" s="1"/>
  <c r="O211" i="11" s="1"/>
  <c r="O212" i="11" s="1"/>
  <c r="O213" i="11" s="1"/>
  <c r="O214" i="11" s="1"/>
  <c r="O215" i="11" s="1"/>
  <c r="P209" i="11"/>
  <c r="P210" i="11" s="1"/>
  <c r="P211" i="11" s="1"/>
  <c r="P212" i="11" s="1"/>
  <c r="P213" i="11" s="1"/>
  <c r="P214" i="11" s="1"/>
  <c r="P215" i="11" s="1"/>
  <c r="U210" i="11"/>
  <c r="U211" i="11" s="1"/>
  <c r="U212" i="11" s="1"/>
  <c r="U213" i="11" s="1"/>
  <c r="U214" i="11" s="1"/>
  <c r="U215" i="11" s="1"/>
  <c r="B216" i="11"/>
  <c r="D216" i="11"/>
  <c r="W216" i="11" s="1"/>
  <c r="W217" i="11" s="1"/>
  <c r="W218" i="11" s="1"/>
  <c r="W219" i="11" s="1"/>
  <c r="W220" i="11" s="1"/>
  <c r="W221" i="11" s="1"/>
  <c r="W222" i="11" s="1"/>
  <c r="E216" i="11"/>
  <c r="X216" i="11" s="1"/>
  <c r="X217" i="11" s="1"/>
  <c r="X218" i="11" s="1"/>
  <c r="X219" i="11" s="1"/>
  <c r="X220" i="11" s="1"/>
  <c r="X221" i="11" s="1"/>
  <c r="X222" i="11" s="1"/>
  <c r="F216" i="11"/>
  <c r="Y216" i="11" s="1"/>
  <c r="Y217" i="11" s="1"/>
  <c r="Y218" i="11" s="1"/>
  <c r="Y219" i="11" s="1"/>
  <c r="Y220" i="11" s="1"/>
  <c r="Y221" i="11" s="1"/>
  <c r="Y222" i="11" s="1"/>
  <c r="M216" i="11"/>
  <c r="M217" i="11" s="1"/>
  <c r="M218" i="11" s="1"/>
  <c r="M219" i="11" s="1"/>
  <c r="M220" i="11" s="1"/>
  <c r="M221" i="11" s="1"/>
  <c r="M222" i="11" s="1"/>
  <c r="N216" i="11"/>
  <c r="N217" i="11" s="1"/>
  <c r="N218" i="11" s="1"/>
  <c r="N219" i="11" s="1"/>
  <c r="N220" i="11" s="1"/>
  <c r="N221" i="11" s="1"/>
  <c r="N222" i="11" s="1"/>
  <c r="O216" i="11"/>
  <c r="O217" i="11" s="1"/>
  <c r="O218" i="11" s="1"/>
  <c r="O219" i="11" s="1"/>
  <c r="O220" i="11" s="1"/>
  <c r="O221" i="11" s="1"/>
  <c r="O222" i="11" s="1"/>
  <c r="P216" i="11"/>
  <c r="P217" i="11" s="1"/>
  <c r="P218" i="11" s="1"/>
  <c r="P219" i="11" s="1"/>
  <c r="P220" i="11" s="1"/>
  <c r="P221" i="11" s="1"/>
  <c r="P222" i="11" s="1"/>
  <c r="U217" i="11"/>
  <c r="U218" i="11" s="1"/>
  <c r="U219" i="11" s="1"/>
  <c r="U220" i="11" s="1"/>
  <c r="U221" i="11" s="1"/>
  <c r="U222" i="11" s="1"/>
  <c r="B223" i="11"/>
  <c r="D223" i="11"/>
  <c r="W223" i="11" s="1"/>
  <c r="W224" i="11" s="1"/>
  <c r="W225" i="11" s="1"/>
  <c r="W226" i="11" s="1"/>
  <c r="W227" i="11" s="1"/>
  <c r="W228" i="11" s="1"/>
  <c r="W229" i="11" s="1"/>
  <c r="E223" i="11"/>
  <c r="X223" i="11" s="1"/>
  <c r="X224" i="11" s="1"/>
  <c r="X225" i="11" s="1"/>
  <c r="X226" i="11" s="1"/>
  <c r="X227" i="11" s="1"/>
  <c r="X228" i="11" s="1"/>
  <c r="X229" i="11" s="1"/>
  <c r="F223" i="11"/>
  <c r="Y223" i="11" s="1"/>
  <c r="Y224" i="11" s="1"/>
  <c r="Y225" i="11" s="1"/>
  <c r="Y226" i="11" s="1"/>
  <c r="Y227" i="11" s="1"/>
  <c r="Y228" i="11" s="1"/>
  <c r="Y229" i="11" s="1"/>
  <c r="M223" i="11"/>
  <c r="M224" i="11" s="1"/>
  <c r="M225" i="11" s="1"/>
  <c r="M226" i="11" s="1"/>
  <c r="M227" i="11" s="1"/>
  <c r="M228" i="11" s="1"/>
  <c r="M229" i="11" s="1"/>
  <c r="N223" i="11"/>
  <c r="N224" i="11" s="1"/>
  <c r="N225" i="11" s="1"/>
  <c r="N226" i="11" s="1"/>
  <c r="N227" i="11" s="1"/>
  <c r="N228" i="11" s="1"/>
  <c r="N229" i="11" s="1"/>
  <c r="O223" i="11"/>
  <c r="O224" i="11" s="1"/>
  <c r="O225" i="11" s="1"/>
  <c r="O226" i="11" s="1"/>
  <c r="O227" i="11" s="1"/>
  <c r="O228" i="11" s="1"/>
  <c r="O229" i="11" s="1"/>
  <c r="P223" i="11"/>
  <c r="P224" i="11" s="1"/>
  <c r="P225" i="11" s="1"/>
  <c r="P226" i="11" s="1"/>
  <c r="P227" i="11" s="1"/>
  <c r="P228" i="11" s="1"/>
  <c r="P229" i="11" s="1"/>
  <c r="U224" i="11"/>
  <c r="U225" i="11" s="1"/>
  <c r="U226" i="11" s="1"/>
  <c r="U227" i="11" s="1"/>
  <c r="U228" i="11" s="1"/>
  <c r="U229" i="11" s="1"/>
  <c r="B230" i="11"/>
  <c r="B230" i="13" s="1"/>
  <c r="D230" i="11"/>
  <c r="W230" i="11" s="1"/>
  <c r="W231" i="11" s="1"/>
  <c r="W232" i="11" s="1"/>
  <c r="W233" i="11" s="1"/>
  <c r="W234" i="11" s="1"/>
  <c r="W235" i="11" s="1"/>
  <c r="W236" i="11" s="1"/>
  <c r="E230" i="11"/>
  <c r="X230" i="11" s="1"/>
  <c r="X231" i="11" s="1"/>
  <c r="X232" i="11" s="1"/>
  <c r="X233" i="11" s="1"/>
  <c r="X234" i="11" s="1"/>
  <c r="X235" i="11" s="1"/>
  <c r="X236" i="11" s="1"/>
  <c r="F230" i="11"/>
  <c r="Y230" i="11" s="1"/>
  <c r="Y231" i="11" s="1"/>
  <c r="Y232" i="11" s="1"/>
  <c r="Y233" i="11" s="1"/>
  <c r="Y234" i="11" s="1"/>
  <c r="Y235" i="11" s="1"/>
  <c r="Y236" i="11" s="1"/>
  <c r="M230" i="11"/>
  <c r="N230" i="11"/>
  <c r="N231" i="11" s="1"/>
  <c r="N232" i="11" s="1"/>
  <c r="N233" i="11" s="1"/>
  <c r="N234" i="11" s="1"/>
  <c r="N235" i="11" s="1"/>
  <c r="N236" i="11" s="1"/>
  <c r="O230" i="11"/>
  <c r="O231" i="11" s="1"/>
  <c r="O232" i="11" s="1"/>
  <c r="O233" i="11" s="1"/>
  <c r="O234" i="11" s="1"/>
  <c r="O235" i="11" s="1"/>
  <c r="O236" i="11" s="1"/>
  <c r="P230" i="11"/>
  <c r="P231" i="11" s="1"/>
  <c r="P232" i="11" s="1"/>
  <c r="P233" i="11" s="1"/>
  <c r="P234" i="11" s="1"/>
  <c r="P235" i="11" s="1"/>
  <c r="P236" i="11" s="1"/>
  <c r="U231" i="11"/>
  <c r="U232" i="11" s="1"/>
  <c r="U233" i="11" s="1"/>
  <c r="U234" i="11" s="1"/>
  <c r="U235" i="11" s="1"/>
  <c r="U236" i="11" s="1"/>
  <c r="B237" i="11"/>
  <c r="D237" i="11"/>
  <c r="W237" i="11" s="1"/>
  <c r="W238" i="11" s="1"/>
  <c r="W239" i="11" s="1"/>
  <c r="W240" i="11" s="1"/>
  <c r="W241" i="11" s="1"/>
  <c r="W242" i="11" s="1"/>
  <c r="W243" i="11" s="1"/>
  <c r="E237" i="11"/>
  <c r="X237" i="11" s="1"/>
  <c r="X238" i="11" s="1"/>
  <c r="X239" i="11" s="1"/>
  <c r="X240" i="11" s="1"/>
  <c r="X241" i="11" s="1"/>
  <c r="X242" i="11" s="1"/>
  <c r="X243" i="11" s="1"/>
  <c r="F237" i="11"/>
  <c r="Y237" i="11" s="1"/>
  <c r="Y238" i="11" s="1"/>
  <c r="Y239" i="11" s="1"/>
  <c r="Y240" i="11" s="1"/>
  <c r="Y241" i="11" s="1"/>
  <c r="Y242" i="11" s="1"/>
  <c r="Y243" i="11" s="1"/>
  <c r="M237" i="11"/>
  <c r="M238" i="11" s="1"/>
  <c r="M239" i="11" s="1"/>
  <c r="M240" i="11" s="1"/>
  <c r="M241" i="11" s="1"/>
  <c r="M242" i="11" s="1"/>
  <c r="M243" i="11" s="1"/>
  <c r="N237" i="11"/>
  <c r="N238" i="11" s="1"/>
  <c r="N239" i="11" s="1"/>
  <c r="N240" i="11" s="1"/>
  <c r="N241" i="11" s="1"/>
  <c r="N242" i="11" s="1"/>
  <c r="N243" i="11" s="1"/>
  <c r="O237" i="11"/>
  <c r="O238" i="11" s="1"/>
  <c r="O239" i="11" s="1"/>
  <c r="O240" i="11" s="1"/>
  <c r="O241" i="11" s="1"/>
  <c r="O242" i="11" s="1"/>
  <c r="O243" i="11" s="1"/>
  <c r="P237" i="11"/>
  <c r="P238" i="11" s="1"/>
  <c r="P239" i="11" s="1"/>
  <c r="P240" i="11" s="1"/>
  <c r="P241" i="11" s="1"/>
  <c r="P242" i="11" s="1"/>
  <c r="P243" i="11" s="1"/>
  <c r="U238" i="11"/>
  <c r="U239" i="11" s="1"/>
  <c r="U240" i="11" s="1"/>
  <c r="U241" i="11" s="1"/>
  <c r="U242" i="11" s="1"/>
  <c r="U243" i="11" s="1"/>
  <c r="B244" i="11"/>
  <c r="D244" i="11"/>
  <c r="W244" i="11" s="1"/>
  <c r="W245" i="11" s="1"/>
  <c r="W246" i="11" s="1"/>
  <c r="W247" i="11" s="1"/>
  <c r="W248" i="11" s="1"/>
  <c r="W249" i="11" s="1"/>
  <c r="W250" i="11" s="1"/>
  <c r="E244" i="11"/>
  <c r="X244" i="11" s="1"/>
  <c r="X245" i="11" s="1"/>
  <c r="X246" i="11" s="1"/>
  <c r="X247" i="11" s="1"/>
  <c r="X248" i="11" s="1"/>
  <c r="X249" i="11" s="1"/>
  <c r="X250" i="11" s="1"/>
  <c r="F244" i="11"/>
  <c r="Y244" i="11" s="1"/>
  <c r="Y245" i="11" s="1"/>
  <c r="Y246" i="11" s="1"/>
  <c r="Y247" i="11" s="1"/>
  <c r="Y248" i="11" s="1"/>
  <c r="Y249" i="11" s="1"/>
  <c r="Y250" i="11" s="1"/>
  <c r="M244" i="11"/>
  <c r="N244" i="11"/>
  <c r="N245" i="11" s="1"/>
  <c r="N246" i="11" s="1"/>
  <c r="N247" i="11" s="1"/>
  <c r="N248" i="11" s="1"/>
  <c r="N249" i="11" s="1"/>
  <c r="N250" i="11" s="1"/>
  <c r="O244" i="11"/>
  <c r="O245" i="11" s="1"/>
  <c r="O246" i="11" s="1"/>
  <c r="O247" i="11" s="1"/>
  <c r="O248" i="11" s="1"/>
  <c r="O249" i="11" s="1"/>
  <c r="O250" i="11" s="1"/>
  <c r="P244" i="11"/>
  <c r="P245" i="11" s="1"/>
  <c r="P246" i="11" s="1"/>
  <c r="P247" i="11" s="1"/>
  <c r="P248" i="11" s="1"/>
  <c r="P249" i="11" s="1"/>
  <c r="P250" i="11" s="1"/>
  <c r="U245" i="11"/>
  <c r="U246" i="11" s="1"/>
  <c r="U247" i="11" s="1"/>
  <c r="U248" i="11" s="1"/>
  <c r="U249" i="11" s="1"/>
  <c r="U250" i="11" s="1"/>
  <c r="B251" i="11"/>
  <c r="D251" i="11"/>
  <c r="W251" i="11" s="1"/>
  <c r="W252" i="11" s="1"/>
  <c r="W253" i="11" s="1"/>
  <c r="W254" i="11" s="1"/>
  <c r="W255" i="11" s="1"/>
  <c r="W256" i="11" s="1"/>
  <c r="W257" i="11" s="1"/>
  <c r="E251" i="11"/>
  <c r="X251" i="11" s="1"/>
  <c r="X252" i="11" s="1"/>
  <c r="X253" i="11" s="1"/>
  <c r="X254" i="11" s="1"/>
  <c r="X255" i="11" s="1"/>
  <c r="X256" i="11" s="1"/>
  <c r="X257" i="11" s="1"/>
  <c r="F251" i="11"/>
  <c r="Y251" i="11" s="1"/>
  <c r="Y252" i="11" s="1"/>
  <c r="Y253" i="11" s="1"/>
  <c r="Y254" i="11" s="1"/>
  <c r="Y255" i="11" s="1"/>
  <c r="Y256" i="11" s="1"/>
  <c r="Y257" i="11" s="1"/>
  <c r="M251" i="11"/>
  <c r="M252" i="11" s="1"/>
  <c r="M253" i="11" s="1"/>
  <c r="M254" i="11" s="1"/>
  <c r="M255" i="11" s="1"/>
  <c r="M256" i="11" s="1"/>
  <c r="M257" i="11" s="1"/>
  <c r="N251" i="11"/>
  <c r="N252" i="11" s="1"/>
  <c r="N253" i="11" s="1"/>
  <c r="N254" i="11" s="1"/>
  <c r="N255" i="11" s="1"/>
  <c r="N256" i="11" s="1"/>
  <c r="N257" i="11" s="1"/>
  <c r="O251" i="11"/>
  <c r="O252" i="11" s="1"/>
  <c r="O253" i="11" s="1"/>
  <c r="O254" i="11" s="1"/>
  <c r="O255" i="11" s="1"/>
  <c r="O256" i="11" s="1"/>
  <c r="O257" i="11" s="1"/>
  <c r="P251" i="11"/>
  <c r="P252" i="11" s="1"/>
  <c r="P253" i="11" s="1"/>
  <c r="P254" i="11" s="1"/>
  <c r="P255" i="11" s="1"/>
  <c r="P256" i="11" s="1"/>
  <c r="P257" i="11" s="1"/>
  <c r="U252" i="11"/>
  <c r="U253" i="11" s="1"/>
  <c r="U254" i="11" s="1"/>
  <c r="U255" i="11" s="1"/>
  <c r="U256" i="11" s="1"/>
  <c r="U257" i="11" s="1"/>
  <c r="B258" i="11"/>
  <c r="B258" i="13" s="1"/>
  <c r="D258" i="11"/>
  <c r="W258" i="11" s="1"/>
  <c r="W259" i="11" s="1"/>
  <c r="W260" i="11" s="1"/>
  <c r="W261" i="11" s="1"/>
  <c r="W262" i="11" s="1"/>
  <c r="W263" i="11" s="1"/>
  <c r="W264" i="11" s="1"/>
  <c r="E258" i="11"/>
  <c r="X258" i="11" s="1"/>
  <c r="X259" i="11" s="1"/>
  <c r="X260" i="11" s="1"/>
  <c r="X261" i="11" s="1"/>
  <c r="X262" i="11" s="1"/>
  <c r="X263" i="11" s="1"/>
  <c r="X264" i="11" s="1"/>
  <c r="F258" i="11"/>
  <c r="Y258" i="11" s="1"/>
  <c r="Y259" i="11" s="1"/>
  <c r="Y260" i="11" s="1"/>
  <c r="Y261" i="11" s="1"/>
  <c r="Y262" i="11" s="1"/>
  <c r="Y263" i="11" s="1"/>
  <c r="Y264" i="11" s="1"/>
  <c r="M258" i="11"/>
  <c r="N258" i="11"/>
  <c r="N259" i="11" s="1"/>
  <c r="N260" i="11" s="1"/>
  <c r="N261" i="11" s="1"/>
  <c r="N262" i="11" s="1"/>
  <c r="N263" i="11" s="1"/>
  <c r="N264" i="11" s="1"/>
  <c r="O258" i="11"/>
  <c r="O259" i="11" s="1"/>
  <c r="O260" i="11" s="1"/>
  <c r="O261" i="11" s="1"/>
  <c r="O262" i="11" s="1"/>
  <c r="O263" i="11" s="1"/>
  <c r="O264" i="11" s="1"/>
  <c r="P258" i="11"/>
  <c r="P259" i="11" s="1"/>
  <c r="P260" i="11" s="1"/>
  <c r="P261" i="11" s="1"/>
  <c r="P262" i="11" s="1"/>
  <c r="P263" i="11" s="1"/>
  <c r="P264" i="11" s="1"/>
  <c r="U259" i="11"/>
  <c r="U260" i="11" s="1"/>
  <c r="U261" i="11" s="1"/>
  <c r="U262" i="11" s="1"/>
  <c r="U263" i="11" s="1"/>
  <c r="U264" i="11" s="1"/>
  <c r="B265" i="11"/>
  <c r="D265" i="11"/>
  <c r="E265" i="11"/>
  <c r="X265" i="11" s="1"/>
  <c r="X266" i="11" s="1"/>
  <c r="X267" i="11" s="1"/>
  <c r="X268" i="11" s="1"/>
  <c r="X269" i="11" s="1"/>
  <c r="X270" i="11" s="1"/>
  <c r="X271" i="11" s="1"/>
  <c r="F265" i="11"/>
  <c r="Y265" i="11" s="1"/>
  <c r="Y266" i="11" s="1"/>
  <c r="Y267" i="11" s="1"/>
  <c r="Y268" i="11" s="1"/>
  <c r="Y269" i="11" s="1"/>
  <c r="Y270" i="11" s="1"/>
  <c r="Y271" i="11" s="1"/>
  <c r="M265" i="11"/>
  <c r="N265" i="11"/>
  <c r="N266" i="11" s="1"/>
  <c r="N267" i="11" s="1"/>
  <c r="N268" i="11" s="1"/>
  <c r="N269" i="11" s="1"/>
  <c r="N270" i="11" s="1"/>
  <c r="N271" i="11" s="1"/>
  <c r="O265" i="11"/>
  <c r="O266" i="11" s="1"/>
  <c r="O267" i="11" s="1"/>
  <c r="O268" i="11" s="1"/>
  <c r="O269" i="11" s="1"/>
  <c r="O270" i="11" s="1"/>
  <c r="O271" i="11" s="1"/>
  <c r="P265" i="11"/>
  <c r="P266" i="11" s="1"/>
  <c r="P267" i="11" s="1"/>
  <c r="P268" i="11" s="1"/>
  <c r="P269" i="11" s="1"/>
  <c r="P270" i="11" s="1"/>
  <c r="P271" i="11" s="1"/>
  <c r="U266" i="11"/>
  <c r="U267" i="11" s="1"/>
  <c r="U268" i="11" s="1"/>
  <c r="U269" i="11" s="1"/>
  <c r="U270" i="11" s="1"/>
  <c r="U271" i="11" s="1"/>
  <c r="B272" i="11"/>
  <c r="D272" i="11"/>
  <c r="W272" i="11" s="1"/>
  <c r="W273" i="11" s="1"/>
  <c r="W274" i="11" s="1"/>
  <c r="W275" i="11" s="1"/>
  <c r="W276" i="11" s="1"/>
  <c r="W277" i="11" s="1"/>
  <c r="W278" i="11" s="1"/>
  <c r="E272" i="11"/>
  <c r="X272" i="11" s="1"/>
  <c r="X273" i="11" s="1"/>
  <c r="X274" i="11" s="1"/>
  <c r="X275" i="11" s="1"/>
  <c r="X276" i="11" s="1"/>
  <c r="X277" i="11" s="1"/>
  <c r="X278" i="11" s="1"/>
  <c r="F272" i="11"/>
  <c r="Y272" i="11" s="1"/>
  <c r="Y273" i="11" s="1"/>
  <c r="Y274" i="11" s="1"/>
  <c r="Y275" i="11" s="1"/>
  <c r="Y276" i="11" s="1"/>
  <c r="Y277" i="11" s="1"/>
  <c r="Y278" i="11" s="1"/>
  <c r="M272" i="11"/>
  <c r="N272" i="11"/>
  <c r="N273" i="11" s="1"/>
  <c r="N274" i="11" s="1"/>
  <c r="N275" i="11" s="1"/>
  <c r="N276" i="11" s="1"/>
  <c r="N277" i="11" s="1"/>
  <c r="N278" i="11" s="1"/>
  <c r="O272" i="11"/>
  <c r="O273" i="11" s="1"/>
  <c r="O274" i="11" s="1"/>
  <c r="O275" i="11" s="1"/>
  <c r="O276" i="11" s="1"/>
  <c r="O277" i="11" s="1"/>
  <c r="O278" i="11" s="1"/>
  <c r="P272" i="11"/>
  <c r="P273" i="11" s="1"/>
  <c r="P274" i="11" s="1"/>
  <c r="P275" i="11" s="1"/>
  <c r="P276" i="11" s="1"/>
  <c r="P277" i="11" s="1"/>
  <c r="P278" i="11" s="1"/>
  <c r="U273" i="11"/>
  <c r="U274" i="11" s="1"/>
  <c r="U275" i="11" s="1"/>
  <c r="U276" i="11" s="1"/>
  <c r="U277" i="11" s="1"/>
  <c r="U278" i="11" s="1"/>
  <c r="B279" i="11"/>
  <c r="D279" i="11"/>
  <c r="W279" i="11" s="1"/>
  <c r="W280" i="11" s="1"/>
  <c r="W281" i="11" s="1"/>
  <c r="W282" i="11" s="1"/>
  <c r="W283" i="11" s="1"/>
  <c r="W284" i="11" s="1"/>
  <c r="W285" i="11" s="1"/>
  <c r="E279" i="11"/>
  <c r="X279" i="11" s="1"/>
  <c r="X280" i="11" s="1"/>
  <c r="X281" i="11" s="1"/>
  <c r="X282" i="11" s="1"/>
  <c r="X283" i="11" s="1"/>
  <c r="X284" i="11" s="1"/>
  <c r="X285" i="11" s="1"/>
  <c r="F279" i="11"/>
  <c r="Y279" i="11" s="1"/>
  <c r="Y280" i="11" s="1"/>
  <c r="Y281" i="11" s="1"/>
  <c r="Y282" i="11" s="1"/>
  <c r="Y283" i="11" s="1"/>
  <c r="Y284" i="11" s="1"/>
  <c r="Y285" i="11" s="1"/>
  <c r="M279" i="11"/>
  <c r="M280" i="11" s="1"/>
  <c r="M281" i="11" s="1"/>
  <c r="M282" i="11" s="1"/>
  <c r="M283" i="11" s="1"/>
  <c r="M284" i="11" s="1"/>
  <c r="M285" i="11" s="1"/>
  <c r="N279" i="11"/>
  <c r="N280" i="11" s="1"/>
  <c r="N281" i="11" s="1"/>
  <c r="N282" i="11" s="1"/>
  <c r="N283" i="11" s="1"/>
  <c r="N284" i="11" s="1"/>
  <c r="N285" i="11" s="1"/>
  <c r="O279" i="11"/>
  <c r="O280" i="11" s="1"/>
  <c r="O281" i="11" s="1"/>
  <c r="O282" i="11" s="1"/>
  <c r="O283" i="11" s="1"/>
  <c r="O284" i="11" s="1"/>
  <c r="O285" i="11" s="1"/>
  <c r="P279" i="11"/>
  <c r="P280" i="11" s="1"/>
  <c r="P281" i="11" s="1"/>
  <c r="P282" i="11" s="1"/>
  <c r="P283" i="11" s="1"/>
  <c r="P284" i="11" s="1"/>
  <c r="P285" i="11" s="1"/>
  <c r="U280" i="11"/>
  <c r="U281" i="11" s="1"/>
  <c r="U282" i="11" s="1"/>
  <c r="U283" i="11" s="1"/>
  <c r="U284" i="11" s="1"/>
  <c r="U285" i="11" s="1"/>
  <c r="B286" i="11"/>
  <c r="B286" i="13" s="1"/>
  <c r="D286" i="11"/>
  <c r="W286" i="11" s="1"/>
  <c r="W287" i="11" s="1"/>
  <c r="W288" i="11" s="1"/>
  <c r="W289" i="11" s="1"/>
  <c r="W290" i="11" s="1"/>
  <c r="W291" i="11" s="1"/>
  <c r="W292" i="11" s="1"/>
  <c r="E286" i="11"/>
  <c r="X286" i="11" s="1"/>
  <c r="X287" i="11" s="1"/>
  <c r="X288" i="11" s="1"/>
  <c r="X289" i="11" s="1"/>
  <c r="X290" i="11" s="1"/>
  <c r="X291" i="11" s="1"/>
  <c r="X292" i="11" s="1"/>
  <c r="F286" i="11"/>
  <c r="Y286" i="11" s="1"/>
  <c r="Y287" i="11" s="1"/>
  <c r="Y288" i="11" s="1"/>
  <c r="Y289" i="11" s="1"/>
  <c r="Y290" i="11" s="1"/>
  <c r="Y291" i="11" s="1"/>
  <c r="Y292" i="11" s="1"/>
  <c r="M286" i="11"/>
  <c r="N286" i="11"/>
  <c r="N287" i="11" s="1"/>
  <c r="N288" i="11" s="1"/>
  <c r="N289" i="11" s="1"/>
  <c r="N290" i="11" s="1"/>
  <c r="N291" i="11" s="1"/>
  <c r="N292" i="11" s="1"/>
  <c r="O286" i="11"/>
  <c r="O287" i="11" s="1"/>
  <c r="O288" i="11" s="1"/>
  <c r="O289" i="11" s="1"/>
  <c r="O290" i="11" s="1"/>
  <c r="O291" i="11" s="1"/>
  <c r="O292" i="11" s="1"/>
  <c r="P286" i="11"/>
  <c r="P287" i="11" s="1"/>
  <c r="P288" i="11" s="1"/>
  <c r="P289" i="11" s="1"/>
  <c r="P290" i="11" s="1"/>
  <c r="P291" i="11" s="1"/>
  <c r="P292" i="11" s="1"/>
  <c r="U287" i="11"/>
  <c r="U288" i="11" s="1"/>
  <c r="U289" i="11" s="1"/>
  <c r="U290" i="11" s="1"/>
  <c r="U291" i="11" s="1"/>
  <c r="U292" i="11" s="1"/>
  <c r="B293" i="11"/>
  <c r="D293" i="11"/>
  <c r="W293" i="11" s="1"/>
  <c r="W294" i="11" s="1"/>
  <c r="W295" i="11" s="1"/>
  <c r="W296" i="11" s="1"/>
  <c r="W297" i="11" s="1"/>
  <c r="W298" i="11" s="1"/>
  <c r="W299" i="11" s="1"/>
  <c r="E293" i="11"/>
  <c r="X293" i="11" s="1"/>
  <c r="X294" i="11" s="1"/>
  <c r="X295" i="11" s="1"/>
  <c r="X296" i="11" s="1"/>
  <c r="X297" i="11" s="1"/>
  <c r="X298" i="11" s="1"/>
  <c r="X299" i="11" s="1"/>
  <c r="F293" i="11"/>
  <c r="Y293" i="11" s="1"/>
  <c r="Y294" i="11" s="1"/>
  <c r="Y295" i="11" s="1"/>
  <c r="Y296" i="11" s="1"/>
  <c r="Y297" i="11" s="1"/>
  <c r="Y298" i="11" s="1"/>
  <c r="Y299" i="11" s="1"/>
  <c r="M293" i="11"/>
  <c r="M294" i="11" s="1"/>
  <c r="M295" i="11" s="1"/>
  <c r="M296" i="11" s="1"/>
  <c r="M297" i="11" s="1"/>
  <c r="M298" i="11" s="1"/>
  <c r="M299" i="11" s="1"/>
  <c r="N293" i="11"/>
  <c r="N294" i="11" s="1"/>
  <c r="N295" i="11" s="1"/>
  <c r="N296" i="11" s="1"/>
  <c r="N297" i="11" s="1"/>
  <c r="N298" i="11" s="1"/>
  <c r="N299" i="11" s="1"/>
  <c r="O293" i="11"/>
  <c r="O294" i="11" s="1"/>
  <c r="O295" i="11" s="1"/>
  <c r="O296" i="11" s="1"/>
  <c r="O297" i="11" s="1"/>
  <c r="O298" i="11" s="1"/>
  <c r="O299" i="11" s="1"/>
  <c r="P293" i="11"/>
  <c r="P294" i="11" s="1"/>
  <c r="P295" i="11" s="1"/>
  <c r="P296" i="11" s="1"/>
  <c r="P297" i="11" s="1"/>
  <c r="P298" i="11" s="1"/>
  <c r="P299" i="11" s="1"/>
  <c r="U294" i="11"/>
  <c r="U295" i="11" s="1"/>
  <c r="U296" i="11" s="1"/>
  <c r="U297" i="11" s="1"/>
  <c r="U298" i="11" s="1"/>
  <c r="U299" i="11" s="1"/>
  <c r="B300" i="11"/>
  <c r="D300" i="11"/>
  <c r="W300" i="11" s="1"/>
  <c r="W301" i="11" s="1"/>
  <c r="W302" i="11" s="1"/>
  <c r="W303" i="11" s="1"/>
  <c r="W304" i="11" s="1"/>
  <c r="W305" i="11" s="1"/>
  <c r="W306" i="11" s="1"/>
  <c r="E300" i="11"/>
  <c r="X300" i="11" s="1"/>
  <c r="X301" i="11" s="1"/>
  <c r="X302" i="11" s="1"/>
  <c r="X303" i="11" s="1"/>
  <c r="X304" i="11" s="1"/>
  <c r="X305" i="11" s="1"/>
  <c r="X306" i="11" s="1"/>
  <c r="F300" i="11"/>
  <c r="Y300" i="11" s="1"/>
  <c r="Y301" i="11" s="1"/>
  <c r="Y302" i="11" s="1"/>
  <c r="Y303" i="11" s="1"/>
  <c r="Y304" i="11" s="1"/>
  <c r="Y305" i="11" s="1"/>
  <c r="Y306" i="11" s="1"/>
  <c r="M300" i="11"/>
  <c r="M301" i="11" s="1"/>
  <c r="M302" i="11" s="1"/>
  <c r="M303" i="11" s="1"/>
  <c r="M304" i="11" s="1"/>
  <c r="M305" i="11" s="1"/>
  <c r="M306" i="11" s="1"/>
  <c r="N300" i="11"/>
  <c r="N301" i="11" s="1"/>
  <c r="N302" i="11" s="1"/>
  <c r="N303" i="11" s="1"/>
  <c r="N304" i="11" s="1"/>
  <c r="N305" i="11" s="1"/>
  <c r="N306" i="11" s="1"/>
  <c r="O300" i="11"/>
  <c r="O301" i="11" s="1"/>
  <c r="O302" i="11" s="1"/>
  <c r="O303" i="11" s="1"/>
  <c r="O304" i="11" s="1"/>
  <c r="O305" i="11" s="1"/>
  <c r="O306" i="11" s="1"/>
  <c r="P300" i="11"/>
  <c r="P301" i="11" s="1"/>
  <c r="P302" i="11" s="1"/>
  <c r="P303" i="11" s="1"/>
  <c r="P304" i="11" s="1"/>
  <c r="P305" i="11" s="1"/>
  <c r="P306" i="11" s="1"/>
  <c r="U301" i="11"/>
  <c r="U302" i="11" s="1"/>
  <c r="U303" i="11" s="1"/>
  <c r="U304" i="11" s="1"/>
  <c r="U305" i="11" s="1"/>
  <c r="U306" i="11" s="1"/>
  <c r="B307" i="11"/>
  <c r="D307" i="11"/>
  <c r="W307" i="11" s="1"/>
  <c r="W308" i="11" s="1"/>
  <c r="W309" i="11" s="1"/>
  <c r="W310" i="11" s="1"/>
  <c r="W311" i="11" s="1"/>
  <c r="W312" i="11" s="1"/>
  <c r="W313" i="11" s="1"/>
  <c r="E307" i="11"/>
  <c r="X307" i="11" s="1"/>
  <c r="X308" i="11" s="1"/>
  <c r="X309" i="11" s="1"/>
  <c r="X310" i="11" s="1"/>
  <c r="X311" i="11" s="1"/>
  <c r="X312" i="11" s="1"/>
  <c r="X313" i="11" s="1"/>
  <c r="F307" i="11"/>
  <c r="Y307" i="11" s="1"/>
  <c r="Y308" i="11" s="1"/>
  <c r="Y309" i="11" s="1"/>
  <c r="Y310" i="11" s="1"/>
  <c r="Y311" i="11" s="1"/>
  <c r="Y312" i="11" s="1"/>
  <c r="Y313" i="11" s="1"/>
  <c r="M307" i="11"/>
  <c r="M308" i="11" s="1"/>
  <c r="M309" i="11" s="1"/>
  <c r="M310" i="11" s="1"/>
  <c r="M311" i="11" s="1"/>
  <c r="M312" i="11" s="1"/>
  <c r="M313" i="11" s="1"/>
  <c r="N307" i="11"/>
  <c r="N308" i="11" s="1"/>
  <c r="N309" i="11" s="1"/>
  <c r="N310" i="11" s="1"/>
  <c r="N311" i="11" s="1"/>
  <c r="N312" i="11" s="1"/>
  <c r="N313" i="11" s="1"/>
  <c r="O307" i="11"/>
  <c r="O308" i="11" s="1"/>
  <c r="O309" i="11" s="1"/>
  <c r="O310" i="11" s="1"/>
  <c r="O311" i="11" s="1"/>
  <c r="O312" i="11" s="1"/>
  <c r="O313" i="11" s="1"/>
  <c r="P307" i="11"/>
  <c r="P308" i="11" s="1"/>
  <c r="P309" i="11" s="1"/>
  <c r="P310" i="11" s="1"/>
  <c r="P311" i="11" s="1"/>
  <c r="P312" i="11" s="1"/>
  <c r="P313" i="11" s="1"/>
  <c r="U308" i="11"/>
  <c r="U309" i="11" s="1"/>
  <c r="U310" i="11" s="1"/>
  <c r="U311" i="11" s="1"/>
  <c r="U312" i="11" s="1"/>
  <c r="U313" i="11" s="1"/>
  <c r="B314" i="11"/>
  <c r="D314" i="11"/>
  <c r="W314" i="11" s="1"/>
  <c r="W315" i="11" s="1"/>
  <c r="W316" i="11" s="1"/>
  <c r="W317" i="11" s="1"/>
  <c r="W318" i="11" s="1"/>
  <c r="W319" i="11" s="1"/>
  <c r="W320" i="11" s="1"/>
  <c r="E314" i="11"/>
  <c r="X314" i="11" s="1"/>
  <c r="X315" i="11" s="1"/>
  <c r="X316" i="11" s="1"/>
  <c r="X317" i="11" s="1"/>
  <c r="X318" i="11" s="1"/>
  <c r="X319" i="11" s="1"/>
  <c r="X320" i="11" s="1"/>
  <c r="F314" i="11"/>
  <c r="Y314" i="11" s="1"/>
  <c r="Y315" i="11" s="1"/>
  <c r="Y316" i="11" s="1"/>
  <c r="Y317" i="11" s="1"/>
  <c r="Y318" i="11" s="1"/>
  <c r="Y319" i="11" s="1"/>
  <c r="Y320" i="11" s="1"/>
  <c r="M314" i="11"/>
  <c r="N314" i="11"/>
  <c r="N315" i="11" s="1"/>
  <c r="N316" i="11" s="1"/>
  <c r="N317" i="11" s="1"/>
  <c r="N318" i="11" s="1"/>
  <c r="N319" i="11" s="1"/>
  <c r="N320" i="11" s="1"/>
  <c r="O314" i="11"/>
  <c r="O315" i="11" s="1"/>
  <c r="O316" i="11" s="1"/>
  <c r="O317" i="11" s="1"/>
  <c r="O318" i="11" s="1"/>
  <c r="O319" i="11" s="1"/>
  <c r="O320" i="11" s="1"/>
  <c r="P314" i="11"/>
  <c r="P315" i="11" s="1"/>
  <c r="P316" i="11" s="1"/>
  <c r="P317" i="11" s="1"/>
  <c r="P318" i="11" s="1"/>
  <c r="P319" i="11" s="1"/>
  <c r="P320" i="11" s="1"/>
  <c r="U315" i="11"/>
  <c r="U316" i="11" s="1"/>
  <c r="U317" i="11" s="1"/>
  <c r="U318" i="11" s="1"/>
  <c r="U319" i="11" s="1"/>
  <c r="U320" i="11" s="1"/>
  <c r="B321" i="11"/>
  <c r="D321" i="11"/>
  <c r="W321" i="11" s="1"/>
  <c r="W322" i="11" s="1"/>
  <c r="W323" i="11" s="1"/>
  <c r="W324" i="11" s="1"/>
  <c r="W325" i="11" s="1"/>
  <c r="W326" i="11" s="1"/>
  <c r="W327" i="11" s="1"/>
  <c r="E321" i="11"/>
  <c r="X321" i="11" s="1"/>
  <c r="X322" i="11" s="1"/>
  <c r="X323" i="11" s="1"/>
  <c r="X324" i="11" s="1"/>
  <c r="X325" i="11" s="1"/>
  <c r="X326" i="11" s="1"/>
  <c r="X327" i="11" s="1"/>
  <c r="F321" i="11"/>
  <c r="Y321" i="11" s="1"/>
  <c r="Y322" i="11" s="1"/>
  <c r="Y323" i="11" s="1"/>
  <c r="Y324" i="11" s="1"/>
  <c r="Y325" i="11" s="1"/>
  <c r="Y326" i="11" s="1"/>
  <c r="Y327" i="11" s="1"/>
  <c r="M321" i="11"/>
  <c r="M322" i="11" s="1"/>
  <c r="M323" i="11" s="1"/>
  <c r="M324" i="11" s="1"/>
  <c r="M325" i="11" s="1"/>
  <c r="M326" i="11" s="1"/>
  <c r="M327" i="11" s="1"/>
  <c r="N321" i="11"/>
  <c r="N322" i="11" s="1"/>
  <c r="N323" i="11" s="1"/>
  <c r="N324" i="11" s="1"/>
  <c r="N325" i="11" s="1"/>
  <c r="N326" i="11" s="1"/>
  <c r="N327" i="11" s="1"/>
  <c r="O321" i="11"/>
  <c r="O322" i="11" s="1"/>
  <c r="O323" i="11" s="1"/>
  <c r="O324" i="11" s="1"/>
  <c r="O325" i="11" s="1"/>
  <c r="O326" i="11" s="1"/>
  <c r="O327" i="11" s="1"/>
  <c r="P321" i="11"/>
  <c r="P322" i="11" s="1"/>
  <c r="P323" i="11" s="1"/>
  <c r="P324" i="11" s="1"/>
  <c r="P325" i="11" s="1"/>
  <c r="P326" i="11" s="1"/>
  <c r="P327" i="11" s="1"/>
  <c r="U322" i="11"/>
  <c r="U323" i="11" s="1"/>
  <c r="U324" i="11" s="1"/>
  <c r="U325" i="11" s="1"/>
  <c r="U326" i="11" s="1"/>
  <c r="U327" i="11" s="1"/>
  <c r="B328" i="11"/>
  <c r="D328" i="11"/>
  <c r="W328" i="11" s="1"/>
  <c r="W329" i="11" s="1"/>
  <c r="W330" i="11" s="1"/>
  <c r="W331" i="11" s="1"/>
  <c r="W332" i="11" s="1"/>
  <c r="W333" i="11" s="1"/>
  <c r="W334" i="11" s="1"/>
  <c r="E328" i="11"/>
  <c r="X328" i="11" s="1"/>
  <c r="X329" i="11" s="1"/>
  <c r="X330" i="11" s="1"/>
  <c r="X331" i="11" s="1"/>
  <c r="X332" i="11" s="1"/>
  <c r="X333" i="11" s="1"/>
  <c r="X334" i="11" s="1"/>
  <c r="F328" i="11"/>
  <c r="Y328" i="11" s="1"/>
  <c r="Y329" i="11" s="1"/>
  <c r="Y330" i="11" s="1"/>
  <c r="Y331" i="11" s="1"/>
  <c r="Y332" i="11" s="1"/>
  <c r="Y333" i="11" s="1"/>
  <c r="Y334" i="11" s="1"/>
  <c r="M328" i="11"/>
  <c r="N328" i="11"/>
  <c r="N329" i="11" s="1"/>
  <c r="N330" i="11" s="1"/>
  <c r="N331" i="11" s="1"/>
  <c r="N332" i="11" s="1"/>
  <c r="N333" i="11" s="1"/>
  <c r="N334" i="11" s="1"/>
  <c r="O328" i="11"/>
  <c r="O329" i="11" s="1"/>
  <c r="O330" i="11" s="1"/>
  <c r="O331" i="11" s="1"/>
  <c r="O332" i="11" s="1"/>
  <c r="O333" i="11" s="1"/>
  <c r="O334" i="11" s="1"/>
  <c r="P328" i="11"/>
  <c r="P329" i="11" s="1"/>
  <c r="P330" i="11" s="1"/>
  <c r="P331" i="11" s="1"/>
  <c r="P332" i="11" s="1"/>
  <c r="P333" i="11" s="1"/>
  <c r="P334" i="11" s="1"/>
  <c r="U329" i="11"/>
  <c r="U330" i="11" s="1"/>
  <c r="U331" i="11" s="1"/>
  <c r="U332" i="11" s="1"/>
  <c r="U333" i="11" s="1"/>
  <c r="U334" i="11" s="1"/>
  <c r="B335" i="11"/>
  <c r="D335" i="11"/>
  <c r="W335" i="11" s="1"/>
  <c r="W336" i="11" s="1"/>
  <c r="W337" i="11" s="1"/>
  <c r="W338" i="11" s="1"/>
  <c r="W339" i="11" s="1"/>
  <c r="W340" i="11" s="1"/>
  <c r="W341" i="11" s="1"/>
  <c r="E335" i="11"/>
  <c r="X335" i="11" s="1"/>
  <c r="X336" i="11" s="1"/>
  <c r="X337" i="11" s="1"/>
  <c r="X338" i="11" s="1"/>
  <c r="X339" i="11" s="1"/>
  <c r="X340" i="11" s="1"/>
  <c r="X341" i="11" s="1"/>
  <c r="F335" i="11"/>
  <c r="Y335" i="11" s="1"/>
  <c r="Y336" i="11" s="1"/>
  <c r="Y337" i="11" s="1"/>
  <c r="Y338" i="11" s="1"/>
  <c r="Y339" i="11" s="1"/>
  <c r="Y340" i="11" s="1"/>
  <c r="Y341" i="11" s="1"/>
  <c r="M335" i="11"/>
  <c r="M336" i="11" s="1"/>
  <c r="M337" i="11" s="1"/>
  <c r="M338" i="11" s="1"/>
  <c r="M339" i="11" s="1"/>
  <c r="M340" i="11" s="1"/>
  <c r="M341" i="11" s="1"/>
  <c r="N335" i="11"/>
  <c r="N336" i="11" s="1"/>
  <c r="N337" i="11" s="1"/>
  <c r="N338" i="11" s="1"/>
  <c r="N339" i="11" s="1"/>
  <c r="N340" i="11" s="1"/>
  <c r="N341" i="11" s="1"/>
  <c r="O335" i="11"/>
  <c r="O336" i="11" s="1"/>
  <c r="O337" i="11" s="1"/>
  <c r="O338" i="11" s="1"/>
  <c r="O339" i="11" s="1"/>
  <c r="O340" i="11" s="1"/>
  <c r="O341" i="11" s="1"/>
  <c r="P335" i="11"/>
  <c r="P336" i="11" s="1"/>
  <c r="P337" i="11" s="1"/>
  <c r="P338" i="11" s="1"/>
  <c r="P339" i="11" s="1"/>
  <c r="P340" i="11" s="1"/>
  <c r="P341" i="11" s="1"/>
  <c r="U336" i="11"/>
  <c r="U337" i="11" s="1"/>
  <c r="U338" i="11" s="1"/>
  <c r="U339" i="11" s="1"/>
  <c r="U340" i="11" s="1"/>
  <c r="U341" i="11" s="1"/>
  <c r="B342" i="11"/>
  <c r="D342" i="11"/>
  <c r="W342" i="11" s="1"/>
  <c r="W343" i="11" s="1"/>
  <c r="W344" i="11" s="1"/>
  <c r="W345" i="11" s="1"/>
  <c r="W346" i="11" s="1"/>
  <c r="W347" i="11" s="1"/>
  <c r="W348" i="11" s="1"/>
  <c r="E342" i="11"/>
  <c r="X342" i="11" s="1"/>
  <c r="X343" i="11" s="1"/>
  <c r="X344" i="11" s="1"/>
  <c r="X345" i="11" s="1"/>
  <c r="X346" i="11" s="1"/>
  <c r="X347" i="11" s="1"/>
  <c r="X348" i="11" s="1"/>
  <c r="F342" i="11"/>
  <c r="Y342" i="11" s="1"/>
  <c r="Y343" i="11" s="1"/>
  <c r="Y344" i="11" s="1"/>
  <c r="Y345" i="11" s="1"/>
  <c r="Y346" i="11" s="1"/>
  <c r="Y347" i="11" s="1"/>
  <c r="Y348" i="11" s="1"/>
  <c r="M342" i="11"/>
  <c r="N342" i="11"/>
  <c r="N343" i="11" s="1"/>
  <c r="N344" i="11" s="1"/>
  <c r="N345" i="11" s="1"/>
  <c r="N346" i="11" s="1"/>
  <c r="N347" i="11" s="1"/>
  <c r="N348" i="11" s="1"/>
  <c r="O342" i="11"/>
  <c r="O343" i="11" s="1"/>
  <c r="O344" i="11" s="1"/>
  <c r="O345" i="11" s="1"/>
  <c r="O346" i="11" s="1"/>
  <c r="O347" i="11" s="1"/>
  <c r="O348" i="11" s="1"/>
  <c r="P342" i="11"/>
  <c r="P343" i="11" s="1"/>
  <c r="P344" i="11" s="1"/>
  <c r="P345" i="11" s="1"/>
  <c r="P346" i="11" s="1"/>
  <c r="P347" i="11" s="1"/>
  <c r="P348" i="11" s="1"/>
  <c r="U343" i="11"/>
  <c r="U344" i="11" s="1"/>
  <c r="U345" i="11" s="1"/>
  <c r="U346" i="11" s="1"/>
  <c r="U347" i="11" s="1"/>
  <c r="U348" i="11" s="1"/>
  <c r="B349" i="11"/>
  <c r="D349" i="11"/>
  <c r="W349" i="11" s="1"/>
  <c r="W350" i="11" s="1"/>
  <c r="W351" i="11" s="1"/>
  <c r="W352" i="11" s="1"/>
  <c r="W353" i="11" s="1"/>
  <c r="W354" i="11" s="1"/>
  <c r="W355" i="11" s="1"/>
  <c r="M349" i="11"/>
  <c r="N349" i="11"/>
  <c r="N350" i="11" s="1"/>
  <c r="N351" i="11" s="1"/>
  <c r="N352" i="11" s="1"/>
  <c r="N353" i="11" s="1"/>
  <c r="N354" i="11" s="1"/>
  <c r="N355" i="11" s="1"/>
  <c r="O349" i="11"/>
  <c r="O350" i="11" s="1"/>
  <c r="O351" i="11" s="1"/>
  <c r="O352" i="11" s="1"/>
  <c r="O353" i="11" s="1"/>
  <c r="O354" i="11" s="1"/>
  <c r="O355" i="11" s="1"/>
  <c r="P349" i="11"/>
  <c r="P350" i="11" s="1"/>
  <c r="P351" i="11" s="1"/>
  <c r="P352" i="11" s="1"/>
  <c r="P353" i="11" s="1"/>
  <c r="P354" i="11" s="1"/>
  <c r="P355" i="11" s="1"/>
  <c r="X349" i="11"/>
  <c r="X350" i="11" s="1"/>
  <c r="X351" i="11" s="1"/>
  <c r="X352" i="11" s="1"/>
  <c r="X353" i="11" s="1"/>
  <c r="X354" i="11" s="1"/>
  <c r="X355" i="11" s="1"/>
  <c r="Y349" i="11"/>
  <c r="Y350" i="11" s="1"/>
  <c r="Y351" i="11" s="1"/>
  <c r="Y352" i="11" s="1"/>
  <c r="Y353" i="11" s="1"/>
  <c r="Y354" i="11" s="1"/>
  <c r="Y355" i="11" s="1"/>
  <c r="U350" i="11"/>
  <c r="U351" i="11" s="1"/>
  <c r="U352" i="11" s="1"/>
  <c r="U353" i="11" s="1"/>
  <c r="U354" i="11" s="1"/>
  <c r="U355" i="11" s="1"/>
  <c r="B356" i="11"/>
  <c r="D356" i="11"/>
  <c r="W356" i="11" s="1"/>
  <c r="W357" i="11" s="1"/>
  <c r="W358" i="11" s="1"/>
  <c r="W359" i="11" s="1"/>
  <c r="W360" i="11" s="1"/>
  <c r="W361" i="11" s="1"/>
  <c r="W362" i="11" s="1"/>
  <c r="F356" i="11"/>
  <c r="Y356" i="11" s="1"/>
  <c r="Y357" i="11" s="1"/>
  <c r="Y358" i="11" s="1"/>
  <c r="Y359" i="11" s="1"/>
  <c r="Y360" i="11" s="1"/>
  <c r="Y361" i="11" s="1"/>
  <c r="Y362" i="11" s="1"/>
  <c r="M356" i="11"/>
  <c r="N356" i="11"/>
  <c r="N357" i="11" s="1"/>
  <c r="N358" i="11" s="1"/>
  <c r="N359" i="11" s="1"/>
  <c r="N360" i="11" s="1"/>
  <c r="N361" i="11" s="1"/>
  <c r="N362" i="11" s="1"/>
  <c r="O356" i="11"/>
  <c r="O357" i="11" s="1"/>
  <c r="O358" i="11" s="1"/>
  <c r="O359" i="11" s="1"/>
  <c r="O360" i="11" s="1"/>
  <c r="O361" i="11" s="1"/>
  <c r="O362" i="11" s="1"/>
  <c r="P356" i="11"/>
  <c r="P357" i="11" s="1"/>
  <c r="P358" i="11" s="1"/>
  <c r="P359" i="11" s="1"/>
  <c r="P360" i="11" s="1"/>
  <c r="P361" i="11" s="1"/>
  <c r="P362" i="11" s="1"/>
  <c r="X356" i="11"/>
  <c r="X357" i="11" s="1"/>
  <c r="X358" i="11" s="1"/>
  <c r="X359" i="11" s="1"/>
  <c r="X360" i="11" s="1"/>
  <c r="X361" i="11" s="1"/>
  <c r="X362" i="11" s="1"/>
  <c r="U357" i="11"/>
  <c r="U358" i="11" s="1"/>
  <c r="U359" i="11" s="1"/>
  <c r="U360" i="11" s="1"/>
  <c r="U361" i="11" s="1"/>
  <c r="U362" i="11" s="1"/>
  <c r="B363" i="11"/>
  <c r="D363" i="11"/>
  <c r="W363" i="11" s="1"/>
  <c r="W364" i="11" s="1"/>
  <c r="W365" i="11" s="1"/>
  <c r="W366" i="11" s="1"/>
  <c r="W367" i="11" s="1"/>
  <c r="W368" i="11" s="1"/>
  <c r="W369" i="11" s="1"/>
  <c r="E363" i="11"/>
  <c r="X363" i="11" s="1"/>
  <c r="X364" i="11" s="1"/>
  <c r="X365" i="11" s="1"/>
  <c r="X366" i="11" s="1"/>
  <c r="X367" i="11" s="1"/>
  <c r="X368" i="11" s="1"/>
  <c r="X369" i="11" s="1"/>
  <c r="M363" i="11"/>
  <c r="N363" i="11"/>
  <c r="N364" i="11" s="1"/>
  <c r="N365" i="11" s="1"/>
  <c r="N366" i="11" s="1"/>
  <c r="N367" i="11" s="1"/>
  <c r="N368" i="11" s="1"/>
  <c r="N369" i="11" s="1"/>
  <c r="O363" i="11"/>
  <c r="O364" i="11" s="1"/>
  <c r="O365" i="11" s="1"/>
  <c r="O366" i="11" s="1"/>
  <c r="O367" i="11" s="1"/>
  <c r="O368" i="11" s="1"/>
  <c r="O369" i="11" s="1"/>
  <c r="P363" i="11"/>
  <c r="P364" i="11" s="1"/>
  <c r="P365" i="11" s="1"/>
  <c r="P366" i="11" s="1"/>
  <c r="P367" i="11" s="1"/>
  <c r="P368" i="11" s="1"/>
  <c r="P369" i="11" s="1"/>
  <c r="Y363" i="11"/>
  <c r="Y364" i="11" s="1"/>
  <c r="Y365" i="11" s="1"/>
  <c r="Y366" i="11" s="1"/>
  <c r="Y367" i="11" s="1"/>
  <c r="Y368" i="11" s="1"/>
  <c r="Y369" i="11" s="1"/>
  <c r="U364" i="11"/>
  <c r="U365" i="11" s="1"/>
  <c r="U366" i="11" s="1"/>
  <c r="U367" i="11" s="1"/>
  <c r="U368" i="11" s="1"/>
  <c r="U369" i="11" s="1"/>
  <c r="B370" i="11"/>
  <c r="B370" i="13" s="1"/>
  <c r="D370" i="11"/>
  <c r="W370" i="11" s="1"/>
  <c r="W371" i="11" s="1"/>
  <c r="W372" i="11" s="1"/>
  <c r="W373" i="11" s="1"/>
  <c r="W374" i="11" s="1"/>
  <c r="W375" i="11" s="1"/>
  <c r="W376" i="11" s="1"/>
  <c r="M370" i="11"/>
  <c r="N370" i="11"/>
  <c r="N371" i="11" s="1"/>
  <c r="N372" i="11" s="1"/>
  <c r="N373" i="11" s="1"/>
  <c r="N374" i="11" s="1"/>
  <c r="N375" i="11" s="1"/>
  <c r="N376" i="11" s="1"/>
  <c r="O370" i="11"/>
  <c r="O371" i="11" s="1"/>
  <c r="O372" i="11" s="1"/>
  <c r="O373" i="11" s="1"/>
  <c r="O374" i="11" s="1"/>
  <c r="O375" i="11" s="1"/>
  <c r="O376" i="11" s="1"/>
  <c r="P370" i="11"/>
  <c r="P371" i="11" s="1"/>
  <c r="P372" i="11" s="1"/>
  <c r="P373" i="11" s="1"/>
  <c r="P374" i="11" s="1"/>
  <c r="P375" i="11" s="1"/>
  <c r="P376" i="11" s="1"/>
  <c r="X370" i="11"/>
  <c r="X371" i="11" s="1"/>
  <c r="X372" i="11" s="1"/>
  <c r="X373" i="11" s="1"/>
  <c r="X374" i="11" s="1"/>
  <c r="X375" i="11" s="1"/>
  <c r="X376" i="11" s="1"/>
  <c r="Y370" i="11"/>
  <c r="Y371" i="11" s="1"/>
  <c r="Y372" i="11" s="1"/>
  <c r="Y373" i="11" s="1"/>
  <c r="Y374" i="11" s="1"/>
  <c r="Y375" i="11" s="1"/>
  <c r="Y376" i="11" s="1"/>
  <c r="U371" i="11"/>
  <c r="U372" i="11" s="1"/>
  <c r="U373" i="11" s="1"/>
  <c r="U374" i="11" s="1"/>
  <c r="U375" i="11" s="1"/>
  <c r="U376" i="11" s="1"/>
  <c r="B377" i="11"/>
  <c r="D377" i="11"/>
  <c r="W377" i="11" s="1"/>
  <c r="W378" i="11" s="1"/>
  <c r="W379" i="11" s="1"/>
  <c r="W380" i="11" s="1"/>
  <c r="W381" i="11" s="1"/>
  <c r="W382" i="11" s="1"/>
  <c r="W383" i="11" s="1"/>
  <c r="E377" i="11"/>
  <c r="X377" i="11" s="1"/>
  <c r="X378" i="11" s="1"/>
  <c r="X379" i="11" s="1"/>
  <c r="X380" i="11" s="1"/>
  <c r="X381" i="11" s="1"/>
  <c r="X382" i="11" s="1"/>
  <c r="X383" i="11" s="1"/>
  <c r="Y377" i="11"/>
  <c r="Y378" i="11" s="1"/>
  <c r="Y379" i="11" s="1"/>
  <c r="Y380" i="11" s="1"/>
  <c r="Y381" i="11" s="1"/>
  <c r="Y382" i="11" s="1"/>
  <c r="Y383" i="11" s="1"/>
  <c r="M377" i="11"/>
  <c r="N377" i="11"/>
  <c r="N378" i="11" s="1"/>
  <c r="N379" i="11" s="1"/>
  <c r="N380" i="11" s="1"/>
  <c r="N381" i="11" s="1"/>
  <c r="N382" i="11" s="1"/>
  <c r="N383" i="11" s="1"/>
  <c r="O377" i="11"/>
  <c r="O378" i="11" s="1"/>
  <c r="O379" i="11" s="1"/>
  <c r="O380" i="11" s="1"/>
  <c r="O381" i="11" s="1"/>
  <c r="O382" i="11" s="1"/>
  <c r="O383" i="11" s="1"/>
  <c r="P377" i="11"/>
  <c r="P378" i="11" s="1"/>
  <c r="P379" i="11" s="1"/>
  <c r="P380" i="11" s="1"/>
  <c r="P381" i="11" s="1"/>
  <c r="P382" i="11" s="1"/>
  <c r="P383" i="11" s="1"/>
  <c r="U378" i="11"/>
  <c r="U379" i="11" s="1"/>
  <c r="U380" i="11" s="1"/>
  <c r="U381" i="11" s="1"/>
  <c r="U382" i="11" s="1"/>
  <c r="U383" i="11" s="1"/>
  <c r="B384" i="11"/>
  <c r="D384" i="11"/>
  <c r="W384" i="11" s="1"/>
  <c r="W385" i="11" s="1"/>
  <c r="W386" i="11" s="1"/>
  <c r="W387" i="11" s="1"/>
  <c r="W388" i="11" s="1"/>
  <c r="W389" i="11" s="1"/>
  <c r="W390" i="11" s="1"/>
  <c r="E384" i="11"/>
  <c r="X384" i="11" s="1"/>
  <c r="X385" i="11" s="1"/>
  <c r="X386" i="11" s="1"/>
  <c r="X387" i="11" s="1"/>
  <c r="X388" i="11" s="1"/>
  <c r="X389" i="11" s="1"/>
  <c r="X390" i="11" s="1"/>
  <c r="F384" i="11"/>
  <c r="Y384" i="11" s="1"/>
  <c r="Y385" i="11" s="1"/>
  <c r="Y386" i="11" s="1"/>
  <c r="Y387" i="11" s="1"/>
  <c r="Y388" i="11" s="1"/>
  <c r="Y389" i="11" s="1"/>
  <c r="Y390" i="11" s="1"/>
  <c r="M384" i="11"/>
  <c r="M385" i="11" s="1"/>
  <c r="M386" i="11" s="1"/>
  <c r="M387" i="11" s="1"/>
  <c r="M388" i="11" s="1"/>
  <c r="M389" i="11" s="1"/>
  <c r="M390" i="11" s="1"/>
  <c r="N384" i="11"/>
  <c r="N385" i="11" s="1"/>
  <c r="N386" i="11" s="1"/>
  <c r="N387" i="11" s="1"/>
  <c r="N388" i="11" s="1"/>
  <c r="N389" i="11" s="1"/>
  <c r="N390" i="11" s="1"/>
  <c r="O384" i="11"/>
  <c r="O385" i="11" s="1"/>
  <c r="O386" i="11" s="1"/>
  <c r="O387" i="11" s="1"/>
  <c r="O388" i="11" s="1"/>
  <c r="O389" i="11" s="1"/>
  <c r="O390" i="11" s="1"/>
  <c r="P384" i="11"/>
  <c r="P385" i="11" s="1"/>
  <c r="P386" i="11" s="1"/>
  <c r="P387" i="11" s="1"/>
  <c r="P388" i="11" s="1"/>
  <c r="P389" i="11" s="1"/>
  <c r="P390" i="11" s="1"/>
  <c r="U385" i="11"/>
  <c r="U386" i="11" s="1"/>
  <c r="U387" i="11" s="1"/>
  <c r="U388" i="11" s="1"/>
  <c r="U389" i="11" s="1"/>
  <c r="U390" i="11" s="1"/>
  <c r="B391" i="11"/>
  <c r="D391" i="11"/>
  <c r="W391" i="11" s="1"/>
  <c r="W392" i="11" s="1"/>
  <c r="W393" i="11" s="1"/>
  <c r="W394" i="11" s="1"/>
  <c r="W395" i="11" s="1"/>
  <c r="W396" i="11" s="1"/>
  <c r="W397" i="11" s="1"/>
  <c r="E391" i="11"/>
  <c r="X391" i="11" s="1"/>
  <c r="X392" i="11" s="1"/>
  <c r="X393" i="11" s="1"/>
  <c r="X394" i="11" s="1"/>
  <c r="X395" i="11" s="1"/>
  <c r="X396" i="11" s="1"/>
  <c r="X397" i="11" s="1"/>
  <c r="F391" i="11"/>
  <c r="Y391" i="11" s="1"/>
  <c r="Y392" i="11" s="1"/>
  <c r="Y393" i="11" s="1"/>
  <c r="Y394" i="11" s="1"/>
  <c r="Y395" i="11" s="1"/>
  <c r="Y396" i="11" s="1"/>
  <c r="Y397" i="11" s="1"/>
  <c r="M391" i="11"/>
  <c r="N391" i="11"/>
  <c r="N392" i="11" s="1"/>
  <c r="N393" i="11" s="1"/>
  <c r="N394" i="11" s="1"/>
  <c r="N395" i="11" s="1"/>
  <c r="N396" i="11" s="1"/>
  <c r="N397" i="11" s="1"/>
  <c r="O391" i="11"/>
  <c r="O392" i="11" s="1"/>
  <c r="O393" i="11" s="1"/>
  <c r="O394" i="11" s="1"/>
  <c r="O395" i="11" s="1"/>
  <c r="O396" i="11" s="1"/>
  <c r="O397" i="11" s="1"/>
  <c r="P391" i="11"/>
  <c r="P392" i="11" s="1"/>
  <c r="P393" i="11" s="1"/>
  <c r="P394" i="11" s="1"/>
  <c r="P395" i="11" s="1"/>
  <c r="P396" i="11" s="1"/>
  <c r="P397" i="11" s="1"/>
  <c r="U392" i="11"/>
  <c r="U393" i="11" s="1"/>
  <c r="U394" i="11" s="1"/>
  <c r="U395" i="11" s="1"/>
  <c r="U396" i="11" s="1"/>
  <c r="U397" i="11" s="1"/>
  <c r="B398" i="11"/>
  <c r="B398" i="13" s="1"/>
  <c r="D398" i="11"/>
  <c r="W398" i="11" s="1"/>
  <c r="W399" i="11" s="1"/>
  <c r="W400" i="11" s="1"/>
  <c r="W401" i="11" s="1"/>
  <c r="W402" i="11" s="1"/>
  <c r="W403" i="11" s="1"/>
  <c r="W404" i="11" s="1"/>
  <c r="E398" i="11"/>
  <c r="X398" i="11" s="1"/>
  <c r="X399" i="11" s="1"/>
  <c r="X400" i="11" s="1"/>
  <c r="X401" i="11" s="1"/>
  <c r="X402" i="11" s="1"/>
  <c r="X403" i="11" s="1"/>
  <c r="X404" i="11" s="1"/>
  <c r="F398" i="11"/>
  <c r="Y398" i="11" s="1"/>
  <c r="Y399" i="11" s="1"/>
  <c r="Y400" i="11" s="1"/>
  <c r="Y401" i="11" s="1"/>
  <c r="Y402" i="11" s="1"/>
  <c r="Y403" i="11" s="1"/>
  <c r="Y404" i="11" s="1"/>
  <c r="M398" i="11"/>
  <c r="N398" i="11"/>
  <c r="N399" i="11" s="1"/>
  <c r="N400" i="11" s="1"/>
  <c r="N401" i="11" s="1"/>
  <c r="N402" i="11" s="1"/>
  <c r="N403" i="11" s="1"/>
  <c r="N404" i="11" s="1"/>
  <c r="O398" i="11"/>
  <c r="O399" i="11" s="1"/>
  <c r="O400" i="11" s="1"/>
  <c r="O401" i="11" s="1"/>
  <c r="O402" i="11" s="1"/>
  <c r="O403" i="11" s="1"/>
  <c r="O404" i="11" s="1"/>
  <c r="P398" i="11"/>
  <c r="P399" i="11" s="1"/>
  <c r="P400" i="11" s="1"/>
  <c r="P401" i="11" s="1"/>
  <c r="P402" i="11" s="1"/>
  <c r="P403" i="11" s="1"/>
  <c r="P404" i="11" s="1"/>
  <c r="U399" i="11"/>
  <c r="U400" i="11" s="1"/>
  <c r="U401" i="11" s="1"/>
  <c r="U402" i="11" s="1"/>
  <c r="U403" i="11" s="1"/>
  <c r="U404" i="11" s="1"/>
  <c r="B405" i="11"/>
  <c r="D405" i="11"/>
  <c r="E405" i="11"/>
  <c r="X405" i="11" s="1"/>
  <c r="X406" i="11" s="1"/>
  <c r="X407" i="11" s="1"/>
  <c r="X408" i="11" s="1"/>
  <c r="X409" i="11" s="1"/>
  <c r="X410" i="11" s="1"/>
  <c r="X411" i="11" s="1"/>
  <c r="F405" i="11"/>
  <c r="Y405" i="11" s="1"/>
  <c r="Y406" i="11" s="1"/>
  <c r="Y407" i="11" s="1"/>
  <c r="Y408" i="11" s="1"/>
  <c r="Y409" i="11" s="1"/>
  <c r="Y410" i="11" s="1"/>
  <c r="Y411" i="11" s="1"/>
  <c r="M405" i="11"/>
  <c r="N405" i="11"/>
  <c r="N406" i="11" s="1"/>
  <c r="N407" i="11" s="1"/>
  <c r="N408" i="11" s="1"/>
  <c r="N409" i="11" s="1"/>
  <c r="N410" i="11" s="1"/>
  <c r="N411" i="11" s="1"/>
  <c r="O405" i="11"/>
  <c r="O406" i="11" s="1"/>
  <c r="O407" i="11" s="1"/>
  <c r="O408" i="11" s="1"/>
  <c r="O409" i="11" s="1"/>
  <c r="O410" i="11" s="1"/>
  <c r="O411" i="11" s="1"/>
  <c r="P405" i="11"/>
  <c r="P406" i="11" s="1"/>
  <c r="P407" i="11" s="1"/>
  <c r="P408" i="11" s="1"/>
  <c r="P409" i="11" s="1"/>
  <c r="P410" i="11" s="1"/>
  <c r="P411" i="11" s="1"/>
  <c r="U406" i="11"/>
  <c r="U407" i="11" s="1"/>
  <c r="U408" i="11" s="1"/>
  <c r="U409" i="11" s="1"/>
  <c r="U410" i="11" s="1"/>
  <c r="U411" i="11" s="1"/>
  <c r="B412" i="11"/>
  <c r="D412" i="11"/>
  <c r="W412" i="11" s="1"/>
  <c r="W413" i="11" s="1"/>
  <c r="W414" i="11" s="1"/>
  <c r="W415" i="11" s="1"/>
  <c r="W416" i="11" s="1"/>
  <c r="W417" i="11" s="1"/>
  <c r="W418" i="11" s="1"/>
  <c r="E412" i="11"/>
  <c r="X412" i="11" s="1"/>
  <c r="X413" i="11" s="1"/>
  <c r="X414" i="11" s="1"/>
  <c r="X415" i="11" s="1"/>
  <c r="X416" i="11" s="1"/>
  <c r="X417" i="11" s="1"/>
  <c r="X418" i="11" s="1"/>
  <c r="F412" i="11"/>
  <c r="Y412" i="11" s="1"/>
  <c r="Y413" i="11" s="1"/>
  <c r="Y414" i="11" s="1"/>
  <c r="Y415" i="11" s="1"/>
  <c r="Y416" i="11" s="1"/>
  <c r="Y417" i="11" s="1"/>
  <c r="Y418" i="11" s="1"/>
  <c r="M412" i="11"/>
  <c r="M413" i="11" s="1"/>
  <c r="M414" i="11" s="1"/>
  <c r="M415" i="11" s="1"/>
  <c r="M416" i="11" s="1"/>
  <c r="M417" i="11" s="1"/>
  <c r="M418" i="11" s="1"/>
  <c r="N412" i="11"/>
  <c r="N413" i="11" s="1"/>
  <c r="N414" i="11" s="1"/>
  <c r="N415" i="11" s="1"/>
  <c r="N416" i="11" s="1"/>
  <c r="N417" i="11" s="1"/>
  <c r="N418" i="11" s="1"/>
  <c r="O412" i="11"/>
  <c r="O413" i="11" s="1"/>
  <c r="O414" i="11" s="1"/>
  <c r="O415" i="11" s="1"/>
  <c r="O416" i="11" s="1"/>
  <c r="O417" i="11" s="1"/>
  <c r="O418" i="11" s="1"/>
  <c r="P412" i="11"/>
  <c r="P413" i="11" s="1"/>
  <c r="P414" i="11" s="1"/>
  <c r="P415" i="11" s="1"/>
  <c r="P416" i="11" s="1"/>
  <c r="P417" i="11" s="1"/>
  <c r="P418" i="11" s="1"/>
  <c r="U413" i="11"/>
  <c r="U414" i="11" s="1"/>
  <c r="U415" i="11" s="1"/>
  <c r="U416" i="11" s="1"/>
  <c r="U417" i="11" s="1"/>
  <c r="U418" i="11" s="1"/>
  <c r="B419" i="11"/>
  <c r="D419" i="11"/>
  <c r="W419" i="11" s="1"/>
  <c r="W420" i="11" s="1"/>
  <c r="W421" i="11" s="1"/>
  <c r="W422" i="11" s="1"/>
  <c r="W423" i="11" s="1"/>
  <c r="W424" i="11" s="1"/>
  <c r="W425" i="11" s="1"/>
  <c r="E419" i="11"/>
  <c r="X419" i="11" s="1"/>
  <c r="X420" i="11" s="1"/>
  <c r="X421" i="11" s="1"/>
  <c r="X422" i="11" s="1"/>
  <c r="X423" i="11" s="1"/>
  <c r="X424" i="11" s="1"/>
  <c r="X425" i="11" s="1"/>
  <c r="F419" i="11"/>
  <c r="Y419" i="11" s="1"/>
  <c r="Y420" i="11" s="1"/>
  <c r="Y421" i="11" s="1"/>
  <c r="Y422" i="11" s="1"/>
  <c r="Y423" i="11" s="1"/>
  <c r="Y424" i="11" s="1"/>
  <c r="Y425" i="11" s="1"/>
  <c r="M419" i="11"/>
  <c r="N419" i="11"/>
  <c r="N420" i="11" s="1"/>
  <c r="N421" i="11" s="1"/>
  <c r="N422" i="11" s="1"/>
  <c r="N423" i="11" s="1"/>
  <c r="N424" i="11" s="1"/>
  <c r="N425" i="11" s="1"/>
  <c r="O419" i="11"/>
  <c r="O420" i="11" s="1"/>
  <c r="O421" i="11" s="1"/>
  <c r="O422" i="11" s="1"/>
  <c r="O423" i="11" s="1"/>
  <c r="O424" i="11" s="1"/>
  <c r="O425" i="11" s="1"/>
  <c r="P419" i="11"/>
  <c r="P420" i="11" s="1"/>
  <c r="P421" i="11" s="1"/>
  <c r="P422" i="11" s="1"/>
  <c r="P423" i="11" s="1"/>
  <c r="P424" i="11" s="1"/>
  <c r="P425" i="11" s="1"/>
  <c r="U420" i="11"/>
  <c r="U421" i="11" s="1"/>
  <c r="U422" i="11" s="1"/>
  <c r="U423" i="11" s="1"/>
  <c r="U424" i="11" s="1"/>
  <c r="U425" i="11" s="1"/>
  <c r="B426" i="11"/>
  <c r="B426" i="13" s="1"/>
  <c r="D426" i="11"/>
  <c r="W426" i="11" s="1"/>
  <c r="W427" i="11" s="1"/>
  <c r="W428" i="11" s="1"/>
  <c r="W429" i="11" s="1"/>
  <c r="W430" i="11" s="1"/>
  <c r="W431" i="11" s="1"/>
  <c r="W432" i="11" s="1"/>
  <c r="E426" i="11"/>
  <c r="X426" i="11" s="1"/>
  <c r="X427" i="11" s="1"/>
  <c r="X428" i="11" s="1"/>
  <c r="X429" i="11" s="1"/>
  <c r="X430" i="11" s="1"/>
  <c r="X431" i="11" s="1"/>
  <c r="X432" i="11" s="1"/>
  <c r="F426" i="11"/>
  <c r="Y426" i="11" s="1"/>
  <c r="Y427" i="11" s="1"/>
  <c r="Y428" i="11" s="1"/>
  <c r="Y429" i="11" s="1"/>
  <c r="Y430" i="11" s="1"/>
  <c r="Y431" i="11" s="1"/>
  <c r="Y432" i="11" s="1"/>
  <c r="M426" i="11"/>
  <c r="N426" i="11"/>
  <c r="N427" i="11" s="1"/>
  <c r="N428" i="11" s="1"/>
  <c r="N429" i="11" s="1"/>
  <c r="N430" i="11" s="1"/>
  <c r="N431" i="11" s="1"/>
  <c r="N432" i="11" s="1"/>
  <c r="O426" i="11"/>
  <c r="O427" i="11" s="1"/>
  <c r="O428" i="11" s="1"/>
  <c r="O429" i="11" s="1"/>
  <c r="O430" i="11" s="1"/>
  <c r="O431" i="11" s="1"/>
  <c r="O432" i="11" s="1"/>
  <c r="P426" i="11"/>
  <c r="P427" i="11" s="1"/>
  <c r="P428" i="11" s="1"/>
  <c r="P429" i="11" s="1"/>
  <c r="P430" i="11" s="1"/>
  <c r="P431" i="11" s="1"/>
  <c r="P432" i="11" s="1"/>
  <c r="U427" i="11"/>
  <c r="U428" i="11" s="1"/>
  <c r="U429" i="11" s="1"/>
  <c r="U430" i="11" s="1"/>
  <c r="U431" i="11" s="1"/>
  <c r="U432" i="11" s="1"/>
  <c r="B433" i="11"/>
  <c r="D433" i="11"/>
  <c r="W433" i="11" s="1"/>
  <c r="W434" i="11" s="1"/>
  <c r="W435" i="11" s="1"/>
  <c r="W436" i="11" s="1"/>
  <c r="W437" i="11" s="1"/>
  <c r="W438" i="11" s="1"/>
  <c r="W439" i="11" s="1"/>
  <c r="E433" i="11"/>
  <c r="X433" i="11" s="1"/>
  <c r="X434" i="11" s="1"/>
  <c r="X435" i="11" s="1"/>
  <c r="X436" i="11" s="1"/>
  <c r="X437" i="11" s="1"/>
  <c r="X438" i="11" s="1"/>
  <c r="X439" i="11" s="1"/>
  <c r="F433" i="11"/>
  <c r="Y433" i="11" s="1"/>
  <c r="Y434" i="11" s="1"/>
  <c r="Y435" i="11" s="1"/>
  <c r="Y436" i="11" s="1"/>
  <c r="Y437" i="11" s="1"/>
  <c r="Y438" i="11" s="1"/>
  <c r="Y439" i="11" s="1"/>
  <c r="M433" i="11"/>
  <c r="N433" i="11"/>
  <c r="N434" i="11" s="1"/>
  <c r="N435" i="11" s="1"/>
  <c r="N436" i="11" s="1"/>
  <c r="N437" i="11" s="1"/>
  <c r="N438" i="11" s="1"/>
  <c r="N439" i="11" s="1"/>
  <c r="O433" i="11"/>
  <c r="O434" i="11" s="1"/>
  <c r="O435" i="11" s="1"/>
  <c r="O436" i="11" s="1"/>
  <c r="O437" i="11" s="1"/>
  <c r="O438" i="11" s="1"/>
  <c r="O439" i="11" s="1"/>
  <c r="P433" i="11"/>
  <c r="P434" i="11" s="1"/>
  <c r="P435" i="11" s="1"/>
  <c r="P436" i="11" s="1"/>
  <c r="P437" i="11" s="1"/>
  <c r="P438" i="11" s="1"/>
  <c r="P439" i="11" s="1"/>
  <c r="U434" i="11"/>
  <c r="U435" i="11" s="1"/>
  <c r="U436" i="11" s="1"/>
  <c r="U437" i="11" s="1"/>
  <c r="U438" i="11" s="1"/>
  <c r="U439" i="11" s="1"/>
  <c r="B440" i="11"/>
  <c r="D440" i="11"/>
  <c r="E440" i="11"/>
  <c r="X440" i="11" s="1"/>
  <c r="X441" i="11" s="1"/>
  <c r="X442" i="11" s="1"/>
  <c r="X443" i="11" s="1"/>
  <c r="X444" i="11" s="1"/>
  <c r="X445" i="11" s="1"/>
  <c r="X446" i="11" s="1"/>
  <c r="F440" i="11"/>
  <c r="Y440" i="11" s="1"/>
  <c r="Y441" i="11" s="1"/>
  <c r="Y442" i="11" s="1"/>
  <c r="Y443" i="11" s="1"/>
  <c r="Y444" i="11" s="1"/>
  <c r="Y445" i="11" s="1"/>
  <c r="Y446" i="11" s="1"/>
  <c r="M440" i="11"/>
  <c r="N440" i="11"/>
  <c r="N441" i="11" s="1"/>
  <c r="N442" i="11" s="1"/>
  <c r="N443" i="11" s="1"/>
  <c r="N444" i="11" s="1"/>
  <c r="N445" i="11" s="1"/>
  <c r="N446" i="11" s="1"/>
  <c r="O440" i="11"/>
  <c r="O441" i="11" s="1"/>
  <c r="O442" i="11" s="1"/>
  <c r="O443" i="11" s="1"/>
  <c r="O444" i="11" s="1"/>
  <c r="O445" i="11" s="1"/>
  <c r="O446" i="11" s="1"/>
  <c r="P440" i="11"/>
  <c r="P441" i="11" s="1"/>
  <c r="P442" i="11" s="1"/>
  <c r="P443" i="11" s="1"/>
  <c r="P444" i="11" s="1"/>
  <c r="P445" i="11" s="1"/>
  <c r="P446" i="11" s="1"/>
  <c r="U441" i="11"/>
  <c r="U442" i="11" s="1"/>
  <c r="U443" i="11" s="1"/>
  <c r="U444" i="11" s="1"/>
  <c r="U445" i="11" s="1"/>
  <c r="U446" i="11" s="1"/>
  <c r="B447" i="11"/>
  <c r="D447" i="11"/>
  <c r="W447" i="11" s="1"/>
  <c r="W448" i="11" s="1"/>
  <c r="W449" i="11" s="1"/>
  <c r="W450" i="11" s="1"/>
  <c r="W451" i="11" s="1"/>
  <c r="W452" i="11" s="1"/>
  <c r="W453" i="11" s="1"/>
  <c r="E447" i="11"/>
  <c r="X447" i="11" s="1"/>
  <c r="X448" i="11" s="1"/>
  <c r="X449" i="11" s="1"/>
  <c r="X450" i="11" s="1"/>
  <c r="X451" i="11" s="1"/>
  <c r="X452" i="11" s="1"/>
  <c r="X453" i="11" s="1"/>
  <c r="F447" i="11"/>
  <c r="Y447" i="11" s="1"/>
  <c r="Y448" i="11" s="1"/>
  <c r="Y449" i="11" s="1"/>
  <c r="Y450" i="11" s="1"/>
  <c r="Y451" i="11" s="1"/>
  <c r="Y452" i="11" s="1"/>
  <c r="Y453" i="11" s="1"/>
  <c r="M447" i="11"/>
  <c r="N447" i="11"/>
  <c r="N448" i="11" s="1"/>
  <c r="N449" i="11" s="1"/>
  <c r="N450" i="11" s="1"/>
  <c r="N451" i="11" s="1"/>
  <c r="N452" i="11" s="1"/>
  <c r="N453" i="11" s="1"/>
  <c r="O447" i="11"/>
  <c r="O448" i="11" s="1"/>
  <c r="O449" i="11" s="1"/>
  <c r="O450" i="11" s="1"/>
  <c r="O451" i="11" s="1"/>
  <c r="O452" i="11" s="1"/>
  <c r="O453" i="11" s="1"/>
  <c r="P447" i="11"/>
  <c r="P448" i="11" s="1"/>
  <c r="P449" i="11" s="1"/>
  <c r="P450" i="11" s="1"/>
  <c r="P451" i="11" s="1"/>
  <c r="P452" i="11" s="1"/>
  <c r="P453" i="11" s="1"/>
  <c r="U448" i="11"/>
  <c r="U449" i="11" s="1"/>
  <c r="U450" i="11" s="1"/>
  <c r="U451" i="11" s="1"/>
  <c r="U452" i="11" s="1"/>
  <c r="U453" i="11" s="1"/>
  <c r="B454" i="11"/>
  <c r="D454" i="11"/>
  <c r="E454" i="11"/>
  <c r="X454" i="11" s="1"/>
  <c r="X455" i="11" s="1"/>
  <c r="X456" i="11" s="1"/>
  <c r="X457" i="11" s="1"/>
  <c r="X458" i="11" s="1"/>
  <c r="X459" i="11" s="1"/>
  <c r="X460" i="11" s="1"/>
  <c r="F454" i="11"/>
  <c r="Y454" i="11" s="1"/>
  <c r="Y455" i="11" s="1"/>
  <c r="Y456" i="11" s="1"/>
  <c r="Y457" i="11" s="1"/>
  <c r="Y458" i="11" s="1"/>
  <c r="Y459" i="11" s="1"/>
  <c r="Y460" i="11" s="1"/>
  <c r="M454" i="11"/>
  <c r="M455" i="11" s="1"/>
  <c r="M456" i="11" s="1"/>
  <c r="M457" i="11" s="1"/>
  <c r="M458" i="11" s="1"/>
  <c r="M459" i="11" s="1"/>
  <c r="M460" i="11" s="1"/>
  <c r="N454" i="11"/>
  <c r="N455" i="11" s="1"/>
  <c r="N456" i="11" s="1"/>
  <c r="N457" i="11" s="1"/>
  <c r="N458" i="11" s="1"/>
  <c r="N459" i="11" s="1"/>
  <c r="N460" i="11" s="1"/>
  <c r="O454" i="11"/>
  <c r="O455" i="11" s="1"/>
  <c r="O456" i="11" s="1"/>
  <c r="O457" i="11" s="1"/>
  <c r="O458" i="11" s="1"/>
  <c r="O459" i="11" s="1"/>
  <c r="O460" i="11" s="1"/>
  <c r="P454" i="11"/>
  <c r="P455" i="11" s="1"/>
  <c r="P456" i="11" s="1"/>
  <c r="P457" i="11" s="1"/>
  <c r="P458" i="11" s="1"/>
  <c r="P459" i="11" s="1"/>
  <c r="P460" i="11" s="1"/>
  <c r="U455" i="11"/>
  <c r="U456" i="11" s="1"/>
  <c r="U457" i="11" s="1"/>
  <c r="U458" i="11" s="1"/>
  <c r="U459" i="11" s="1"/>
  <c r="U460" i="11" s="1"/>
  <c r="B461" i="11"/>
  <c r="D461" i="11"/>
  <c r="W461" i="11" s="1"/>
  <c r="W462" i="11" s="1"/>
  <c r="W463" i="11" s="1"/>
  <c r="W464" i="11" s="1"/>
  <c r="W465" i="11" s="1"/>
  <c r="W466" i="11" s="1"/>
  <c r="W467" i="11" s="1"/>
  <c r="E461" i="11"/>
  <c r="X461" i="11" s="1"/>
  <c r="X462" i="11" s="1"/>
  <c r="X463" i="11" s="1"/>
  <c r="X464" i="11" s="1"/>
  <c r="X465" i="11" s="1"/>
  <c r="X466" i="11" s="1"/>
  <c r="X467" i="11" s="1"/>
  <c r="F461" i="11"/>
  <c r="Y461" i="11" s="1"/>
  <c r="Y462" i="11" s="1"/>
  <c r="Y463" i="11" s="1"/>
  <c r="Y464" i="11" s="1"/>
  <c r="Y465" i="11" s="1"/>
  <c r="Y466" i="11" s="1"/>
  <c r="Y467" i="11" s="1"/>
  <c r="M461" i="11"/>
  <c r="N461" i="11"/>
  <c r="N462" i="11" s="1"/>
  <c r="N463" i="11" s="1"/>
  <c r="N464" i="11" s="1"/>
  <c r="N465" i="11" s="1"/>
  <c r="N466" i="11" s="1"/>
  <c r="N467" i="11" s="1"/>
  <c r="O461" i="11"/>
  <c r="O462" i="11" s="1"/>
  <c r="O463" i="11" s="1"/>
  <c r="O464" i="11" s="1"/>
  <c r="O465" i="11" s="1"/>
  <c r="O466" i="11" s="1"/>
  <c r="O467" i="11" s="1"/>
  <c r="P461" i="11"/>
  <c r="P462" i="11" s="1"/>
  <c r="P463" i="11" s="1"/>
  <c r="P464" i="11" s="1"/>
  <c r="P465" i="11" s="1"/>
  <c r="P466" i="11" s="1"/>
  <c r="P467" i="11" s="1"/>
  <c r="U462" i="11"/>
  <c r="U463" i="11" s="1"/>
  <c r="U464" i="11" s="1"/>
  <c r="U465" i="11" s="1"/>
  <c r="U466" i="11" s="1"/>
  <c r="U467" i="11" s="1"/>
  <c r="B468" i="11"/>
  <c r="D468" i="11"/>
  <c r="W468" i="11" s="1"/>
  <c r="W469" i="11" s="1"/>
  <c r="W470" i="11" s="1"/>
  <c r="W471" i="11" s="1"/>
  <c r="W472" i="11" s="1"/>
  <c r="W473" i="11" s="1"/>
  <c r="W474" i="11" s="1"/>
  <c r="E468" i="11"/>
  <c r="X468" i="11" s="1"/>
  <c r="X469" i="11" s="1"/>
  <c r="X470" i="11" s="1"/>
  <c r="X471" i="11" s="1"/>
  <c r="X472" i="11" s="1"/>
  <c r="X473" i="11" s="1"/>
  <c r="X474" i="11" s="1"/>
  <c r="F468" i="11"/>
  <c r="Y468" i="11" s="1"/>
  <c r="Y469" i="11" s="1"/>
  <c r="Y470" i="11" s="1"/>
  <c r="Y471" i="11" s="1"/>
  <c r="Y472" i="11" s="1"/>
  <c r="Y473" i="11" s="1"/>
  <c r="Y474" i="11" s="1"/>
  <c r="M468" i="11"/>
  <c r="M469" i="11" s="1"/>
  <c r="M470" i="11" s="1"/>
  <c r="M471" i="11" s="1"/>
  <c r="M472" i="11" s="1"/>
  <c r="M473" i="11" s="1"/>
  <c r="M474" i="11" s="1"/>
  <c r="N468" i="11"/>
  <c r="N469" i="11" s="1"/>
  <c r="N470" i="11" s="1"/>
  <c r="N471" i="11" s="1"/>
  <c r="N472" i="11" s="1"/>
  <c r="N473" i="11" s="1"/>
  <c r="N474" i="11" s="1"/>
  <c r="O468" i="11"/>
  <c r="O469" i="11" s="1"/>
  <c r="O470" i="11" s="1"/>
  <c r="O471" i="11" s="1"/>
  <c r="O472" i="11" s="1"/>
  <c r="O473" i="11" s="1"/>
  <c r="O474" i="11" s="1"/>
  <c r="P468" i="11"/>
  <c r="P469" i="11" s="1"/>
  <c r="P470" i="11" s="1"/>
  <c r="P471" i="11" s="1"/>
  <c r="P472" i="11" s="1"/>
  <c r="P473" i="11" s="1"/>
  <c r="P474" i="11" s="1"/>
  <c r="U469" i="11"/>
  <c r="U470" i="11" s="1"/>
  <c r="U471" i="11" s="1"/>
  <c r="U472" i="11" s="1"/>
  <c r="U473" i="11" s="1"/>
  <c r="U474" i="11" s="1"/>
  <c r="B475" i="11"/>
  <c r="D475" i="11"/>
  <c r="W475" i="11" s="1"/>
  <c r="W476" i="11" s="1"/>
  <c r="W477" i="11" s="1"/>
  <c r="W478" i="11" s="1"/>
  <c r="W479" i="11" s="1"/>
  <c r="W480" i="11" s="1"/>
  <c r="W481" i="11" s="1"/>
  <c r="E475" i="11"/>
  <c r="X475" i="11" s="1"/>
  <c r="X476" i="11" s="1"/>
  <c r="X477" i="11" s="1"/>
  <c r="X478" i="11" s="1"/>
  <c r="X479" i="11" s="1"/>
  <c r="X480" i="11" s="1"/>
  <c r="X481" i="11" s="1"/>
  <c r="F475" i="11"/>
  <c r="Y475" i="11" s="1"/>
  <c r="Y476" i="11" s="1"/>
  <c r="Y477" i="11" s="1"/>
  <c r="Y478" i="11" s="1"/>
  <c r="Y479" i="11" s="1"/>
  <c r="Y480" i="11" s="1"/>
  <c r="Y481" i="11" s="1"/>
  <c r="M475" i="11"/>
  <c r="M476" i="11" s="1"/>
  <c r="M477" i="11" s="1"/>
  <c r="M478" i="11" s="1"/>
  <c r="M479" i="11" s="1"/>
  <c r="M480" i="11" s="1"/>
  <c r="M481" i="11" s="1"/>
  <c r="N475" i="11"/>
  <c r="N476" i="11" s="1"/>
  <c r="N477" i="11" s="1"/>
  <c r="N478" i="11" s="1"/>
  <c r="N479" i="11" s="1"/>
  <c r="N480" i="11" s="1"/>
  <c r="N481" i="11" s="1"/>
  <c r="O475" i="11"/>
  <c r="O476" i="11" s="1"/>
  <c r="O477" i="11" s="1"/>
  <c r="O478" i="11" s="1"/>
  <c r="O479" i="11" s="1"/>
  <c r="O480" i="11" s="1"/>
  <c r="O481" i="11" s="1"/>
  <c r="P475" i="11"/>
  <c r="P476" i="11" s="1"/>
  <c r="P477" i="11" s="1"/>
  <c r="P478" i="11" s="1"/>
  <c r="P479" i="11" s="1"/>
  <c r="P480" i="11" s="1"/>
  <c r="P481" i="11" s="1"/>
  <c r="U476" i="11"/>
  <c r="U477" i="11" s="1"/>
  <c r="U478" i="11" s="1"/>
  <c r="U479" i="11" s="1"/>
  <c r="U480" i="11" s="1"/>
  <c r="U481" i="11" s="1"/>
  <c r="B482" i="11"/>
  <c r="D482" i="11"/>
  <c r="W482" i="11" s="1"/>
  <c r="W483" i="11" s="1"/>
  <c r="W484" i="11" s="1"/>
  <c r="W485" i="11" s="1"/>
  <c r="W486" i="11" s="1"/>
  <c r="W487" i="11" s="1"/>
  <c r="W488" i="11" s="1"/>
  <c r="E482" i="11"/>
  <c r="X482" i="11" s="1"/>
  <c r="X483" i="11" s="1"/>
  <c r="X484" i="11" s="1"/>
  <c r="X485" i="11" s="1"/>
  <c r="X486" i="11" s="1"/>
  <c r="X487" i="11" s="1"/>
  <c r="X488" i="11" s="1"/>
  <c r="F482" i="11"/>
  <c r="Y482" i="11" s="1"/>
  <c r="Y483" i="11" s="1"/>
  <c r="Y484" i="11" s="1"/>
  <c r="Y485" i="11" s="1"/>
  <c r="Y486" i="11" s="1"/>
  <c r="Y487" i="11" s="1"/>
  <c r="Y488" i="11" s="1"/>
  <c r="M482" i="11"/>
  <c r="N482" i="11"/>
  <c r="N483" i="11" s="1"/>
  <c r="N484" i="11" s="1"/>
  <c r="N485" i="11" s="1"/>
  <c r="N486" i="11" s="1"/>
  <c r="N487" i="11" s="1"/>
  <c r="N488" i="11" s="1"/>
  <c r="O482" i="11"/>
  <c r="O483" i="11" s="1"/>
  <c r="O484" i="11" s="1"/>
  <c r="O485" i="11" s="1"/>
  <c r="O486" i="11" s="1"/>
  <c r="O487" i="11" s="1"/>
  <c r="O488" i="11" s="1"/>
  <c r="P482" i="11"/>
  <c r="P483" i="11" s="1"/>
  <c r="P484" i="11" s="1"/>
  <c r="P485" i="11" s="1"/>
  <c r="P486" i="11" s="1"/>
  <c r="P487" i="11" s="1"/>
  <c r="P488" i="11" s="1"/>
  <c r="U483" i="11"/>
  <c r="U484" i="11" s="1"/>
  <c r="U485" i="11" s="1"/>
  <c r="U486" i="11" s="1"/>
  <c r="U487" i="11" s="1"/>
  <c r="U488" i="11" s="1"/>
  <c r="B489" i="11"/>
  <c r="D489" i="11"/>
  <c r="W489" i="11" s="1"/>
  <c r="W490" i="11" s="1"/>
  <c r="W491" i="11" s="1"/>
  <c r="W492" i="11" s="1"/>
  <c r="W493" i="11" s="1"/>
  <c r="W494" i="11" s="1"/>
  <c r="W495" i="11" s="1"/>
  <c r="E489" i="11"/>
  <c r="X489" i="11" s="1"/>
  <c r="X490" i="11" s="1"/>
  <c r="X491" i="11" s="1"/>
  <c r="X492" i="11" s="1"/>
  <c r="X493" i="11" s="1"/>
  <c r="X494" i="11" s="1"/>
  <c r="X495" i="11" s="1"/>
  <c r="F489" i="11"/>
  <c r="Y489" i="11" s="1"/>
  <c r="Y490" i="11" s="1"/>
  <c r="Y491" i="11" s="1"/>
  <c r="Y492" i="11" s="1"/>
  <c r="Y493" i="11" s="1"/>
  <c r="Y494" i="11" s="1"/>
  <c r="Y495" i="11" s="1"/>
  <c r="M489" i="11"/>
  <c r="N489" i="11"/>
  <c r="N490" i="11" s="1"/>
  <c r="N491" i="11" s="1"/>
  <c r="N492" i="11" s="1"/>
  <c r="N493" i="11" s="1"/>
  <c r="N494" i="11" s="1"/>
  <c r="N495" i="11" s="1"/>
  <c r="O489" i="11"/>
  <c r="O490" i="11" s="1"/>
  <c r="O491" i="11" s="1"/>
  <c r="O492" i="11" s="1"/>
  <c r="O493" i="11" s="1"/>
  <c r="O494" i="11" s="1"/>
  <c r="O495" i="11" s="1"/>
  <c r="P489" i="11"/>
  <c r="P490" i="11" s="1"/>
  <c r="P491" i="11" s="1"/>
  <c r="P492" i="11" s="1"/>
  <c r="P493" i="11" s="1"/>
  <c r="P494" i="11" s="1"/>
  <c r="P495" i="11" s="1"/>
  <c r="U490" i="11"/>
  <c r="U491" i="11" s="1"/>
  <c r="U492" i="11" s="1"/>
  <c r="U493" i="11" s="1"/>
  <c r="U494" i="11" s="1"/>
  <c r="U495" i="11" s="1"/>
  <c r="B496" i="11"/>
  <c r="D496" i="11"/>
  <c r="W496" i="11" s="1"/>
  <c r="W497" i="11" s="1"/>
  <c r="W498" i="11" s="1"/>
  <c r="W499" i="11" s="1"/>
  <c r="W500" i="11" s="1"/>
  <c r="W501" i="11" s="1"/>
  <c r="W502" i="11" s="1"/>
  <c r="E496" i="11"/>
  <c r="X496" i="11" s="1"/>
  <c r="X497" i="11" s="1"/>
  <c r="X498" i="11" s="1"/>
  <c r="X499" i="11" s="1"/>
  <c r="X500" i="11" s="1"/>
  <c r="X501" i="11" s="1"/>
  <c r="X502" i="11" s="1"/>
  <c r="F496" i="11"/>
  <c r="Y496" i="11" s="1"/>
  <c r="Y497" i="11" s="1"/>
  <c r="Y498" i="11" s="1"/>
  <c r="Y499" i="11" s="1"/>
  <c r="Y500" i="11" s="1"/>
  <c r="Y501" i="11" s="1"/>
  <c r="Y502" i="11" s="1"/>
  <c r="M496" i="11"/>
  <c r="N496" i="11"/>
  <c r="N497" i="11" s="1"/>
  <c r="N498" i="11" s="1"/>
  <c r="N499" i="11" s="1"/>
  <c r="N500" i="11" s="1"/>
  <c r="N501" i="11" s="1"/>
  <c r="N502" i="11" s="1"/>
  <c r="O496" i="11"/>
  <c r="O497" i="11" s="1"/>
  <c r="O498" i="11" s="1"/>
  <c r="O499" i="11" s="1"/>
  <c r="O500" i="11" s="1"/>
  <c r="O501" i="11" s="1"/>
  <c r="O502" i="11" s="1"/>
  <c r="P496" i="11"/>
  <c r="P497" i="11" s="1"/>
  <c r="P498" i="11" s="1"/>
  <c r="P499" i="11" s="1"/>
  <c r="P500" i="11" s="1"/>
  <c r="P501" i="11" s="1"/>
  <c r="P502" i="11" s="1"/>
  <c r="U497" i="11"/>
  <c r="U498" i="11" s="1"/>
  <c r="U499" i="11" s="1"/>
  <c r="U500" i="11" s="1"/>
  <c r="U501" i="11" s="1"/>
  <c r="U502" i="11" s="1"/>
  <c r="B503" i="11"/>
  <c r="D503" i="11"/>
  <c r="W503" i="11" s="1"/>
  <c r="W504" i="11" s="1"/>
  <c r="W505" i="11" s="1"/>
  <c r="W506" i="11" s="1"/>
  <c r="W507" i="11" s="1"/>
  <c r="W508" i="11" s="1"/>
  <c r="W509" i="11" s="1"/>
  <c r="E503" i="11"/>
  <c r="X503" i="11" s="1"/>
  <c r="X504" i="11" s="1"/>
  <c r="X505" i="11" s="1"/>
  <c r="X506" i="11" s="1"/>
  <c r="X507" i="11" s="1"/>
  <c r="X508" i="11" s="1"/>
  <c r="X509" i="11" s="1"/>
  <c r="F503" i="11"/>
  <c r="Y503" i="11" s="1"/>
  <c r="Y504" i="11" s="1"/>
  <c r="Y505" i="11" s="1"/>
  <c r="Y506" i="11" s="1"/>
  <c r="Y507" i="11" s="1"/>
  <c r="Y508" i="11" s="1"/>
  <c r="Y509" i="11" s="1"/>
  <c r="M503" i="11"/>
  <c r="N503" i="11"/>
  <c r="N504" i="11" s="1"/>
  <c r="N505" i="11" s="1"/>
  <c r="N506" i="11" s="1"/>
  <c r="N507" i="11" s="1"/>
  <c r="N508" i="11" s="1"/>
  <c r="N509" i="11" s="1"/>
  <c r="O503" i="11"/>
  <c r="O504" i="11" s="1"/>
  <c r="O505" i="11" s="1"/>
  <c r="O506" i="11" s="1"/>
  <c r="O507" i="11" s="1"/>
  <c r="O508" i="11" s="1"/>
  <c r="O509" i="11" s="1"/>
  <c r="P503" i="11"/>
  <c r="P504" i="11" s="1"/>
  <c r="P505" i="11" s="1"/>
  <c r="P506" i="11" s="1"/>
  <c r="P507" i="11" s="1"/>
  <c r="P508" i="11" s="1"/>
  <c r="P509" i="11" s="1"/>
  <c r="U504" i="11"/>
  <c r="U505" i="11" s="1"/>
  <c r="U506" i="11" s="1"/>
  <c r="U507" i="11" s="1"/>
  <c r="U508" i="11" s="1"/>
  <c r="U509" i="11" s="1"/>
  <c r="B510" i="11"/>
  <c r="D510" i="11"/>
  <c r="W510" i="11" s="1"/>
  <c r="W511" i="11" s="1"/>
  <c r="W512" i="11" s="1"/>
  <c r="W513" i="11" s="1"/>
  <c r="W514" i="11" s="1"/>
  <c r="W515" i="11" s="1"/>
  <c r="W516" i="11" s="1"/>
  <c r="E510" i="11"/>
  <c r="X510" i="11" s="1"/>
  <c r="X511" i="11" s="1"/>
  <c r="X512" i="11" s="1"/>
  <c r="X513" i="11" s="1"/>
  <c r="X514" i="11" s="1"/>
  <c r="X515" i="11" s="1"/>
  <c r="X516" i="11" s="1"/>
  <c r="F510" i="11"/>
  <c r="Y510" i="11" s="1"/>
  <c r="Y511" i="11" s="1"/>
  <c r="Y512" i="11" s="1"/>
  <c r="Y513" i="11" s="1"/>
  <c r="Y514" i="11" s="1"/>
  <c r="Y515" i="11" s="1"/>
  <c r="Y516" i="11" s="1"/>
  <c r="M510" i="11"/>
  <c r="M511" i="11" s="1"/>
  <c r="M512" i="11" s="1"/>
  <c r="M513" i="11" s="1"/>
  <c r="M514" i="11" s="1"/>
  <c r="M515" i="11" s="1"/>
  <c r="M516" i="11" s="1"/>
  <c r="N510" i="11"/>
  <c r="N511" i="11" s="1"/>
  <c r="N512" i="11" s="1"/>
  <c r="N513" i="11" s="1"/>
  <c r="N514" i="11" s="1"/>
  <c r="N515" i="11" s="1"/>
  <c r="N516" i="11" s="1"/>
  <c r="O510" i="11"/>
  <c r="O511" i="11" s="1"/>
  <c r="O512" i="11" s="1"/>
  <c r="O513" i="11" s="1"/>
  <c r="O514" i="11" s="1"/>
  <c r="O515" i="11" s="1"/>
  <c r="O516" i="11" s="1"/>
  <c r="P510" i="11"/>
  <c r="P511" i="11" s="1"/>
  <c r="P512" i="11" s="1"/>
  <c r="P513" i="11" s="1"/>
  <c r="P514" i="11" s="1"/>
  <c r="P515" i="11" s="1"/>
  <c r="P516" i="11" s="1"/>
  <c r="U511" i="11"/>
  <c r="U512" i="11" s="1"/>
  <c r="U513" i="11" s="1"/>
  <c r="U514" i="11" s="1"/>
  <c r="U515" i="11" s="1"/>
  <c r="U516" i="11" s="1"/>
  <c r="B517" i="11"/>
  <c r="D517" i="11"/>
  <c r="W517" i="11" s="1"/>
  <c r="W518" i="11" s="1"/>
  <c r="W519" i="11" s="1"/>
  <c r="W520" i="11" s="1"/>
  <c r="W521" i="11" s="1"/>
  <c r="W522" i="11" s="1"/>
  <c r="W523" i="11" s="1"/>
  <c r="E517" i="11"/>
  <c r="X517" i="11" s="1"/>
  <c r="X518" i="11" s="1"/>
  <c r="X519" i="11" s="1"/>
  <c r="X520" i="11" s="1"/>
  <c r="X521" i="11" s="1"/>
  <c r="X522" i="11" s="1"/>
  <c r="X523" i="11" s="1"/>
  <c r="F517" i="11"/>
  <c r="Y517" i="11" s="1"/>
  <c r="Y518" i="11" s="1"/>
  <c r="Y519" i="11" s="1"/>
  <c r="Y520" i="11" s="1"/>
  <c r="Y521" i="11" s="1"/>
  <c r="Y522" i="11" s="1"/>
  <c r="Y523" i="11" s="1"/>
  <c r="M517" i="11"/>
  <c r="N517" i="11"/>
  <c r="N518" i="11" s="1"/>
  <c r="N519" i="11" s="1"/>
  <c r="N520" i="11" s="1"/>
  <c r="N521" i="11" s="1"/>
  <c r="N522" i="11" s="1"/>
  <c r="N523" i="11" s="1"/>
  <c r="O517" i="11"/>
  <c r="O518" i="11" s="1"/>
  <c r="O519" i="11" s="1"/>
  <c r="O520" i="11" s="1"/>
  <c r="O521" i="11" s="1"/>
  <c r="O522" i="11" s="1"/>
  <c r="O523" i="11" s="1"/>
  <c r="P517" i="11"/>
  <c r="P518" i="11" s="1"/>
  <c r="P519" i="11" s="1"/>
  <c r="P520" i="11" s="1"/>
  <c r="P521" i="11" s="1"/>
  <c r="P522" i="11" s="1"/>
  <c r="P523" i="11" s="1"/>
  <c r="U518" i="11"/>
  <c r="U519" i="11" s="1"/>
  <c r="U520" i="11" s="1"/>
  <c r="U521" i="11" s="1"/>
  <c r="U522" i="11" s="1"/>
  <c r="U523" i="11" s="1"/>
  <c r="B524" i="11"/>
  <c r="D524" i="11"/>
  <c r="W524" i="11" s="1"/>
  <c r="W525" i="11" s="1"/>
  <c r="W526" i="11" s="1"/>
  <c r="W527" i="11" s="1"/>
  <c r="W528" i="11" s="1"/>
  <c r="W529" i="11" s="1"/>
  <c r="W530" i="11" s="1"/>
  <c r="E524" i="11"/>
  <c r="X524" i="11" s="1"/>
  <c r="X525" i="11" s="1"/>
  <c r="X526" i="11" s="1"/>
  <c r="X527" i="11" s="1"/>
  <c r="X528" i="11" s="1"/>
  <c r="X529" i="11" s="1"/>
  <c r="X530" i="11" s="1"/>
  <c r="F524" i="11"/>
  <c r="Y524" i="11" s="1"/>
  <c r="Y525" i="11" s="1"/>
  <c r="Y526" i="11" s="1"/>
  <c r="Y527" i="11" s="1"/>
  <c r="Y528" i="11" s="1"/>
  <c r="Y529" i="11" s="1"/>
  <c r="Y530" i="11" s="1"/>
  <c r="M524" i="11"/>
  <c r="N524" i="11"/>
  <c r="N525" i="11" s="1"/>
  <c r="N526" i="11" s="1"/>
  <c r="N527" i="11" s="1"/>
  <c r="N528" i="11" s="1"/>
  <c r="N529" i="11" s="1"/>
  <c r="N530" i="11" s="1"/>
  <c r="O524" i="11"/>
  <c r="O525" i="11" s="1"/>
  <c r="O526" i="11" s="1"/>
  <c r="O527" i="11" s="1"/>
  <c r="O528" i="11" s="1"/>
  <c r="O529" i="11" s="1"/>
  <c r="O530" i="11" s="1"/>
  <c r="P524" i="11"/>
  <c r="P525" i="11" s="1"/>
  <c r="P526" i="11" s="1"/>
  <c r="P527" i="11" s="1"/>
  <c r="P528" i="11" s="1"/>
  <c r="P529" i="11" s="1"/>
  <c r="P530" i="11" s="1"/>
  <c r="U525" i="11"/>
  <c r="U526" i="11" s="1"/>
  <c r="U527" i="11" s="1"/>
  <c r="U528" i="11" s="1"/>
  <c r="U529" i="11" s="1"/>
  <c r="U530" i="11" s="1"/>
  <c r="B531" i="11"/>
  <c r="D531" i="11"/>
  <c r="E531" i="11"/>
  <c r="F531" i="11"/>
  <c r="Y531" i="11" s="1"/>
  <c r="Y532" i="11" s="1"/>
  <c r="Y533" i="11" s="1"/>
  <c r="Y534" i="11" s="1"/>
  <c r="Y535" i="11" s="1"/>
  <c r="Y536" i="11" s="1"/>
  <c r="Y537" i="11" s="1"/>
  <c r="M531" i="11"/>
  <c r="N531" i="11"/>
  <c r="N532" i="11" s="1"/>
  <c r="N533" i="11" s="1"/>
  <c r="N534" i="11" s="1"/>
  <c r="N535" i="11" s="1"/>
  <c r="N536" i="11" s="1"/>
  <c r="N537" i="11" s="1"/>
  <c r="O531" i="11"/>
  <c r="O532" i="11" s="1"/>
  <c r="O533" i="11" s="1"/>
  <c r="O534" i="11" s="1"/>
  <c r="O535" i="11" s="1"/>
  <c r="O536" i="11" s="1"/>
  <c r="O537" i="11" s="1"/>
  <c r="P531" i="11"/>
  <c r="P532" i="11" s="1"/>
  <c r="P533" i="11" s="1"/>
  <c r="P534" i="11" s="1"/>
  <c r="P535" i="11" s="1"/>
  <c r="P536" i="11" s="1"/>
  <c r="P537" i="11" s="1"/>
  <c r="U532" i="11"/>
  <c r="U533" i="11" s="1"/>
  <c r="U534" i="11" s="1"/>
  <c r="U535" i="11" s="1"/>
  <c r="U536" i="11" s="1"/>
  <c r="U537" i="11" s="1"/>
  <c r="B538" i="11"/>
  <c r="D538" i="11"/>
  <c r="W538" i="11" s="1"/>
  <c r="W539" i="11" s="1"/>
  <c r="W540" i="11" s="1"/>
  <c r="W541" i="11" s="1"/>
  <c r="W542" i="11" s="1"/>
  <c r="W543" i="11" s="1"/>
  <c r="W544" i="11" s="1"/>
  <c r="E538" i="11"/>
  <c r="X538" i="11" s="1"/>
  <c r="X539" i="11" s="1"/>
  <c r="X540" i="11" s="1"/>
  <c r="X541" i="11" s="1"/>
  <c r="X542" i="11" s="1"/>
  <c r="X543" i="11" s="1"/>
  <c r="X544" i="11" s="1"/>
  <c r="F538" i="11"/>
  <c r="Y538" i="11" s="1"/>
  <c r="Y539" i="11" s="1"/>
  <c r="Y540" i="11" s="1"/>
  <c r="Y541" i="11" s="1"/>
  <c r="Y542" i="11" s="1"/>
  <c r="Y543" i="11" s="1"/>
  <c r="Y544" i="11" s="1"/>
  <c r="M538" i="11"/>
  <c r="M539" i="11" s="1"/>
  <c r="M540" i="11" s="1"/>
  <c r="M541" i="11" s="1"/>
  <c r="M542" i="11" s="1"/>
  <c r="M543" i="11" s="1"/>
  <c r="M544" i="11" s="1"/>
  <c r="N538" i="11"/>
  <c r="N539" i="11" s="1"/>
  <c r="N540" i="11" s="1"/>
  <c r="N541" i="11" s="1"/>
  <c r="N542" i="11" s="1"/>
  <c r="N543" i="11" s="1"/>
  <c r="N544" i="11" s="1"/>
  <c r="O538" i="11"/>
  <c r="O539" i="11" s="1"/>
  <c r="O540" i="11" s="1"/>
  <c r="O541" i="11" s="1"/>
  <c r="O542" i="11" s="1"/>
  <c r="O543" i="11" s="1"/>
  <c r="O544" i="11" s="1"/>
  <c r="P538" i="11"/>
  <c r="P539" i="11" s="1"/>
  <c r="P540" i="11" s="1"/>
  <c r="P541" i="11" s="1"/>
  <c r="P542" i="11" s="1"/>
  <c r="P543" i="11" s="1"/>
  <c r="P544" i="11" s="1"/>
  <c r="U539" i="11"/>
  <c r="U540" i="11" s="1"/>
  <c r="U541" i="11" s="1"/>
  <c r="U542" i="11" s="1"/>
  <c r="U543" i="11" s="1"/>
  <c r="U544" i="11" s="1"/>
  <c r="B545" i="11"/>
  <c r="D545" i="11"/>
  <c r="W545" i="11" s="1"/>
  <c r="W546" i="11" s="1"/>
  <c r="W547" i="11" s="1"/>
  <c r="W548" i="11" s="1"/>
  <c r="W549" i="11" s="1"/>
  <c r="W550" i="11" s="1"/>
  <c r="W551" i="11" s="1"/>
  <c r="E545" i="11"/>
  <c r="X545" i="11" s="1"/>
  <c r="X546" i="11" s="1"/>
  <c r="X547" i="11" s="1"/>
  <c r="X548" i="11" s="1"/>
  <c r="X549" i="11" s="1"/>
  <c r="X550" i="11" s="1"/>
  <c r="X551" i="11" s="1"/>
  <c r="F545" i="11"/>
  <c r="Y545" i="11" s="1"/>
  <c r="Y546" i="11" s="1"/>
  <c r="Y547" i="11" s="1"/>
  <c r="Y548" i="11" s="1"/>
  <c r="Y549" i="11" s="1"/>
  <c r="Y550" i="11" s="1"/>
  <c r="Y551" i="11" s="1"/>
  <c r="M545" i="11"/>
  <c r="N545" i="11"/>
  <c r="N546" i="11" s="1"/>
  <c r="N547" i="11" s="1"/>
  <c r="N548" i="11" s="1"/>
  <c r="N549" i="11" s="1"/>
  <c r="N550" i="11" s="1"/>
  <c r="N551" i="11" s="1"/>
  <c r="O545" i="11"/>
  <c r="O546" i="11" s="1"/>
  <c r="O547" i="11" s="1"/>
  <c r="O548" i="11" s="1"/>
  <c r="O549" i="11" s="1"/>
  <c r="O550" i="11" s="1"/>
  <c r="O551" i="11" s="1"/>
  <c r="P545" i="11"/>
  <c r="P546" i="11" s="1"/>
  <c r="P547" i="11" s="1"/>
  <c r="P548" i="11" s="1"/>
  <c r="P549" i="11" s="1"/>
  <c r="P550" i="11" s="1"/>
  <c r="P551" i="11" s="1"/>
  <c r="U546" i="11"/>
  <c r="U547" i="11" s="1"/>
  <c r="U548" i="11" s="1"/>
  <c r="U549" i="11" s="1"/>
  <c r="U550" i="11" s="1"/>
  <c r="U551" i="11" s="1"/>
  <c r="B552" i="11"/>
  <c r="D552" i="11"/>
  <c r="W552" i="11" s="1"/>
  <c r="W553" i="11" s="1"/>
  <c r="W554" i="11" s="1"/>
  <c r="W555" i="11" s="1"/>
  <c r="W556" i="11" s="1"/>
  <c r="W557" i="11" s="1"/>
  <c r="W558" i="11" s="1"/>
  <c r="E552" i="11"/>
  <c r="X552" i="11" s="1"/>
  <c r="X553" i="11" s="1"/>
  <c r="X554" i="11" s="1"/>
  <c r="X555" i="11" s="1"/>
  <c r="X556" i="11" s="1"/>
  <c r="X557" i="11" s="1"/>
  <c r="X558" i="11" s="1"/>
  <c r="F552" i="11"/>
  <c r="Y552" i="11" s="1"/>
  <c r="Y553" i="11" s="1"/>
  <c r="Y554" i="11" s="1"/>
  <c r="Y555" i="11" s="1"/>
  <c r="Y556" i="11" s="1"/>
  <c r="Y557" i="11" s="1"/>
  <c r="Y558" i="11" s="1"/>
  <c r="M552" i="11"/>
  <c r="N552" i="11"/>
  <c r="N553" i="11" s="1"/>
  <c r="N554" i="11" s="1"/>
  <c r="N555" i="11" s="1"/>
  <c r="N556" i="11" s="1"/>
  <c r="N557" i="11" s="1"/>
  <c r="N558" i="11" s="1"/>
  <c r="O552" i="11"/>
  <c r="O553" i="11" s="1"/>
  <c r="O554" i="11" s="1"/>
  <c r="O555" i="11" s="1"/>
  <c r="O556" i="11" s="1"/>
  <c r="O557" i="11" s="1"/>
  <c r="O558" i="11" s="1"/>
  <c r="P552" i="11"/>
  <c r="P553" i="11" s="1"/>
  <c r="P554" i="11" s="1"/>
  <c r="P555" i="11" s="1"/>
  <c r="P556" i="11" s="1"/>
  <c r="P557" i="11" s="1"/>
  <c r="P558" i="11" s="1"/>
  <c r="U553" i="11"/>
  <c r="U554" i="11" s="1"/>
  <c r="U555" i="11" s="1"/>
  <c r="U556" i="11" s="1"/>
  <c r="U557" i="11" s="1"/>
  <c r="U558" i="11" s="1"/>
  <c r="B559" i="11"/>
  <c r="D559" i="11"/>
  <c r="W559" i="11" s="1"/>
  <c r="W560" i="11" s="1"/>
  <c r="W561" i="11" s="1"/>
  <c r="W562" i="11" s="1"/>
  <c r="W563" i="11" s="1"/>
  <c r="W564" i="11" s="1"/>
  <c r="W565" i="11" s="1"/>
  <c r="E559" i="11"/>
  <c r="X559" i="11" s="1"/>
  <c r="X560" i="11" s="1"/>
  <c r="X561" i="11" s="1"/>
  <c r="X562" i="11" s="1"/>
  <c r="X563" i="11" s="1"/>
  <c r="X564" i="11" s="1"/>
  <c r="X565" i="11" s="1"/>
  <c r="F559" i="11"/>
  <c r="Y559" i="11" s="1"/>
  <c r="Y560" i="11" s="1"/>
  <c r="Y561" i="11" s="1"/>
  <c r="Y562" i="11" s="1"/>
  <c r="Y563" i="11" s="1"/>
  <c r="Y564" i="11" s="1"/>
  <c r="Y565" i="11" s="1"/>
  <c r="M559" i="11"/>
  <c r="N559" i="11"/>
  <c r="N560" i="11" s="1"/>
  <c r="N561" i="11" s="1"/>
  <c r="N562" i="11" s="1"/>
  <c r="N563" i="11" s="1"/>
  <c r="N564" i="11" s="1"/>
  <c r="N565" i="11" s="1"/>
  <c r="O559" i="11"/>
  <c r="O560" i="11" s="1"/>
  <c r="O561" i="11" s="1"/>
  <c r="O562" i="11" s="1"/>
  <c r="O563" i="11" s="1"/>
  <c r="O564" i="11" s="1"/>
  <c r="O565" i="11" s="1"/>
  <c r="P559" i="11"/>
  <c r="P560" i="11" s="1"/>
  <c r="P561" i="11" s="1"/>
  <c r="P562" i="11" s="1"/>
  <c r="P563" i="11" s="1"/>
  <c r="P564" i="11" s="1"/>
  <c r="P565" i="11" s="1"/>
  <c r="U560" i="11"/>
  <c r="U561" i="11" s="1"/>
  <c r="U562" i="11" s="1"/>
  <c r="U563" i="11" s="1"/>
  <c r="U564" i="11" s="1"/>
  <c r="U565" i="11" s="1"/>
  <c r="B566" i="11"/>
  <c r="D566" i="11"/>
  <c r="W566" i="11" s="1"/>
  <c r="W567" i="11" s="1"/>
  <c r="W568" i="11" s="1"/>
  <c r="W569" i="11" s="1"/>
  <c r="W570" i="11" s="1"/>
  <c r="W571" i="11" s="1"/>
  <c r="W572" i="11" s="1"/>
  <c r="E566" i="11"/>
  <c r="X566" i="11" s="1"/>
  <c r="X567" i="11" s="1"/>
  <c r="X568" i="11" s="1"/>
  <c r="X569" i="11" s="1"/>
  <c r="X570" i="11" s="1"/>
  <c r="X571" i="11" s="1"/>
  <c r="X572" i="11" s="1"/>
  <c r="F566" i="11"/>
  <c r="Y566" i="11" s="1"/>
  <c r="Y567" i="11" s="1"/>
  <c r="Y568" i="11" s="1"/>
  <c r="Y569" i="11" s="1"/>
  <c r="Y570" i="11" s="1"/>
  <c r="Y571" i="11" s="1"/>
  <c r="Y572" i="11" s="1"/>
  <c r="M566" i="11"/>
  <c r="N566" i="11"/>
  <c r="N567" i="11" s="1"/>
  <c r="N568" i="11" s="1"/>
  <c r="N569" i="11" s="1"/>
  <c r="N570" i="11" s="1"/>
  <c r="N571" i="11" s="1"/>
  <c r="N572" i="11" s="1"/>
  <c r="O566" i="11"/>
  <c r="O567" i="11" s="1"/>
  <c r="O568" i="11" s="1"/>
  <c r="O569" i="11" s="1"/>
  <c r="O570" i="11" s="1"/>
  <c r="O571" i="11" s="1"/>
  <c r="O572" i="11" s="1"/>
  <c r="P566" i="11"/>
  <c r="P567" i="11" s="1"/>
  <c r="P568" i="11" s="1"/>
  <c r="P569" i="11" s="1"/>
  <c r="P570" i="11" s="1"/>
  <c r="P571" i="11" s="1"/>
  <c r="P572" i="11" s="1"/>
  <c r="U567" i="11"/>
  <c r="U568" i="11" s="1"/>
  <c r="U569" i="11" s="1"/>
  <c r="U570" i="11" s="1"/>
  <c r="U571" i="11" s="1"/>
  <c r="U572" i="11" s="1"/>
  <c r="B573" i="11"/>
  <c r="D573" i="11"/>
  <c r="W573" i="11" s="1"/>
  <c r="W574" i="11" s="1"/>
  <c r="W575" i="11" s="1"/>
  <c r="W576" i="11" s="1"/>
  <c r="W577" i="11" s="1"/>
  <c r="W578" i="11" s="1"/>
  <c r="W579" i="11" s="1"/>
  <c r="E573" i="11"/>
  <c r="X573" i="11" s="1"/>
  <c r="X574" i="11" s="1"/>
  <c r="X575" i="11" s="1"/>
  <c r="X576" i="11" s="1"/>
  <c r="X577" i="11" s="1"/>
  <c r="X578" i="11" s="1"/>
  <c r="X579" i="11" s="1"/>
  <c r="F573" i="11"/>
  <c r="Y573" i="11" s="1"/>
  <c r="Y574" i="11" s="1"/>
  <c r="Y575" i="11" s="1"/>
  <c r="Y576" i="11" s="1"/>
  <c r="Y577" i="11" s="1"/>
  <c r="Y578" i="11" s="1"/>
  <c r="Y579" i="11" s="1"/>
  <c r="M573" i="11"/>
  <c r="N573" i="11"/>
  <c r="N574" i="11" s="1"/>
  <c r="N575" i="11" s="1"/>
  <c r="N576" i="11" s="1"/>
  <c r="N577" i="11" s="1"/>
  <c r="N578" i="11" s="1"/>
  <c r="N579" i="11" s="1"/>
  <c r="O573" i="11"/>
  <c r="O574" i="11" s="1"/>
  <c r="O575" i="11" s="1"/>
  <c r="O576" i="11" s="1"/>
  <c r="O577" i="11" s="1"/>
  <c r="O578" i="11" s="1"/>
  <c r="O579" i="11" s="1"/>
  <c r="P573" i="11"/>
  <c r="P574" i="11" s="1"/>
  <c r="P575" i="11" s="1"/>
  <c r="P576" i="11" s="1"/>
  <c r="P577" i="11" s="1"/>
  <c r="P578" i="11" s="1"/>
  <c r="P579" i="11" s="1"/>
  <c r="U574" i="11"/>
  <c r="U575" i="11" s="1"/>
  <c r="U576" i="11" s="1"/>
  <c r="U577" i="11" s="1"/>
  <c r="U578" i="11" s="1"/>
  <c r="U579" i="11" s="1"/>
  <c r="B580" i="11"/>
  <c r="D580" i="11"/>
  <c r="W580" i="11" s="1"/>
  <c r="W581" i="11" s="1"/>
  <c r="W582" i="11" s="1"/>
  <c r="W583" i="11" s="1"/>
  <c r="W584" i="11" s="1"/>
  <c r="W585" i="11" s="1"/>
  <c r="W586" i="11" s="1"/>
  <c r="E580" i="11"/>
  <c r="X580" i="11" s="1"/>
  <c r="X581" i="11" s="1"/>
  <c r="X582" i="11" s="1"/>
  <c r="X583" i="11" s="1"/>
  <c r="X584" i="11" s="1"/>
  <c r="X585" i="11" s="1"/>
  <c r="X586" i="11" s="1"/>
  <c r="F580" i="11"/>
  <c r="Y580" i="11" s="1"/>
  <c r="Y581" i="11" s="1"/>
  <c r="Y582" i="11" s="1"/>
  <c r="Y583" i="11" s="1"/>
  <c r="Y584" i="11" s="1"/>
  <c r="Y585" i="11" s="1"/>
  <c r="Y586" i="11" s="1"/>
  <c r="M580" i="11"/>
  <c r="N580" i="11"/>
  <c r="N581" i="11" s="1"/>
  <c r="N582" i="11" s="1"/>
  <c r="N583" i="11" s="1"/>
  <c r="N584" i="11" s="1"/>
  <c r="N585" i="11" s="1"/>
  <c r="N586" i="11" s="1"/>
  <c r="O580" i="11"/>
  <c r="O581" i="11" s="1"/>
  <c r="O582" i="11" s="1"/>
  <c r="O583" i="11" s="1"/>
  <c r="O584" i="11" s="1"/>
  <c r="O585" i="11" s="1"/>
  <c r="O586" i="11" s="1"/>
  <c r="P580" i="11"/>
  <c r="P581" i="11" s="1"/>
  <c r="P582" i="11" s="1"/>
  <c r="P583" i="11" s="1"/>
  <c r="P584" i="11" s="1"/>
  <c r="P585" i="11" s="1"/>
  <c r="P586" i="11" s="1"/>
  <c r="U581" i="11"/>
  <c r="U582" i="11" s="1"/>
  <c r="U583" i="11" s="1"/>
  <c r="U584" i="11" s="1"/>
  <c r="U585" i="11" s="1"/>
  <c r="U586" i="11" s="1"/>
  <c r="B587" i="11"/>
  <c r="D587" i="11"/>
  <c r="W587" i="11" s="1"/>
  <c r="W588" i="11" s="1"/>
  <c r="W589" i="11" s="1"/>
  <c r="W590" i="11" s="1"/>
  <c r="W591" i="11" s="1"/>
  <c r="W592" i="11" s="1"/>
  <c r="W593" i="11" s="1"/>
  <c r="E587" i="11"/>
  <c r="X587" i="11" s="1"/>
  <c r="X588" i="11" s="1"/>
  <c r="X589" i="11" s="1"/>
  <c r="X590" i="11" s="1"/>
  <c r="X591" i="11" s="1"/>
  <c r="X592" i="11" s="1"/>
  <c r="X593" i="11" s="1"/>
  <c r="F587" i="11"/>
  <c r="Y587" i="11" s="1"/>
  <c r="Y588" i="11" s="1"/>
  <c r="Y589" i="11" s="1"/>
  <c r="Y590" i="11" s="1"/>
  <c r="Y591" i="11" s="1"/>
  <c r="Y592" i="11" s="1"/>
  <c r="Y593" i="11" s="1"/>
  <c r="M587" i="11"/>
  <c r="N587" i="11"/>
  <c r="N588" i="11" s="1"/>
  <c r="N589" i="11" s="1"/>
  <c r="N590" i="11" s="1"/>
  <c r="N591" i="11" s="1"/>
  <c r="N592" i="11" s="1"/>
  <c r="N593" i="11" s="1"/>
  <c r="O587" i="11"/>
  <c r="O588" i="11" s="1"/>
  <c r="O589" i="11" s="1"/>
  <c r="O590" i="11" s="1"/>
  <c r="O591" i="11" s="1"/>
  <c r="O592" i="11" s="1"/>
  <c r="O593" i="11" s="1"/>
  <c r="P587" i="11"/>
  <c r="P588" i="11" s="1"/>
  <c r="P589" i="11" s="1"/>
  <c r="P590" i="11" s="1"/>
  <c r="P591" i="11" s="1"/>
  <c r="P592" i="11" s="1"/>
  <c r="P593" i="11" s="1"/>
  <c r="U588" i="11"/>
  <c r="U589" i="11" s="1"/>
  <c r="U590" i="11" s="1"/>
  <c r="U591" i="11" s="1"/>
  <c r="U592" i="11" s="1"/>
  <c r="U593" i="11" s="1"/>
  <c r="B594" i="11"/>
  <c r="D594" i="11"/>
  <c r="W594" i="11" s="1"/>
  <c r="W595" i="11" s="1"/>
  <c r="W596" i="11" s="1"/>
  <c r="W597" i="11" s="1"/>
  <c r="W598" i="11" s="1"/>
  <c r="W599" i="11" s="1"/>
  <c r="W600" i="11" s="1"/>
  <c r="E594" i="11"/>
  <c r="X594" i="11" s="1"/>
  <c r="X595" i="11" s="1"/>
  <c r="X596" i="11" s="1"/>
  <c r="X597" i="11" s="1"/>
  <c r="X598" i="11" s="1"/>
  <c r="X599" i="11" s="1"/>
  <c r="X600" i="11" s="1"/>
  <c r="F594" i="11"/>
  <c r="Y594" i="11" s="1"/>
  <c r="Y595" i="11" s="1"/>
  <c r="Y596" i="11" s="1"/>
  <c r="Y597" i="11" s="1"/>
  <c r="Y598" i="11" s="1"/>
  <c r="Y599" i="11" s="1"/>
  <c r="Y600" i="11" s="1"/>
  <c r="M594" i="11"/>
  <c r="M595" i="11" s="1"/>
  <c r="M596" i="11" s="1"/>
  <c r="M597" i="11" s="1"/>
  <c r="M598" i="11" s="1"/>
  <c r="M599" i="11" s="1"/>
  <c r="M600" i="11" s="1"/>
  <c r="N594" i="11"/>
  <c r="N595" i="11" s="1"/>
  <c r="N596" i="11" s="1"/>
  <c r="N597" i="11" s="1"/>
  <c r="N598" i="11" s="1"/>
  <c r="N599" i="11" s="1"/>
  <c r="N600" i="11" s="1"/>
  <c r="O594" i="11"/>
  <c r="O595" i="11" s="1"/>
  <c r="O596" i="11" s="1"/>
  <c r="O597" i="11" s="1"/>
  <c r="O598" i="11" s="1"/>
  <c r="O599" i="11" s="1"/>
  <c r="O600" i="11" s="1"/>
  <c r="P594" i="11"/>
  <c r="P595" i="11" s="1"/>
  <c r="P596" i="11" s="1"/>
  <c r="P597" i="11" s="1"/>
  <c r="P598" i="11" s="1"/>
  <c r="P599" i="11" s="1"/>
  <c r="P600" i="11" s="1"/>
  <c r="U595" i="11"/>
  <c r="U596" i="11" s="1"/>
  <c r="U597" i="11" s="1"/>
  <c r="U598" i="11" s="1"/>
  <c r="U599" i="11" s="1"/>
  <c r="U600" i="11" s="1"/>
  <c r="B601" i="11"/>
  <c r="D601" i="11"/>
  <c r="W601" i="11" s="1"/>
  <c r="W602" i="11" s="1"/>
  <c r="W603" i="11" s="1"/>
  <c r="W604" i="11" s="1"/>
  <c r="W605" i="11" s="1"/>
  <c r="W606" i="11" s="1"/>
  <c r="W607" i="11" s="1"/>
  <c r="E601" i="11"/>
  <c r="X601" i="11" s="1"/>
  <c r="X602" i="11" s="1"/>
  <c r="X603" i="11" s="1"/>
  <c r="X604" i="11" s="1"/>
  <c r="X605" i="11" s="1"/>
  <c r="X606" i="11" s="1"/>
  <c r="X607" i="11" s="1"/>
  <c r="F601" i="11"/>
  <c r="Y601" i="11" s="1"/>
  <c r="Y602" i="11" s="1"/>
  <c r="Y603" i="11" s="1"/>
  <c r="Y604" i="11" s="1"/>
  <c r="Y605" i="11" s="1"/>
  <c r="Y606" i="11" s="1"/>
  <c r="Y607" i="11" s="1"/>
  <c r="M601" i="11"/>
  <c r="M602" i="11" s="1"/>
  <c r="M603" i="11" s="1"/>
  <c r="M604" i="11" s="1"/>
  <c r="M605" i="11" s="1"/>
  <c r="M606" i="11" s="1"/>
  <c r="M607" i="11" s="1"/>
  <c r="N601" i="11"/>
  <c r="N602" i="11" s="1"/>
  <c r="N603" i="11" s="1"/>
  <c r="N604" i="11" s="1"/>
  <c r="N605" i="11" s="1"/>
  <c r="N606" i="11" s="1"/>
  <c r="N607" i="11" s="1"/>
  <c r="O601" i="11"/>
  <c r="O602" i="11" s="1"/>
  <c r="O603" i="11" s="1"/>
  <c r="O604" i="11" s="1"/>
  <c r="O605" i="11" s="1"/>
  <c r="O606" i="11" s="1"/>
  <c r="O607" i="11" s="1"/>
  <c r="P601" i="11"/>
  <c r="P602" i="11" s="1"/>
  <c r="P603" i="11" s="1"/>
  <c r="P604" i="11" s="1"/>
  <c r="P605" i="11" s="1"/>
  <c r="P606" i="11" s="1"/>
  <c r="P607" i="11" s="1"/>
  <c r="U602" i="11"/>
  <c r="U603" i="11" s="1"/>
  <c r="U604" i="11" s="1"/>
  <c r="U605" i="11" s="1"/>
  <c r="U606" i="11" s="1"/>
  <c r="U607" i="11" s="1"/>
  <c r="B608" i="11"/>
  <c r="D608" i="11"/>
  <c r="W608" i="11" s="1"/>
  <c r="W609" i="11" s="1"/>
  <c r="W610" i="11" s="1"/>
  <c r="W611" i="11" s="1"/>
  <c r="W612" i="11" s="1"/>
  <c r="W613" i="11" s="1"/>
  <c r="W614" i="11" s="1"/>
  <c r="E608" i="11"/>
  <c r="X608" i="11" s="1"/>
  <c r="X609" i="11" s="1"/>
  <c r="X610" i="11" s="1"/>
  <c r="X611" i="11" s="1"/>
  <c r="X612" i="11" s="1"/>
  <c r="X613" i="11" s="1"/>
  <c r="X614" i="11" s="1"/>
  <c r="F608" i="11"/>
  <c r="Y608" i="11" s="1"/>
  <c r="Y609" i="11" s="1"/>
  <c r="Y610" i="11" s="1"/>
  <c r="Y611" i="11" s="1"/>
  <c r="Y612" i="11" s="1"/>
  <c r="Y613" i="11" s="1"/>
  <c r="Y614" i="11" s="1"/>
  <c r="M608" i="11"/>
  <c r="N608" i="11"/>
  <c r="N609" i="11" s="1"/>
  <c r="N610" i="11" s="1"/>
  <c r="N611" i="11" s="1"/>
  <c r="N612" i="11" s="1"/>
  <c r="N613" i="11" s="1"/>
  <c r="N614" i="11" s="1"/>
  <c r="O608" i="11"/>
  <c r="O609" i="11" s="1"/>
  <c r="O610" i="11" s="1"/>
  <c r="O611" i="11" s="1"/>
  <c r="O612" i="11" s="1"/>
  <c r="O613" i="11" s="1"/>
  <c r="O614" i="11" s="1"/>
  <c r="P608" i="11"/>
  <c r="P609" i="11" s="1"/>
  <c r="P610" i="11" s="1"/>
  <c r="P611" i="11" s="1"/>
  <c r="P612" i="11" s="1"/>
  <c r="P613" i="11" s="1"/>
  <c r="P614" i="11" s="1"/>
  <c r="U609" i="11"/>
  <c r="U610" i="11" s="1"/>
  <c r="U611" i="11" s="1"/>
  <c r="U612" i="11" s="1"/>
  <c r="U613" i="11" s="1"/>
  <c r="U614" i="11" s="1"/>
  <c r="B615" i="11"/>
  <c r="D615" i="11"/>
  <c r="W615" i="11" s="1"/>
  <c r="W616" i="11" s="1"/>
  <c r="W617" i="11" s="1"/>
  <c r="W618" i="11" s="1"/>
  <c r="W619" i="11" s="1"/>
  <c r="W620" i="11" s="1"/>
  <c r="W621" i="11" s="1"/>
  <c r="E615" i="11"/>
  <c r="F615" i="11"/>
  <c r="Y615" i="11" s="1"/>
  <c r="Y616" i="11" s="1"/>
  <c r="Y617" i="11" s="1"/>
  <c r="Y618" i="11" s="1"/>
  <c r="Y619" i="11" s="1"/>
  <c r="Y620" i="11" s="1"/>
  <c r="Y621" i="11" s="1"/>
  <c r="M615" i="11"/>
  <c r="N615" i="11"/>
  <c r="N616" i="11" s="1"/>
  <c r="N617" i="11" s="1"/>
  <c r="N618" i="11" s="1"/>
  <c r="N619" i="11" s="1"/>
  <c r="N620" i="11" s="1"/>
  <c r="N621" i="11" s="1"/>
  <c r="O615" i="11"/>
  <c r="O616" i="11" s="1"/>
  <c r="O617" i="11" s="1"/>
  <c r="O618" i="11" s="1"/>
  <c r="O619" i="11" s="1"/>
  <c r="O620" i="11" s="1"/>
  <c r="O621" i="11" s="1"/>
  <c r="P615" i="11"/>
  <c r="P616" i="11" s="1"/>
  <c r="P617" i="11" s="1"/>
  <c r="P618" i="11" s="1"/>
  <c r="P619" i="11" s="1"/>
  <c r="P620" i="11" s="1"/>
  <c r="P621" i="11" s="1"/>
  <c r="U616" i="11"/>
  <c r="U617" i="11" s="1"/>
  <c r="U618" i="11" s="1"/>
  <c r="U619" i="11" s="1"/>
  <c r="U620" i="11" s="1"/>
  <c r="U621" i="11" s="1"/>
  <c r="B622" i="11"/>
  <c r="D622" i="11"/>
  <c r="W622" i="11" s="1"/>
  <c r="W623" i="11" s="1"/>
  <c r="W624" i="11" s="1"/>
  <c r="W625" i="11" s="1"/>
  <c r="W626" i="11" s="1"/>
  <c r="W627" i="11" s="1"/>
  <c r="W628" i="11" s="1"/>
  <c r="E622" i="11"/>
  <c r="X622" i="11" s="1"/>
  <c r="X623" i="11" s="1"/>
  <c r="X624" i="11" s="1"/>
  <c r="X625" i="11" s="1"/>
  <c r="X626" i="11" s="1"/>
  <c r="X627" i="11" s="1"/>
  <c r="X628" i="11" s="1"/>
  <c r="F622" i="11"/>
  <c r="Y622" i="11" s="1"/>
  <c r="Y623" i="11" s="1"/>
  <c r="Y624" i="11" s="1"/>
  <c r="Y625" i="11" s="1"/>
  <c r="Y626" i="11" s="1"/>
  <c r="Y627" i="11" s="1"/>
  <c r="Y628" i="11" s="1"/>
  <c r="M622" i="11"/>
  <c r="N622" i="11"/>
  <c r="N623" i="11" s="1"/>
  <c r="N624" i="11" s="1"/>
  <c r="N625" i="11" s="1"/>
  <c r="N626" i="11" s="1"/>
  <c r="N627" i="11" s="1"/>
  <c r="N628" i="11" s="1"/>
  <c r="O622" i="11"/>
  <c r="O623" i="11" s="1"/>
  <c r="O624" i="11" s="1"/>
  <c r="O625" i="11" s="1"/>
  <c r="O626" i="11" s="1"/>
  <c r="O627" i="11" s="1"/>
  <c r="O628" i="11" s="1"/>
  <c r="P622" i="11"/>
  <c r="P623" i="11" s="1"/>
  <c r="P624" i="11" s="1"/>
  <c r="P625" i="11" s="1"/>
  <c r="P626" i="11" s="1"/>
  <c r="P627" i="11" s="1"/>
  <c r="P628" i="11" s="1"/>
  <c r="U623" i="11"/>
  <c r="U624" i="11" s="1"/>
  <c r="U625" i="11" s="1"/>
  <c r="U626" i="11" s="1"/>
  <c r="U627" i="11" s="1"/>
  <c r="U628" i="11" s="1"/>
  <c r="B629" i="11"/>
  <c r="B629" i="13" s="1"/>
  <c r="D629" i="11"/>
  <c r="W629" i="11" s="1"/>
  <c r="W630" i="11" s="1"/>
  <c r="W631" i="11" s="1"/>
  <c r="W632" i="11" s="1"/>
  <c r="W633" i="11" s="1"/>
  <c r="W634" i="11" s="1"/>
  <c r="W635" i="11" s="1"/>
  <c r="E629" i="11"/>
  <c r="X629" i="11" s="1"/>
  <c r="X630" i="11" s="1"/>
  <c r="X631" i="11" s="1"/>
  <c r="X632" i="11" s="1"/>
  <c r="X633" i="11" s="1"/>
  <c r="X634" i="11" s="1"/>
  <c r="X635" i="11" s="1"/>
  <c r="F629" i="11"/>
  <c r="Y629" i="11" s="1"/>
  <c r="Y630" i="11" s="1"/>
  <c r="Y631" i="11" s="1"/>
  <c r="Y632" i="11" s="1"/>
  <c r="Y633" i="11" s="1"/>
  <c r="Y634" i="11" s="1"/>
  <c r="Y635" i="11" s="1"/>
  <c r="M629" i="11"/>
  <c r="N629" i="11"/>
  <c r="N630" i="11" s="1"/>
  <c r="N631" i="11" s="1"/>
  <c r="N632" i="11" s="1"/>
  <c r="N633" i="11" s="1"/>
  <c r="N634" i="11" s="1"/>
  <c r="N635" i="11" s="1"/>
  <c r="O629" i="11"/>
  <c r="O630" i="11" s="1"/>
  <c r="O631" i="11" s="1"/>
  <c r="O632" i="11" s="1"/>
  <c r="O633" i="11" s="1"/>
  <c r="O634" i="11" s="1"/>
  <c r="O635" i="11" s="1"/>
  <c r="P629" i="11"/>
  <c r="P630" i="11" s="1"/>
  <c r="P631" i="11" s="1"/>
  <c r="P632" i="11" s="1"/>
  <c r="P633" i="11" s="1"/>
  <c r="P634" i="11" s="1"/>
  <c r="P635" i="11" s="1"/>
  <c r="U630" i="11"/>
  <c r="U631" i="11" s="1"/>
  <c r="U632" i="11" s="1"/>
  <c r="U633" i="11" s="1"/>
  <c r="U634" i="11" s="1"/>
  <c r="U635" i="11" s="1"/>
  <c r="B636" i="11"/>
  <c r="D636" i="11"/>
  <c r="W636" i="11" s="1"/>
  <c r="W637" i="11" s="1"/>
  <c r="W638" i="11" s="1"/>
  <c r="W639" i="11" s="1"/>
  <c r="W640" i="11" s="1"/>
  <c r="W641" i="11" s="1"/>
  <c r="W642" i="11" s="1"/>
  <c r="E636" i="11"/>
  <c r="X636" i="11" s="1"/>
  <c r="X637" i="11" s="1"/>
  <c r="X638" i="11" s="1"/>
  <c r="X639" i="11" s="1"/>
  <c r="X640" i="11" s="1"/>
  <c r="X641" i="11" s="1"/>
  <c r="X642" i="11" s="1"/>
  <c r="F636" i="11"/>
  <c r="Y636" i="11" s="1"/>
  <c r="Y637" i="11" s="1"/>
  <c r="Y638" i="11" s="1"/>
  <c r="Y639" i="11" s="1"/>
  <c r="Y640" i="11" s="1"/>
  <c r="Y641" i="11" s="1"/>
  <c r="Y642" i="11" s="1"/>
  <c r="M636" i="11"/>
  <c r="M637" i="11" s="1"/>
  <c r="M638" i="11" s="1"/>
  <c r="M639" i="11" s="1"/>
  <c r="M640" i="11" s="1"/>
  <c r="M641" i="11" s="1"/>
  <c r="M642" i="11" s="1"/>
  <c r="N636" i="11"/>
  <c r="N637" i="11" s="1"/>
  <c r="N638" i="11" s="1"/>
  <c r="N639" i="11" s="1"/>
  <c r="N640" i="11" s="1"/>
  <c r="N641" i="11" s="1"/>
  <c r="N642" i="11" s="1"/>
  <c r="O636" i="11"/>
  <c r="O637" i="11" s="1"/>
  <c r="O638" i="11" s="1"/>
  <c r="O639" i="11" s="1"/>
  <c r="O640" i="11" s="1"/>
  <c r="O641" i="11" s="1"/>
  <c r="O642" i="11" s="1"/>
  <c r="P636" i="11"/>
  <c r="P637" i="11" s="1"/>
  <c r="P638" i="11" s="1"/>
  <c r="P639" i="11" s="1"/>
  <c r="P640" i="11" s="1"/>
  <c r="P641" i="11" s="1"/>
  <c r="P642" i="11" s="1"/>
  <c r="U637" i="11"/>
  <c r="U638" i="11" s="1"/>
  <c r="U639" i="11" s="1"/>
  <c r="U640" i="11" s="1"/>
  <c r="U641" i="11" s="1"/>
  <c r="U642" i="11" s="1"/>
  <c r="B643" i="11"/>
  <c r="D643" i="11"/>
  <c r="W643" i="11" s="1"/>
  <c r="W644" i="11" s="1"/>
  <c r="W645" i="11" s="1"/>
  <c r="W646" i="11" s="1"/>
  <c r="W647" i="11" s="1"/>
  <c r="W648" i="11" s="1"/>
  <c r="W649" i="11" s="1"/>
  <c r="E643" i="11"/>
  <c r="X643" i="11" s="1"/>
  <c r="X644" i="11" s="1"/>
  <c r="X645" i="11" s="1"/>
  <c r="X646" i="11" s="1"/>
  <c r="X647" i="11" s="1"/>
  <c r="X648" i="11" s="1"/>
  <c r="X649" i="11" s="1"/>
  <c r="F643" i="11"/>
  <c r="Y643" i="11" s="1"/>
  <c r="Y644" i="11" s="1"/>
  <c r="Y645" i="11" s="1"/>
  <c r="Y646" i="11" s="1"/>
  <c r="Y647" i="11" s="1"/>
  <c r="Y648" i="11" s="1"/>
  <c r="Y649" i="11" s="1"/>
  <c r="M643" i="11"/>
  <c r="N643" i="11"/>
  <c r="N644" i="11" s="1"/>
  <c r="N645" i="11" s="1"/>
  <c r="N646" i="11" s="1"/>
  <c r="N647" i="11" s="1"/>
  <c r="N648" i="11" s="1"/>
  <c r="N649" i="11" s="1"/>
  <c r="O643" i="11"/>
  <c r="O644" i="11" s="1"/>
  <c r="O645" i="11" s="1"/>
  <c r="O646" i="11" s="1"/>
  <c r="O647" i="11" s="1"/>
  <c r="O648" i="11" s="1"/>
  <c r="O649" i="11" s="1"/>
  <c r="P643" i="11"/>
  <c r="P644" i="11" s="1"/>
  <c r="P645" i="11" s="1"/>
  <c r="P646" i="11" s="1"/>
  <c r="P647" i="11" s="1"/>
  <c r="P648" i="11" s="1"/>
  <c r="P649" i="11" s="1"/>
  <c r="U644" i="11"/>
  <c r="U645" i="11" s="1"/>
  <c r="U646" i="11" s="1"/>
  <c r="U647" i="11" s="1"/>
  <c r="U648" i="11" s="1"/>
  <c r="U649" i="11" s="1"/>
  <c r="B650" i="11"/>
  <c r="B650" i="13" s="1"/>
  <c r="D650" i="11"/>
  <c r="W650" i="11" s="1"/>
  <c r="W651" i="11" s="1"/>
  <c r="W652" i="11" s="1"/>
  <c r="W653" i="11" s="1"/>
  <c r="W654" i="11" s="1"/>
  <c r="W655" i="11" s="1"/>
  <c r="W656" i="11" s="1"/>
  <c r="E650" i="11"/>
  <c r="X650" i="11" s="1"/>
  <c r="X651" i="11" s="1"/>
  <c r="X652" i="11" s="1"/>
  <c r="X653" i="11" s="1"/>
  <c r="X654" i="11" s="1"/>
  <c r="X655" i="11" s="1"/>
  <c r="X656" i="11" s="1"/>
  <c r="F650" i="11"/>
  <c r="Y650" i="11" s="1"/>
  <c r="Y651" i="11" s="1"/>
  <c r="Y652" i="11" s="1"/>
  <c r="Y653" i="11" s="1"/>
  <c r="Y654" i="11" s="1"/>
  <c r="Y655" i="11" s="1"/>
  <c r="Y656" i="11" s="1"/>
  <c r="M650" i="11"/>
  <c r="M651" i="11" s="1"/>
  <c r="M652" i="11" s="1"/>
  <c r="M653" i="11" s="1"/>
  <c r="M654" i="11" s="1"/>
  <c r="M655" i="11" s="1"/>
  <c r="M656" i="11" s="1"/>
  <c r="N650" i="11"/>
  <c r="N651" i="11" s="1"/>
  <c r="N652" i="11" s="1"/>
  <c r="N653" i="11" s="1"/>
  <c r="N654" i="11" s="1"/>
  <c r="N655" i="11" s="1"/>
  <c r="N656" i="11" s="1"/>
  <c r="O650" i="11"/>
  <c r="O651" i="11" s="1"/>
  <c r="O652" i="11" s="1"/>
  <c r="O653" i="11" s="1"/>
  <c r="O654" i="11" s="1"/>
  <c r="O655" i="11" s="1"/>
  <c r="O656" i="11" s="1"/>
  <c r="P650" i="11"/>
  <c r="P651" i="11" s="1"/>
  <c r="P652" i="11" s="1"/>
  <c r="P653" i="11" s="1"/>
  <c r="P654" i="11" s="1"/>
  <c r="P655" i="11" s="1"/>
  <c r="P656" i="11" s="1"/>
  <c r="U651" i="11"/>
  <c r="U652" i="11" s="1"/>
  <c r="U653" i="11" s="1"/>
  <c r="U654" i="11" s="1"/>
  <c r="U655" i="11" s="1"/>
  <c r="U656" i="11" s="1"/>
  <c r="B657" i="11"/>
  <c r="B657" i="13" s="1"/>
  <c r="D657" i="11"/>
  <c r="W657" i="11" s="1"/>
  <c r="W658" i="11" s="1"/>
  <c r="W659" i="11" s="1"/>
  <c r="W660" i="11" s="1"/>
  <c r="W661" i="11" s="1"/>
  <c r="W662" i="11" s="1"/>
  <c r="W663" i="11" s="1"/>
  <c r="E657" i="11"/>
  <c r="X657" i="11" s="1"/>
  <c r="X658" i="11" s="1"/>
  <c r="X659" i="11" s="1"/>
  <c r="X660" i="11" s="1"/>
  <c r="X661" i="11" s="1"/>
  <c r="X662" i="11" s="1"/>
  <c r="X663" i="11" s="1"/>
  <c r="F657" i="11"/>
  <c r="Y657" i="11" s="1"/>
  <c r="Y658" i="11" s="1"/>
  <c r="Y659" i="11" s="1"/>
  <c r="Y660" i="11" s="1"/>
  <c r="Y661" i="11" s="1"/>
  <c r="Y662" i="11" s="1"/>
  <c r="Y663" i="11" s="1"/>
  <c r="M657" i="11"/>
  <c r="M658" i="11" s="1"/>
  <c r="M659" i="11" s="1"/>
  <c r="M660" i="11" s="1"/>
  <c r="M661" i="11" s="1"/>
  <c r="M662" i="11" s="1"/>
  <c r="M663" i="11" s="1"/>
  <c r="N657" i="11"/>
  <c r="N658" i="11" s="1"/>
  <c r="N659" i="11" s="1"/>
  <c r="N660" i="11" s="1"/>
  <c r="N661" i="11" s="1"/>
  <c r="N662" i="11" s="1"/>
  <c r="N663" i="11" s="1"/>
  <c r="O657" i="11"/>
  <c r="O658" i="11" s="1"/>
  <c r="O659" i="11" s="1"/>
  <c r="O660" i="11" s="1"/>
  <c r="O661" i="11" s="1"/>
  <c r="O662" i="11" s="1"/>
  <c r="O663" i="11" s="1"/>
  <c r="P657" i="11"/>
  <c r="P658" i="11" s="1"/>
  <c r="P659" i="11" s="1"/>
  <c r="P660" i="11" s="1"/>
  <c r="P661" i="11" s="1"/>
  <c r="P662" i="11" s="1"/>
  <c r="P663" i="11" s="1"/>
  <c r="U658" i="11"/>
  <c r="U659" i="11" s="1"/>
  <c r="U660" i="11" s="1"/>
  <c r="U661" i="11" s="1"/>
  <c r="U662" i="11" s="1"/>
  <c r="U663" i="11" s="1"/>
  <c r="B664" i="11"/>
  <c r="D664" i="11"/>
  <c r="W664" i="11" s="1"/>
  <c r="W665" i="11" s="1"/>
  <c r="W666" i="11" s="1"/>
  <c r="W667" i="11" s="1"/>
  <c r="W668" i="11" s="1"/>
  <c r="W669" i="11" s="1"/>
  <c r="W670" i="11" s="1"/>
  <c r="E664" i="11"/>
  <c r="X664" i="11" s="1"/>
  <c r="X665" i="11" s="1"/>
  <c r="X666" i="11" s="1"/>
  <c r="X667" i="11" s="1"/>
  <c r="X668" i="11" s="1"/>
  <c r="X669" i="11" s="1"/>
  <c r="X670" i="11" s="1"/>
  <c r="F664" i="11"/>
  <c r="Y664" i="11" s="1"/>
  <c r="Y665" i="11" s="1"/>
  <c r="Y666" i="11" s="1"/>
  <c r="Y667" i="11" s="1"/>
  <c r="Y668" i="11" s="1"/>
  <c r="Y669" i="11" s="1"/>
  <c r="Y670" i="11" s="1"/>
  <c r="M664" i="11"/>
  <c r="N664" i="11"/>
  <c r="N665" i="11" s="1"/>
  <c r="N666" i="11" s="1"/>
  <c r="N667" i="11" s="1"/>
  <c r="N668" i="11" s="1"/>
  <c r="N669" i="11" s="1"/>
  <c r="N670" i="11" s="1"/>
  <c r="O664" i="11"/>
  <c r="O665" i="11" s="1"/>
  <c r="O666" i="11" s="1"/>
  <c r="O667" i="11" s="1"/>
  <c r="O668" i="11" s="1"/>
  <c r="O669" i="11" s="1"/>
  <c r="O670" i="11" s="1"/>
  <c r="P664" i="11"/>
  <c r="P665" i="11" s="1"/>
  <c r="P666" i="11" s="1"/>
  <c r="P667" i="11" s="1"/>
  <c r="P668" i="11" s="1"/>
  <c r="P669" i="11" s="1"/>
  <c r="P670" i="11" s="1"/>
  <c r="U665" i="11"/>
  <c r="U666" i="11" s="1"/>
  <c r="U667" i="11" s="1"/>
  <c r="U668" i="11" s="1"/>
  <c r="U669" i="11" s="1"/>
  <c r="U670" i="11" s="1"/>
  <c r="B671" i="11"/>
  <c r="D671" i="11"/>
  <c r="W671" i="11" s="1"/>
  <c r="W672" i="11" s="1"/>
  <c r="W673" i="11" s="1"/>
  <c r="W674" i="11" s="1"/>
  <c r="W675" i="11" s="1"/>
  <c r="W676" i="11" s="1"/>
  <c r="W677" i="11" s="1"/>
  <c r="E671" i="11"/>
  <c r="X671" i="11" s="1"/>
  <c r="X672" i="11" s="1"/>
  <c r="X673" i="11" s="1"/>
  <c r="X674" i="11" s="1"/>
  <c r="X675" i="11" s="1"/>
  <c r="X676" i="11" s="1"/>
  <c r="X677" i="11" s="1"/>
  <c r="F671" i="11"/>
  <c r="Y671" i="11" s="1"/>
  <c r="Y672" i="11" s="1"/>
  <c r="Y673" i="11" s="1"/>
  <c r="Y674" i="11" s="1"/>
  <c r="Y675" i="11" s="1"/>
  <c r="Y676" i="11" s="1"/>
  <c r="Y677" i="11" s="1"/>
  <c r="M671" i="11"/>
  <c r="N671" i="11"/>
  <c r="N672" i="11" s="1"/>
  <c r="N673" i="11" s="1"/>
  <c r="N674" i="11" s="1"/>
  <c r="N675" i="11" s="1"/>
  <c r="N676" i="11" s="1"/>
  <c r="N677" i="11" s="1"/>
  <c r="O671" i="11"/>
  <c r="O672" i="11" s="1"/>
  <c r="O673" i="11" s="1"/>
  <c r="O674" i="11" s="1"/>
  <c r="O675" i="11" s="1"/>
  <c r="O676" i="11" s="1"/>
  <c r="O677" i="11" s="1"/>
  <c r="P671" i="11"/>
  <c r="P672" i="11" s="1"/>
  <c r="P673" i="11" s="1"/>
  <c r="P674" i="11" s="1"/>
  <c r="P675" i="11" s="1"/>
  <c r="P676" i="11" s="1"/>
  <c r="P677" i="11" s="1"/>
  <c r="U672" i="11"/>
  <c r="U673" i="11" s="1"/>
  <c r="U674" i="11" s="1"/>
  <c r="U675" i="11" s="1"/>
  <c r="U676" i="11" s="1"/>
  <c r="U677" i="11" s="1"/>
  <c r="B678" i="11"/>
  <c r="B678" i="13" s="1"/>
  <c r="D678" i="11"/>
  <c r="W678" i="11" s="1"/>
  <c r="W679" i="11" s="1"/>
  <c r="W680" i="11" s="1"/>
  <c r="W681" i="11" s="1"/>
  <c r="W682" i="11" s="1"/>
  <c r="W683" i="11" s="1"/>
  <c r="W684" i="11" s="1"/>
  <c r="E678" i="11"/>
  <c r="X678" i="11" s="1"/>
  <c r="X679" i="11" s="1"/>
  <c r="X680" i="11" s="1"/>
  <c r="X681" i="11" s="1"/>
  <c r="X682" i="11" s="1"/>
  <c r="X683" i="11" s="1"/>
  <c r="X684" i="11" s="1"/>
  <c r="F678" i="11"/>
  <c r="M678" i="11"/>
  <c r="M679" i="11" s="1"/>
  <c r="M680" i="11" s="1"/>
  <c r="M681" i="11" s="1"/>
  <c r="M682" i="11" s="1"/>
  <c r="M683" i="11" s="1"/>
  <c r="M684" i="11" s="1"/>
  <c r="N678" i="11"/>
  <c r="N679" i="11" s="1"/>
  <c r="N680" i="11" s="1"/>
  <c r="N681" i="11" s="1"/>
  <c r="N682" i="11" s="1"/>
  <c r="N683" i="11" s="1"/>
  <c r="N684" i="11" s="1"/>
  <c r="O678" i="11"/>
  <c r="O679" i="11" s="1"/>
  <c r="O680" i="11" s="1"/>
  <c r="O681" i="11" s="1"/>
  <c r="O682" i="11" s="1"/>
  <c r="O683" i="11" s="1"/>
  <c r="O684" i="11" s="1"/>
  <c r="P678" i="11"/>
  <c r="P679" i="11" s="1"/>
  <c r="P680" i="11" s="1"/>
  <c r="P681" i="11" s="1"/>
  <c r="P682" i="11" s="1"/>
  <c r="P683" i="11" s="1"/>
  <c r="P684" i="11" s="1"/>
  <c r="U679" i="11"/>
  <c r="U680" i="11" s="1"/>
  <c r="U681" i="11" s="1"/>
  <c r="U682" i="11" s="1"/>
  <c r="U683" i="11" s="1"/>
  <c r="U684" i="11" s="1"/>
  <c r="B685" i="11"/>
  <c r="D685" i="11"/>
  <c r="W685" i="11" s="1"/>
  <c r="W686" i="11" s="1"/>
  <c r="W687" i="11" s="1"/>
  <c r="W688" i="11" s="1"/>
  <c r="W689" i="11" s="1"/>
  <c r="W690" i="11" s="1"/>
  <c r="W691" i="11" s="1"/>
  <c r="E685" i="11"/>
  <c r="X685" i="11" s="1"/>
  <c r="X686" i="11" s="1"/>
  <c r="X687" i="11" s="1"/>
  <c r="X688" i="11" s="1"/>
  <c r="X689" i="11" s="1"/>
  <c r="X690" i="11" s="1"/>
  <c r="X691" i="11" s="1"/>
  <c r="F685" i="11"/>
  <c r="Y685" i="11" s="1"/>
  <c r="Y686" i="11" s="1"/>
  <c r="Y687" i="11" s="1"/>
  <c r="Y688" i="11" s="1"/>
  <c r="Y689" i="11" s="1"/>
  <c r="Y690" i="11" s="1"/>
  <c r="Y691" i="11" s="1"/>
  <c r="M685" i="11"/>
  <c r="N685" i="11"/>
  <c r="N686" i="11" s="1"/>
  <c r="N687" i="11" s="1"/>
  <c r="N688" i="11" s="1"/>
  <c r="N689" i="11" s="1"/>
  <c r="N690" i="11" s="1"/>
  <c r="N691" i="11" s="1"/>
  <c r="O685" i="11"/>
  <c r="O686" i="11" s="1"/>
  <c r="O687" i="11" s="1"/>
  <c r="O688" i="11" s="1"/>
  <c r="O689" i="11" s="1"/>
  <c r="O690" i="11" s="1"/>
  <c r="O691" i="11" s="1"/>
  <c r="P685" i="11"/>
  <c r="P686" i="11" s="1"/>
  <c r="P687" i="11" s="1"/>
  <c r="P688" i="11" s="1"/>
  <c r="P689" i="11" s="1"/>
  <c r="P690" i="11" s="1"/>
  <c r="P691" i="11" s="1"/>
  <c r="U686" i="11"/>
  <c r="U687" i="11" s="1"/>
  <c r="U688" i="11" s="1"/>
  <c r="U689" i="11" s="1"/>
  <c r="U690" i="11" s="1"/>
  <c r="U691" i="11" s="1"/>
  <c r="B692" i="11"/>
  <c r="D692" i="11"/>
  <c r="W692" i="11" s="1"/>
  <c r="W693" i="11" s="1"/>
  <c r="W694" i="11" s="1"/>
  <c r="W695" i="11" s="1"/>
  <c r="W696" i="11" s="1"/>
  <c r="W697" i="11" s="1"/>
  <c r="W698" i="11" s="1"/>
  <c r="E692" i="11"/>
  <c r="X692" i="11" s="1"/>
  <c r="X693" i="11" s="1"/>
  <c r="X694" i="11" s="1"/>
  <c r="X695" i="11" s="1"/>
  <c r="X696" i="11" s="1"/>
  <c r="X697" i="11" s="1"/>
  <c r="X698" i="11" s="1"/>
  <c r="F692" i="11"/>
  <c r="Y692" i="11" s="1"/>
  <c r="Y693" i="11" s="1"/>
  <c r="Y694" i="11" s="1"/>
  <c r="Y695" i="11" s="1"/>
  <c r="Y696" i="11" s="1"/>
  <c r="Y697" i="11" s="1"/>
  <c r="Y698" i="11" s="1"/>
  <c r="M692" i="11"/>
  <c r="M693" i="11" s="1"/>
  <c r="M694" i="11" s="1"/>
  <c r="M695" i="11" s="1"/>
  <c r="M696" i="11" s="1"/>
  <c r="M697" i="11" s="1"/>
  <c r="M698" i="11" s="1"/>
  <c r="N692" i="11"/>
  <c r="N693" i="11" s="1"/>
  <c r="N694" i="11" s="1"/>
  <c r="N695" i="11" s="1"/>
  <c r="N696" i="11" s="1"/>
  <c r="N697" i="11" s="1"/>
  <c r="N698" i="11" s="1"/>
  <c r="O692" i="11"/>
  <c r="O693" i="11" s="1"/>
  <c r="O694" i="11" s="1"/>
  <c r="O695" i="11" s="1"/>
  <c r="O696" i="11" s="1"/>
  <c r="O697" i="11" s="1"/>
  <c r="O698" i="11" s="1"/>
  <c r="P692" i="11"/>
  <c r="P693" i="11" s="1"/>
  <c r="P694" i="11" s="1"/>
  <c r="P695" i="11" s="1"/>
  <c r="P696" i="11" s="1"/>
  <c r="P697" i="11" s="1"/>
  <c r="P698" i="11" s="1"/>
  <c r="U693" i="11"/>
  <c r="U694" i="11" s="1"/>
  <c r="U695" i="11" s="1"/>
  <c r="U696" i="11" s="1"/>
  <c r="U697" i="11" s="1"/>
  <c r="U698" i="11" s="1"/>
  <c r="B699" i="11"/>
  <c r="D699" i="11"/>
  <c r="W699" i="11" s="1"/>
  <c r="W700" i="11" s="1"/>
  <c r="W701" i="11" s="1"/>
  <c r="W702" i="11" s="1"/>
  <c r="W703" i="11" s="1"/>
  <c r="W704" i="11" s="1"/>
  <c r="W705" i="11" s="1"/>
  <c r="E699" i="11"/>
  <c r="X699" i="11" s="1"/>
  <c r="X700" i="11" s="1"/>
  <c r="X701" i="11" s="1"/>
  <c r="X702" i="11" s="1"/>
  <c r="X703" i="11" s="1"/>
  <c r="X704" i="11" s="1"/>
  <c r="X705" i="11" s="1"/>
  <c r="F699" i="11"/>
  <c r="Y699" i="11" s="1"/>
  <c r="Y700" i="11" s="1"/>
  <c r="Y701" i="11" s="1"/>
  <c r="Y702" i="11" s="1"/>
  <c r="Y703" i="11" s="1"/>
  <c r="Y704" i="11" s="1"/>
  <c r="Y705" i="11" s="1"/>
  <c r="M699" i="11"/>
  <c r="N699" i="11"/>
  <c r="N700" i="11" s="1"/>
  <c r="N701" i="11" s="1"/>
  <c r="N702" i="11" s="1"/>
  <c r="N703" i="11" s="1"/>
  <c r="N704" i="11" s="1"/>
  <c r="N705" i="11" s="1"/>
  <c r="O699" i="11"/>
  <c r="O700" i="11" s="1"/>
  <c r="O701" i="11" s="1"/>
  <c r="O702" i="11" s="1"/>
  <c r="O703" i="11" s="1"/>
  <c r="O704" i="11" s="1"/>
  <c r="O705" i="11" s="1"/>
  <c r="P699" i="11"/>
  <c r="P700" i="11" s="1"/>
  <c r="P701" i="11" s="1"/>
  <c r="P702" i="11" s="1"/>
  <c r="P703" i="11" s="1"/>
  <c r="P704" i="11" s="1"/>
  <c r="P705" i="11" s="1"/>
  <c r="U700" i="11"/>
  <c r="U701" i="11" s="1"/>
  <c r="U702" i="11" s="1"/>
  <c r="U703" i="11" s="1"/>
  <c r="U704" i="11" s="1"/>
  <c r="U705" i="11" s="1"/>
  <c r="B706" i="11"/>
  <c r="D706" i="11"/>
  <c r="W706" i="11" s="1"/>
  <c r="W707" i="11" s="1"/>
  <c r="W708" i="11" s="1"/>
  <c r="W709" i="11" s="1"/>
  <c r="W710" i="11" s="1"/>
  <c r="W711" i="11" s="1"/>
  <c r="W712" i="11" s="1"/>
  <c r="E706" i="11"/>
  <c r="X706" i="11" s="1"/>
  <c r="X707" i="11" s="1"/>
  <c r="X708" i="11" s="1"/>
  <c r="X709" i="11" s="1"/>
  <c r="X710" i="11" s="1"/>
  <c r="X711" i="11" s="1"/>
  <c r="X712" i="11" s="1"/>
  <c r="F706" i="11"/>
  <c r="Y706" i="11" s="1"/>
  <c r="Y707" i="11" s="1"/>
  <c r="Y708" i="11" s="1"/>
  <c r="Y709" i="11" s="1"/>
  <c r="Y710" i="11" s="1"/>
  <c r="Y711" i="11" s="1"/>
  <c r="Y712" i="11" s="1"/>
  <c r="M706" i="11"/>
  <c r="N706" i="11"/>
  <c r="N707" i="11" s="1"/>
  <c r="N708" i="11" s="1"/>
  <c r="N709" i="11" s="1"/>
  <c r="N710" i="11" s="1"/>
  <c r="N711" i="11" s="1"/>
  <c r="N712" i="11" s="1"/>
  <c r="O706" i="11"/>
  <c r="O707" i="11" s="1"/>
  <c r="O708" i="11" s="1"/>
  <c r="O709" i="11" s="1"/>
  <c r="O710" i="11" s="1"/>
  <c r="O711" i="11" s="1"/>
  <c r="O712" i="11" s="1"/>
  <c r="P706" i="11"/>
  <c r="P707" i="11" s="1"/>
  <c r="P708" i="11" s="1"/>
  <c r="P709" i="11" s="1"/>
  <c r="P710" i="11" s="1"/>
  <c r="P711" i="11" s="1"/>
  <c r="P712" i="11" s="1"/>
  <c r="U707" i="11"/>
  <c r="U708" i="11" s="1"/>
  <c r="U709" i="11" s="1"/>
  <c r="U710" i="11" s="1"/>
  <c r="U711" i="11" s="1"/>
  <c r="U712" i="11" s="1"/>
  <c r="B713" i="11"/>
  <c r="B713" i="13" s="1"/>
  <c r="D713" i="11"/>
  <c r="W713" i="11" s="1"/>
  <c r="W714" i="11" s="1"/>
  <c r="W715" i="11" s="1"/>
  <c r="W716" i="11" s="1"/>
  <c r="W717" i="11" s="1"/>
  <c r="W718" i="11" s="1"/>
  <c r="W719" i="11" s="1"/>
  <c r="E713" i="11"/>
  <c r="X713" i="11" s="1"/>
  <c r="X714" i="11" s="1"/>
  <c r="X715" i="11" s="1"/>
  <c r="X716" i="11" s="1"/>
  <c r="X717" i="11" s="1"/>
  <c r="X718" i="11" s="1"/>
  <c r="X719" i="11" s="1"/>
  <c r="F713" i="11"/>
  <c r="Y713" i="11" s="1"/>
  <c r="Y714" i="11" s="1"/>
  <c r="Y715" i="11" s="1"/>
  <c r="Y716" i="11" s="1"/>
  <c r="Y717" i="11" s="1"/>
  <c r="Y718" i="11" s="1"/>
  <c r="Y719" i="11" s="1"/>
  <c r="M713" i="11"/>
  <c r="N713" i="11"/>
  <c r="N714" i="11" s="1"/>
  <c r="N715" i="11" s="1"/>
  <c r="N716" i="11" s="1"/>
  <c r="N717" i="11" s="1"/>
  <c r="N718" i="11" s="1"/>
  <c r="N719" i="11" s="1"/>
  <c r="O713" i="11"/>
  <c r="O714" i="11" s="1"/>
  <c r="O715" i="11" s="1"/>
  <c r="O716" i="11" s="1"/>
  <c r="O717" i="11" s="1"/>
  <c r="O718" i="11" s="1"/>
  <c r="O719" i="11" s="1"/>
  <c r="P713" i="11"/>
  <c r="P714" i="11" s="1"/>
  <c r="P715" i="11" s="1"/>
  <c r="P716" i="11" s="1"/>
  <c r="P717" i="11" s="1"/>
  <c r="P718" i="11" s="1"/>
  <c r="P719" i="11" s="1"/>
  <c r="U714" i="11"/>
  <c r="U715" i="11" s="1"/>
  <c r="U716" i="11" s="1"/>
  <c r="U717" i="11" s="1"/>
  <c r="U718" i="11" s="1"/>
  <c r="U719" i="11" s="1"/>
  <c r="B720" i="11"/>
  <c r="D720" i="11"/>
  <c r="W720" i="11" s="1"/>
  <c r="W721" i="11" s="1"/>
  <c r="W722" i="11" s="1"/>
  <c r="W723" i="11" s="1"/>
  <c r="W724" i="11" s="1"/>
  <c r="W725" i="11" s="1"/>
  <c r="W726" i="11" s="1"/>
  <c r="E720" i="11"/>
  <c r="X720" i="11" s="1"/>
  <c r="X721" i="11" s="1"/>
  <c r="X722" i="11" s="1"/>
  <c r="X723" i="11" s="1"/>
  <c r="X724" i="11" s="1"/>
  <c r="X725" i="11" s="1"/>
  <c r="X726" i="11" s="1"/>
  <c r="F720" i="11"/>
  <c r="Y720" i="11" s="1"/>
  <c r="Y721" i="11" s="1"/>
  <c r="Y722" i="11" s="1"/>
  <c r="Y723" i="11" s="1"/>
  <c r="Y724" i="11" s="1"/>
  <c r="Y725" i="11" s="1"/>
  <c r="Y726" i="11" s="1"/>
  <c r="M720" i="11"/>
  <c r="M721" i="11" s="1"/>
  <c r="M722" i="11" s="1"/>
  <c r="M723" i="11" s="1"/>
  <c r="M724" i="11" s="1"/>
  <c r="M725" i="11" s="1"/>
  <c r="M726" i="11" s="1"/>
  <c r="N720" i="11"/>
  <c r="N721" i="11" s="1"/>
  <c r="N722" i="11" s="1"/>
  <c r="N723" i="11" s="1"/>
  <c r="N724" i="11" s="1"/>
  <c r="N725" i="11" s="1"/>
  <c r="N726" i="11" s="1"/>
  <c r="O720" i="11"/>
  <c r="O721" i="11" s="1"/>
  <c r="O722" i="11" s="1"/>
  <c r="O723" i="11" s="1"/>
  <c r="O724" i="11" s="1"/>
  <c r="O725" i="11" s="1"/>
  <c r="O726" i="11" s="1"/>
  <c r="P720" i="11"/>
  <c r="P721" i="11" s="1"/>
  <c r="P722" i="11" s="1"/>
  <c r="P723" i="11" s="1"/>
  <c r="P724" i="11" s="1"/>
  <c r="P725" i="11" s="1"/>
  <c r="P726" i="11" s="1"/>
  <c r="U721" i="11"/>
  <c r="U722" i="11" s="1"/>
  <c r="U723" i="11" s="1"/>
  <c r="U724" i="11" s="1"/>
  <c r="U725" i="11" s="1"/>
  <c r="U726" i="11" s="1"/>
  <c r="B727" i="11"/>
  <c r="D727" i="11"/>
  <c r="W727" i="11" s="1"/>
  <c r="W728" i="11" s="1"/>
  <c r="W729" i="11" s="1"/>
  <c r="W730" i="11" s="1"/>
  <c r="W731" i="11" s="1"/>
  <c r="W732" i="11" s="1"/>
  <c r="W733" i="11" s="1"/>
  <c r="E727" i="11"/>
  <c r="X727" i="11" s="1"/>
  <c r="X728" i="11" s="1"/>
  <c r="X729" i="11" s="1"/>
  <c r="X730" i="11" s="1"/>
  <c r="X731" i="11" s="1"/>
  <c r="X732" i="11" s="1"/>
  <c r="X733" i="11" s="1"/>
  <c r="F727" i="11"/>
  <c r="Y727" i="11" s="1"/>
  <c r="Y728" i="11" s="1"/>
  <c r="Y729" i="11" s="1"/>
  <c r="Y730" i="11" s="1"/>
  <c r="Y731" i="11" s="1"/>
  <c r="Y732" i="11" s="1"/>
  <c r="Y733" i="11" s="1"/>
  <c r="M727" i="11"/>
  <c r="M728" i="11" s="1"/>
  <c r="M729" i="11" s="1"/>
  <c r="M730" i="11" s="1"/>
  <c r="M731" i="11" s="1"/>
  <c r="M732" i="11" s="1"/>
  <c r="M733" i="11" s="1"/>
  <c r="N727" i="11"/>
  <c r="N728" i="11" s="1"/>
  <c r="N729" i="11" s="1"/>
  <c r="N730" i="11" s="1"/>
  <c r="N731" i="11" s="1"/>
  <c r="N732" i="11" s="1"/>
  <c r="N733" i="11" s="1"/>
  <c r="O727" i="11"/>
  <c r="O728" i="11" s="1"/>
  <c r="O729" i="11" s="1"/>
  <c r="O730" i="11" s="1"/>
  <c r="O731" i="11" s="1"/>
  <c r="O732" i="11" s="1"/>
  <c r="O733" i="11" s="1"/>
  <c r="P727" i="11"/>
  <c r="P728" i="11" s="1"/>
  <c r="P729" i="11" s="1"/>
  <c r="P730" i="11" s="1"/>
  <c r="P731" i="11" s="1"/>
  <c r="P732" i="11" s="1"/>
  <c r="P733" i="11" s="1"/>
  <c r="U728" i="11"/>
  <c r="U729" i="11" s="1"/>
  <c r="U730" i="11" s="1"/>
  <c r="U731" i="11" s="1"/>
  <c r="U732" i="11" s="1"/>
  <c r="U733" i="11" s="1"/>
  <c r="B734" i="11"/>
  <c r="D734" i="11"/>
  <c r="W734" i="11" s="1"/>
  <c r="W735" i="11" s="1"/>
  <c r="W736" i="11" s="1"/>
  <c r="W737" i="11" s="1"/>
  <c r="W738" i="11" s="1"/>
  <c r="W739" i="11" s="1"/>
  <c r="W740" i="11" s="1"/>
  <c r="E734" i="11"/>
  <c r="X734" i="11" s="1"/>
  <c r="X735" i="11" s="1"/>
  <c r="X736" i="11" s="1"/>
  <c r="X737" i="11" s="1"/>
  <c r="X738" i="11" s="1"/>
  <c r="X739" i="11" s="1"/>
  <c r="X740" i="11" s="1"/>
  <c r="F734" i="11"/>
  <c r="M734" i="11"/>
  <c r="N734" i="11"/>
  <c r="N735" i="11" s="1"/>
  <c r="N736" i="11" s="1"/>
  <c r="N737" i="11" s="1"/>
  <c r="N738" i="11" s="1"/>
  <c r="N739" i="11" s="1"/>
  <c r="N740" i="11" s="1"/>
  <c r="O734" i="11"/>
  <c r="O735" i="11" s="1"/>
  <c r="O736" i="11" s="1"/>
  <c r="O737" i="11" s="1"/>
  <c r="O738" i="11" s="1"/>
  <c r="O739" i="11" s="1"/>
  <c r="O740" i="11" s="1"/>
  <c r="P734" i="11"/>
  <c r="P735" i="11" s="1"/>
  <c r="P736" i="11" s="1"/>
  <c r="P737" i="11" s="1"/>
  <c r="P738" i="11" s="1"/>
  <c r="P739" i="11" s="1"/>
  <c r="P740" i="11" s="1"/>
  <c r="U735" i="11"/>
  <c r="U736" i="11" s="1"/>
  <c r="U737" i="11" s="1"/>
  <c r="U738" i="11" s="1"/>
  <c r="U739" i="11" s="1"/>
  <c r="U740" i="11" s="1"/>
  <c r="B741" i="11"/>
  <c r="D741" i="11"/>
  <c r="W741" i="11" s="1"/>
  <c r="W742" i="11" s="1"/>
  <c r="W743" i="11" s="1"/>
  <c r="W744" i="11" s="1"/>
  <c r="W745" i="11" s="1"/>
  <c r="W746" i="11" s="1"/>
  <c r="W747" i="11" s="1"/>
  <c r="E741" i="11"/>
  <c r="X741" i="11" s="1"/>
  <c r="X742" i="11" s="1"/>
  <c r="X743" i="11" s="1"/>
  <c r="X744" i="11" s="1"/>
  <c r="X745" i="11" s="1"/>
  <c r="X746" i="11" s="1"/>
  <c r="X747" i="11" s="1"/>
  <c r="F741" i="11"/>
  <c r="Y741" i="11" s="1"/>
  <c r="Y742" i="11" s="1"/>
  <c r="Y743" i="11" s="1"/>
  <c r="Y744" i="11" s="1"/>
  <c r="Y745" i="11" s="1"/>
  <c r="Y746" i="11" s="1"/>
  <c r="Y747" i="11" s="1"/>
  <c r="M741" i="11"/>
  <c r="N741" i="11"/>
  <c r="N742" i="11" s="1"/>
  <c r="N743" i="11" s="1"/>
  <c r="N744" i="11" s="1"/>
  <c r="N745" i="11" s="1"/>
  <c r="N746" i="11" s="1"/>
  <c r="N747" i="11" s="1"/>
  <c r="O741" i="11"/>
  <c r="O742" i="11" s="1"/>
  <c r="O743" i="11" s="1"/>
  <c r="O744" i="11" s="1"/>
  <c r="O745" i="11" s="1"/>
  <c r="O746" i="11" s="1"/>
  <c r="O747" i="11" s="1"/>
  <c r="P741" i="11"/>
  <c r="P742" i="11" s="1"/>
  <c r="P743" i="11" s="1"/>
  <c r="P744" i="11" s="1"/>
  <c r="P745" i="11" s="1"/>
  <c r="P746" i="11" s="1"/>
  <c r="P747" i="11" s="1"/>
  <c r="U742" i="11"/>
  <c r="U743" i="11" s="1"/>
  <c r="U744" i="11" s="1"/>
  <c r="U745" i="11" s="1"/>
  <c r="U746" i="11" s="1"/>
  <c r="U747" i="11" s="1"/>
  <c r="B748" i="11"/>
  <c r="D748" i="11"/>
  <c r="W748" i="11" s="1"/>
  <c r="W749" i="11" s="1"/>
  <c r="W750" i="11" s="1"/>
  <c r="W751" i="11" s="1"/>
  <c r="W752" i="11" s="1"/>
  <c r="W753" i="11" s="1"/>
  <c r="W754" i="11" s="1"/>
  <c r="E748" i="11"/>
  <c r="X748" i="11" s="1"/>
  <c r="X749" i="11" s="1"/>
  <c r="X750" i="11" s="1"/>
  <c r="X751" i="11" s="1"/>
  <c r="X752" i="11" s="1"/>
  <c r="X753" i="11" s="1"/>
  <c r="X754" i="11" s="1"/>
  <c r="F748" i="11"/>
  <c r="Y748" i="11" s="1"/>
  <c r="Y749" i="11" s="1"/>
  <c r="Y750" i="11" s="1"/>
  <c r="Y751" i="11" s="1"/>
  <c r="Y752" i="11" s="1"/>
  <c r="Y753" i="11" s="1"/>
  <c r="Y754" i="11" s="1"/>
  <c r="M748" i="11"/>
  <c r="N748" i="11"/>
  <c r="N749" i="11" s="1"/>
  <c r="N750" i="11" s="1"/>
  <c r="N751" i="11" s="1"/>
  <c r="N752" i="11" s="1"/>
  <c r="N753" i="11" s="1"/>
  <c r="N754" i="11" s="1"/>
  <c r="O748" i="11"/>
  <c r="O749" i="11" s="1"/>
  <c r="O750" i="11" s="1"/>
  <c r="O751" i="11" s="1"/>
  <c r="O752" i="11" s="1"/>
  <c r="O753" i="11" s="1"/>
  <c r="O754" i="11" s="1"/>
  <c r="P748" i="11"/>
  <c r="P749" i="11" s="1"/>
  <c r="P750" i="11" s="1"/>
  <c r="P751" i="11" s="1"/>
  <c r="P752" i="11" s="1"/>
  <c r="P753" i="11" s="1"/>
  <c r="P754" i="11" s="1"/>
  <c r="U749" i="11"/>
  <c r="U750" i="11" s="1"/>
  <c r="U751" i="11" s="1"/>
  <c r="U752" i="11" s="1"/>
  <c r="U753" i="11" s="1"/>
  <c r="U754" i="11" s="1"/>
  <c r="B755" i="11"/>
  <c r="D755" i="11"/>
  <c r="W755" i="11" s="1"/>
  <c r="W756" i="11" s="1"/>
  <c r="W757" i="11" s="1"/>
  <c r="W758" i="11" s="1"/>
  <c r="W759" i="11" s="1"/>
  <c r="W760" i="11" s="1"/>
  <c r="W761" i="11" s="1"/>
  <c r="E755" i="11"/>
  <c r="X755" i="11" s="1"/>
  <c r="X756" i="11" s="1"/>
  <c r="X757" i="11" s="1"/>
  <c r="X758" i="11" s="1"/>
  <c r="X759" i="11" s="1"/>
  <c r="X760" i="11" s="1"/>
  <c r="X761" i="11" s="1"/>
  <c r="F755" i="11"/>
  <c r="Y755" i="11" s="1"/>
  <c r="Y756" i="11" s="1"/>
  <c r="Y757" i="11" s="1"/>
  <c r="Y758" i="11" s="1"/>
  <c r="Y759" i="11" s="1"/>
  <c r="Y760" i="11" s="1"/>
  <c r="Y761" i="11" s="1"/>
  <c r="M755" i="11"/>
  <c r="M756" i="11" s="1"/>
  <c r="M757" i="11" s="1"/>
  <c r="M758" i="11" s="1"/>
  <c r="M759" i="11" s="1"/>
  <c r="M760" i="11" s="1"/>
  <c r="M761" i="11" s="1"/>
  <c r="N755" i="11"/>
  <c r="N756" i="11" s="1"/>
  <c r="N757" i="11" s="1"/>
  <c r="N758" i="11" s="1"/>
  <c r="N759" i="11" s="1"/>
  <c r="N760" i="11" s="1"/>
  <c r="N761" i="11" s="1"/>
  <c r="O755" i="11"/>
  <c r="O756" i="11" s="1"/>
  <c r="O757" i="11" s="1"/>
  <c r="O758" i="11" s="1"/>
  <c r="O759" i="11" s="1"/>
  <c r="O760" i="11" s="1"/>
  <c r="O761" i="11" s="1"/>
  <c r="P755" i="11"/>
  <c r="P756" i="11" s="1"/>
  <c r="P757" i="11" s="1"/>
  <c r="P758" i="11" s="1"/>
  <c r="P759" i="11" s="1"/>
  <c r="P760" i="11" s="1"/>
  <c r="P761" i="11" s="1"/>
  <c r="U756" i="11"/>
  <c r="U757" i="11" s="1"/>
  <c r="U758" i="11" s="1"/>
  <c r="U759" i="11" s="1"/>
  <c r="U760" i="11" s="1"/>
  <c r="U761" i="11" s="1"/>
  <c r="B762" i="11"/>
  <c r="D762" i="11"/>
  <c r="W762" i="11" s="1"/>
  <c r="W763" i="11" s="1"/>
  <c r="W764" i="11" s="1"/>
  <c r="W765" i="11" s="1"/>
  <c r="W766" i="11" s="1"/>
  <c r="W767" i="11" s="1"/>
  <c r="W768" i="11" s="1"/>
  <c r="E762" i="11"/>
  <c r="X762" i="11" s="1"/>
  <c r="X763" i="11" s="1"/>
  <c r="X764" i="11" s="1"/>
  <c r="X765" i="11" s="1"/>
  <c r="X766" i="11" s="1"/>
  <c r="X767" i="11" s="1"/>
  <c r="X768" i="11" s="1"/>
  <c r="F762" i="11"/>
  <c r="Y762" i="11" s="1"/>
  <c r="Y763" i="11" s="1"/>
  <c r="Y764" i="11" s="1"/>
  <c r="Y765" i="11" s="1"/>
  <c r="Y766" i="11" s="1"/>
  <c r="Y767" i="11" s="1"/>
  <c r="Y768" i="11" s="1"/>
  <c r="M762" i="11"/>
  <c r="N762" i="11"/>
  <c r="N763" i="11" s="1"/>
  <c r="N764" i="11" s="1"/>
  <c r="N765" i="11" s="1"/>
  <c r="N766" i="11" s="1"/>
  <c r="N767" i="11" s="1"/>
  <c r="N768" i="11" s="1"/>
  <c r="O762" i="11"/>
  <c r="O763" i="11" s="1"/>
  <c r="O764" i="11" s="1"/>
  <c r="O765" i="11" s="1"/>
  <c r="O766" i="11" s="1"/>
  <c r="O767" i="11" s="1"/>
  <c r="O768" i="11" s="1"/>
  <c r="P762" i="11"/>
  <c r="P763" i="11" s="1"/>
  <c r="P764" i="11" s="1"/>
  <c r="P765" i="11" s="1"/>
  <c r="P766" i="11" s="1"/>
  <c r="P767" i="11" s="1"/>
  <c r="P768" i="11" s="1"/>
  <c r="U763" i="11"/>
  <c r="U764" i="11" s="1"/>
  <c r="U765" i="11" s="1"/>
  <c r="U766" i="11" s="1"/>
  <c r="U767" i="11" s="1"/>
  <c r="U768" i="11" s="1"/>
  <c r="B769" i="11"/>
  <c r="D769" i="11"/>
  <c r="W769" i="11" s="1"/>
  <c r="W770" i="11" s="1"/>
  <c r="W771" i="11" s="1"/>
  <c r="W772" i="11" s="1"/>
  <c r="W773" i="11" s="1"/>
  <c r="W774" i="11" s="1"/>
  <c r="W775" i="11" s="1"/>
  <c r="E769" i="11"/>
  <c r="X769" i="11" s="1"/>
  <c r="X770" i="11" s="1"/>
  <c r="X771" i="11" s="1"/>
  <c r="X772" i="11" s="1"/>
  <c r="X773" i="11" s="1"/>
  <c r="X774" i="11" s="1"/>
  <c r="X775" i="11" s="1"/>
  <c r="F769" i="11"/>
  <c r="Y769" i="11" s="1"/>
  <c r="Y770" i="11" s="1"/>
  <c r="Y771" i="11" s="1"/>
  <c r="Y772" i="11" s="1"/>
  <c r="Y773" i="11" s="1"/>
  <c r="Y774" i="11" s="1"/>
  <c r="Y775" i="11" s="1"/>
  <c r="M769" i="11"/>
  <c r="M770" i="11" s="1"/>
  <c r="M771" i="11" s="1"/>
  <c r="M772" i="11" s="1"/>
  <c r="M773" i="11" s="1"/>
  <c r="M774" i="11" s="1"/>
  <c r="M775" i="11" s="1"/>
  <c r="N769" i="11"/>
  <c r="N770" i="11" s="1"/>
  <c r="N771" i="11" s="1"/>
  <c r="N772" i="11" s="1"/>
  <c r="N773" i="11" s="1"/>
  <c r="N774" i="11" s="1"/>
  <c r="N775" i="11" s="1"/>
  <c r="O769" i="11"/>
  <c r="O770" i="11" s="1"/>
  <c r="O771" i="11" s="1"/>
  <c r="O772" i="11" s="1"/>
  <c r="O773" i="11" s="1"/>
  <c r="O774" i="11" s="1"/>
  <c r="O775" i="11" s="1"/>
  <c r="P769" i="11"/>
  <c r="P770" i="11" s="1"/>
  <c r="P771" i="11" s="1"/>
  <c r="P772" i="11" s="1"/>
  <c r="P773" i="11" s="1"/>
  <c r="P774" i="11" s="1"/>
  <c r="P775" i="11" s="1"/>
  <c r="U770" i="11"/>
  <c r="U771" i="11" s="1"/>
  <c r="U772" i="11" s="1"/>
  <c r="U773" i="11" s="1"/>
  <c r="U774" i="11" s="1"/>
  <c r="U775" i="11" s="1"/>
  <c r="B776" i="11"/>
  <c r="D776" i="11"/>
  <c r="W776" i="11" s="1"/>
  <c r="W777" i="11" s="1"/>
  <c r="W778" i="11" s="1"/>
  <c r="W779" i="11" s="1"/>
  <c r="W780" i="11" s="1"/>
  <c r="W781" i="11" s="1"/>
  <c r="W782" i="11" s="1"/>
  <c r="E776" i="11"/>
  <c r="X776" i="11" s="1"/>
  <c r="X777" i="11" s="1"/>
  <c r="X778" i="11" s="1"/>
  <c r="X779" i="11" s="1"/>
  <c r="X780" i="11" s="1"/>
  <c r="X781" i="11" s="1"/>
  <c r="X782" i="11" s="1"/>
  <c r="F776" i="11"/>
  <c r="Y776" i="11" s="1"/>
  <c r="Y777" i="11" s="1"/>
  <c r="Y778" i="11" s="1"/>
  <c r="Y779" i="11" s="1"/>
  <c r="Y780" i="11" s="1"/>
  <c r="Y781" i="11" s="1"/>
  <c r="Y782" i="11" s="1"/>
  <c r="M776" i="11"/>
  <c r="N776" i="11"/>
  <c r="N777" i="11" s="1"/>
  <c r="N778" i="11" s="1"/>
  <c r="N779" i="11" s="1"/>
  <c r="N780" i="11" s="1"/>
  <c r="N781" i="11" s="1"/>
  <c r="N782" i="11" s="1"/>
  <c r="O776" i="11"/>
  <c r="O777" i="11" s="1"/>
  <c r="O778" i="11" s="1"/>
  <c r="O779" i="11" s="1"/>
  <c r="O780" i="11" s="1"/>
  <c r="O781" i="11" s="1"/>
  <c r="O782" i="11" s="1"/>
  <c r="P776" i="11"/>
  <c r="P777" i="11" s="1"/>
  <c r="P778" i="11" s="1"/>
  <c r="P779" i="11" s="1"/>
  <c r="P780" i="11" s="1"/>
  <c r="P781" i="11" s="1"/>
  <c r="P782" i="11" s="1"/>
  <c r="U777" i="11"/>
  <c r="U778" i="11" s="1"/>
  <c r="U779" i="11" s="1"/>
  <c r="U780" i="11" s="1"/>
  <c r="U781" i="11" s="1"/>
  <c r="U782" i="11" s="1"/>
  <c r="B783" i="11"/>
  <c r="D783" i="11"/>
  <c r="W783" i="11" s="1"/>
  <c r="W784" i="11" s="1"/>
  <c r="W785" i="11" s="1"/>
  <c r="W786" i="11" s="1"/>
  <c r="W787" i="11" s="1"/>
  <c r="W788" i="11" s="1"/>
  <c r="W789" i="11" s="1"/>
  <c r="E783" i="11"/>
  <c r="X783" i="11" s="1"/>
  <c r="X784" i="11" s="1"/>
  <c r="X785" i="11" s="1"/>
  <c r="X786" i="11" s="1"/>
  <c r="X787" i="11" s="1"/>
  <c r="X788" i="11" s="1"/>
  <c r="X789" i="11" s="1"/>
  <c r="F783" i="11"/>
  <c r="Y783" i="11" s="1"/>
  <c r="Y784" i="11" s="1"/>
  <c r="Y785" i="11" s="1"/>
  <c r="Y786" i="11" s="1"/>
  <c r="Y787" i="11" s="1"/>
  <c r="Y788" i="11" s="1"/>
  <c r="Y789" i="11" s="1"/>
  <c r="M783" i="11"/>
  <c r="N783" i="11"/>
  <c r="N784" i="11" s="1"/>
  <c r="N785" i="11" s="1"/>
  <c r="N786" i="11" s="1"/>
  <c r="N787" i="11" s="1"/>
  <c r="N788" i="11" s="1"/>
  <c r="N789" i="11" s="1"/>
  <c r="O783" i="11"/>
  <c r="O784" i="11" s="1"/>
  <c r="O785" i="11" s="1"/>
  <c r="O786" i="11" s="1"/>
  <c r="O787" i="11" s="1"/>
  <c r="O788" i="11" s="1"/>
  <c r="O789" i="11" s="1"/>
  <c r="P783" i="11"/>
  <c r="P784" i="11" s="1"/>
  <c r="P785" i="11" s="1"/>
  <c r="P786" i="11" s="1"/>
  <c r="P787" i="11" s="1"/>
  <c r="P788" i="11" s="1"/>
  <c r="P789" i="11" s="1"/>
  <c r="U784" i="11"/>
  <c r="U785" i="11" s="1"/>
  <c r="U786" i="11" s="1"/>
  <c r="U787" i="11" s="1"/>
  <c r="U788" i="11" s="1"/>
  <c r="U789" i="11" s="1"/>
  <c r="B790" i="11"/>
  <c r="D790" i="11"/>
  <c r="W790" i="11" s="1"/>
  <c r="W791" i="11" s="1"/>
  <c r="W792" i="11" s="1"/>
  <c r="W793" i="11" s="1"/>
  <c r="W794" i="11" s="1"/>
  <c r="W795" i="11" s="1"/>
  <c r="W796" i="11" s="1"/>
  <c r="M790" i="11"/>
  <c r="N790" i="11"/>
  <c r="N791" i="11" s="1"/>
  <c r="N792" i="11" s="1"/>
  <c r="N793" i="11" s="1"/>
  <c r="N794" i="11" s="1"/>
  <c r="N795" i="11" s="1"/>
  <c r="N796" i="11" s="1"/>
  <c r="O790" i="11"/>
  <c r="O791" i="11" s="1"/>
  <c r="O792" i="11" s="1"/>
  <c r="O793" i="11" s="1"/>
  <c r="O794" i="11" s="1"/>
  <c r="O795" i="11" s="1"/>
  <c r="O796" i="11" s="1"/>
  <c r="P790" i="11"/>
  <c r="P791" i="11" s="1"/>
  <c r="P792" i="11" s="1"/>
  <c r="P793" i="11" s="1"/>
  <c r="P794" i="11" s="1"/>
  <c r="P795" i="11" s="1"/>
  <c r="P796" i="11" s="1"/>
  <c r="U791" i="11"/>
  <c r="U792" i="11" s="1"/>
  <c r="U793" i="11" s="1"/>
  <c r="U794" i="11" s="1"/>
  <c r="U795" i="11" s="1"/>
  <c r="U796" i="11" s="1"/>
  <c r="B797" i="11"/>
  <c r="D797" i="11"/>
  <c r="E797" i="11"/>
  <c r="F797" i="11"/>
  <c r="M797" i="11"/>
  <c r="N797" i="11"/>
  <c r="N798" i="11" s="1"/>
  <c r="N799" i="11" s="1"/>
  <c r="N800" i="11" s="1"/>
  <c r="N801" i="11" s="1"/>
  <c r="N802" i="11" s="1"/>
  <c r="N803" i="11" s="1"/>
  <c r="O797" i="11"/>
  <c r="O798" i="11" s="1"/>
  <c r="O799" i="11" s="1"/>
  <c r="O800" i="11" s="1"/>
  <c r="O801" i="11" s="1"/>
  <c r="O802" i="11" s="1"/>
  <c r="O803" i="11" s="1"/>
  <c r="P797" i="11"/>
  <c r="P798" i="11" s="1"/>
  <c r="P799" i="11" s="1"/>
  <c r="P800" i="11" s="1"/>
  <c r="P801" i="11" s="1"/>
  <c r="P802" i="11" s="1"/>
  <c r="P803" i="11" s="1"/>
  <c r="U798" i="11"/>
  <c r="U799" i="11" s="1"/>
  <c r="U800" i="11" s="1"/>
  <c r="U801" i="11" s="1"/>
  <c r="U802" i="11" s="1"/>
  <c r="U803" i="11" s="1"/>
  <c r="B804" i="11"/>
  <c r="D804" i="11"/>
  <c r="W804" i="11" s="1"/>
  <c r="W805" i="11" s="1"/>
  <c r="W806" i="11" s="1"/>
  <c r="W807" i="11" s="1"/>
  <c r="W808" i="11" s="1"/>
  <c r="W809" i="11" s="1"/>
  <c r="W810" i="11" s="1"/>
  <c r="E804" i="11"/>
  <c r="F804" i="11"/>
  <c r="M804" i="11"/>
  <c r="M805" i="11" s="1"/>
  <c r="M806" i="11" s="1"/>
  <c r="M807" i="11" s="1"/>
  <c r="M808" i="11" s="1"/>
  <c r="M809" i="11" s="1"/>
  <c r="M810" i="11" s="1"/>
  <c r="N804" i="11"/>
  <c r="N805" i="11" s="1"/>
  <c r="N806" i="11" s="1"/>
  <c r="N807" i="11" s="1"/>
  <c r="N808" i="11" s="1"/>
  <c r="N809" i="11" s="1"/>
  <c r="N810" i="11" s="1"/>
  <c r="O804" i="11"/>
  <c r="O805" i="11" s="1"/>
  <c r="O806" i="11" s="1"/>
  <c r="O807" i="11" s="1"/>
  <c r="O808" i="11" s="1"/>
  <c r="O809" i="11" s="1"/>
  <c r="O810" i="11" s="1"/>
  <c r="P804" i="11"/>
  <c r="P805" i="11" s="1"/>
  <c r="P806" i="11" s="1"/>
  <c r="P807" i="11" s="1"/>
  <c r="P808" i="11" s="1"/>
  <c r="P809" i="11" s="1"/>
  <c r="P810" i="11" s="1"/>
  <c r="U805" i="11"/>
  <c r="U806" i="11" s="1"/>
  <c r="U807" i="11" s="1"/>
  <c r="U808" i="11" s="1"/>
  <c r="U809" i="11" s="1"/>
  <c r="U810" i="11" s="1"/>
  <c r="B811" i="11"/>
  <c r="D811" i="11"/>
  <c r="W811" i="11" s="1"/>
  <c r="W812" i="11" s="1"/>
  <c r="W813" i="11" s="1"/>
  <c r="W814" i="11" s="1"/>
  <c r="W815" i="11" s="1"/>
  <c r="W816" i="11" s="1"/>
  <c r="W817" i="11" s="1"/>
  <c r="M811" i="11"/>
  <c r="M812" i="11" s="1"/>
  <c r="M813" i="11" s="1"/>
  <c r="M814" i="11" s="1"/>
  <c r="M815" i="11" s="1"/>
  <c r="M816" i="11" s="1"/>
  <c r="M817" i="11" s="1"/>
  <c r="N811" i="11"/>
  <c r="N812" i="11" s="1"/>
  <c r="N813" i="11" s="1"/>
  <c r="N814" i="11" s="1"/>
  <c r="N815" i="11" s="1"/>
  <c r="N816" i="11" s="1"/>
  <c r="N817" i="11" s="1"/>
  <c r="O811" i="11"/>
  <c r="O812" i="11" s="1"/>
  <c r="O813" i="11" s="1"/>
  <c r="O814" i="11" s="1"/>
  <c r="O815" i="11" s="1"/>
  <c r="O816" i="11" s="1"/>
  <c r="O817" i="11" s="1"/>
  <c r="P811" i="11"/>
  <c r="P812" i="11" s="1"/>
  <c r="P813" i="11" s="1"/>
  <c r="P814" i="11" s="1"/>
  <c r="P815" i="11" s="1"/>
  <c r="P816" i="11" s="1"/>
  <c r="P817" i="11" s="1"/>
  <c r="U812" i="11"/>
  <c r="U813" i="11" s="1"/>
  <c r="U814" i="11" s="1"/>
  <c r="U815" i="11" s="1"/>
  <c r="U816" i="11" s="1"/>
  <c r="U817" i="11" s="1"/>
  <c r="B818" i="11"/>
  <c r="D818" i="11"/>
  <c r="W818" i="11" s="1"/>
  <c r="W819" i="11" s="1"/>
  <c r="W820" i="11" s="1"/>
  <c r="W821" i="11" s="1"/>
  <c r="W822" i="11" s="1"/>
  <c r="W823" i="11" s="1"/>
  <c r="W824" i="11" s="1"/>
  <c r="M818" i="11"/>
  <c r="M819" i="11" s="1"/>
  <c r="M820" i="11" s="1"/>
  <c r="M821" i="11" s="1"/>
  <c r="M822" i="11" s="1"/>
  <c r="M823" i="11" s="1"/>
  <c r="M824" i="11" s="1"/>
  <c r="N818" i="11"/>
  <c r="N819" i="11" s="1"/>
  <c r="N820" i="11" s="1"/>
  <c r="N821" i="11" s="1"/>
  <c r="N822" i="11" s="1"/>
  <c r="N823" i="11" s="1"/>
  <c r="N824" i="11" s="1"/>
  <c r="O818" i="11"/>
  <c r="O819" i="11" s="1"/>
  <c r="O820" i="11" s="1"/>
  <c r="O821" i="11" s="1"/>
  <c r="O822" i="11" s="1"/>
  <c r="O823" i="11" s="1"/>
  <c r="O824" i="11" s="1"/>
  <c r="P818" i="11"/>
  <c r="P819" i="11" s="1"/>
  <c r="P820" i="11" s="1"/>
  <c r="P821" i="11" s="1"/>
  <c r="P822" i="11" s="1"/>
  <c r="P823" i="11" s="1"/>
  <c r="P824" i="11" s="1"/>
  <c r="U819" i="11"/>
  <c r="U820" i="11" s="1"/>
  <c r="U821" i="11" s="1"/>
  <c r="U822" i="11" s="1"/>
  <c r="U823" i="11" s="1"/>
  <c r="U824" i="11" s="1"/>
  <c r="B825" i="11"/>
  <c r="D825" i="11"/>
  <c r="W825" i="11" s="1"/>
  <c r="W826" i="11" s="1"/>
  <c r="W827" i="11" s="1"/>
  <c r="W828" i="11" s="1"/>
  <c r="W829" i="11" s="1"/>
  <c r="W830" i="11" s="1"/>
  <c r="W831" i="11" s="1"/>
  <c r="E825" i="11"/>
  <c r="X825" i="11" s="1"/>
  <c r="X826" i="11" s="1"/>
  <c r="X827" i="11" s="1"/>
  <c r="X828" i="11" s="1"/>
  <c r="X829" i="11" s="1"/>
  <c r="X830" i="11" s="1"/>
  <c r="X831" i="11" s="1"/>
  <c r="F825" i="11"/>
  <c r="Y825" i="11" s="1"/>
  <c r="Y826" i="11" s="1"/>
  <c r="Y827" i="11" s="1"/>
  <c r="Y828" i="11" s="1"/>
  <c r="Y829" i="11" s="1"/>
  <c r="Y830" i="11" s="1"/>
  <c r="Y831" i="11" s="1"/>
  <c r="M825" i="11"/>
  <c r="N825" i="11"/>
  <c r="N826" i="11" s="1"/>
  <c r="N827" i="11" s="1"/>
  <c r="N828" i="11" s="1"/>
  <c r="N829" i="11" s="1"/>
  <c r="N830" i="11" s="1"/>
  <c r="N831" i="11" s="1"/>
  <c r="O825" i="11"/>
  <c r="O826" i="11" s="1"/>
  <c r="O827" i="11" s="1"/>
  <c r="O828" i="11" s="1"/>
  <c r="O829" i="11" s="1"/>
  <c r="O830" i="11" s="1"/>
  <c r="O831" i="11" s="1"/>
  <c r="P825" i="11"/>
  <c r="P826" i="11" s="1"/>
  <c r="P827" i="11" s="1"/>
  <c r="P828" i="11" s="1"/>
  <c r="P829" i="11" s="1"/>
  <c r="P830" i="11" s="1"/>
  <c r="P831" i="11" s="1"/>
  <c r="U826" i="11"/>
  <c r="U827" i="11" s="1"/>
  <c r="U828" i="11" s="1"/>
  <c r="U829" i="11" s="1"/>
  <c r="U830" i="11" s="1"/>
  <c r="U831" i="11" s="1"/>
  <c r="B832" i="11"/>
  <c r="D832" i="11"/>
  <c r="W832" i="11" s="1"/>
  <c r="W833" i="11" s="1"/>
  <c r="W834" i="11" s="1"/>
  <c r="W835" i="11" s="1"/>
  <c r="W836" i="11" s="1"/>
  <c r="W837" i="11" s="1"/>
  <c r="W838" i="11" s="1"/>
  <c r="E832" i="11"/>
  <c r="X832" i="11" s="1"/>
  <c r="X833" i="11" s="1"/>
  <c r="X834" i="11" s="1"/>
  <c r="X835" i="11" s="1"/>
  <c r="X836" i="11" s="1"/>
  <c r="X837" i="11" s="1"/>
  <c r="X838" i="11" s="1"/>
  <c r="F832" i="11"/>
  <c r="Y832" i="11" s="1"/>
  <c r="Y833" i="11" s="1"/>
  <c r="Y834" i="11" s="1"/>
  <c r="Y835" i="11" s="1"/>
  <c r="Y836" i="11" s="1"/>
  <c r="Y837" i="11" s="1"/>
  <c r="Y838" i="11" s="1"/>
  <c r="M832" i="11"/>
  <c r="N832" i="11"/>
  <c r="N833" i="11" s="1"/>
  <c r="N834" i="11" s="1"/>
  <c r="N835" i="11" s="1"/>
  <c r="N836" i="11" s="1"/>
  <c r="N837" i="11" s="1"/>
  <c r="N838" i="11" s="1"/>
  <c r="O832" i="11"/>
  <c r="O833" i="11" s="1"/>
  <c r="O834" i="11" s="1"/>
  <c r="O835" i="11" s="1"/>
  <c r="O836" i="11" s="1"/>
  <c r="O837" i="11" s="1"/>
  <c r="O838" i="11" s="1"/>
  <c r="P832" i="11"/>
  <c r="P833" i="11" s="1"/>
  <c r="P834" i="11" s="1"/>
  <c r="P835" i="11" s="1"/>
  <c r="P836" i="11" s="1"/>
  <c r="P837" i="11" s="1"/>
  <c r="P838" i="11" s="1"/>
  <c r="U833" i="11"/>
  <c r="U834" i="11" s="1"/>
  <c r="U835" i="11" s="1"/>
  <c r="U836" i="11" s="1"/>
  <c r="U837" i="11" s="1"/>
  <c r="U838" i="11" s="1"/>
  <c r="B839" i="11"/>
  <c r="D839" i="11"/>
  <c r="W839" i="11" s="1"/>
  <c r="W840" i="11" s="1"/>
  <c r="W841" i="11" s="1"/>
  <c r="W842" i="11" s="1"/>
  <c r="W843" i="11" s="1"/>
  <c r="W844" i="11" s="1"/>
  <c r="W845" i="11" s="1"/>
  <c r="E839" i="11"/>
  <c r="X839" i="11" s="1"/>
  <c r="X840" i="11" s="1"/>
  <c r="X841" i="11" s="1"/>
  <c r="X842" i="11" s="1"/>
  <c r="X843" i="11" s="1"/>
  <c r="X844" i="11" s="1"/>
  <c r="X845" i="11" s="1"/>
  <c r="F839" i="11"/>
  <c r="Y839" i="11" s="1"/>
  <c r="Y840" i="11" s="1"/>
  <c r="Y841" i="11" s="1"/>
  <c r="Y842" i="11" s="1"/>
  <c r="Y843" i="11" s="1"/>
  <c r="Y844" i="11" s="1"/>
  <c r="Y845" i="11" s="1"/>
  <c r="M839" i="11"/>
  <c r="M840" i="11" s="1"/>
  <c r="M841" i="11" s="1"/>
  <c r="M842" i="11" s="1"/>
  <c r="M843" i="11" s="1"/>
  <c r="M844" i="11" s="1"/>
  <c r="M845" i="11" s="1"/>
  <c r="N839" i="11"/>
  <c r="N840" i="11" s="1"/>
  <c r="N841" i="11" s="1"/>
  <c r="N842" i="11" s="1"/>
  <c r="N843" i="11" s="1"/>
  <c r="N844" i="11" s="1"/>
  <c r="N845" i="11" s="1"/>
  <c r="O839" i="11"/>
  <c r="O840" i="11" s="1"/>
  <c r="O841" i="11" s="1"/>
  <c r="O842" i="11" s="1"/>
  <c r="O843" i="11" s="1"/>
  <c r="O844" i="11" s="1"/>
  <c r="O845" i="11" s="1"/>
  <c r="P839" i="11"/>
  <c r="P840" i="11" s="1"/>
  <c r="P841" i="11" s="1"/>
  <c r="P842" i="11" s="1"/>
  <c r="P843" i="11" s="1"/>
  <c r="P844" i="11" s="1"/>
  <c r="P845" i="11" s="1"/>
  <c r="U840" i="11"/>
  <c r="U841" i="11" s="1"/>
  <c r="U842" i="11" s="1"/>
  <c r="U843" i="11" s="1"/>
  <c r="U844" i="11" s="1"/>
  <c r="U845" i="11" s="1"/>
  <c r="B846" i="11"/>
  <c r="D846" i="11"/>
  <c r="W846" i="11" s="1"/>
  <c r="W847" i="11" s="1"/>
  <c r="W848" i="11" s="1"/>
  <c r="W849" i="11" s="1"/>
  <c r="W850" i="11" s="1"/>
  <c r="W851" i="11" s="1"/>
  <c r="W852" i="11" s="1"/>
  <c r="E846" i="11"/>
  <c r="X846" i="11" s="1"/>
  <c r="X847" i="11" s="1"/>
  <c r="X848" i="11" s="1"/>
  <c r="X849" i="11" s="1"/>
  <c r="X850" i="11" s="1"/>
  <c r="X851" i="11" s="1"/>
  <c r="X852" i="11" s="1"/>
  <c r="F846" i="11"/>
  <c r="Y846" i="11" s="1"/>
  <c r="Y847" i="11" s="1"/>
  <c r="Y848" i="11" s="1"/>
  <c r="Y849" i="11" s="1"/>
  <c r="Y850" i="11" s="1"/>
  <c r="Y851" i="11" s="1"/>
  <c r="Y852" i="11" s="1"/>
  <c r="M846" i="11"/>
  <c r="N846" i="11"/>
  <c r="N847" i="11" s="1"/>
  <c r="N848" i="11" s="1"/>
  <c r="N849" i="11" s="1"/>
  <c r="N850" i="11" s="1"/>
  <c r="N851" i="11" s="1"/>
  <c r="N852" i="11" s="1"/>
  <c r="O846" i="11"/>
  <c r="O847" i="11" s="1"/>
  <c r="O848" i="11" s="1"/>
  <c r="O849" i="11" s="1"/>
  <c r="O850" i="11" s="1"/>
  <c r="O851" i="11" s="1"/>
  <c r="O852" i="11" s="1"/>
  <c r="P846" i="11"/>
  <c r="P847" i="11" s="1"/>
  <c r="P848" i="11" s="1"/>
  <c r="P849" i="11" s="1"/>
  <c r="P850" i="11" s="1"/>
  <c r="P851" i="11" s="1"/>
  <c r="P852" i="11" s="1"/>
  <c r="U847" i="11"/>
  <c r="U848" i="11" s="1"/>
  <c r="U849" i="11" s="1"/>
  <c r="U850" i="11" s="1"/>
  <c r="U851" i="11" s="1"/>
  <c r="U852" i="11" s="1"/>
  <c r="B853" i="11"/>
  <c r="D853" i="11"/>
  <c r="W853" i="11" s="1"/>
  <c r="W854" i="11" s="1"/>
  <c r="W855" i="11" s="1"/>
  <c r="W856" i="11" s="1"/>
  <c r="W857" i="11" s="1"/>
  <c r="W858" i="11" s="1"/>
  <c r="W859" i="11" s="1"/>
  <c r="E853" i="11"/>
  <c r="X853" i="11" s="1"/>
  <c r="X854" i="11" s="1"/>
  <c r="X855" i="11" s="1"/>
  <c r="X856" i="11" s="1"/>
  <c r="X857" i="11" s="1"/>
  <c r="X858" i="11" s="1"/>
  <c r="X859" i="11" s="1"/>
  <c r="F853" i="11"/>
  <c r="Y853" i="11" s="1"/>
  <c r="Y854" i="11" s="1"/>
  <c r="Y855" i="11" s="1"/>
  <c r="Y856" i="11" s="1"/>
  <c r="Y857" i="11" s="1"/>
  <c r="Y858" i="11" s="1"/>
  <c r="Y859" i="11" s="1"/>
  <c r="M853" i="11"/>
  <c r="N853" i="11"/>
  <c r="N854" i="11" s="1"/>
  <c r="N855" i="11" s="1"/>
  <c r="N856" i="11" s="1"/>
  <c r="N857" i="11" s="1"/>
  <c r="N858" i="11" s="1"/>
  <c r="N859" i="11" s="1"/>
  <c r="O853" i="11"/>
  <c r="O854" i="11" s="1"/>
  <c r="O855" i="11" s="1"/>
  <c r="O856" i="11" s="1"/>
  <c r="O857" i="11" s="1"/>
  <c r="O858" i="11" s="1"/>
  <c r="O859" i="11" s="1"/>
  <c r="P853" i="11"/>
  <c r="P854" i="11" s="1"/>
  <c r="P855" i="11" s="1"/>
  <c r="P856" i="11" s="1"/>
  <c r="P857" i="11" s="1"/>
  <c r="P858" i="11" s="1"/>
  <c r="P859" i="11" s="1"/>
  <c r="U854" i="11"/>
  <c r="U855" i="11" s="1"/>
  <c r="U856" i="11" s="1"/>
  <c r="U857" i="11" s="1"/>
  <c r="U858" i="11" s="1"/>
  <c r="U859" i="11" s="1"/>
  <c r="B860" i="11"/>
  <c r="D860" i="11"/>
  <c r="W860" i="11" s="1"/>
  <c r="W861" i="11" s="1"/>
  <c r="W862" i="11" s="1"/>
  <c r="W863" i="11" s="1"/>
  <c r="W864" i="11" s="1"/>
  <c r="W865" i="11" s="1"/>
  <c r="W866" i="11" s="1"/>
  <c r="M860" i="11"/>
  <c r="N860" i="11"/>
  <c r="N861" i="11" s="1"/>
  <c r="N862" i="11" s="1"/>
  <c r="N863" i="11" s="1"/>
  <c r="N864" i="11" s="1"/>
  <c r="N865" i="11" s="1"/>
  <c r="N866" i="11" s="1"/>
  <c r="O860" i="11"/>
  <c r="O861" i="11" s="1"/>
  <c r="O862" i="11" s="1"/>
  <c r="O863" i="11" s="1"/>
  <c r="O864" i="11" s="1"/>
  <c r="O865" i="11" s="1"/>
  <c r="O866" i="11" s="1"/>
  <c r="P860" i="11"/>
  <c r="P861" i="11" s="1"/>
  <c r="P862" i="11" s="1"/>
  <c r="P863" i="11" s="1"/>
  <c r="P864" i="11" s="1"/>
  <c r="P865" i="11" s="1"/>
  <c r="P866" i="11" s="1"/>
  <c r="U861" i="11"/>
  <c r="U862" i="11" s="1"/>
  <c r="U863" i="11" s="1"/>
  <c r="U864" i="11" s="1"/>
  <c r="U865" i="11" s="1"/>
  <c r="U866" i="11" s="1"/>
  <c r="B867" i="11"/>
  <c r="D867" i="11"/>
  <c r="W867" i="11" s="1"/>
  <c r="W868" i="11" s="1"/>
  <c r="W869" i="11" s="1"/>
  <c r="W870" i="11" s="1"/>
  <c r="W871" i="11" s="1"/>
  <c r="W872" i="11" s="1"/>
  <c r="W873" i="11" s="1"/>
  <c r="E867" i="11"/>
  <c r="F867" i="11"/>
  <c r="Y867" i="11" s="1"/>
  <c r="Y868" i="11" s="1"/>
  <c r="Y869" i="11" s="1"/>
  <c r="Y870" i="11" s="1"/>
  <c r="Y871" i="11" s="1"/>
  <c r="Y872" i="11" s="1"/>
  <c r="Y873" i="11" s="1"/>
  <c r="M867" i="11"/>
  <c r="N867" i="11"/>
  <c r="N868" i="11" s="1"/>
  <c r="N869" i="11" s="1"/>
  <c r="N870" i="11" s="1"/>
  <c r="N871" i="11" s="1"/>
  <c r="N872" i="11" s="1"/>
  <c r="N873" i="11" s="1"/>
  <c r="O867" i="11"/>
  <c r="O868" i="11" s="1"/>
  <c r="O869" i="11" s="1"/>
  <c r="O870" i="11" s="1"/>
  <c r="O871" i="11" s="1"/>
  <c r="O872" i="11" s="1"/>
  <c r="O873" i="11" s="1"/>
  <c r="P867" i="11"/>
  <c r="P868" i="11" s="1"/>
  <c r="P869" i="11" s="1"/>
  <c r="P870" i="11" s="1"/>
  <c r="P871" i="11" s="1"/>
  <c r="P872" i="11" s="1"/>
  <c r="P873" i="11" s="1"/>
  <c r="U868" i="11"/>
  <c r="U869" i="11" s="1"/>
  <c r="U870" i="11" s="1"/>
  <c r="U871" i="11" s="1"/>
  <c r="U872" i="11" s="1"/>
  <c r="U873" i="11" s="1"/>
  <c r="B874" i="11"/>
  <c r="D874" i="11"/>
  <c r="W874" i="11" s="1"/>
  <c r="W875" i="11" s="1"/>
  <c r="W876" i="11" s="1"/>
  <c r="W877" i="11" s="1"/>
  <c r="W878" i="11" s="1"/>
  <c r="W879" i="11" s="1"/>
  <c r="W880" i="11" s="1"/>
  <c r="E874" i="11"/>
  <c r="F874" i="11"/>
  <c r="Y874" i="11" s="1"/>
  <c r="Y875" i="11" s="1"/>
  <c r="Y876" i="11" s="1"/>
  <c r="Y877" i="11" s="1"/>
  <c r="Y878" i="11" s="1"/>
  <c r="Y879" i="11" s="1"/>
  <c r="Y880" i="11" s="1"/>
  <c r="M874" i="11"/>
  <c r="N874" i="11"/>
  <c r="N875" i="11" s="1"/>
  <c r="N876" i="11" s="1"/>
  <c r="N877" i="11" s="1"/>
  <c r="N878" i="11" s="1"/>
  <c r="N879" i="11" s="1"/>
  <c r="N880" i="11" s="1"/>
  <c r="O874" i="11"/>
  <c r="O875" i="11" s="1"/>
  <c r="O876" i="11" s="1"/>
  <c r="O877" i="11" s="1"/>
  <c r="O878" i="11" s="1"/>
  <c r="O879" i="11" s="1"/>
  <c r="O880" i="11" s="1"/>
  <c r="P874" i="11"/>
  <c r="P875" i="11" s="1"/>
  <c r="P876" i="11" s="1"/>
  <c r="P877" i="11" s="1"/>
  <c r="P878" i="11" s="1"/>
  <c r="P879" i="11" s="1"/>
  <c r="P880" i="11" s="1"/>
  <c r="U875" i="11"/>
  <c r="U876" i="11" s="1"/>
  <c r="U877" i="11" s="1"/>
  <c r="U878" i="11" s="1"/>
  <c r="U879" i="11" s="1"/>
  <c r="U880" i="11" s="1"/>
  <c r="B881" i="11"/>
  <c r="D881" i="11"/>
  <c r="W881" i="11" s="1"/>
  <c r="W882" i="11" s="1"/>
  <c r="W883" i="11" s="1"/>
  <c r="W884" i="11" s="1"/>
  <c r="W885" i="11" s="1"/>
  <c r="W886" i="11" s="1"/>
  <c r="W887" i="11" s="1"/>
  <c r="M881" i="11"/>
  <c r="N881" i="11"/>
  <c r="N882" i="11" s="1"/>
  <c r="N883" i="11" s="1"/>
  <c r="N884" i="11" s="1"/>
  <c r="N885" i="11" s="1"/>
  <c r="N886" i="11" s="1"/>
  <c r="N887" i="11" s="1"/>
  <c r="O881" i="11"/>
  <c r="O882" i="11" s="1"/>
  <c r="O883" i="11" s="1"/>
  <c r="O884" i="11" s="1"/>
  <c r="O885" i="11" s="1"/>
  <c r="O886" i="11" s="1"/>
  <c r="O887" i="11" s="1"/>
  <c r="P881" i="11"/>
  <c r="P882" i="11" s="1"/>
  <c r="P883" i="11" s="1"/>
  <c r="P884" i="11" s="1"/>
  <c r="P885" i="11" s="1"/>
  <c r="P886" i="11" s="1"/>
  <c r="P887" i="11" s="1"/>
  <c r="U882" i="11"/>
  <c r="U883" i="11" s="1"/>
  <c r="U884" i="11" s="1"/>
  <c r="U885" i="11" s="1"/>
  <c r="U886" i="11" s="1"/>
  <c r="U887" i="11" s="1"/>
  <c r="B888" i="11"/>
  <c r="D888" i="11"/>
  <c r="W888" i="11" s="1"/>
  <c r="W889" i="11" s="1"/>
  <c r="W890" i="11" s="1"/>
  <c r="W891" i="11" s="1"/>
  <c r="W892" i="11" s="1"/>
  <c r="W893" i="11" s="1"/>
  <c r="W894" i="11" s="1"/>
  <c r="E888" i="11"/>
  <c r="F888" i="11"/>
  <c r="M888" i="11"/>
  <c r="N888" i="11"/>
  <c r="N889" i="11" s="1"/>
  <c r="N890" i="11" s="1"/>
  <c r="N891" i="11" s="1"/>
  <c r="N892" i="11" s="1"/>
  <c r="N893" i="11" s="1"/>
  <c r="N894" i="11" s="1"/>
  <c r="O888" i="11"/>
  <c r="O889" i="11" s="1"/>
  <c r="O890" i="11" s="1"/>
  <c r="O891" i="11" s="1"/>
  <c r="O892" i="11" s="1"/>
  <c r="O893" i="11" s="1"/>
  <c r="O894" i="11" s="1"/>
  <c r="P888" i="11"/>
  <c r="P889" i="11" s="1"/>
  <c r="P890" i="11" s="1"/>
  <c r="P891" i="11" s="1"/>
  <c r="P892" i="11" s="1"/>
  <c r="P893" i="11" s="1"/>
  <c r="P894" i="11" s="1"/>
  <c r="U889" i="11"/>
  <c r="U890" i="11" s="1"/>
  <c r="U891" i="11" s="1"/>
  <c r="U892" i="11" s="1"/>
  <c r="U893" i="11" s="1"/>
  <c r="U894" i="11" s="1"/>
  <c r="B895" i="11"/>
  <c r="D895" i="11"/>
  <c r="W895" i="11" s="1"/>
  <c r="W896" i="11" s="1"/>
  <c r="W897" i="11" s="1"/>
  <c r="W898" i="11" s="1"/>
  <c r="W899" i="11" s="1"/>
  <c r="W900" i="11" s="1"/>
  <c r="W901" i="11" s="1"/>
  <c r="E895" i="11"/>
  <c r="X895" i="11" s="1"/>
  <c r="X896" i="11" s="1"/>
  <c r="X897" i="11" s="1"/>
  <c r="X898" i="11" s="1"/>
  <c r="X899" i="11" s="1"/>
  <c r="X900" i="11" s="1"/>
  <c r="X901" i="11" s="1"/>
  <c r="F895" i="11"/>
  <c r="Y895" i="11" s="1"/>
  <c r="Y896" i="11" s="1"/>
  <c r="Y897" i="11" s="1"/>
  <c r="Y898" i="11" s="1"/>
  <c r="Y899" i="11" s="1"/>
  <c r="Y900" i="11" s="1"/>
  <c r="Y901" i="11" s="1"/>
  <c r="M895" i="11"/>
  <c r="M896" i="11" s="1"/>
  <c r="M897" i="11" s="1"/>
  <c r="M898" i="11" s="1"/>
  <c r="M899" i="11" s="1"/>
  <c r="M900" i="11" s="1"/>
  <c r="M901" i="11" s="1"/>
  <c r="N895" i="11"/>
  <c r="N896" i="11" s="1"/>
  <c r="N897" i="11" s="1"/>
  <c r="N898" i="11" s="1"/>
  <c r="N899" i="11" s="1"/>
  <c r="N900" i="11" s="1"/>
  <c r="N901" i="11" s="1"/>
  <c r="O895" i="11"/>
  <c r="O896" i="11" s="1"/>
  <c r="O897" i="11" s="1"/>
  <c r="O898" i="11" s="1"/>
  <c r="O899" i="11" s="1"/>
  <c r="O900" i="11" s="1"/>
  <c r="O901" i="11" s="1"/>
  <c r="P895" i="11"/>
  <c r="P896" i="11" s="1"/>
  <c r="P897" i="11" s="1"/>
  <c r="P898" i="11" s="1"/>
  <c r="P899" i="11" s="1"/>
  <c r="P900" i="11" s="1"/>
  <c r="P901" i="11" s="1"/>
  <c r="U896" i="11"/>
  <c r="U897" i="11" s="1"/>
  <c r="U898" i="11" s="1"/>
  <c r="U899" i="11" s="1"/>
  <c r="U900" i="11" s="1"/>
  <c r="U901" i="11" s="1"/>
  <c r="B902" i="11"/>
  <c r="D902" i="11"/>
  <c r="W902" i="11" s="1"/>
  <c r="W903" i="11" s="1"/>
  <c r="W904" i="11" s="1"/>
  <c r="W905" i="11" s="1"/>
  <c r="W906" i="11" s="1"/>
  <c r="W907" i="11" s="1"/>
  <c r="W908" i="11" s="1"/>
  <c r="E902" i="11"/>
  <c r="X902" i="11" s="1"/>
  <c r="X903" i="11" s="1"/>
  <c r="X904" i="11" s="1"/>
  <c r="X905" i="11" s="1"/>
  <c r="X906" i="11" s="1"/>
  <c r="X907" i="11" s="1"/>
  <c r="X908" i="11" s="1"/>
  <c r="F902" i="11"/>
  <c r="Y902" i="11" s="1"/>
  <c r="Y903" i="11" s="1"/>
  <c r="Y904" i="11" s="1"/>
  <c r="Y905" i="11" s="1"/>
  <c r="Y906" i="11" s="1"/>
  <c r="Y907" i="11" s="1"/>
  <c r="Y908" i="11" s="1"/>
  <c r="M902" i="11"/>
  <c r="N902" i="11"/>
  <c r="N903" i="11" s="1"/>
  <c r="N904" i="11" s="1"/>
  <c r="N905" i="11" s="1"/>
  <c r="N906" i="11" s="1"/>
  <c r="N907" i="11" s="1"/>
  <c r="N908" i="11" s="1"/>
  <c r="O902" i="11"/>
  <c r="O903" i="11" s="1"/>
  <c r="O904" i="11" s="1"/>
  <c r="O905" i="11" s="1"/>
  <c r="O906" i="11" s="1"/>
  <c r="O907" i="11" s="1"/>
  <c r="O908" i="11" s="1"/>
  <c r="P902" i="11"/>
  <c r="P903" i="11" s="1"/>
  <c r="P904" i="11" s="1"/>
  <c r="P905" i="11" s="1"/>
  <c r="P906" i="11" s="1"/>
  <c r="P907" i="11" s="1"/>
  <c r="P908" i="11" s="1"/>
  <c r="U903" i="11"/>
  <c r="U904" i="11" s="1"/>
  <c r="U905" i="11" s="1"/>
  <c r="U906" i="11" s="1"/>
  <c r="U907" i="11" s="1"/>
  <c r="U908" i="11" s="1"/>
  <c r="B909" i="11"/>
  <c r="D909" i="11"/>
  <c r="W909" i="11" s="1"/>
  <c r="W910" i="11" s="1"/>
  <c r="W911" i="11" s="1"/>
  <c r="W912" i="11" s="1"/>
  <c r="W913" i="11" s="1"/>
  <c r="W914" i="11" s="1"/>
  <c r="W915" i="11" s="1"/>
  <c r="M909" i="11"/>
  <c r="N909" i="11"/>
  <c r="N910" i="11" s="1"/>
  <c r="N911" i="11" s="1"/>
  <c r="N912" i="11" s="1"/>
  <c r="N913" i="11" s="1"/>
  <c r="N914" i="11" s="1"/>
  <c r="N915" i="11" s="1"/>
  <c r="O909" i="11"/>
  <c r="O910" i="11" s="1"/>
  <c r="O911" i="11" s="1"/>
  <c r="O912" i="11" s="1"/>
  <c r="O913" i="11" s="1"/>
  <c r="O914" i="11" s="1"/>
  <c r="O915" i="11" s="1"/>
  <c r="P909" i="11"/>
  <c r="P910" i="11" s="1"/>
  <c r="P911" i="11" s="1"/>
  <c r="P912" i="11" s="1"/>
  <c r="P913" i="11" s="1"/>
  <c r="P914" i="11" s="1"/>
  <c r="P915" i="11" s="1"/>
  <c r="U910" i="11"/>
  <c r="U911" i="11" s="1"/>
  <c r="U912" i="11" s="1"/>
  <c r="U913" i="11" s="1"/>
  <c r="U914" i="11" s="1"/>
  <c r="U915" i="11" s="1"/>
  <c r="B916" i="11"/>
  <c r="D916" i="11"/>
  <c r="W916" i="11" s="1"/>
  <c r="W917" i="11" s="1"/>
  <c r="W918" i="11" s="1"/>
  <c r="W919" i="11" s="1"/>
  <c r="W920" i="11" s="1"/>
  <c r="W921" i="11" s="1"/>
  <c r="W922" i="11" s="1"/>
  <c r="E916" i="11"/>
  <c r="X916" i="11" s="1"/>
  <c r="X917" i="11" s="1"/>
  <c r="X918" i="11" s="1"/>
  <c r="X919" i="11" s="1"/>
  <c r="X920" i="11" s="1"/>
  <c r="X921" i="11" s="1"/>
  <c r="X922" i="11" s="1"/>
  <c r="F916" i="11"/>
  <c r="Y916" i="11" s="1"/>
  <c r="Y917" i="11" s="1"/>
  <c r="Y918" i="11" s="1"/>
  <c r="Y919" i="11" s="1"/>
  <c r="Y920" i="11" s="1"/>
  <c r="Y921" i="11" s="1"/>
  <c r="Y922" i="11" s="1"/>
  <c r="M916" i="11"/>
  <c r="N916" i="11"/>
  <c r="N917" i="11" s="1"/>
  <c r="N918" i="11" s="1"/>
  <c r="N919" i="11" s="1"/>
  <c r="N920" i="11" s="1"/>
  <c r="N921" i="11" s="1"/>
  <c r="N922" i="11" s="1"/>
  <c r="O916" i="11"/>
  <c r="O917" i="11" s="1"/>
  <c r="O918" i="11" s="1"/>
  <c r="O919" i="11" s="1"/>
  <c r="O920" i="11" s="1"/>
  <c r="O921" i="11" s="1"/>
  <c r="O922" i="11" s="1"/>
  <c r="P916" i="11"/>
  <c r="P917" i="11" s="1"/>
  <c r="P918" i="11" s="1"/>
  <c r="P919" i="11" s="1"/>
  <c r="P920" i="11" s="1"/>
  <c r="P921" i="11" s="1"/>
  <c r="P922" i="11" s="1"/>
  <c r="U917" i="11"/>
  <c r="U918" i="11" s="1"/>
  <c r="U919" i="11" s="1"/>
  <c r="U920" i="11" s="1"/>
  <c r="U921" i="11" s="1"/>
  <c r="U922" i="11" s="1"/>
  <c r="B923" i="11"/>
  <c r="D923" i="11"/>
  <c r="W923" i="11" s="1"/>
  <c r="W924" i="11" s="1"/>
  <c r="W925" i="11" s="1"/>
  <c r="W926" i="11" s="1"/>
  <c r="W927" i="11" s="1"/>
  <c r="W928" i="11" s="1"/>
  <c r="W929" i="11" s="1"/>
  <c r="M923" i="11"/>
  <c r="N923" i="11"/>
  <c r="N924" i="11" s="1"/>
  <c r="N925" i="11" s="1"/>
  <c r="N926" i="11" s="1"/>
  <c r="N927" i="11" s="1"/>
  <c r="N928" i="11" s="1"/>
  <c r="N929" i="11" s="1"/>
  <c r="O923" i="11"/>
  <c r="O924" i="11" s="1"/>
  <c r="O925" i="11" s="1"/>
  <c r="O926" i="11" s="1"/>
  <c r="O927" i="11" s="1"/>
  <c r="O928" i="11" s="1"/>
  <c r="O929" i="11" s="1"/>
  <c r="P923" i="11"/>
  <c r="P924" i="11" s="1"/>
  <c r="P925" i="11" s="1"/>
  <c r="P926" i="11" s="1"/>
  <c r="P927" i="11" s="1"/>
  <c r="P928" i="11" s="1"/>
  <c r="P929" i="11" s="1"/>
  <c r="U924" i="11"/>
  <c r="U925" i="11" s="1"/>
  <c r="U926" i="11" s="1"/>
  <c r="U927" i="11" s="1"/>
  <c r="U928" i="11" s="1"/>
  <c r="U929" i="11" s="1"/>
  <c r="B930" i="11"/>
  <c r="B930" i="13" s="1"/>
  <c r="D930" i="11"/>
  <c r="W930" i="11" s="1"/>
  <c r="W931" i="11" s="1"/>
  <c r="W932" i="11" s="1"/>
  <c r="W933" i="11" s="1"/>
  <c r="W934" i="11" s="1"/>
  <c r="W935" i="11" s="1"/>
  <c r="W936" i="11" s="1"/>
  <c r="M930" i="11"/>
  <c r="N930" i="11"/>
  <c r="N931" i="11" s="1"/>
  <c r="N932" i="11" s="1"/>
  <c r="N933" i="11" s="1"/>
  <c r="N934" i="11" s="1"/>
  <c r="N935" i="11" s="1"/>
  <c r="N936" i="11" s="1"/>
  <c r="O930" i="11"/>
  <c r="P930" i="11"/>
  <c r="P931" i="11" s="1"/>
  <c r="P932" i="11" s="1"/>
  <c r="P933" i="11" s="1"/>
  <c r="P934" i="11" s="1"/>
  <c r="P935" i="11" s="1"/>
  <c r="P936" i="11" s="1"/>
  <c r="O931" i="11"/>
  <c r="O932" i="11" s="1"/>
  <c r="O933" i="11" s="1"/>
  <c r="O934" i="11" s="1"/>
  <c r="O935" i="11" s="1"/>
  <c r="O936" i="11" s="1"/>
  <c r="U931" i="11"/>
  <c r="U932" i="11" s="1"/>
  <c r="U933" i="11" s="1"/>
  <c r="U934" i="11" s="1"/>
  <c r="U935" i="11" s="1"/>
  <c r="U936" i="11" s="1"/>
  <c r="B937" i="11"/>
  <c r="D937" i="11"/>
  <c r="W937" i="11" s="1"/>
  <c r="W938" i="11" s="1"/>
  <c r="W939" i="11" s="1"/>
  <c r="W940" i="11" s="1"/>
  <c r="W941" i="11" s="1"/>
  <c r="W942" i="11" s="1"/>
  <c r="W943" i="11" s="1"/>
  <c r="M937" i="11"/>
  <c r="M938" i="11" s="1"/>
  <c r="M939" i="11" s="1"/>
  <c r="M940" i="11" s="1"/>
  <c r="M941" i="11" s="1"/>
  <c r="M942" i="11" s="1"/>
  <c r="M943" i="11" s="1"/>
  <c r="N937" i="11"/>
  <c r="N938" i="11" s="1"/>
  <c r="N939" i="11" s="1"/>
  <c r="N940" i="11" s="1"/>
  <c r="N941" i="11" s="1"/>
  <c r="N942" i="11" s="1"/>
  <c r="N943" i="11" s="1"/>
  <c r="O937" i="11"/>
  <c r="O938" i="11" s="1"/>
  <c r="O939" i="11" s="1"/>
  <c r="O940" i="11" s="1"/>
  <c r="O941" i="11" s="1"/>
  <c r="O942" i="11" s="1"/>
  <c r="O943" i="11" s="1"/>
  <c r="P937" i="11"/>
  <c r="P938" i="11" s="1"/>
  <c r="P939" i="11" s="1"/>
  <c r="P940" i="11" s="1"/>
  <c r="P941" i="11" s="1"/>
  <c r="P942" i="11" s="1"/>
  <c r="P943" i="11" s="1"/>
  <c r="U938" i="11"/>
  <c r="U939" i="11" s="1"/>
  <c r="U940" i="11" s="1"/>
  <c r="U941" i="11" s="1"/>
  <c r="U942" i="11" s="1"/>
  <c r="U943" i="11" s="1"/>
  <c r="B944" i="11"/>
  <c r="D944" i="11"/>
  <c r="W944" i="11" s="1"/>
  <c r="W945" i="11" s="1"/>
  <c r="W946" i="11" s="1"/>
  <c r="W947" i="11" s="1"/>
  <c r="W948" i="11" s="1"/>
  <c r="W949" i="11" s="1"/>
  <c r="W950" i="11" s="1"/>
  <c r="E944" i="11"/>
  <c r="X944" i="11" s="1"/>
  <c r="X945" i="11" s="1"/>
  <c r="X946" i="11" s="1"/>
  <c r="X947" i="11" s="1"/>
  <c r="X948" i="11" s="1"/>
  <c r="X949" i="11" s="1"/>
  <c r="X950" i="11" s="1"/>
  <c r="F944" i="11"/>
  <c r="Y944" i="11" s="1"/>
  <c r="Y945" i="11" s="1"/>
  <c r="Y946" i="11" s="1"/>
  <c r="Y947" i="11" s="1"/>
  <c r="Y948" i="11" s="1"/>
  <c r="Y949" i="11" s="1"/>
  <c r="Y950" i="11" s="1"/>
  <c r="M944" i="11"/>
  <c r="M945" i="11" s="1"/>
  <c r="M946" i="11" s="1"/>
  <c r="M947" i="11" s="1"/>
  <c r="M948" i="11" s="1"/>
  <c r="M949" i="11" s="1"/>
  <c r="M950" i="11" s="1"/>
  <c r="N944" i="11"/>
  <c r="N945" i="11" s="1"/>
  <c r="N946" i="11" s="1"/>
  <c r="N947" i="11" s="1"/>
  <c r="N948" i="11" s="1"/>
  <c r="N949" i="11" s="1"/>
  <c r="N950" i="11" s="1"/>
  <c r="O944" i="11"/>
  <c r="O945" i="11" s="1"/>
  <c r="O946" i="11" s="1"/>
  <c r="O947" i="11" s="1"/>
  <c r="O948" i="11" s="1"/>
  <c r="O949" i="11" s="1"/>
  <c r="O950" i="11" s="1"/>
  <c r="P944" i="11"/>
  <c r="P945" i="11" s="1"/>
  <c r="P946" i="11" s="1"/>
  <c r="P947" i="11" s="1"/>
  <c r="P948" i="11" s="1"/>
  <c r="P949" i="11" s="1"/>
  <c r="P950" i="11" s="1"/>
  <c r="U945" i="11"/>
  <c r="U946" i="11" s="1"/>
  <c r="U947" i="11" s="1"/>
  <c r="U948" i="11" s="1"/>
  <c r="U949" i="11" s="1"/>
  <c r="U950" i="11" s="1"/>
  <c r="B951" i="11"/>
  <c r="B951" i="13" s="1"/>
  <c r="D951" i="11"/>
  <c r="W951" i="11" s="1"/>
  <c r="W952" i="11" s="1"/>
  <c r="W953" i="11" s="1"/>
  <c r="W954" i="11" s="1"/>
  <c r="W955" i="11" s="1"/>
  <c r="W956" i="11" s="1"/>
  <c r="W957" i="11" s="1"/>
  <c r="E951" i="11"/>
  <c r="X951" i="11" s="1"/>
  <c r="X952" i="11" s="1"/>
  <c r="X953" i="11" s="1"/>
  <c r="X954" i="11" s="1"/>
  <c r="X955" i="11" s="1"/>
  <c r="X956" i="11" s="1"/>
  <c r="X957" i="11" s="1"/>
  <c r="F951" i="11"/>
  <c r="Y951" i="11" s="1"/>
  <c r="Y952" i="11" s="1"/>
  <c r="Y953" i="11" s="1"/>
  <c r="Y954" i="11" s="1"/>
  <c r="Y955" i="11" s="1"/>
  <c r="Y956" i="11" s="1"/>
  <c r="Y957" i="11" s="1"/>
  <c r="M951" i="11"/>
  <c r="M952" i="11" s="1"/>
  <c r="M953" i="11" s="1"/>
  <c r="M954" i="11" s="1"/>
  <c r="M955" i="11" s="1"/>
  <c r="M956" i="11" s="1"/>
  <c r="M957" i="11" s="1"/>
  <c r="N951" i="11"/>
  <c r="N952" i="11" s="1"/>
  <c r="N953" i="11" s="1"/>
  <c r="N954" i="11" s="1"/>
  <c r="N955" i="11" s="1"/>
  <c r="N956" i="11" s="1"/>
  <c r="N957" i="11" s="1"/>
  <c r="O951" i="11"/>
  <c r="O952" i="11" s="1"/>
  <c r="O953" i="11" s="1"/>
  <c r="O954" i="11" s="1"/>
  <c r="O955" i="11" s="1"/>
  <c r="O956" i="11" s="1"/>
  <c r="O957" i="11" s="1"/>
  <c r="P951" i="11"/>
  <c r="P952" i="11" s="1"/>
  <c r="P953" i="11" s="1"/>
  <c r="P954" i="11" s="1"/>
  <c r="P955" i="11" s="1"/>
  <c r="P956" i="11" s="1"/>
  <c r="P957" i="11" s="1"/>
  <c r="U952" i="11"/>
  <c r="U953" i="11" s="1"/>
  <c r="U954" i="11" s="1"/>
  <c r="U955" i="11" s="1"/>
  <c r="U956" i="11" s="1"/>
  <c r="U957" i="11" s="1"/>
  <c r="B958" i="11"/>
  <c r="D958" i="11"/>
  <c r="W958" i="11" s="1"/>
  <c r="W959" i="11" s="1"/>
  <c r="W960" i="11" s="1"/>
  <c r="W961" i="11" s="1"/>
  <c r="W962" i="11" s="1"/>
  <c r="W963" i="11" s="1"/>
  <c r="W964" i="11" s="1"/>
  <c r="M958" i="11"/>
  <c r="N958" i="11"/>
  <c r="N959" i="11" s="1"/>
  <c r="N960" i="11" s="1"/>
  <c r="N961" i="11" s="1"/>
  <c r="N962" i="11" s="1"/>
  <c r="N963" i="11" s="1"/>
  <c r="N964" i="11" s="1"/>
  <c r="O958" i="11"/>
  <c r="O959" i="11" s="1"/>
  <c r="O960" i="11" s="1"/>
  <c r="O961" i="11" s="1"/>
  <c r="O962" i="11" s="1"/>
  <c r="O963" i="11" s="1"/>
  <c r="O964" i="11" s="1"/>
  <c r="P958" i="11"/>
  <c r="P959" i="11" s="1"/>
  <c r="P960" i="11" s="1"/>
  <c r="P961" i="11" s="1"/>
  <c r="P962" i="11" s="1"/>
  <c r="P963" i="11" s="1"/>
  <c r="P964" i="11" s="1"/>
  <c r="U959" i="11"/>
  <c r="U960" i="11" s="1"/>
  <c r="U961" i="11" s="1"/>
  <c r="U962" i="11" s="1"/>
  <c r="U963" i="11" s="1"/>
  <c r="U964" i="11" s="1"/>
  <c r="B965" i="11"/>
  <c r="D965" i="11"/>
  <c r="W965" i="11" s="1"/>
  <c r="W966" i="11" s="1"/>
  <c r="W967" i="11" s="1"/>
  <c r="W968" i="11" s="1"/>
  <c r="W969" i="11" s="1"/>
  <c r="W970" i="11" s="1"/>
  <c r="W971" i="11" s="1"/>
  <c r="E965" i="11"/>
  <c r="X965" i="11" s="1"/>
  <c r="X966" i="11" s="1"/>
  <c r="X967" i="11" s="1"/>
  <c r="X968" i="11" s="1"/>
  <c r="X969" i="11" s="1"/>
  <c r="X970" i="11" s="1"/>
  <c r="X971" i="11" s="1"/>
  <c r="F965" i="11"/>
  <c r="Y965" i="11" s="1"/>
  <c r="Y966" i="11" s="1"/>
  <c r="Y967" i="11" s="1"/>
  <c r="Y968" i="11" s="1"/>
  <c r="Y969" i="11" s="1"/>
  <c r="Y970" i="11" s="1"/>
  <c r="Y971" i="11" s="1"/>
  <c r="M965" i="11"/>
  <c r="N965" i="11"/>
  <c r="N966" i="11" s="1"/>
  <c r="N967" i="11" s="1"/>
  <c r="N968" i="11" s="1"/>
  <c r="N969" i="11" s="1"/>
  <c r="N970" i="11" s="1"/>
  <c r="N971" i="11" s="1"/>
  <c r="O965" i="11"/>
  <c r="O966" i="11" s="1"/>
  <c r="O967" i="11" s="1"/>
  <c r="O968" i="11" s="1"/>
  <c r="O969" i="11" s="1"/>
  <c r="O970" i="11" s="1"/>
  <c r="O971" i="11" s="1"/>
  <c r="P965" i="11"/>
  <c r="P966" i="11" s="1"/>
  <c r="P967" i="11" s="1"/>
  <c r="P968" i="11" s="1"/>
  <c r="P969" i="11" s="1"/>
  <c r="P970" i="11" s="1"/>
  <c r="P971" i="11" s="1"/>
  <c r="U966" i="11"/>
  <c r="U967" i="11" s="1"/>
  <c r="U968" i="11" s="1"/>
  <c r="U969" i="11" s="1"/>
  <c r="U970" i="11" s="1"/>
  <c r="U971" i="11" s="1"/>
  <c r="B972" i="11"/>
  <c r="D972" i="11"/>
  <c r="W972" i="11" s="1"/>
  <c r="W973" i="11" s="1"/>
  <c r="W974" i="11" s="1"/>
  <c r="W975" i="11" s="1"/>
  <c r="W976" i="11" s="1"/>
  <c r="W977" i="11" s="1"/>
  <c r="W978" i="11" s="1"/>
  <c r="E972" i="11"/>
  <c r="X972" i="11" s="1"/>
  <c r="X973" i="11" s="1"/>
  <c r="X974" i="11" s="1"/>
  <c r="X975" i="11" s="1"/>
  <c r="X976" i="11" s="1"/>
  <c r="X977" i="11" s="1"/>
  <c r="X978" i="11" s="1"/>
  <c r="F972" i="11"/>
  <c r="Y972" i="11" s="1"/>
  <c r="Y973" i="11" s="1"/>
  <c r="Y974" i="11" s="1"/>
  <c r="Y975" i="11" s="1"/>
  <c r="Y976" i="11" s="1"/>
  <c r="Y977" i="11" s="1"/>
  <c r="Y978" i="11" s="1"/>
  <c r="M972" i="11"/>
  <c r="N972" i="11"/>
  <c r="N973" i="11" s="1"/>
  <c r="N974" i="11" s="1"/>
  <c r="N975" i="11" s="1"/>
  <c r="N976" i="11" s="1"/>
  <c r="N977" i="11" s="1"/>
  <c r="N978" i="11" s="1"/>
  <c r="O972" i="11"/>
  <c r="O973" i="11" s="1"/>
  <c r="O974" i="11" s="1"/>
  <c r="O975" i="11" s="1"/>
  <c r="O976" i="11" s="1"/>
  <c r="O977" i="11" s="1"/>
  <c r="O978" i="11" s="1"/>
  <c r="P972" i="11"/>
  <c r="P973" i="11" s="1"/>
  <c r="P974" i="11" s="1"/>
  <c r="P975" i="11" s="1"/>
  <c r="P976" i="11" s="1"/>
  <c r="P977" i="11" s="1"/>
  <c r="P978" i="11" s="1"/>
  <c r="U973" i="11"/>
  <c r="U974" i="11" s="1"/>
  <c r="U975" i="11" s="1"/>
  <c r="U976" i="11" s="1"/>
  <c r="U977" i="11" s="1"/>
  <c r="U978" i="11" s="1"/>
  <c r="B979" i="11"/>
  <c r="D979" i="11"/>
  <c r="E979" i="11"/>
  <c r="X979" i="11" s="1"/>
  <c r="X980" i="11" s="1"/>
  <c r="X981" i="11" s="1"/>
  <c r="X982" i="11" s="1"/>
  <c r="X983" i="11" s="1"/>
  <c r="X984" i="11" s="1"/>
  <c r="X985" i="11" s="1"/>
  <c r="F979" i="11"/>
  <c r="Y979" i="11" s="1"/>
  <c r="Y980" i="11" s="1"/>
  <c r="Y981" i="11" s="1"/>
  <c r="Y982" i="11" s="1"/>
  <c r="Y983" i="11" s="1"/>
  <c r="Y984" i="11" s="1"/>
  <c r="Y985" i="11" s="1"/>
  <c r="M979" i="11"/>
  <c r="M980" i="11" s="1"/>
  <c r="M981" i="11" s="1"/>
  <c r="M982" i="11" s="1"/>
  <c r="M983" i="11" s="1"/>
  <c r="M984" i="11" s="1"/>
  <c r="M985" i="11" s="1"/>
  <c r="N979" i="11"/>
  <c r="N980" i="11" s="1"/>
  <c r="N981" i="11" s="1"/>
  <c r="N982" i="11" s="1"/>
  <c r="N983" i="11" s="1"/>
  <c r="N984" i="11" s="1"/>
  <c r="N985" i="11" s="1"/>
  <c r="O979" i="11"/>
  <c r="O980" i="11" s="1"/>
  <c r="O981" i="11" s="1"/>
  <c r="O982" i="11" s="1"/>
  <c r="O983" i="11" s="1"/>
  <c r="O984" i="11" s="1"/>
  <c r="O985" i="11" s="1"/>
  <c r="P979" i="11"/>
  <c r="P980" i="11" s="1"/>
  <c r="P981" i="11" s="1"/>
  <c r="P982" i="11" s="1"/>
  <c r="P983" i="11" s="1"/>
  <c r="P984" i="11" s="1"/>
  <c r="P985" i="11" s="1"/>
  <c r="U980" i="11"/>
  <c r="U981" i="11" s="1"/>
  <c r="U982" i="11" s="1"/>
  <c r="U983" i="11" s="1"/>
  <c r="U984" i="11" s="1"/>
  <c r="U985" i="11" s="1"/>
  <c r="B986" i="11"/>
  <c r="D986" i="11"/>
  <c r="W986" i="11" s="1"/>
  <c r="W987" i="11" s="1"/>
  <c r="W988" i="11" s="1"/>
  <c r="W989" i="11" s="1"/>
  <c r="W990" i="11" s="1"/>
  <c r="W991" i="11" s="1"/>
  <c r="W992" i="11" s="1"/>
  <c r="E986" i="11"/>
  <c r="X986" i="11" s="1"/>
  <c r="X987" i="11" s="1"/>
  <c r="X988" i="11" s="1"/>
  <c r="X989" i="11" s="1"/>
  <c r="X990" i="11" s="1"/>
  <c r="X991" i="11" s="1"/>
  <c r="X992" i="11" s="1"/>
  <c r="F986" i="11"/>
  <c r="Y986" i="11" s="1"/>
  <c r="Y987" i="11" s="1"/>
  <c r="Y988" i="11" s="1"/>
  <c r="Y989" i="11" s="1"/>
  <c r="Y990" i="11" s="1"/>
  <c r="Y991" i="11" s="1"/>
  <c r="Y992" i="11" s="1"/>
  <c r="M986" i="11"/>
  <c r="N986" i="11"/>
  <c r="N987" i="11" s="1"/>
  <c r="N988" i="11" s="1"/>
  <c r="N989" i="11" s="1"/>
  <c r="N990" i="11" s="1"/>
  <c r="N991" i="11" s="1"/>
  <c r="N992" i="11" s="1"/>
  <c r="O986" i="11"/>
  <c r="O987" i="11" s="1"/>
  <c r="O988" i="11" s="1"/>
  <c r="O989" i="11" s="1"/>
  <c r="O990" i="11" s="1"/>
  <c r="O991" i="11" s="1"/>
  <c r="O992" i="11" s="1"/>
  <c r="P986" i="11"/>
  <c r="P987" i="11" s="1"/>
  <c r="P988" i="11" s="1"/>
  <c r="P989" i="11" s="1"/>
  <c r="P990" i="11" s="1"/>
  <c r="P991" i="11" s="1"/>
  <c r="P992" i="11" s="1"/>
  <c r="U987" i="11"/>
  <c r="U988" i="11" s="1"/>
  <c r="U989" i="11" s="1"/>
  <c r="U990" i="11" s="1"/>
  <c r="U991" i="11" s="1"/>
  <c r="U992" i="11" s="1"/>
  <c r="B993" i="11"/>
  <c r="D993" i="11"/>
  <c r="W993" i="11" s="1"/>
  <c r="W994" i="11" s="1"/>
  <c r="W995" i="11" s="1"/>
  <c r="W996" i="11" s="1"/>
  <c r="W997" i="11" s="1"/>
  <c r="W998" i="11" s="1"/>
  <c r="W999" i="11" s="1"/>
  <c r="E993" i="11"/>
  <c r="X993" i="11" s="1"/>
  <c r="X994" i="11" s="1"/>
  <c r="X995" i="11" s="1"/>
  <c r="X996" i="11" s="1"/>
  <c r="X997" i="11" s="1"/>
  <c r="X998" i="11" s="1"/>
  <c r="X999" i="11" s="1"/>
  <c r="F993" i="11"/>
  <c r="Y993" i="11" s="1"/>
  <c r="Y994" i="11" s="1"/>
  <c r="Y995" i="11" s="1"/>
  <c r="Y996" i="11" s="1"/>
  <c r="Y997" i="11" s="1"/>
  <c r="Y998" i="11" s="1"/>
  <c r="Y999" i="11" s="1"/>
  <c r="M993" i="11"/>
  <c r="M994" i="11" s="1"/>
  <c r="M995" i="11" s="1"/>
  <c r="M996" i="11" s="1"/>
  <c r="M997" i="11" s="1"/>
  <c r="M998" i="11" s="1"/>
  <c r="M999" i="11" s="1"/>
  <c r="N993" i="11"/>
  <c r="N994" i="11" s="1"/>
  <c r="N995" i="11" s="1"/>
  <c r="N996" i="11" s="1"/>
  <c r="N997" i="11" s="1"/>
  <c r="N998" i="11" s="1"/>
  <c r="N999" i="11" s="1"/>
  <c r="O993" i="11"/>
  <c r="O994" i="11" s="1"/>
  <c r="O995" i="11" s="1"/>
  <c r="O996" i="11" s="1"/>
  <c r="O997" i="11" s="1"/>
  <c r="O998" i="11" s="1"/>
  <c r="O999" i="11" s="1"/>
  <c r="P993" i="11"/>
  <c r="P994" i="11" s="1"/>
  <c r="P995" i="11" s="1"/>
  <c r="P996" i="11" s="1"/>
  <c r="P997" i="11" s="1"/>
  <c r="P998" i="11" s="1"/>
  <c r="P999" i="11" s="1"/>
  <c r="U994" i="11"/>
  <c r="U995" i="11" s="1"/>
  <c r="U996" i="11" s="1"/>
  <c r="U997" i="11" s="1"/>
  <c r="U998" i="11" s="1"/>
  <c r="U999" i="11" s="1"/>
  <c r="B1000" i="11"/>
  <c r="D1000" i="11"/>
  <c r="W1000" i="11" s="1"/>
  <c r="W1001" i="11" s="1"/>
  <c r="W1002" i="11" s="1"/>
  <c r="W1003" i="11" s="1"/>
  <c r="W1004" i="11" s="1"/>
  <c r="W1005" i="11" s="1"/>
  <c r="W1006" i="11" s="1"/>
  <c r="E1000" i="11"/>
  <c r="X1000" i="11" s="1"/>
  <c r="X1001" i="11" s="1"/>
  <c r="X1002" i="11" s="1"/>
  <c r="X1003" i="11" s="1"/>
  <c r="X1004" i="11" s="1"/>
  <c r="X1005" i="11" s="1"/>
  <c r="X1006" i="11" s="1"/>
  <c r="F1000" i="11"/>
  <c r="Y1000" i="11" s="1"/>
  <c r="Y1001" i="11" s="1"/>
  <c r="Y1002" i="11" s="1"/>
  <c r="Y1003" i="11" s="1"/>
  <c r="Y1004" i="11" s="1"/>
  <c r="Y1005" i="11" s="1"/>
  <c r="Y1006" i="11" s="1"/>
  <c r="M1000" i="11"/>
  <c r="M1001" i="11" s="1"/>
  <c r="M1002" i="11" s="1"/>
  <c r="M1003" i="11" s="1"/>
  <c r="M1004" i="11" s="1"/>
  <c r="M1005" i="11" s="1"/>
  <c r="M1006" i="11" s="1"/>
  <c r="N1000" i="11"/>
  <c r="N1001" i="11" s="1"/>
  <c r="N1002" i="11" s="1"/>
  <c r="N1003" i="11" s="1"/>
  <c r="N1004" i="11" s="1"/>
  <c r="N1005" i="11" s="1"/>
  <c r="N1006" i="11" s="1"/>
  <c r="O1000" i="11"/>
  <c r="O1001" i="11" s="1"/>
  <c r="O1002" i="11" s="1"/>
  <c r="O1003" i="11" s="1"/>
  <c r="O1004" i="11" s="1"/>
  <c r="O1005" i="11" s="1"/>
  <c r="O1006" i="11" s="1"/>
  <c r="P1000" i="11"/>
  <c r="P1001" i="11" s="1"/>
  <c r="P1002" i="11" s="1"/>
  <c r="P1003" i="11" s="1"/>
  <c r="P1004" i="11" s="1"/>
  <c r="P1005" i="11" s="1"/>
  <c r="P1006" i="11" s="1"/>
  <c r="U1001" i="11"/>
  <c r="U1002" i="11" s="1"/>
  <c r="U1003" i="11" s="1"/>
  <c r="U1004" i="11" s="1"/>
  <c r="U1005" i="11" s="1"/>
  <c r="U1006" i="11" s="1"/>
  <c r="B1007" i="11"/>
  <c r="D1007" i="11"/>
  <c r="W1007" i="11" s="1"/>
  <c r="W1008" i="11" s="1"/>
  <c r="W1009" i="11" s="1"/>
  <c r="W1010" i="11" s="1"/>
  <c r="W1011" i="11" s="1"/>
  <c r="W1012" i="11" s="1"/>
  <c r="W1013" i="11" s="1"/>
  <c r="M1007" i="11"/>
  <c r="M1008" i="11" s="1"/>
  <c r="M1009" i="11" s="1"/>
  <c r="M1010" i="11" s="1"/>
  <c r="M1011" i="11" s="1"/>
  <c r="M1012" i="11" s="1"/>
  <c r="M1013" i="11" s="1"/>
  <c r="N1007" i="11"/>
  <c r="N1008" i="11" s="1"/>
  <c r="N1009" i="11" s="1"/>
  <c r="N1010" i="11" s="1"/>
  <c r="N1011" i="11" s="1"/>
  <c r="N1012" i="11" s="1"/>
  <c r="N1013" i="11" s="1"/>
  <c r="O1007" i="11"/>
  <c r="O1008" i="11" s="1"/>
  <c r="O1009" i="11" s="1"/>
  <c r="O1010" i="11" s="1"/>
  <c r="O1011" i="11" s="1"/>
  <c r="O1012" i="11" s="1"/>
  <c r="O1013" i="11" s="1"/>
  <c r="P1007" i="11"/>
  <c r="P1008" i="11" s="1"/>
  <c r="P1009" i="11" s="1"/>
  <c r="P1010" i="11" s="1"/>
  <c r="P1011" i="11" s="1"/>
  <c r="P1012" i="11" s="1"/>
  <c r="P1013" i="11" s="1"/>
  <c r="U1008" i="11"/>
  <c r="U1009" i="11" s="1"/>
  <c r="U1010" i="11" s="1"/>
  <c r="U1011" i="11" s="1"/>
  <c r="U1012" i="11" s="1"/>
  <c r="U1013" i="11" s="1"/>
  <c r="B1014" i="11"/>
  <c r="D1014" i="11"/>
  <c r="W1014" i="11" s="1"/>
  <c r="W1015" i="11" s="1"/>
  <c r="W1016" i="11" s="1"/>
  <c r="W1017" i="11" s="1"/>
  <c r="W1018" i="11" s="1"/>
  <c r="W1019" i="11" s="1"/>
  <c r="W1020" i="11" s="1"/>
  <c r="M1014" i="11"/>
  <c r="N1014" i="11"/>
  <c r="N1015" i="11" s="1"/>
  <c r="N1016" i="11" s="1"/>
  <c r="N1017" i="11" s="1"/>
  <c r="N1018" i="11" s="1"/>
  <c r="N1019" i="11" s="1"/>
  <c r="N1020" i="11" s="1"/>
  <c r="O1014" i="11"/>
  <c r="O1015" i="11" s="1"/>
  <c r="O1016" i="11" s="1"/>
  <c r="O1017" i="11" s="1"/>
  <c r="O1018" i="11" s="1"/>
  <c r="O1019" i="11" s="1"/>
  <c r="O1020" i="11" s="1"/>
  <c r="P1014" i="11"/>
  <c r="P1015" i="11" s="1"/>
  <c r="P1016" i="11" s="1"/>
  <c r="P1017" i="11" s="1"/>
  <c r="P1018" i="11" s="1"/>
  <c r="P1019" i="11" s="1"/>
  <c r="P1020" i="11" s="1"/>
  <c r="U1015" i="11"/>
  <c r="U1016" i="11" s="1"/>
  <c r="U1017" i="11" s="1"/>
  <c r="U1018" i="11" s="1"/>
  <c r="U1019" i="11" s="1"/>
  <c r="U1020" i="11" s="1"/>
  <c r="B1021" i="11"/>
  <c r="D1021" i="11"/>
  <c r="W1021" i="11" s="1"/>
  <c r="W1022" i="11" s="1"/>
  <c r="W1023" i="11" s="1"/>
  <c r="W1024" i="11" s="1"/>
  <c r="W1025" i="11" s="1"/>
  <c r="W1026" i="11" s="1"/>
  <c r="W1027" i="11" s="1"/>
  <c r="M1021" i="11"/>
  <c r="N1021" i="11"/>
  <c r="N1022" i="11" s="1"/>
  <c r="N1023" i="11" s="1"/>
  <c r="N1024" i="11" s="1"/>
  <c r="N1025" i="11" s="1"/>
  <c r="N1026" i="11" s="1"/>
  <c r="N1027" i="11" s="1"/>
  <c r="O1021" i="11"/>
  <c r="O1022" i="11" s="1"/>
  <c r="O1023" i="11" s="1"/>
  <c r="O1024" i="11" s="1"/>
  <c r="O1025" i="11" s="1"/>
  <c r="O1026" i="11" s="1"/>
  <c r="O1027" i="11" s="1"/>
  <c r="P1021" i="11"/>
  <c r="P1022" i="11" s="1"/>
  <c r="P1023" i="11" s="1"/>
  <c r="P1024" i="11" s="1"/>
  <c r="P1025" i="11" s="1"/>
  <c r="P1026" i="11" s="1"/>
  <c r="P1027" i="11" s="1"/>
  <c r="U1022" i="11"/>
  <c r="U1023" i="11" s="1"/>
  <c r="U1024" i="11" s="1"/>
  <c r="U1025" i="11" s="1"/>
  <c r="U1026" i="11" s="1"/>
  <c r="U1027" i="11" s="1"/>
  <c r="B1028" i="11"/>
  <c r="D1028" i="11"/>
  <c r="W1028" i="11" s="1"/>
  <c r="W1029" i="11" s="1"/>
  <c r="W1030" i="11" s="1"/>
  <c r="W1031" i="11" s="1"/>
  <c r="W1032" i="11" s="1"/>
  <c r="W1033" i="11" s="1"/>
  <c r="W1034" i="11" s="1"/>
  <c r="M1028" i="11"/>
  <c r="M1029" i="11" s="1"/>
  <c r="M1030" i="11" s="1"/>
  <c r="M1031" i="11" s="1"/>
  <c r="M1032" i="11" s="1"/>
  <c r="M1033" i="11" s="1"/>
  <c r="M1034" i="11" s="1"/>
  <c r="N1028" i="11"/>
  <c r="N1029" i="11" s="1"/>
  <c r="N1030" i="11" s="1"/>
  <c r="N1031" i="11" s="1"/>
  <c r="N1032" i="11" s="1"/>
  <c r="N1033" i="11" s="1"/>
  <c r="N1034" i="11" s="1"/>
  <c r="O1028" i="11"/>
  <c r="O1029" i="11" s="1"/>
  <c r="O1030" i="11" s="1"/>
  <c r="O1031" i="11" s="1"/>
  <c r="O1032" i="11" s="1"/>
  <c r="O1033" i="11" s="1"/>
  <c r="O1034" i="11" s="1"/>
  <c r="P1028" i="11"/>
  <c r="P1029" i="11" s="1"/>
  <c r="P1030" i="11" s="1"/>
  <c r="P1031" i="11" s="1"/>
  <c r="P1032" i="11" s="1"/>
  <c r="P1033" i="11" s="1"/>
  <c r="P1034" i="11" s="1"/>
  <c r="U1029" i="11"/>
  <c r="U1030" i="11" s="1"/>
  <c r="U1031" i="11" s="1"/>
  <c r="U1032" i="11" s="1"/>
  <c r="U1033" i="11" s="1"/>
  <c r="U1034" i="11" s="1"/>
  <c r="B1035" i="11"/>
  <c r="B1035" i="13" s="1"/>
  <c r="D1035" i="11"/>
  <c r="W1035" i="11" s="1"/>
  <c r="W1036" i="11" s="1"/>
  <c r="W1037" i="11" s="1"/>
  <c r="W1038" i="11" s="1"/>
  <c r="W1039" i="11" s="1"/>
  <c r="W1040" i="11" s="1"/>
  <c r="W1041" i="11" s="1"/>
  <c r="M1035" i="11"/>
  <c r="M1036" i="11" s="1"/>
  <c r="M1037" i="11" s="1"/>
  <c r="M1038" i="11" s="1"/>
  <c r="M1039" i="11" s="1"/>
  <c r="M1040" i="11" s="1"/>
  <c r="M1041" i="11" s="1"/>
  <c r="N1035" i="11"/>
  <c r="N1036" i="11" s="1"/>
  <c r="N1037" i="11" s="1"/>
  <c r="N1038" i="11" s="1"/>
  <c r="N1039" i="11" s="1"/>
  <c r="N1040" i="11" s="1"/>
  <c r="N1041" i="11" s="1"/>
  <c r="O1035" i="11"/>
  <c r="O1036" i="11" s="1"/>
  <c r="O1037" i="11" s="1"/>
  <c r="O1038" i="11" s="1"/>
  <c r="O1039" i="11" s="1"/>
  <c r="O1040" i="11" s="1"/>
  <c r="O1041" i="11" s="1"/>
  <c r="P1035" i="11"/>
  <c r="P1036" i="11" s="1"/>
  <c r="P1037" i="11" s="1"/>
  <c r="P1038" i="11" s="1"/>
  <c r="P1039" i="11" s="1"/>
  <c r="P1040" i="11" s="1"/>
  <c r="P1041" i="11" s="1"/>
  <c r="U1036" i="11"/>
  <c r="U1037" i="11" s="1"/>
  <c r="U1038" i="11" s="1"/>
  <c r="U1039" i="11" s="1"/>
  <c r="U1040" i="11" s="1"/>
  <c r="U1041" i="11" s="1"/>
  <c r="B1042" i="11"/>
  <c r="D1042" i="11"/>
  <c r="W1042" i="11" s="1"/>
  <c r="W1043" i="11" s="1"/>
  <c r="W1044" i="11" s="1"/>
  <c r="W1045" i="11" s="1"/>
  <c r="W1046" i="11" s="1"/>
  <c r="W1047" i="11" s="1"/>
  <c r="W1048" i="11" s="1"/>
  <c r="M1042" i="11"/>
  <c r="N1042" i="11"/>
  <c r="N1043" i="11" s="1"/>
  <c r="N1044" i="11" s="1"/>
  <c r="N1045" i="11" s="1"/>
  <c r="N1046" i="11" s="1"/>
  <c r="N1047" i="11" s="1"/>
  <c r="N1048" i="11" s="1"/>
  <c r="O1042" i="11"/>
  <c r="O1043" i="11" s="1"/>
  <c r="O1044" i="11" s="1"/>
  <c r="O1045" i="11" s="1"/>
  <c r="O1046" i="11" s="1"/>
  <c r="O1047" i="11" s="1"/>
  <c r="O1048" i="11" s="1"/>
  <c r="P1042" i="11"/>
  <c r="P1043" i="11" s="1"/>
  <c r="P1044" i="11" s="1"/>
  <c r="P1045" i="11" s="1"/>
  <c r="P1046" i="11" s="1"/>
  <c r="P1047" i="11" s="1"/>
  <c r="P1048" i="11" s="1"/>
  <c r="U1043" i="11"/>
  <c r="U1044" i="11" s="1"/>
  <c r="U1045" i="11" s="1"/>
  <c r="U1046" i="11" s="1"/>
  <c r="U1047" i="11" s="1"/>
  <c r="U1048" i="11" s="1"/>
  <c r="B1049" i="11"/>
  <c r="D1049" i="11"/>
  <c r="W1049" i="11" s="1"/>
  <c r="W1050" i="11" s="1"/>
  <c r="W1051" i="11" s="1"/>
  <c r="W1052" i="11" s="1"/>
  <c r="W1053" i="11" s="1"/>
  <c r="W1054" i="11" s="1"/>
  <c r="W1055" i="11" s="1"/>
  <c r="M1049" i="11"/>
  <c r="N1049" i="11"/>
  <c r="N1050" i="11" s="1"/>
  <c r="N1051" i="11" s="1"/>
  <c r="N1052" i="11" s="1"/>
  <c r="N1053" i="11" s="1"/>
  <c r="N1054" i="11" s="1"/>
  <c r="N1055" i="11" s="1"/>
  <c r="O1049" i="11"/>
  <c r="O1050" i="11" s="1"/>
  <c r="O1051" i="11" s="1"/>
  <c r="O1052" i="11" s="1"/>
  <c r="O1053" i="11" s="1"/>
  <c r="O1054" i="11" s="1"/>
  <c r="O1055" i="11" s="1"/>
  <c r="P1049" i="11"/>
  <c r="P1050" i="11" s="1"/>
  <c r="P1051" i="11" s="1"/>
  <c r="P1052" i="11" s="1"/>
  <c r="P1053" i="11" s="1"/>
  <c r="P1054" i="11" s="1"/>
  <c r="P1055" i="11" s="1"/>
  <c r="U1050" i="11"/>
  <c r="U1051" i="11" s="1"/>
  <c r="U1052" i="11" s="1"/>
  <c r="U1053" i="11" s="1"/>
  <c r="U1054" i="11" s="1"/>
  <c r="U1055" i="11" s="1"/>
  <c r="B1056" i="11"/>
  <c r="B1056" i="13" s="1"/>
  <c r="D1056" i="11"/>
  <c r="W1056" i="11" s="1"/>
  <c r="W1057" i="11" s="1"/>
  <c r="W1058" i="11" s="1"/>
  <c r="W1059" i="11" s="1"/>
  <c r="W1060" i="11" s="1"/>
  <c r="W1061" i="11" s="1"/>
  <c r="W1062" i="11" s="1"/>
  <c r="E1056" i="11"/>
  <c r="F1056" i="11"/>
  <c r="M1056" i="11"/>
  <c r="N1056" i="11"/>
  <c r="N1057" i="11" s="1"/>
  <c r="N1058" i="11" s="1"/>
  <c r="N1059" i="11" s="1"/>
  <c r="N1060" i="11" s="1"/>
  <c r="N1061" i="11" s="1"/>
  <c r="N1062" i="11" s="1"/>
  <c r="O1056" i="11"/>
  <c r="O1057" i="11" s="1"/>
  <c r="O1058" i="11" s="1"/>
  <c r="O1059" i="11" s="1"/>
  <c r="O1060" i="11" s="1"/>
  <c r="O1061" i="11" s="1"/>
  <c r="O1062" i="11" s="1"/>
  <c r="P1056" i="11"/>
  <c r="P1057" i="11" s="1"/>
  <c r="P1058" i="11" s="1"/>
  <c r="P1059" i="11" s="1"/>
  <c r="P1060" i="11" s="1"/>
  <c r="P1061" i="11" s="1"/>
  <c r="P1062" i="11" s="1"/>
  <c r="U1057" i="11"/>
  <c r="U1058" i="11" s="1"/>
  <c r="U1059" i="11" s="1"/>
  <c r="U1060" i="11" s="1"/>
  <c r="U1061" i="11" s="1"/>
  <c r="U1062" i="11" s="1"/>
  <c r="B1063" i="11"/>
  <c r="D1063" i="11"/>
  <c r="W1063" i="11" s="1"/>
  <c r="W1064" i="11" s="1"/>
  <c r="W1065" i="11" s="1"/>
  <c r="W1066" i="11" s="1"/>
  <c r="W1067" i="11" s="1"/>
  <c r="W1068" i="11" s="1"/>
  <c r="W1069" i="11" s="1"/>
  <c r="E1063" i="11"/>
  <c r="X1063" i="11" s="1"/>
  <c r="X1064" i="11" s="1"/>
  <c r="X1065" i="11" s="1"/>
  <c r="X1066" i="11" s="1"/>
  <c r="X1067" i="11" s="1"/>
  <c r="X1068" i="11" s="1"/>
  <c r="X1069" i="11" s="1"/>
  <c r="F1063" i="11"/>
  <c r="Y1063" i="11" s="1"/>
  <c r="Y1064" i="11" s="1"/>
  <c r="Y1065" i="11" s="1"/>
  <c r="Y1066" i="11" s="1"/>
  <c r="Y1067" i="11" s="1"/>
  <c r="Y1068" i="11" s="1"/>
  <c r="Y1069" i="11" s="1"/>
  <c r="M1063" i="11"/>
  <c r="M1064" i="11" s="1"/>
  <c r="M1065" i="11" s="1"/>
  <c r="M1066" i="11" s="1"/>
  <c r="M1067" i="11" s="1"/>
  <c r="M1068" i="11" s="1"/>
  <c r="M1069" i="11" s="1"/>
  <c r="N1063" i="11"/>
  <c r="N1064" i="11" s="1"/>
  <c r="N1065" i="11" s="1"/>
  <c r="N1066" i="11" s="1"/>
  <c r="N1067" i="11" s="1"/>
  <c r="N1068" i="11" s="1"/>
  <c r="N1069" i="11" s="1"/>
  <c r="O1063" i="11"/>
  <c r="O1064" i="11" s="1"/>
  <c r="O1065" i="11" s="1"/>
  <c r="O1066" i="11" s="1"/>
  <c r="O1067" i="11" s="1"/>
  <c r="O1068" i="11" s="1"/>
  <c r="O1069" i="11" s="1"/>
  <c r="P1063" i="11"/>
  <c r="P1064" i="11" s="1"/>
  <c r="P1065" i="11" s="1"/>
  <c r="P1066" i="11" s="1"/>
  <c r="P1067" i="11" s="1"/>
  <c r="P1068" i="11" s="1"/>
  <c r="P1069" i="11" s="1"/>
  <c r="U1064" i="11"/>
  <c r="U1065" i="11" s="1"/>
  <c r="U1066" i="11" s="1"/>
  <c r="U1067" i="11" s="1"/>
  <c r="U1068" i="11" s="1"/>
  <c r="U1069" i="11" s="1"/>
  <c r="B1070" i="11"/>
  <c r="D1070" i="11"/>
  <c r="W1070" i="11" s="1"/>
  <c r="W1071" i="11" s="1"/>
  <c r="W1072" i="11" s="1"/>
  <c r="W1073" i="11" s="1"/>
  <c r="W1074" i="11" s="1"/>
  <c r="W1075" i="11" s="1"/>
  <c r="W1076" i="11" s="1"/>
  <c r="E1070" i="11"/>
  <c r="X1070" i="11" s="1"/>
  <c r="X1071" i="11" s="1"/>
  <c r="X1072" i="11" s="1"/>
  <c r="X1073" i="11" s="1"/>
  <c r="X1074" i="11" s="1"/>
  <c r="X1075" i="11" s="1"/>
  <c r="X1076" i="11" s="1"/>
  <c r="F1070" i="11"/>
  <c r="Y1070" i="11" s="1"/>
  <c r="Y1071" i="11" s="1"/>
  <c r="Y1072" i="11" s="1"/>
  <c r="Y1073" i="11" s="1"/>
  <c r="Y1074" i="11" s="1"/>
  <c r="Y1075" i="11" s="1"/>
  <c r="Y1076" i="11" s="1"/>
  <c r="M1070" i="11"/>
  <c r="N1070" i="11"/>
  <c r="N1071" i="11" s="1"/>
  <c r="N1072" i="11" s="1"/>
  <c r="N1073" i="11" s="1"/>
  <c r="N1074" i="11" s="1"/>
  <c r="N1075" i="11" s="1"/>
  <c r="N1076" i="11" s="1"/>
  <c r="O1070" i="11"/>
  <c r="O1071" i="11" s="1"/>
  <c r="O1072" i="11" s="1"/>
  <c r="O1073" i="11" s="1"/>
  <c r="O1074" i="11" s="1"/>
  <c r="O1075" i="11" s="1"/>
  <c r="O1076" i="11" s="1"/>
  <c r="P1070" i="11"/>
  <c r="P1071" i="11" s="1"/>
  <c r="P1072" i="11" s="1"/>
  <c r="P1073" i="11" s="1"/>
  <c r="P1074" i="11" s="1"/>
  <c r="P1075" i="11" s="1"/>
  <c r="P1076" i="11" s="1"/>
  <c r="U1071" i="11"/>
  <c r="U1072" i="11" s="1"/>
  <c r="U1073" i="11" s="1"/>
  <c r="U1074" i="11" s="1"/>
  <c r="U1075" i="11" s="1"/>
  <c r="U1076" i="11" s="1"/>
  <c r="B1077" i="11"/>
  <c r="D1077" i="11"/>
  <c r="W1077" i="11" s="1"/>
  <c r="W1078" i="11" s="1"/>
  <c r="W1079" i="11" s="1"/>
  <c r="W1080" i="11" s="1"/>
  <c r="W1081" i="11" s="1"/>
  <c r="W1082" i="11" s="1"/>
  <c r="W1083" i="11" s="1"/>
  <c r="E1077" i="11"/>
  <c r="X1077" i="11" s="1"/>
  <c r="X1078" i="11" s="1"/>
  <c r="X1079" i="11" s="1"/>
  <c r="X1080" i="11" s="1"/>
  <c r="X1081" i="11" s="1"/>
  <c r="X1082" i="11" s="1"/>
  <c r="X1083" i="11" s="1"/>
  <c r="F1077" i="11"/>
  <c r="Y1077" i="11" s="1"/>
  <c r="Y1078" i="11" s="1"/>
  <c r="Y1079" i="11" s="1"/>
  <c r="Y1080" i="11" s="1"/>
  <c r="Y1081" i="11" s="1"/>
  <c r="Y1082" i="11" s="1"/>
  <c r="Y1083" i="11" s="1"/>
  <c r="M1077" i="11"/>
  <c r="N1077" i="11"/>
  <c r="N1078" i="11" s="1"/>
  <c r="N1079" i="11" s="1"/>
  <c r="N1080" i="11" s="1"/>
  <c r="N1081" i="11" s="1"/>
  <c r="N1082" i="11" s="1"/>
  <c r="N1083" i="11" s="1"/>
  <c r="O1077" i="11"/>
  <c r="O1078" i="11" s="1"/>
  <c r="O1079" i="11" s="1"/>
  <c r="O1080" i="11" s="1"/>
  <c r="O1081" i="11" s="1"/>
  <c r="O1082" i="11" s="1"/>
  <c r="O1083" i="11" s="1"/>
  <c r="P1077" i="11"/>
  <c r="P1078" i="11" s="1"/>
  <c r="P1079" i="11" s="1"/>
  <c r="P1080" i="11" s="1"/>
  <c r="P1081" i="11" s="1"/>
  <c r="P1082" i="11" s="1"/>
  <c r="P1083" i="11" s="1"/>
  <c r="U1078" i="11"/>
  <c r="U1079" i="11" s="1"/>
  <c r="U1080" i="11" s="1"/>
  <c r="U1081" i="11" s="1"/>
  <c r="U1082" i="11" s="1"/>
  <c r="U1083" i="11" s="1"/>
  <c r="B1084" i="11"/>
  <c r="B1084" i="13" s="1"/>
  <c r="D1084" i="11"/>
  <c r="W1084" i="11" s="1"/>
  <c r="W1085" i="11" s="1"/>
  <c r="W1086" i="11" s="1"/>
  <c r="W1087" i="11" s="1"/>
  <c r="W1088" i="11" s="1"/>
  <c r="W1089" i="11" s="1"/>
  <c r="W1090" i="11" s="1"/>
  <c r="E1084" i="11"/>
  <c r="F1084" i="11"/>
  <c r="Y1084" i="11" s="1"/>
  <c r="Y1085" i="11" s="1"/>
  <c r="Y1086" i="11" s="1"/>
  <c r="Y1087" i="11" s="1"/>
  <c r="Y1088" i="11" s="1"/>
  <c r="Y1089" i="11" s="1"/>
  <c r="Y1090" i="11" s="1"/>
  <c r="M1084" i="11"/>
  <c r="N1084" i="11"/>
  <c r="N1085" i="11" s="1"/>
  <c r="N1086" i="11" s="1"/>
  <c r="N1087" i="11" s="1"/>
  <c r="N1088" i="11" s="1"/>
  <c r="N1089" i="11" s="1"/>
  <c r="N1090" i="11" s="1"/>
  <c r="O1084" i="11"/>
  <c r="O1085" i="11" s="1"/>
  <c r="O1086" i="11" s="1"/>
  <c r="O1087" i="11" s="1"/>
  <c r="O1088" i="11" s="1"/>
  <c r="O1089" i="11" s="1"/>
  <c r="O1090" i="11" s="1"/>
  <c r="P1084" i="11"/>
  <c r="P1085" i="11" s="1"/>
  <c r="P1086" i="11" s="1"/>
  <c r="P1087" i="11" s="1"/>
  <c r="P1088" i="11" s="1"/>
  <c r="P1089" i="11" s="1"/>
  <c r="P1090" i="11" s="1"/>
  <c r="U1085" i="11"/>
  <c r="U1086" i="11" s="1"/>
  <c r="U1087" i="11" s="1"/>
  <c r="U1088" i="11" s="1"/>
  <c r="U1089" i="11" s="1"/>
  <c r="U1090" i="11" s="1"/>
  <c r="B1091" i="11"/>
  <c r="B1091" i="13" s="1"/>
  <c r="D1091" i="11"/>
  <c r="W1091" i="11" s="1"/>
  <c r="W1092" i="11" s="1"/>
  <c r="W1093" i="11" s="1"/>
  <c r="W1094" i="11" s="1"/>
  <c r="W1095" i="11" s="1"/>
  <c r="W1096" i="11" s="1"/>
  <c r="W1097" i="11" s="1"/>
  <c r="M1091" i="11"/>
  <c r="N1091" i="11"/>
  <c r="N1092" i="11" s="1"/>
  <c r="N1093" i="11" s="1"/>
  <c r="N1094" i="11" s="1"/>
  <c r="N1095" i="11" s="1"/>
  <c r="N1096" i="11" s="1"/>
  <c r="N1097" i="11" s="1"/>
  <c r="O1091" i="11"/>
  <c r="O1092" i="11" s="1"/>
  <c r="O1093" i="11" s="1"/>
  <c r="O1094" i="11" s="1"/>
  <c r="O1095" i="11" s="1"/>
  <c r="O1096" i="11" s="1"/>
  <c r="O1097" i="11" s="1"/>
  <c r="P1091" i="11"/>
  <c r="P1092" i="11" s="1"/>
  <c r="P1093" i="11" s="1"/>
  <c r="P1094" i="11" s="1"/>
  <c r="P1095" i="11" s="1"/>
  <c r="P1096" i="11" s="1"/>
  <c r="P1097" i="11" s="1"/>
  <c r="U1092" i="11"/>
  <c r="U1093" i="11" s="1"/>
  <c r="U1094" i="11" s="1"/>
  <c r="U1095" i="11" s="1"/>
  <c r="U1096" i="11" s="1"/>
  <c r="U1097" i="11" s="1"/>
  <c r="B1098" i="11"/>
  <c r="D1098" i="11"/>
  <c r="W1098" i="11" s="1"/>
  <c r="W1099" i="11" s="1"/>
  <c r="W1100" i="11" s="1"/>
  <c r="W1101" i="11" s="1"/>
  <c r="W1102" i="11" s="1"/>
  <c r="W1103" i="11" s="1"/>
  <c r="W1104" i="11" s="1"/>
  <c r="E1098" i="11"/>
  <c r="F1098" i="11"/>
  <c r="Y1098" i="11" s="1"/>
  <c r="Y1099" i="11" s="1"/>
  <c r="Y1100" i="11" s="1"/>
  <c r="Y1101" i="11" s="1"/>
  <c r="Y1102" i="11" s="1"/>
  <c r="Y1103" i="11" s="1"/>
  <c r="Y1104" i="11" s="1"/>
  <c r="M1098" i="11"/>
  <c r="N1098" i="11"/>
  <c r="N1099" i="11" s="1"/>
  <c r="N1100" i="11" s="1"/>
  <c r="N1101" i="11" s="1"/>
  <c r="N1102" i="11" s="1"/>
  <c r="N1103" i="11" s="1"/>
  <c r="N1104" i="11" s="1"/>
  <c r="O1098" i="11"/>
  <c r="O1099" i="11" s="1"/>
  <c r="O1100" i="11" s="1"/>
  <c r="O1101" i="11" s="1"/>
  <c r="O1102" i="11" s="1"/>
  <c r="O1103" i="11" s="1"/>
  <c r="O1104" i="11" s="1"/>
  <c r="P1098" i="11"/>
  <c r="P1099" i="11" s="1"/>
  <c r="P1100" i="11" s="1"/>
  <c r="P1101" i="11" s="1"/>
  <c r="P1102" i="11" s="1"/>
  <c r="P1103" i="11" s="1"/>
  <c r="P1104" i="11" s="1"/>
  <c r="U1099" i="11"/>
  <c r="U1100" i="11" s="1"/>
  <c r="U1101" i="11" s="1"/>
  <c r="U1102" i="11" s="1"/>
  <c r="U1103" i="11" s="1"/>
  <c r="U1104" i="11" s="1"/>
  <c r="B1105" i="11"/>
  <c r="D1105" i="11"/>
  <c r="W1105" i="11" s="1"/>
  <c r="W1106" i="11" s="1"/>
  <c r="W1107" i="11" s="1"/>
  <c r="W1108" i="11" s="1"/>
  <c r="W1109" i="11" s="1"/>
  <c r="W1110" i="11" s="1"/>
  <c r="W1111" i="11" s="1"/>
  <c r="M1105" i="11"/>
  <c r="M1106" i="11" s="1"/>
  <c r="M1107" i="11" s="1"/>
  <c r="M1108" i="11" s="1"/>
  <c r="M1109" i="11" s="1"/>
  <c r="M1110" i="11" s="1"/>
  <c r="M1111" i="11" s="1"/>
  <c r="N1105" i="11"/>
  <c r="N1106" i="11" s="1"/>
  <c r="N1107" i="11" s="1"/>
  <c r="N1108" i="11" s="1"/>
  <c r="N1109" i="11" s="1"/>
  <c r="N1110" i="11" s="1"/>
  <c r="N1111" i="11" s="1"/>
  <c r="O1105" i="11"/>
  <c r="O1106" i="11" s="1"/>
  <c r="O1107" i="11" s="1"/>
  <c r="O1108" i="11" s="1"/>
  <c r="O1109" i="11" s="1"/>
  <c r="O1110" i="11" s="1"/>
  <c r="O1111" i="11" s="1"/>
  <c r="P1105" i="11"/>
  <c r="P1106" i="11" s="1"/>
  <c r="P1107" i="11" s="1"/>
  <c r="P1108" i="11" s="1"/>
  <c r="P1109" i="11" s="1"/>
  <c r="P1110" i="11" s="1"/>
  <c r="P1111" i="11" s="1"/>
  <c r="U1106" i="11"/>
  <c r="U1107" i="11" s="1"/>
  <c r="U1108" i="11" s="1"/>
  <c r="U1109" i="11" s="1"/>
  <c r="U1110" i="11" s="1"/>
  <c r="U1111" i="11" s="1"/>
  <c r="B1112" i="11"/>
  <c r="D1112" i="11"/>
  <c r="M1112" i="11"/>
  <c r="N1112" i="11"/>
  <c r="N1113" i="11" s="1"/>
  <c r="N1114" i="11" s="1"/>
  <c r="N1115" i="11" s="1"/>
  <c r="N1116" i="11" s="1"/>
  <c r="N1117" i="11" s="1"/>
  <c r="N1118" i="11" s="1"/>
  <c r="O1112" i="11"/>
  <c r="O1113" i="11" s="1"/>
  <c r="O1114" i="11" s="1"/>
  <c r="O1115" i="11" s="1"/>
  <c r="O1116" i="11" s="1"/>
  <c r="O1117" i="11" s="1"/>
  <c r="O1118" i="11" s="1"/>
  <c r="P1112" i="11"/>
  <c r="P1113" i="11" s="1"/>
  <c r="P1114" i="11" s="1"/>
  <c r="P1115" i="11" s="1"/>
  <c r="P1116" i="11" s="1"/>
  <c r="P1117" i="11" s="1"/>
  <c r="P1118" i="11" s="1"/>
  <c r="U1113" i="11"/>
  <c r="U1114" i="11" s="1"/>
  <c r="U1115" i="11" s="1"/>
  <c r="U1116" i="11" s="1"/>
  <c r="U1117" i="11" s="1"/>
  <c r="U1118" i="11" s="1"/>
  <c r="B1119" i="11"/>
  <c r="D1119" i="11"/>
  <c r="E1119" i="11"/>
  <c r="X1119" i="11" s="1"/>
  <c r="X1120" i="11" s="1"/>
  <c r="X1121" i="11" s="1"/>
  <c r="X1122" i="11" s="1"/>
  <c r="X1123" i="11" s="1"/>
  <c r="X1124" i="11" s="1"/>
  <c r="X1125" i="11" s="1"/>
  <c r="F1119" i="11"/>
  <c r="Y1119" i="11" s="1"/>
  <c r="Y1120" i="11" s="1"/>
  <c r="Y1121" i="11" s="1"/>
  <c r="Y1122" i="11" s="1"/>
  <c r="Y1123" i="11" s="1"/>
  <c r="Y1124" i="11" s="1"/>
  <c r="Y1125" i="11" s="1"/>
  <c r="M1119" i="11"/>
  <c r="N1119" i="11"/>
  <c r="N1120" i="11" s="1"/>
  <c r="N1121" i="11" s="1"/>
  <c r="N1122" i="11" s="1"/>
  <c r="N1123" i="11" s="1"/>
  <c r="N1124" i="11" s="1"/>
  <c r="N1125" i="11" s="1"/>
  <c r="O1119" i="11"/>
  <c r="O1120" i="11" s="1"/>
  <c r="O1121" i="11" s="1"/>
  <c r="O1122" i="11" s="1"/>
  <c r="O1123" i="11" s="1"/>
  <c r="O1124" i="11" s="1"/>
  <c r="O1125" i="11" s="1"/>
  <c r="P1119" i="11"/>
  <c r="P1120" i="11" s="1"/>
  <c r="P1121" i="11" s="1"/>
  <c r="P1122" i="11" s="1"/>
  <c r="P1123" i="11" s="1"/>
  <c r="P1124" i="11" s="1"/>
  <c r="P1125" i="11" s="1"/>
  <c r="U1120" i="11"/>
  <c r="U1121" i="11" s="1"/>
  <c r="U1122" i="11" s="1"/>
  <c r="U1123" i="11" s="1"/>
  <c r="U1124" i="11" s="1"/>
  <c r="U1125" i="11" s="1"/>
  <c r="B1126" i="11"/>
  <c r="D1126" i="11"/>
  <c r="W1126" i="11" s="1"/>
  <c r="W1127" i="11" s="1"/>
  <c r="W1128" i="11" s="1"/>
  <c r="W1129" i="11" s="1"/>
  <c r="W1130" i="11" s="1"/>
  <c r="W1131" i="11" s="1"/>
  <c r="W1132" i="11" s="1"/>
  <c r="M1126" i="11"/>
  <c r="N1126" i="11"/>
  <c r="N1127" i="11" s="1"/>
  <c r="N1128" i="11" s="1"/>
  <c r="N1129" i="11" s="1"/>
  <c r="N1130" i="11" s="1"/>
  <c r="N1131" i="11" s="1"/>
  <c r="N1132" i="11" s="1"/>
  <c r="O1126" i="11"/>
  <c r="O1127" i="11" s="1"/>
  <c r="O1128" i="11" s="1"/>
  <c r="O1129" i="11" s="1"/>
  <c r="O1130" i="11" s="1"/>
  <c r="O1131" i="11" s="1"/>
  <c r="O1132" i="11" s="1"/>
  <c r="P1126" i="11"/>
  <c r="P1127" i="11" s="1"/>
  <c r="P1128" i="11" s="1"/>
  <c r="P1129" i="11" s="1"/>
  <c r="P1130" i="11" s="1"/>
  <c r="P1131" i="11" s="1"/>
  <c r="P1132" i="11" s="1"/>
  <c r="U1127" i="11"/>
  <c r="U1128" i="11" s="1"/>
  <c r="U1129" i="11" s="1"/>
  <c r="U1130" i="11" s="1"/>
  <c r="U1131" i="11" s="1"/>
  <c r="U1132" i="11" s="1"/>
  <c r="B1133" i="11"/>
  <c r="D1133" i="11"/>
  <c r="W1133" i="11" s="1"/>
  <c r="W1134" i="11" s="1"/>
  <c r="W1135" i="11" s="1"/>
  <c r="W1136" i="11" s="1"/>
  <c r="W1137" i="11" s="1"/>
  <c r="W1138" i="11" s="1"/>
  <c r="W1139" i="11" s="1"/>
  <c r="E1133" i="11"/>
  <c r="F1133" i="11"/>
  <c r="Y1133" i="11" s="1"/>
  <c r="Y1134" i="11" s="1"/>
  <c r="Y1135" i="11" s="1"/>
  <c r="Y1136" i="11" s="1"/>
  <c r="Y1137" i="11" s="1"/>
  <c r="Y1138" i="11" s="1"/>
  <c r="Y1139" i="11" s="1"/>
  <c r="M1133" i="11"/>
  <c r="N1133" i="11"/>
  <c r="N1134" i="11" s="1"/>
  <c r="N1135" i="11" s="1"/>
  <c r="N1136" i="11" s="1"/>
  <c r="N1137" i="11" s="1"/>
  <c r="N1138" i="11" s="1"/>
  <c r="N1139" i="11" s="1"/>
  <c r="O1133" i="11"/>
  <c r="O1134" i="11" s="1"/>
  <c r="O1135" i="11" s="1"/>
  <c r="O1136" i="11" s="1"/>
  <c r="O1137" i="11" s="1"/>
  <c r="O1138" i="11" s="1"/>
  <c r="O1139" i="11" s="1"/>
  <c r="P1133" i="11"/>
  <c r="P1134" i="11" s="1"/>
  <c r="P1135" i="11" s="1"/>
  <c r="P1136" i="11" s="1"/>
  <c r="P1137" i="11" s="1"/>
  <c r="P1138" i="11" s="1"/>
  <c r="P1139" i="11" s="1"/>
  <c r="U1134" i="11"/>
  <c r="U1135" i="11" s="1"/>
  <c r="U1136" i="11" s="1"/>
  <c r="U1137" i="11" s="1"/>
  <c r="U1138" i="11" s="1"/>
  <c r="U1139" i="11" s="1"/>
  <c r="B1140" i="11"/>
  <c r="D1140" i="11"/>
  <c r="W1140" i="11" s="1"/>
  <c r="W1141" i="11" s="1"/>
  <c r="W1142" i="11" s="1"/>
  <c r="W1143" i="11" s="1"/>
  <c r="W1144" i="11" s="1"/>
  <c r="W1145" i="11" s="1"/>
  <c r="W1146" i="11" s="1"/>
  <c r="M1140" i="11"/>
  <c r="M1141" i="11" s="1"/>
  <c r="M1142" i="11" s="1"/>
  <c r="M1143" i="11" s="1"/>
  <c r="M1144" i="11" s="1"/>
  <c r="M1145" i="11" s="1"/>
  <c r="M1146" i="11" s="1"/>
  <c r="N1140" i="11"/>
  <c r="N1141" i="11" s="1"/>
  <c r="N1142" i="11" s="1"/>
  <c r="N1143" i="11" s="1"/>
  <c r="N1144" i="11" s="1"/>
  <c r="N1145" i="11" s="1"/>
  <c r="N1146" i="11" s="1"/>
  <c r="O1140" i="11"/>
  <c r="O1141" i="11" s="1"/>
  <c r="O1142" i="11" s="1"/>
  <c r="O1143" i="11" s="1"/>
  <c r="O1144" i="11" s="1"/>
  <c r="O1145" i="11" s="1"/>
  <c r="O1146" i="11" s="1"/>
  <c r="P1140" i="11"/>
  <c r="P1141" i="11" s="1"/>
  <c r="P1142" i="11" s="1"/>
  <c r="P1143" i="11" s="1"/>
  <c r="P1144" i="11" s="1"/>
  <c r="P1145" i="11" s="1"/>
  <c r="P1146" i="11" s="1"/>
  <c r="U1141" i="11"/>
  <c r="U1142" i="11" s="1"/>
  <c r="U1143" i="11" s="1"/>
  <c r="U1144" i="11" s="1"/>
  <c r="U1145" i="11" s="1"/>
  <c r="U1146" i="11" s="1"/>
  <c r="B1147" i="11"/>
  <c r="D1147" i="11"/>
  <c r="W1147" i="11" s="1"/>
  <c r="W1148" i="11" s="1"/>
  <c r="W1149" i="11" s="1"/>
  <c r="W1150" i="11" s="1"/>
  <c r="W1151" i="11" s="1"/>
  <c r="W1152" i="11" s="1"/>
  <c r="W1153" i="11" s="1"/>
  <c r="E1147" i="11"/>
  <c r="X1147" i="11" s="1"/>
  <c r="X1148" i="11" s="1"/>
  <c r="X1149" i="11" s="1"/>
  <c r="X1150" i="11" s="1"/>
  <c r="X1151" i="11" s="1"/>
  <c r="X1152" i="11" s="1"/>
  <c r="X1153" i="11" s="1"/>
  <c r="F1147" i="11"/>
  <c r="M1147" i="11"/>
  <c r="N1147" i="11"/>
  <c r="N1148" i="11" s="1"/>
  <c r="N1149" i="11" s="1"/>
  <c r="N1150" i="11" s="1"/>
  <c r="N1151" i="11" s="1"/>
  <c r="N1152" i="11" s="1"/>
  <c r="N1153" i="11" s="1"/>
  <c r="O1147" i="11"/>
  <c r="O1148" i="11" s="1"/>
  <c r="O1149" i="11" s="1"/>
  <c r="O1150" i="11" s="1"/>
  <c r="O1151" i="11" s="1"/>
  <c r="O1152" i="11" s="1"/>
  <c r="O1153" i="11" s="1"/>
  <c r="P1147" i="11"/>
  <c r="P1148" i="11" s="1"/>
  <c r="P1149" i="11" s="1"/>
  <c r="P1150" i="11" s="1"/>
  <c r="P1151" i="11" s="1"/>
  <c r="P1152" i="11" s="1"/>
  <c r="P1153" i="11" s="1"/>
  <c r="U1148" i="11"/>
  <c r="U1149" i="11" s="1"/>
  <c r="U1150" i="11" s="1"/>
  <c r="U1151" i="11" s="1"/>
  <c r="U1152" i="11" s="1"/>
  <c r="U1153" i="11" s="1"/>
  <c r="B1154" i="11"/>
  <c r="B1154" i="13" s="1"/>
  <c r="D1154" i="11"/>
  <c r="W1154" i="11" s="1"/>
  <c r="W1155" i="11" s="1"/>
  <c r="W1156" i="11" s="1"/>
  <c r="W1157" i="11" s="1"/>
  <c r="W1158" i="11" s="1"/>
  <c r="W1159" i="11" s="1"/>
  <c r="W1160" i="11" s="1"/>
  <c r="E1154" i="11"/>
  <c r="X1154" i="11" s="1"/>
  <c r="X1155" i="11" s="1"/>
  <c r="X1156" i="11" s="1"/>
  <c r="X1157" i="11" s="1"/>
  <c r="X1158" i="11" s="1"/>
  <c r="X1159" i="11" s="1"/>
  <c r="X1160" i="11" s="1"/>
  <c r="F1154" i="11"/>
  <c r="Y1154" i="11" s="1"/>
  <c r="Y1155" i="11" s="1"/>
  <c r="Y1156" i="11" s="1"/>
  <c r="Y1157" i="11" s="1"/>
  <c r="Y1158" i="11" s="1"/>
  <c r="Y1159" i="11" s="1"/>
  <c r="Y1160" i="11" s="1"/>
  <c r="M1154" i="11"/>
  <c r="N1154" i="11"/>
  <c r="N1155" i="11" s="1"/>
  <c r="N1156" i="11" s="1"/>
  <c r="N1157" i="11" s="1"/>
  <c r="N1158" i="11" s="1"/>
  <c r="N1159" i="11" s="1"/>
  <c r="N1160" i="11" s="1"/>
  <c r="O1154" i="11"/>
  <c r="O1155" i="11" s="1"/>
  <c r="O1156" i="11" s="1"/>
  <c r="O1157" i="11" s="1"/>
  <c r="O1158" i="11" s="1"/>
  <c r="O1159" i="11" s="1"/>
  <c r="O1160" i="11" s="1"/>
  <c r="P1154" i="11"/>
  <c r="P1155" i="11" s="1"/>
  <c r="P1156" i="11" s="1"/>
  <c r="P1157" i="11" s="1"/>
  <c r="P1158" i="11" s="1"/>
  <c r="P1159" i="11" s="1"/>
  <c r="P1160" i="11" s="1"/>
  <c r="U1155" i="11"/>
  <c r="U1156" i="11" s="1"/>
  <c r="U1157" i="11" s="1"/>
  <c r="U1158" i="11" s="1"/>
  <c r="U1159" i="11" s="1"/>
  <c r="U1160" i="11" s="1"/>
  <c r="B1161" i="11"/>
  <c r="D1161" i="11"/>
  <c r="W1161" i="11" s="1"/>
  <c r="W1162" i="11" s="1"/>
  <c r="W1163" i="11" s="1"/>
  <c r="W1164" i="11" s="1"/>
  <c r="W1165" i="11" s="1"/>
  <c r="W1166" i="11" s="1"/>
  <c r="W1167" i="11" s="1"/>
  <c r="M1161" i="11"/>
  <c r="N1161" i="11"/>
  <c r="N1162" i="11" s="1"/>
  <c r="N1163" i="11" s="1"/>
  <c r="N1164" i="11" s="1"/>
  <c r="N1165" i="11" s="1"/>
  <c r="N1166" i="11" s="1"/>
  <c r="N1167" i="11" s="1"/>
  <c r="O1161" i="11"/>
  <c r="O1162" i="11" s="1"/>
  <c r="O1163" i="11" s="1"/>
  <c r="O1164" i="11" s="1"/>
  <c r="O1165" i="11" s="1"/>
  <c r="O1166" i="11" s="1"/>
  <c r="O1167" i="11" s="1"/>
  <c r="P1161" i="11"/>
  <c r="P1162" i="11" s="1"/>
  <c r="P1163" i="11" s="1"/>
  <c r="P1164" i="11" s="1"/>
  <c r="P1165" i="11" s="1"/>
  <c r="P1166" i="11" s="1"/>
  <c r="P1167" i="11" s="1"/>
  <c r="U1162" i="11"/>
  <c r="U1163" i="11" s="1"/>
  <c r="U1164" i="11" s="1"/>
  <c r="U1165" i="11" s="1"/>
  <c r="U1166" i="11" s="1"/>
  <c r="U1167" i="11" s="1"/>
  <c r="B1168" i="11"/>
  <c r="D1168" i="11"/>
  <c r="W1168" i="11" s="1"/>
  <c r="W1169" i="11" s="1"/>
  <c r="W1170" i="11" s="1"/>
  <c r="W1171" i="11" s="1"/>
  <c r="W1172" i="11" s="1"/>
  <c r="W1173" i="11" s="1"/>
  <c r="W1174" i="11" s="1"/>
  <c r="E1168" i="11"/>
  <c r="X1168" i="11" s="1"/>
  <c r="X1169" i="11" s="1"/>
  <c r="X1170" i="11" s="1"/>
  <c r="X1171" i="11" s="1"/>
  <c r="X1172" i="11" s="1"/>
  <c r="X1173" i="11" s="1"/>
  <c r="X1174" i="11" s="1"/>
  <c r="F1168" i="11"/>
  <c r="Y1168" i="11" s="1"/>
  <c r="Y1169" i="11" s="1"/>
  <c r="Y1170" i="11" s="1"/>
  <c r="Y1171" i="11" s="1"/>
  <c r="Y1172" i="11" s="1"/>
  <c r="Y1173" i="11" s="1"/>
  <c r="Y1174" i="11" s="1"/>
  <c r="M1168" i="11"/>
  <c r="N1168" i="11"/>
  <c r="N1169" i="11" s="1"/>
  <c r="N1170" i="11" s="1"/>
  <c r="N1171" i="11" s="1"/>
  <c r="N1172" i="11" s="1"/>
  <c r="N1173" i="11" s="1"/>
  <c r="N1174" i="11" s="1"/>
  <c r="O1168" i="11"/>
  <c r="O1169" i="11" s="1"/>
  <c r="O1170" i="11" s="1"/>
  <c r="O1171" i="11" s="1"/>
  <c r="O1172" i="11" s="1"/>
  <c r="O1173" i="11" s="1"/>
  <c r="O1174" i="11" s="1"/>
  <c r="P1168" i="11"/>
  <c r="P1169" i="11" s="1"/>
  <c r="P1170" i="11" s="1"/>
  <c r="P1171" i="11" s="1"/>
  <c r="P1172" i="11" s="1"/>
  <c r="P1173" i="11" s="1"/>
  <c r="P1174" i="11" s="1"/>
  <c r="U1169" i="11"/>
  <c r="U1170" i="11" s="1"/>
  <c r="U1171" i="11" s="1"/>
  <c r="U1172" i="11" s="1"/>
  <c r="U1173" i="11" s="1"/>
  <c r="U1174" i="11" s="1"/>
  <c r="B1175" i="11"/>
  <c r="D1175" i="11"/>
  <c r="W1175" i="11" s="1"/>
  <c r="W1176" i="11" s="1"/>
  <c r="W1177" i="11" s="1"/>
  <c r="W1178" i="11" s="1"/>
  <c r="W1179" i="11" s="1"/>
  <c r="W1180" i="11" s="1"/>
  <c r="W1181" i="11" s="1"/>
  <c r="E1175" i="11"/>
  <c r="X1175" i="11" s="1"/>
  <c r="X1176" i="11" s="1"/>
  <c r="X1177" i="11" s="1"/>
  <c r="X1178" i="11" s="1"/>
  <c r="X1179" i="11" s="1"/>
  <c r="X1180" i="11" s="1"/>
  <c r="X1181" i="11" s="1"/>
  <c r="F1175" i="11"/>
  <c r="Y1175" i="11" s="1"/>
  <c r="Y1176" i="11" s="1"/>
  <c r="Y1177" i="11" s="1"/>
  <c r="Y1178" i="11" s="1"/>
  <c r="Y1179" i="11" s="1"/>
  <c r="Y1180" i="11" s="1"/>
  <c r="Y1181" i="11" s="1"/>
  <c r="M1175" i="11"/>
  <c r="M1176" i="11" s="1"/>
  <c r="M1177" i="11" s="1"/>
  <c r="M1178" i="11" s="1"/>
  <c r="M1179" i="11" s="1"/>
  <c r="M1180" i="11" s="1"/>
  <c r="M1181" i="11" s="1"/>
  <c r="N1175" i="11"/>
  <c r="N1176" i="11" s="1"/>
  <c r="N1177" i="11" s="1"/>
  <c r="N1178" i="11" s="1"/>
  <c r="N1179" i="11" s="1"/>
  <c r="N1180" i="11" s="1"/>
  <c r="N1181" i="11" s="1"/>
  <c r="O1175" i="11"/>
  <c r="O1176" i="11" s="1"/>
  <c r="O1177" i="11" s="1"/>
  <c r="O1178" i="11" s="1"/>
  <c r="O1179" i="11" s="1"/>
  <c r="O1180" i="11" s="1"/>
  <c r="O1181" i="11" s="1"/>
  <c r="P1175" i="11"/>
  <c r="P1176" i="11" s="1"/>
  <c r="P1177" i="11" s="1"/>
  <c r="P1178" i="11" s="1"/>
  <c r="P1179" i="11" s="1"/>
  <c r="P1180" i="11" s="1"/>
  <c r="P1181" i="11" s="1"/>
  <c r="U1176" i="11"/>
  <c r="U1177" i="11" s="1"/>
  <c r="U1178" i="11" s="1"/>
  <c r="U1179" i="11" s="1"/>
  <c r="U1180" i="11" s="1"/>
  <c r="U1181" i="11" s="1"/>
  <c r="B1182" i="11"/>
  <c r="D1182" i="11"/>
  <c r="W1182" i="11" s="1"/>
  <c r="W1183" i="11" s="1"/>
  <c r="W1184" i="11" s="1"/>
  <c r="W1185" i="11" s="1"/>
  <c r="W1186" i="11" s="1"/>
  <c r="W1187" i="11" s="1"/>
  <c r="W1188" i="11" s="1"/>
  <c r="M1182" i="11"/>
  <c r="N1182" i="11"/>
  <c r="N1183" i="11" s="1"/>
  <c r="N1184" i="11" s="1"/>
  <c r="N1185" i="11" s="1"/>
  <c r="N1186" i="11" s="1"/>
  <c r="N1187" i="11" s="1"/>
  <c r="N1188" i="11" s="1"/>
  <c r="O1182" i="11"/>
  <c r="O1183" i="11" s="1"/>
  <c r="O1184" i="11" s="1"/>
  <c r="O1185" i="11" s="1"/>
  <c r="O1186" i="11" s="1"/>
  <c r="O1187" i="11" s="1"/>
  <c r="O1188" i="11" s="1"/>
  <c r="P1182" i="11"/>
  <c r="P1183" i="11" s="1"/>
  <c r="P1184" i="11" s="1"/>
  <c r="P1185" i="11" s="1"/>
  <c r="P1186" i="11" s="1"/>
  <c r="P1187" i="11" s="1"/>
  <c r="P1188" i="11" s="1"/>
  <c r="U1183" i="11"/>
  <c r="U1184" i="11" s="1"/>
  <c r="U1185" i="11" s="1"/>
  <c r="U1186" i="11" s="1"/>
  <c r="U1187" i="11" s="1"/>
  <c r="U1188" i="11" s="1"/>
  <c r="B1189" i="11"/>
  <c r="B1189" i="13" s="1"/>
  <c r="D1189" i="11"/>
  <c r="W1189" i="11" s="1"/>
  <c r="W1190" i="11" s="1"/>
  <c r="W1191" i="11" s="1"/>
  <c r="W1192" i="11" s="1"/>
  <c r="W1193" i="11" s="1"/>
  <c r="W1194" i="11" s="1"/>
  <c r="W1195" i="11" s="1"/>
  <c r="M1189" i="11"/>
  <c r="N1189" i="11"/>
  <c r="N1190" i="11" s="1"/>
  <c r="N1191" i="11" s="1"/>
  <c r="N1192" i="11" s="1"/>
  <c r="N1193" i="11" s="1"/>
  <c r="N1194" i="11" s="1"/>
  <c r="N1195" i="11" s="1"/>
  <c r="O1189" i="11"/>
  <c r="O1190" i="11" s="1"/>
  <c r="O1191" i="11" s="1"/>
  <c r="O1192" i="11" s="1"/>
  <c r="O1193" i="11" s="1"/>
  <c r="O1194" i="11" s="1"/>
  <c r="O1195" i="11" s="1"/>
  <c r="P1189" i="11"/>
  <c r="P1190" i="11" s="1"/>
  <c r="P1191" i="11" s="1"/>
  <c r="P1192" i="11" s="1"/>
  <c r="P1193" i="11" s="1"/>
  <c r="P1194" i="11" s="1"/>
  <c r="P1195" i="11" s="1"/>
  <c r="U1190" i="11"/>
  <c r="U1191" i="11" s="1"/>
  <c r="U1192" i="11" s="1"/>
  <c r="U1193" i="11" s="1"/>
  <c r="U1194" i="11" s="1"/>
  <c r="U1195" i="11" s="1"/>
  <c r="B1196" i="11"/>
  <c r="D1196" i="11"/>
  <c r="W1196" i="11" s="1"/>
  <c r="W1197" i="11" s="1"/>
  <c r="W1198" i="11" s="1"/>
  <c r="W1199" i="11" s="1"/>
  <c r="W1200" i="11" s="1"/>
  <c r="W1201" i="11" s="1"/>
  <c r="W1202" i="11" s="1"/>
  <c r="M1196" i="11"/>
  <c r="M1197" i="11" s="1"/>
  <c r="M1198" i="11" s="1"/>
  <c r="M1199" i="11" s="1"/>
  <c r="M1200" i="11" s="1"/>
  <c r="M1201" i="11" s="1"/>
  <c r="M1202" i="11" s="1"/>
  <c r="N1196" i="11"/>
  <c r="N1197" i="11" s="1"/>
  <c r="N1198" i="11" s="1"/>
  <c r="N1199" i="11" s="1"/>
  <c r="N1200" i="11" s="1"/>
  <c r="N1201" i="11" s="1"/>
  <c r="N1202" i="11" s="1"/>
  <c r="O1196" i="11"/>
  <c r="O1197" i="11" s="1"/>
  <c r="O1198" i="11" s="1"/>
  <c r="O1199" i="11" s="1"/>
  <c r="O1200" i="11" s="1"/>
  <c r="O1201" i="11" s="1"/>
  <c r="O1202" i="11" s="1"/>
  <c r="P1196" i="11"/>
  <c r="P1197" i="11" s="1"/>
  <c r="P1198" i="11" s="1"/>
  <c r="P1199" i="11" s="1"/>
  <c r="P1200" i="11" s="1"/>
  <c r="P1201" i="11" s="1"/>
  <c r="P1202" i="11" s="1"/>
  <c r="U1197" i="11"/>
  <c r="U1198" i="11" s="1"/>
  <c r="U1199" i="11" s="1"/>
  <c r="U1200" i="11" s="1"/>
  <c r="U1201" i="11" s="1"/>
  <c r="U1202" i="11" s="1"/>
  <c r="B1203" i="11"/>
  <c r="D1203" i="11"/>
  <c r="W1203" i="11" s="1"/>
  <c r="W1204" i="11" s="1"/>
  <c r="W1205" i="11" s="1"/>
  <c r="W1206" i="11" s="1"/>
  <c r="W1207" i="11" s="1"/>
  <c r="W1208" i="11" s="1"/>
  <c r="W1209" i="11" s="1"/>
  <c r="M1203" i="11"/>
  <c r="M1204" i="11" s="1"/>
  <c r="M1205" i="11" s="1"/>
  <c r="M1206" i="11" s="1"/>
  <c r="M1207" i="11" s="1"/>
  <c r="M1208" i="11" s="1"/>
  <c r="M1209" i="11" s="1"/>
  <c r="N1203" i="11"/>
  <c r="N1204" i="11" s="1"/>
  <c r="N1205" i="11" s="1"/>
  <c r="N1206" i="11" s="1"/>
  <c r="N1207" i="11" s="1"/>
  <c r="N1208" i="11" s="1"/>
  <c r="N1209" i="11" s="1"/>
  <c r="O1203" i="11"/>
  <c r="O1204" i="11" s="1"/>
  <c r="O1205" i="11" s="1"/>
  <c r="O1206" i="11" s="1"/>
  <c r="O1207" i="11" s="1"/>
  <c r="O1208" i="11" s="1"/>
  <c r="O1209" i="11" s="1"/>
  <c r="P1203" i="11"/>
  <c r="P1204" i="11" s="1"/>
  <c r="P1205" i="11" s="1"/>
  <c r="P1206" i="11" s="1"/>
  <c r="P1207" i="11" s="1"/>
  <c r="P1208" i="11" s="1"/>
  <c r="P1209" i="11" s="1"/>
  <c r="U1204" i="11"/>
  <c r="U1205" i="11" s="1"/>
  <c r="U1206" i="11" s="1"/>
  <c r="U1207" i="11" s="1"/>
  <c r="U1208" i="11" s="1"/>
  <c r="U1209" i="11" s="1"/>
  <c r="B1210" i="11"/>
  <c r="D1210" i="11"/>
  <c r="W1210" i="11" s="1"/>
  <c r="W1211" i="11" s="1"/>
  <c r="W1212" i="11" s="1"/>
  <c r="W1213" i="11" s="1"/>
  <c r="W1214" i="11" s="1"/>
  <c r="W1215" i="11" s="1"/>
  <c r="W1216" i="11" s="1"/>
  <c r="M1210" i="11"/>
  <c r="N1210" i="11"/>
  <c r="N1211" i="11" s="1"/>
  <c r="N1212" i="11" s="1"/>
  <c r="N1213" i="11" s="1"/>
  <c r="N1214" i="11" s="1"/>
  <c r="N1215" i="11" s="1"/>
  <c r="N1216" i="11" s="1"/>
  <c r="O1210" i="11"/>
  <c r="O1211" i="11" s="1"/>
  <c r="O1212" i="11" s="1"/>
  <c r="O1213" i="11" s="1"/>
  <c r="O1214" i="11" s="1"/>
  <c r="O1215" i="11" s="1"/>
  <c r="O1216" i="11" s="1"/>
  <c r="P1210" i="11"/>
  <c r="P1211" i="11" s="1"/>
  <c r="P1212" i="11" s="1"/>
  <c r="P1213" i="11" s="1"/>
  <c r="P1214" i="11" s="1"/>
  <c r="P1215" i="11" s="1"/>
  <c r="P1216" i="11" s="1"/>
  <c r="U1211" i="11"/>
  <c r="U1212" i="11" s="1"/>
  <c r="U1213" i="11" s="1"/>
  <c r="U1214" i="11" s="1"/>
  <c r="U1215" i="11" s="1"/>
  <c r="U1216" i="11" s="1"/>
  <c r="B1217" i="11"/>
  <c r="D1217" i="11"/>
  <c r="W1217" i="11" s="1"/>
  <c r="W1218" i="11" s="1"/>
  <c r="W1219" i="11" s="1"/>
  <c r="W1220" i="11" s="1"/>
  <c r="W1221" i="11" s="1"/>
  <c r="W1222" i="11" s="1"/>
  <c r="W1223" i="11" s="1"/>
  <c r="E1217" i="11"/>
  <c r="X1217" i="11" s="1"/>
  <c r="X1218" i="11" s="1"/>
  <c r="X1219" i="11" s="1"/>
  <c r="X1220" i="11" s="1"/>
  <c r="X1221" i="11" s="1"/>
  <c r="X1222" i="11" s="1"/>
  <c r="X1223" i="11" s="1"/>
  <c r="F1217" i="11"/>
  <c r="Y1217" i="11" s="1"/>
  <c r="Y1218" i="11" s="1"/>
  <c r="Y1219" i="11" s="1"/>
  <c r="Y1220" i="11" s="1"/>
  <c r="Y1221" i="11" s="1"/>
  <c r="Y1222" i="11" s="1"/>
  <c r="Y1223" i="11" s="1"/>
  <c r="M1217" i="11"/>
  <c r="M1218" i="11" s="1"/>
  <c r="M1219" i="11" s="1"/>
  <c r="M1220" i="11" s="1"/>
  <c r="M1221" i="11" s="1"/>
  <c r="M1222" i="11" s="1"/>
  <c r="M1223" i="11" s="1"/>
  <c r="N1217" i="11"/>
  <c r="N1218" i="11" s="1"/>
  <c r="N1219" i="11" s="1"/>
  <c r="N1220" i="11" s="1"/>
  <c r="N1221" i="11" s="1"/>
  <c r="N1222" i="11" s="1"/>
  <c r="N1223" i="11" s="1"/>
  <c r="O1217" i="11"/>
  <c r="O1218" i="11" s="1"/>
  <c r="O1219" i="11" s="1"/>
  <c r="O1220" i="11" s="1"/>
  <c r="O1221" i="11" s="1"/>
  <c r="O1222" i="11" s="1"/>
  <c r="O1223" i="11" s="1"/>
  <c r="P1217" i="11"/>
  <c r="P1218" i="11" s="1"/>
  <c r="P1219" i="11" s="1"/>
  <c r="P1220" i="11" s="1"/>
  <c r="P1221" i="11" s="1"/>
  <c r="P1222" i="11" s="1"/>
  <c r="P1223" i="11" s="1"/>
  <c r="U1218" i="11"/>
  <c r="U1219" i="11" s="1"/>
  <c r="U1220" i="11" s="1"/>
  <c r="U1221" i="11" s="1"/>
  <c r="U1222" i="11" s="1"/>
  <c r="U1223" i="11" s="1"/>
  <c r="M1224" i="11"/>
  <c r="N1224" i="11"/>
  <c r="O1224" i="11"/>
  <c r="P1224" i="11"/>
  <c r="M1225" i="11"/>
  <c r="N1225" i="11"/>
  <c r="O1225" i="11"/>
  <c r="P1225" i="11"/>
  <c r="B6" i="13"/>
  <c r="B7" i="13"/>
  <c r="T7" i="13"/>
  <c r="T8" i="13" s="1"/>
  <c r="T9" i="13" s="1"/>
  <c r="T10" i="13" s="1"/>
  <c r="T11" i="13" s="1"/>
  <c r="T12" i="13" s="1"/>
  <c r="X12" i="13" s="1"/>
  <c r="U7" i="13"/>
  <c r="U8" i="13" s="1"/>
  <c r="U9" i="13" s="1"/>
  <c r="U10" i="13" s="1"/>
  <c r="U11" i="13" s="1"/>
  <c r="U12" i="13" s="1"/>
  <c r="Y12" i="13" s="1"/>
  <c r="V7" i="13"/>
  <c r="V8" i="13" s="1"/>
  <c r="V9" i="13" s="1"/>
  <c r="V10" i="13" s="1"/>
  <c r="V11" i="13" s="1"/>
  <c r="V12" i="13" s="1"/>
  <c r="Z12" i="13" s="1"/>
  <c r="W7" i="13"/>
  <c r="W8" i="13" s="1"/>
  <c r="W9" i="13" s="1"/>
  <c r="W10" i="13" s="1"/>
  <c r="W11" i="13" s="1"/>
  <c r="W12" i="13" s="1"/>
  <c r="AA12" i="13" s="1"/>
  <c r="AC7" i="13"/>
  <c r="AD7" i="13"/>
  <c r="AH7" i="13" s="1"/>
  <c r="AE7" i="13"/>
  <c r="AF7" i="13"/>
  <c r="B8" i="13"/>
  <c r="B9" i="13"/>
  <c r="B10" i="13"/>
  <c r="B11" i="13"/>
  <c r="B12" i="13"/>
  <c r="T14" i="13"/>
  <c r="T15" i="13" s="1"/>
  <c r="T16" i="13" s="1"/>
  <c r="T17" i="13" s="1"/>
  <c r="T18" i="13" s="1"/>
  <c r="T19" i="13" s="1"/>
  <c r="X19" i="13" s="1"/>
  <c r="U14" i="13"/>
  <c r="U15" i="13" s="1"/>
  <c r="U16" i="13" s="1"/>
  <c r="U17" i="13" s="1"/>
  <c r="U18" i="13" s="1"/>
  <c r="U19" i="13" s="1"/>
  <c r="Y19" i="13" s="1"/>
  <c r="V14" i="13"/>
  <c r="V15" i="13" s="1"/>
  <c r="V16" i="13" s="1"/>
  <c r="V17" i="13" s="1"/>
  <c r="V18" i="13" s="1"/>
  <c r="V19" i="13" s="1"/>
  <c r="Z19" i="13" s="1"/>
  <c r="W14" i="13"/>
  <c r="AC14" i="13"/>
  <c r="AD14" i="13"/>
  <c r="AE14" i="13"/>
  <c r="AF14" i="13"/>
  <c r="B20" i="13"/>
  <c r="B21" i="13"/>
  <c r="T21" i="13"/>
  <c r="T22" i="13" s="1"/>
  <c r="T23" i="13" s="1"/>
  <c r="T24" i="13" s="1"/>
  <c r="T25" i="13" s="1"/>
  <c r="T26" i="13" s="1"/>
  <c r="X26" i="13" s="1"/>
  <c r="U21" i="13"/>
  <c r="V21" i="13"/>
  <c r="V22" i="13" s="1"/>
  <c r="V23" i="13" s="1"/>
  <c r="V24" i="13" s="1"/>
  <c r="V25" i="13" s="1"/>
  <c r="V26" i="13" s="1"/>
  <c r="Z26" i="13" s="1"/>
  <c r="W21" i="13"/>
  <c r="W22" i="13" s="1"/>
  <c r="W23" i="13" s="1"/>
  <c r="W24" i="13" s="1"/>
  <c r="W25" i="13" s="1"/>
  <c r="W26" i="13" s="1"/>
  <c r="AA26" i="13" s="1"/>
  <c r="AC21" i="13"/>
  <c r="AD21" i="13"/>
  <c r="AE21" i="13"/>
  <c r="AF21" i="13"/>
  <c r="B22" i="13"/>
  <c r="B23" i="13"/>
  <c r="B24" i="13"/>
  <c r="B25" i="13"/>
  <c r="B26" i="13"/>
  <c r="B28" i="13"/>
  <c r="T28" i="13"/>
  <c r="T29" i="13" s="1"/>
  <c r="T30" i="13" s="1"/>
  <c r="T31" i="13" s="1"/>
  <c r="T32" i="13" s="1"/>
  <c r="T33" i="13" s="1"/>
  <c r="X33" i="13" s="1"/>
  <c r="U28" i="13"/>
  <c r="U29" i="13" s="1"/>
  <c r="U30" i="13" s="1"/>
  <c r="U31" i="13" s="1"/>
  <c r="U32" i="13" s="1"/>
  <c r="U33" i="13" s="1"/>
  <c r="Y33" i="13" s="1"/>
  <c r="V28" i="13"/>
  <c r="V29" i="13" s="1"/>
  <c r="V30" i="13" s="1"/>
  <c r="V31" i="13" s="1"/>
  <c r="V32" i="13" s="1"/>
  <c r="V33" i="13" s="1"/>
  <c r="Z33" i="13" s="1"/>
  <c r="W28" i="13"/>
  <c r="W29" i="13" s="1"/>
  <c r="AC28" i="13"/>
  <c r="AD28" i="13"/>
  <c r="AE28" i="13"/>
  <c r="AF28" i="13"/>
  <c r="B29" i="13"/>
  <c r="B30" i="13"/>
  <c r="B31" i="13"/>
  <c r="B32" i="13"/>
  <c r="B33" i="13"/>
  <c r="B35" i="13"/>
  <c r="T35" i="13"/>
  <c r="T36" i="13" s="1"/>
  <c r="T37" i="13" s="1"/>
  <c r="T38" i="13" s="1"/>
  <c r="T39" i="13" s="1"/>
  <c r="T40" i="13" s="1"/>
  <c r="X40" i="13" s="1"/>
  <c r="U35" i="13"/>
  <c r="U36" i="13" s="1"/>
  <c r="U37" i="13" s="1"/>
  <c r="U38" i="13" s="1"/>
  <c r="U39" i="13" s="1"/>
  <c r="U40" i="13" s="1"/>
  <c r="Y40" i="13" s="1"/>
  <c r="V35" i="13"/>
  <c r="V36" i="13" s="1"/>
  <c r="V37" i="13" s="1"/>
  <c r="V38" i="13" s="1"/>
  <c r="V39" i="13" s="1"/>
  <c r="V40" i="13" s="1"/>
  <c r="Z40" i="13" s="1"/>
  <c r="W35" i="13"/>
  <c r="W36" i="13" s="1"/>
  <c r="W37" i="13" s="1"/>
  <c r="W38" i="13" s="1"/>
  <c r="W39" i="13" s="1"/>
  <c r="W40" i="13" s="1"/>
  <c r="AA40" i="13" s="1"/>
  <c r="AC35" i="13"/>
  <c r="AD35" i="13"/>
  <c r="AE35" i="13"/>
  <c r="AF35" i="13"/>
  <c r="B36" i="13"/>
  <c r="B37" i="13"/>
  <c r="B38" i="13"/>
  <c r="B39" i="13"/>
  <c r="B40" i="13"/>
  <c r="B42" i="13"/>
  <c r="T42" i="13"/>
  <c r="T43" i="13" s="1"/>
  <c r="T44" i="13" s="1"/>
  <c r="T45" i="13" s="1"/>
  <c r="T46" i="13" s="1"/>
  <c r="T47" i="13" s="1"/>
  <c r="X47" i="13" s="1"/>
  <c r="U42" i="13"/>
  <c r="U43" i="13" s="1"/>
  <c r="U44" i="13" s="1"/>
  <c r="U45" i="13" s="1"/>
  <c r="U46" i="13" s="1"/>
  <c r="U47" i="13" s="1"/>
  <c r="Y47" i="13" s="1"/>
  <c r="V42" i="13"/>
  <c r="W42" i="13"/>
  <c r="W43" i="13" s="1"/>
  <c r="W44" i="13" s="1"/>
  <c r="W45" i="13" s="1"/>
  <c r="W46" i="13" s="1"/>
  <c r="W47" i="13" s="1"/>
  <c r="AA47" i="13" s="1"/>
  <c r="AC42" i="13"/>
  <c r="AD42" i="13"/>
  <c r="AE42" i="13"/>
  <c r="AF42" i="13"/>
  <c r="B43" i="13"/>
  <c r="B44" i="13"/>
  <c r="B45" i="13"/>
  <c r="B46" i="13"/>
  <c r="B47" i="13"/>
  <c r="T49" i="13"/>
  <c r="T50" i="13" s="1"/>
  <c r="T51" i="13" s="1"/>
  <c r="T52" i="13" s="1"/>
  <c r="T53" i="13" s="1"/>
  <c r="T54" i="13" s="1"/>
  <c r="X54" i="13" s="1"/>
  <c r="U49" i="13"/>
  <c r="U50" i="13" s="1"/>
  <c r="U51" i="13" s="1"/>
  <c r="U52" i="13" s="1"/>
  <c r="U53" i="13" s="1"/>
  <c r="U54" i="13" s="1"/>
  <c r="Y54" i="13" s="1"/>
  <c r="V49" i="13"/>
  <c r="V50" i="13" s="1"/>
  <c r="V51" i="13" s="1"/>
  <c r="V52" i="13" s="1"/>
  <c r="V53" i="13" s="1"/>
  <c r="Z53" i="13" s="1"/>
  <c r="W49" i="13"/>
  <c r="W50" i="13" s="1"/>
  <c r="W51" i="13" s="1"/>
  <c r="W52" i="13" s="1"/>
  <c r="W53" i="13" s="1"/>
  <c r="W54" i="13" s="1"/>
  <c r="AA54" i="13" s="1"/>
  <c r="AC49" i="13"/>
  <c r="AD49" i="13"/>
  <c r="AE49" i="13"/>
  <c r="AF49" i="13"/>
  <c r="B55" i="13"/>
  <c r="T56" i="13"/>
  <c r="T57" i="13" s="1"/>
  <c r="T58" i="13" s="1"/>
  <c r="T59" i="13" s="1"/>
  <c r="T60" i="13" s="1"/>
  <c r="T61" i="13" s="1"/>
  <c r="X61" i="13" s="1"/>
  <c r="U56" i="13"/>
  <c r="U57" i="13" s="1"/>
  <c r="U58" i="13" s="1"/>
  <c r="U59" i="13" s="1"/>
  <c r="U60" i="13" s="1"/>
  <c r="U61" i="13" s="1"/>
  <c r="Y61" i="13" s="1"/>
  <c r="V56" i="13"/>
  <c r="V57" i="13" s="1"/>
  <c r="V58" i="13" s="1"/>
  <c r="V59" i="13" s="1"/>
  <c r="V60" i="13" s="1"/>
  <c r="Z60" i="13" s="1"/>
  <c r="W56" i="13"/>
  <c r="W57" i="13" s="1"/>
  <c r="W58" i="13" s="1"/>
  <c r="W59" i="13" s="1"/>
  <c r="W60" i="13" s="1"/>
  <c r="W61" i="13" s="1"/>
  <c r="AA61" i="13" s="1"/>
  <c r="AC56" i="13"/>
  <c r="AD56" i="13"/>
  <c r="AE56" i="13"/>
  <c r="AF56" i="13"/>
  <c r="T63" i="13"/>
  <c r="T64" i="13" s="1"/>
  <c r="T65" i="13" s="1"/>
  <c r="T66" i="13" s="1"/>
  <c r="T67" i="13" s="1"/>
  <c r="T68" i="13" s="1"/>
  <c r="X68" i="13" s="1"/>
  <c r="U63" i="13"/>
  <c r="U64" i="13" s="1"/>
  <c r="U65" i="13" s="1"/>
  <c r="U66" i="13" s="1"/>
  <c r="U67" i="13" s="1"/>
  <c r="U68" i="13" s="1"/>
  <c r="Y68" i="13" s="1"/>
  <c r="V63" i="13"/>
  <c r="V64" i="13" s="1"/>
  <c r="V65" i="13" s="1"/>
  <c r="V66" i="13" s="1"/>
  <c r="V67" i="13" s="1"/>
  <c r="Z67" i="13" s="1"/>
  <c r="W63" i="13"/>
  <c r="W64" i="13" s="1"/>
  <c r="W65" i="13" s="1"/>
  <c r="W66" i="13" s="1"/>
  <c r="W67" i="13" s="1"/>
  <c r="W68" i="13" s="1"/>
  <c r="AA68" i="13" s="1"/>
  <c r="AC63" i="13"/>
  <c r="AD63" i="13"/>
  <c r="AE63" i="13"/>
  <c r="AF63" i="13"/>
  <c r="T70" i="13"/>
  <c r="T71" i="13" s="1"/>
  <c r="T72" i="13" s="1"/>
  <c r="T73" i="13" s="1"/>
  <c r="T74" i="13" s="1"/>
  <c r="T75" i="13" s="1"/>
  <c r="X75" i="13" s="1"/>
  <c r="U70" i="13"/>
  <c r="U71" i="13" s="1"/>
  <c r="U72" i="13" s="1"/>
  <c r="U73" i="13" s="1"/>
  <c r="Y73" i="13" s="1"/>
  <c r="V70" i="13"/>
  <c r="V71" i="13" s="1"/>
  <c r="Z71" i="13" s="1"/>
  <c r="W70" i="13"/>
  <c r="W71" i="13" s="1"/>
  <c r="W72" i="13" s="1"/>
  <c r="W73" i="13" s="1"/>
  <c r="W74" i="13" s="1"/>
  <c r="W75" i="13" s="1"/>
  <c r="AA75" i="13" s="1"/>
  <c r="AC70" i="13"/>
  <c r="AD70" i="13"/>
  <c r="AE70" i="13"/>
  <c r="AF70" i="13"/>
  <c r="T77" i="13"/>
  <c r="T78" i="13" s="1"/>
  <c r="T79" i="13" s="1"/>
  <c r="T80" i="13" s="1"/>
  <c r="T81" i="13" s="1"/>
  <c r="T82" i="13" s="1"/>
  <c r="X82" i="13" s="1"/>
  <c r="U77" i="13"/>
  <c r="Y77" i="13" s="1"/>
  <c r="V77" i="13"/>
  <c r="V78" i="13" s="1"/>
  <c r="V79" i="13" s="1"/>
  <c r="V80" i="13" s="1"/>
  <c r="V81" i="13" s="1"/>
  <c r="V82" i="13" s="1"/>
  <c r="Z82" i="13" s="1"/>
  <c r="W77" i="13"/>
  <c r="W78" i="13" s="1"/>
  <c r="W79" i="13" s="1"/>
  <c r="AA79" i="13" s="1"/>
  <c r="AC77" i="13"/>
  <c r="AD77" i="13"/>
  <c r="AE77" i="13"/>
  <c r="AF77" i="13"/>
  <c r="T84" i="13"/>
  <c r="T85" i="13" s="1"/>
  <c r="T86" i="13" s="1"/>
  <c r="T87" i="13" s="1"/>
  <c r="T88" i="13" s="1"/>
  <c r="T89" i="13" s="1"/>
  <c r="X89" i="13" s="1"/>
  <c r="U84" i="13"/>
  <c r="U85" i="13" s="1"/>
  <c r="U86" i="13" s="1"/>
  <c r="U87" i="13" s="1"/>
  <c r="U88" i="13" s="1"/>
  <c r="U89" i="13" s="1"/>
  <c r="Y89" i="13" s="1"/>
  <c r="V84" i="13"/>
  <c r="V85" i="13" s="1"/>
  <c r="V86" i="13" s="1"/>
  <c r="V87" i="13" s="1"/>
  <c r="V88" i="13" s="1"/>
  <c r="Z88" i="13" s="1"/>
  <c r="W84" i="13"/>
  <c r="W85" i="13" s="1"/>
  <c r="W86" i="13" s="1"/>
  <c r="W87" i="13" s="1"/>
  <c r="W88" i="13" s="1"/>
  <c r="W89" i="13" s="1"/>
  <c r="AA89" i="13" s="1"/>
  <c r="AC84" i="13"/>
  <c r="AD84" i="13"/>
  <c r="AE84" i="13"/>
  <c r="AF84" i="13"/>
  <c r="T91" i="13"/>
  <c r="T92" i="13" s="1"/>
  <c r="U91" i="13"/>
  <c r="U92" i="13" s="1"/>
  <c r="U93" i="13" s="1"/>
  <c r="U94" i="13" s="1"/>
  <c r="U95" i="13" s="1"/>
  <c r="U96" i="13" s="1"/>
  <c r="Y96" i="13" s="1"/>
  <c r="V91" i="13"/>
  <c r="V92" i="13" s="1"/>
  <c r="V93" i="13" s="1"/>
  <c r="V94" i="13" s="1"/>
  <c r="V95" i="13" s="1"/>
  <c r="V96" i="13" s="1"/>
  <c r="Z96" i="13" s="1"/>
  <c r="W91" i="13"/>
  <c r="W92" i="13" s="1"/>
  <c r="W93" i="13" s="1"/>
  <c r="W94" i="13" s="1"/>
  <c r="W95" i="13" s="1"/>
  <c r="AC91" i="13"/>
  <c r="AD91" i="13"/>
  <c r="AE91" i="13"/>
  <c r="AF91" i="13"/>
  <c r="B97" i="13"/>
  <c r="T98" i="13"/>
  <c r="T99" i="13" s="1"/>
  <c r="T100" i="13" s="1"/>
  <c r="T101" i="13" s="1"/>
  <c r="T102" i="13" s="1"/>
  <c r="T103" i="13" s="1"/>
  <c r="X103" i="13" s="1"/>
  <c r="U98" i="13"/>
  <c r="U99" i="13" s="1"/>
  <c r="U100" i="13" s="1"/>
  <c r="U101" i="13" s="1"/>
  <c r="U102" i="13" s="1"/>
  <c r="U103" i="13" s="1"/>
  <c r="Y103" i="13" s="1"/>
  <c r="V98" i="13"/>
  <c r="V99" i="13" s="1"/>
  <c r="V100" i="13" s="1"/>
  <c r="V101" i="13" s="1"/>
  <c r="V102" i="13" s="1"/>
  <c r="V103" i="13" s="1"/>
  <c r="Z103" i="13" s="1"/>
  <c r="W98" i="13"/>
  <c r="AC98" i="13"/>
  <c r="AD98" i="13"/>
  <c r="AE98" i="13"/>
  <c r="AF98" i="13"/>
  <c r="T105" i="13"/>
  <c r="T106" i="13" s="1"/>
  <c r="T107" i="13" s="1"/>
  <c r="T108" i="13" s="1"/>
  <c r="T109" i="13" s="1"/>
  <c r="T110" i="13" s="1"/>
  <c r="X110" i="13" s="1"/>
  <c r="U105" i="13"/>
  <c r="U106" i="13" s="1"/>
  <c r="U107" i="13" s="1"/>
  <c r="U108" i="13" s="1"/>
  <c r="U109" i="13" s="1"/>
  <c r="U110" i="13" s="1"/>
  <c r="Y110" i="13" s="1"/>
  <c r="V105" i="13"/>
  <c r="V106" i="13" s="1"/>
  <c r="V107" i="13" s="1"/>
  <c r="V108" i="13" s="1"/>
  <c r="V109" i="13" s="1"/>
  <c r="Z109" i="13" s="1"/>
  <c r="W105" i="13"/>
  <c r="W106" i="13" s="1"/>
  <c r="W107" i="13" s="1"/>
  <c r="AC105" i="13"/>
  <c r="AD105" i="13"/>
  <c r="AE105" i="13"/>
  <c r="AF105" i="13"/>
  <c r="B111" i="13"/>
  <c r="T112" i="13"/>
  <c r="T113" i="13" s="1"/>
  <c r="T114" i="13" s="1"/>
  <c r="T115" i="13" s="1"/>
  <c r="T116" i="13" s="1"/>
  <c r="T117" i="13" s="1"/>
  <c r="X117" i="13" s="1"/>
  <c r="U112" i="13"/>
  <c r="U113" i="13" s="1"/>
  <c r="U114" i="13" s="1"/>
  <c r="U115" i="13" s="1"/>
  <c r="U116" i="13" s="1"/>
  <c r="U117" i="13" s="1"/>
  <c r="Y117" i="13" s="1"/>
  <c r="V112" i="13"/>
  <c r="V113" i="13" s="1"/>
  <c r="V114" i="13" s="1"/>
  <c r="V115" i="13" s="1"/>
  <c r="V116" i="13" s="1"/>
  <c r="V117" i="13" s="1"/>
  <c r="Z117" i="13" s="1"/>
  <c r="W112" i="13"/>
  <c r="AC112" i="13"/>
  <c r="AD112" i="13"/>
  <c r="AE112" i="13"/>
  <c r="AF112" i="13"/>
  <c r="T119" i="13"/>
  <c r="T120" i="13" s="1"/>
  <c r="T121" i="13" s="1"/>
  <c r="T122" i="13" s="1"/>
  <c r="T123" i="13" s="1"/>
  <c r="T124" i="13" s="1"/>
  <c r="X124" i="13" s="1"/>
  <c r="U119" i="13"/>
  <c r="U120" i="13" s="1"/>
  <c r="U121" i="13" s="1"/>
  <c r="U122" i="13" s="1"/>
  <c r="U123" i="13" s="1"/>
  <c r="U124" i="13" s="1"/>
  <c r="Y124" i="13" s="1"/>
  <c r="V119" i="13"/>
  <c r="V120" i="13" s="1"/>
  <c r="V121" i="13" s="1"/>
  <c r="V122" i="13" s="1"/>
  <c r="V123" i="13" s="1"/>
  <c r="Z123" i="13" s="1"/>
  <c r="W119" i="13"/>
  <c r="AC119" i="13"/>
  <c r="AD119" i="13"/>
  <c r="AE119" i="13"/>
  <c r="AF119" i="13"/>
  <c r="B125" i="13"/>
  <c r="T126" i="13"/>
  <c r="T127" i="13" s="1"/>
  <c r="T128" i="13" s="1"/>
  <c r="T129" i="13" s="1"/>
  <c r="T130" i="13" s="1"/>
  <c r="T131" i="13" s="1"/>
  <c r="X131" i="13" s="1"/>
  <c r="U126" i="13"/>
  <c r="U127" i="13" s="1"/>
  <c r="U128" i="13" s="1"/>
  <c r="U129" i="13" s="1"/>
  <c r="U130" i="13" s="1"/>
  <c r="U131" i="13" s="1"/>
  <c r="Y131" i="13" s="1"/>
  <c r="V126" i="13"/>
  <c r="V127" i="13" s="1"/>
  <c r="V128" i="13" s="1"/>
  <c r="V129" i="13" s="1"/>
  <c r="V130" i="13" s="1"/>
  <c r="V131" i="13" s="1"/>
  <c r="Z131" i="13" s="1"/>
  <c r="W126" i="13"/>
  <c r="AC126" i="13"/>
  <c r="AD126" i="13"/>
  <c r="AE126" i="13"/>
  <c r="AF126" i="13"/>
  <c r="T133" i="13"/>
  <c r="T134" i="13" s="1"/>
  <c r="T135" i="13" s="1"/>
  <c r="T136" i="13" s="1"/>
  <c r="T137" i="13" s="1"/>
  <c r="T138" i="13" s="1"/>
  <c r="X138" i="13" s="1"/>
  <c r="U133" i="13"/>
  <c r="U134" i="13" s="1"/>
  <c r="U135" i="13" s="1"/>
  <c r="U136" i="13" s="1"/>
  <c r="U137" i="13" s="1"/>
  <c r="U138" i="13" s="1"/>
  <c r="Y138" i="13" s="1"/>
  <c r="V133" i="13"/>
  <c r="W133" i="13"/>
  <c r="W134" i="13" s="1"/>
  <c r="AC133" i="13"/>
  <c r="AD133" i="13"/>
  <c r="AE133" i="13"/>
  <c r="AF133" i="13"/>
  <c r="B139" i="13"/>
  <c r="T140" i="13"/>
  <c r="T141" i="13" s="1"/>
  <c r="T142" i="13" s="1"/>
  <c r="T143" i="13" s="1"/>
  <c r="T144" i="13" s="1"/>
  <c r="T145" i="13" s="1"/>
  <c r="X145" i="13" s="1"/>
  <c r="U140" i="13"/>
  <c r="V140" i="13"/>
  <c r="V141" i="13" s="1"/>
  <c r="V142" i="13" s="1"/>
  <c r="W140" i="13"/>
  <c r="AC140" i="13"/>
  <c r="AD140" i="13"/>
  <c r="AE140" i="13"/>
  <c r="AF140" i="13"/>
  <c r="T147" i="13"/>
  <c r="T148" i="13" s="1"/>
  <c r="T149" i="13" s="1"/>
  <c r="T150" i="13" s="1"/>
  <c r="T151" i="13" s="1"/>
  <c r="T152" i="13" s="1"/>
  <c r="X152" i="13" s="1"/>
  <c r="U147" i="13"/>
  <c r="U148" i="13" s="1"/>
  <c r="U149" i="13" s="1"/>
  <c r="U150" i="13" s="1"/>
  <c r="U151" i="13" s="1"/>
  <c r="U152" i="13" s="1"/>
  <c r="Y152" i="13" s="1"/>
  <c r="V147" i="13"/>
  <c r="W147" i="13"/>
  <c r="AC147" i="13"/>
  <c r="AD147" i="13"/>
  <c r="AE147" i="13"/>
  <c r="AF147" i="13"/>
  <c r="T154" i="13"/>
  <c r="T155" i="13" s="1"/>
  <c r="T156" i="13" s="1"/>
  <c r="T157" i="13" s="1"/>
  <c r="T158" i="13" s="1"/>
  <c r="T159" i="13" s="1"/>
  <c r="X159" i="13" s="1"/>
  <c r="U154" i="13"/>
  <c r="U155" i="13" s="1"/>
  <c r="U156" i="13" s="1"/>
  <c r="U157" i="13" s="1"/>
  <c r="U158" i="13" s="1"/>
  <c r="U159" i="13" s="1"/>
  <c r="Y159" i="13" s="1"/>
  <c r="V154" i="13"/>
  <c r="W154" i="13"/>
  <c r="AC154" i="13"/>
  <c r="AD154" i="13"/>
  <c r="AE154" i="13"/>
  <c r="AF154" i="13"/>
  <c r="T161" i="13"/>
  <c r="U161" i="13"/>
  <c r="V161" i="13"/>
  <c r="V162" i="13" s="1"/>
  <c r="W161" i="13"/>
  <c r="AC161" i="13"/>
  <c r="AD161" i="13"/>
  <c r="AE161" i="13"/>
  <c r="AF161" i="13"/>
  <c r="T168" i="13"/>
  <c r="U168" i="13"/>
  <c r="V168" i="13"/>
  <c r="W168" i="13"/>
  <c r="AC168" i="13"/>
  <c r="AD168" i="13"/>
  <c r="AE168" i="13"/>
  <c r="AF168" i="13"/>
  <c r="T175" i="13"/>
  <c r="T176" i="13" s="1"/>
  <c r="U175" i="13"/>
  <c r="V175" i="13"/>
  <c r="W175" i="13"/>
  <c r="AC175" i="13"/>
  <c r="AD175" i="13"/>
  <c r="AE175" i="13"/>
  <c r="AF175" i="13"/>
  <c r="T182" i="13"/>
  <c r="U182" i="13"/>
  <c r="V182" i="13"/>
  <c r="V183" i="13" s="1"/>
  <c r="W182" i="13"/>
  <c r="AC182" i="13"/>
  <c r="AD182" i="13"/>
  <c r="AE182" i="13"/>
  <c r="AF182" i="13"/>
  <c r="T189" i="13"/>
  <c r="U189" i="13"/>
  <c r="V189" i="13"/>
  <c r="W189" i="13"/>
  <c r="AC189" i="13"/>
  <c r="AD189" i="13"/>
  <c r="AE189" i="13"/>
  <c r="AF189" i="13"/>
  <c r="B195" i="13"/>
  <c r="T196" i="13"/>
  <c r="U196" i="13"/>
  <c r="V196" i="13"/>
  <c r="W196" i="13"/>
  <c r="AC196" i="13"/>
  <c r="AD196" i="13"/>
  <c r="AE196" i="13"/>
  <c r="AF196" i="13"/>
  <c r="T203" i="13"/>
  <c r="U203" i="13"/>
  <c r="V203" i="13"/>
  <c r="W203" i="13"/>
  <c r="AC203" i="13"/>
  <c r="AD203" i="13"/>
  <c r="AE203" i="13"/>
  <c r="AF203" i="13"/>
  <c r="B209" i="13"/>
  <c r="T210" i="13"/>
  <c r="U210" i="13"/>
  <c r="V210" i="13"/>
  <c r="W210" i="13"/>
  <c r="AC210" i="13"/>
  <c r="AD210" i="13"/>
  <c r="AE210" i="13"/>
  <c r="AF210" i="13"/>
  <c r="T217" i="13"/>
  <c r="U217" i="13"/>
  <c r="V217" i="13"/>
  <c r="W217" i="13"/>
  <c r="AC217" i="13"/>
  <c r="AD217" i="13"/>
  <c r="AE217" i="13"/>
  <c r="AF217" i="13"/>
  <c r="B223" i="13"/>
  <c r="T224" i="13"/>
  <c r="U224" i="13"/>
  <c r="V224" i="13"/>
  <c r="V225" i="13" s="1"/>
  <c r="W224" i="13"/>
  <c r="AC224" i="13"/>
  <c r="AD224" i="13"/>
  <c r="AE224" i="13"/>
  <c r="AF224" i="13"/>
  <c r="T231" i="13"/>
  <c r="U231" i="13"/>
  <c r="V231" i="13"/>
  <c r="W231" i="13"/>
  <c r="AC231" i="13"/>
  <c r="AD231" i="13"/>
  <c r="AE231" i="13"/>
  <c r="AF231" i="13"/>
  <c r="T238" i="13"/>
  <c r="U238" i="13"/>
  <c r="V238" i="13"/>
  <c r="W238" i="13"/>
  <c r="AC238" i="13"/>
  <c r="AD238" i="13"/>
  <c r="AE238" i="13"/>
  <c r="AF238" i="13"/>
  <c r="T245" i="13"/>
  <c r="U245" i="13"/>
  <c r="V245" i="13"/>
  <c r="V246" i="13" s="1"/>
  <c r="W245" i="13"/>
  <c r="AC245" i="13"/>
  <c r="AD245" i="13"/>
  <c r="AE245" i="13"/>
  <c r="AF245" i="13"/>
  <c r="B251" i="13"/>
  <c r="T252" i="13"/>
  <c r="U252" i="13"/>
  <c r="V252" i="13"/>
  <c r="W252" i="13"/>
  <c r="AC252" i="13"/>
  <c r="AD252" i="13"/>
  <c r="AE252" i="13"/>
  <c r="AF252" i="13"/>
  <c r="T259" i="13"/>
  <c r="U259" i="13"/>
  <c r="V259" i="13"/>
  <c r="W259" i="13"/>
  <c r="AC259" i="13"/>
  <c r="AD259" i="13"/>
  <c r="AE259" i="13"/>
  <c r="AF259" i="13"/>
  <c r="B265" i="13"/>
  <c r="T266" i="13"/>
  <c r="U266" i="13"/>
  <c r="V266" i="13"/>
  <c r="V267" i="13" s="1"/>
  <c r="W266" i="13"/>
  <c r="AC266" i="13"/>
  <c r="AD266" i="13"/>
  <c r="AE266" i="13"/>
  <c r="AF266" i="13"/>
  <c r="T273" i="13"/>
  <c r="U273" i="13"/>
  <c r="V273" i="13"/>
  <c r="W273" i="13"/>
  <c r="AC273" i="13"/>
  <c r="AD273" i="13"/>
  <c r="AE273" i="13"/>
  <c r="AF273" i="13"/>
  <c r="B279" i="13"/>
  <c r="T280" i="13"/>
  <c r="U280" i="13"/>
  <c r="Y280" i="13" s="1"/>
  <c r="V280" i="13"/>
  <c r="W280" i="13"/>
  <c r="AC280" i="13"/>
  <c r="AD280" i="13"/>
  <c r="AE280" i="13"/>
  <c r="AF280" i="13"/>
  <c r="T287" i="13"/>
  <c r="U287" i="13"/>
  <c r="V287" i="13"/>
  <c r="V288" i="13" s="1"/>
  <c r="W287" i="13"/>
  <c r="AC287" i="13"/>
  <c r="AD287" i="13"/>
  <c r="AE287" i="13"/>
  <c r="AF287" i="13"/>
  <c r="B293" i="13"/>
  <c r="T294" i="13"/>
  <c r="U294" i="13"/>
  <c r="V294" i="13"/>
  <c r="W294" i="13"/>
  <c r="AC294" i="13"/>
  <c r="AD294" i="13"/>
  <c r="AE294" i="13"/>
  <c r="AF294" i="13"/>
  <c r="T301" i="13"/>
  <c r="U301" i="13"/>
  <c r="V301" i="13"/>
  <c r="W301" i="13"/>
  <c r="AC301" i="13"/>
  <c r="AD301" i="13"/>
  <c r="AE301" i="13"/>
  <c r="AF301" i="13"/>
  <c r="T308" i="13"/>
  <c r="U308" i="13"/>
  <c r="V308" i="13"/>
  <c r="V309" i="13" s="1"/>
  <c r="W308" i="13"/>
  <c r="AC308" i="13"/>
  <c r="AD308" i="13"/>
  <c r="AE308" i="13"/>
  <c r="AF308" i="13"/>
  <c r="T315" i="13"/>
  <c r="U315" i="13"/>
  <c r="V315" i="13"/>
  <c r="W315" i="13"/>
  <c r="AC315" i="13"/>
  <c r="AD315" i="13"/>
  <c r="AE315" i="13"/>
  <c r="AF315" i="13"/>
  <c r="T322" i="13"/>
  <c r="U322" i="13"/>
  <c r="V322" i="13"/>
  <c r="W322" i="13"/>
  <c r="AC322" i="13"/>
  <c r="AD322" i="13"/>
  <c r="AE322" i="13"/>
  <c r="AF322" i="13"/>
  <c r="T329" i="13"/>
  <c r="U329" i="13"/>
  <c r="Y329" i="13" s="1"/>
  <c r="V329" i="13"/>
  <c r="V330" i="13" s="1"/>
  <c r="W329" i="13"/>
  <c r="AC329" i="13"/>
  <c r="AD329" i="13"/>
  <c r="AE329" i="13"/>
  <c r="AF329" i="13"/>
  <c r="B335" i="13"/>
  <c r="T336" i="13"/>
  <c r="U336" i="13"/>
  <c r="V336" i="13"/>
  <c r="W336" i="13"/>
  <c r="AC336" i="13"/>
  <c r="AD336" i="13"/>
  <c r="AE336" i="13"/>
  <c r="AF336" i="13"/>
  <c r="T343" i="13"/>
  <c r="U343" i="13"/>
  <c r="V343" i="13"/>
  <c r="W343" i="13"/>
  <c r="AC343" i="13"/>
  <c r="AD343" i="13"/>
  <c r="AE343" i="13"/>
  <c r="AF343" i="13"/>
  <c r="B349" i="13"/>
  <c r="T350" i="13"/>
  <c r="U350" i="13"/>
  <c r="V350" i="13"/>
  <c r="V351" i="13" s="1"/>
  <c r="Z351" i="13" s="1"/>
  <c r="W350" i="13"/>
  <c r="AC350" i="13"/>
  <c r="AD350" i="13"/>
  <c r="AE350" i="13"/>
  <c r="AF350" i="13"/>
  <c r="T357" i="13"/>
  <c r="U357" i="13"/>
  <c r="V357" i="13"/>
  <c r="W357" i="13"/>
  <c r="AC357" i="13"/>
  <c r="AD357" i="13"/>
  <c r="AE357" i="13"/>
  <c r="AF357" i="13"/>
  <c r="B363" i="13"/>
  <c r="T364" i="13"/>
  <c r="U364" i="13"/>
  <c r="V364" i="13"/>
  <c r="W364" i="13"/>
  <c r="AC364" i="13"/>
  <c r="AD364" i="13"/>
  <c r="AE364" i="13"/>
  <c r="AF364" i="13"/>
  <c r="T371" i="13"/>
  <c r="U371" i="13"/>
  <c r="V371" i="13"/>
  <c r="V372" i="13" s="1"/>
  <c r="W371" i="13"/>
  <c r="AC371" i="13"/>
  <c r="AD371" i="13"/>
  <c r="AE371" i="13"/>
  <c r="AF371" i="13"/>
  <c r="T378" i="13"/>
  <c r="U378" i="13"/>
  <c r="V378" i="13"/>
  <c r="W378" i="13"/>
  <c r="AC378" i="13"/>
  <c r="AD378" i="13"/>
  <c r="AE378" i="13"/>
  <c r="AF378" i="13"/>
  <c r="T385" i="13"/>
  <c r="U385" i="13"/>
  <c r="Y385" i="13" s="1"/>
  <c r="V385" i="13"/>
  <c r="W385" i="13"/>
  <c r="AC385" i="13"/>
  <c r="AD385" i="13"/>
  <c r="AE385" i="13"/>
  <c r="AF385" i="13"/>
  <c r="B391" i="13"/>
  <c r="T392" i="13"/>
  <c r="U392" i="13"/>
  <c r="V392" i="13"/>
  <c r="W392" i="13"/>
  <c r="AC392" i="13"/>
  <c r="AD392" i="13"/>
  <c r="AE392" i="13"/>
  <c r="AF392" i="13"/>
  <c r="T399" i="13"/>
  <c r="U399" i="13"/>
  <c r="V399" i="13"/>
  <c r="W399" i="13"/>
  <c r="AC399" i="13"/>
  <c r="AD399" i="13"/>
  <c r="AE399" i="13"/>
  <c r="AF399" i="13"/>
  <c r="B405" i="13"/>
  <c r="T406" i="13"/>
  <c r="U406" i="13"/>
  <c r="V406" i="13"/>
  <c r="W406" i="13"/>
  <c r="AC406" i="13"/>
  <c r="AD406" i="13"/>
  <c r="AE406" i="13"/>
  <c r="AF406" i="13"/>
  <c r="T413" i="13"/>
  <c r="U413" i="13"/>
  <c r="V413" i="13"/>
  <c r="W413" i="13"/>
  <c r="AC413" i="13"/>
  <c r="AD413" i="13"/>
  <c r="AH413" i="13" s="1"/>
  <c r="AE413" i="13"/>
  <c r="AF413" i="13"/>
  <c r="B419" i="13"/>
  <c r="T420" i="13"/>
  <c r="U420" i="13"/>
  <c r="V420" i="13"/>
  <c r="W420" i="13"/>
  <c r="AC420" i="13"/>
  <c r="AD420" i="13"/>
  <c r="AE420" i="13"/>
  <c r="AF420" i="13"/>
  <c r="T427" i="13"/>
  <c r="X427" i="13" s="1"/>
  <c r="U427" i="13"/>
  <c r="Y427" i="13" s="1"/>
  <c r="V427" i="13"/>
  <c r="W427" i="13"/>
  <c r="AA427" i="13" s="1"/>
  <c r="T434" i="13"/>
  <c r="T435" i="13" s="1"/>
  <c r="U434" i="13"/>
  <c r="V434" i="13"/>
  <c r="W434" i="13"/>
  <c r="AC434" i="13"/>
  <c r="AD434" i="13"/>
  <c r="AE434" i="13"/>
  <c r="AF434" i="13"/>
  <c r="T441" i="13"/>
  <c r="U441" i="13"/>
  <c r="V441" i="13"/>
  <c r="W441" i="13"/>
  <c r="AC441" i="13"/>
  <c r="AD441" i="13"/>
  <c r="AE441" i="13"/>
  <c r="AF441" i="13"/>
  <c r="T448" i="13"/>
  <c r="U448" i="13"/>
  <c r="V448" i="13"/>
  <c r="W448" i="13"/>
  <c r="AC448" i="13"/>
  <c r="AD448" i="13"/>
  <c r="AE448" i="13"/>
  <c r="AF448" i="13"/>
  <c r="T455" i="13"/>
  <c r="U455" i="13"/>
  <c r="V455" i="13"/>
  <c r="W455" i="13"/>
  <c r="AC455" i="13"/>
  <c r="AD455" i="13"/>
  <c r="AH455" i="13" s="1"/>
  <c r="AE455" i="13"/>
  <c r="AF455" i="13"/>
  <c r="B461" i="13"/>
  <c r="T462" i="13"/>
  <c r="U462" i="13"/>
  <c r="V462" i="13"/>
  <c r="W462" i="13"/>
  <c r="AC462" i="13"/>
  <c r="AD462" i="13"/>
  <c r="AE462" i="13"/>
  <c r="AF462" i="13"/>
  <c r="B468" i="13"/>
  <c r="T469" i="13"/>
  <c r="X469" i="13" s="1"/>
  <c r="U469" i="13"/>
  <c r="Y469" i="13" s="1"/>
  <c r="V469" i="13"/>
  <c r="W469" i="13"/>
  <c r="AC469" i="13"/>
  <c r="AD469" i="13"/>
  <c r="AE469" i="13"/>
  <c r="AF469" i="13"/>
  <c r="B475" i="13"/>
  <c r="T476" i="13"/>
  <c r="U476" i="13"/>
  <c r="V476" i="13"/>
  <c r="W476" i="13"/>
  <c r="AC476" i="13"/>
  <c r="AD476" i="13"/>
  <c r="AE476" i="13"/>
  <c r="AF476" i="13"/>
  <c r="T483" i="13"/>
  <c r="U483" i="13"/>
  <c r="V483" i="13"/>
  <c r="W483" i="13"/>
  <c r="AC483" i="13"/>
  <c r="AD483" i="13"/>
  <c r="AE483" i="13"/>
  <c r="AF483" i="13"/>
  <c r="T490" i="13"/>
  <c r="U490" i="13"/>
  <c r="V490" i="13"/>
  <c r="W490" i="13"/>
  <c r="AC490" i="13"/>
  <c r="AD490" i="13"/>
  <c r="AE490" i="13"/>
  <c r="AF490" i="13"/>
  <c r="T497" i="13"/>
  <c r="U497" i="13"/>
  <c r="V497" i="13"/>
  <c r="W497" i="13"/>
  <c r="AC497" i="13"/>
  <c r="AD497" i="13"/>
  <c r="AE497" i="13"/>
  <c r="AF497" i="13"/>
  <c r="B503" i="13"/>
  <c r="T504" i="13"/>
  <c r="U504" i="13"/>
  <c r="V504" i="13"/>
  <c r="W504" i="13"/>
  <c r="AC504" i="13"/>
  <c r="AD504" i="13"/>
  <c r="AE504" i="13"/>
  <c r="AF504" i="13"/>
  <c r="T511" i="13"/>
  <c r="U511" i="13"/>
  <c r="V511" i="13"/>
  <c r="W511" i="13"/>
  <c r="AC511" i="13"/>
  <c r="AD511" i="13"/>
  <c r="AE511" i="13"/>
  <c r="AF511" i="13"/>
  <c r="B517" i="13"/>
  <c r="T518" i="13"/>
  <c r="U518" i="13"/>
  <c r="V518" i="13"/>
  <c r="W518" i="13"/>
  <c r="AC518" i="13"/>
  <c r="AD518" i="13"/>
  <c r="AE518" i="13"/>
  <c r="AF518" i="13"/>
  <c r="T525" i="13"/>
  <c r="U525" i="13"/>
  <c r="V525" i="13"/>
  <c r="W525" i="13"/>
  <c r="AC525" i="13"/>
  <c r="AD525" i="13"/>
  <c r="AE525" i="13"/>
  <c r="AF525" i="13"/>
  <c r="B531" i="13"/>
  <c r="T532" i="13"/>
  <c r="U532" i="13"/>
  <c r="V532" i="13"/>
  <c r="W532" i="13"/>
  <c r="AC532" i="13"/>
  <c r="AD532" i="13"/>
  <c r="AE532" i="13"/>
  <c r="AF532" i="13"/>
  <c r="T539" i="13"/>
  <c r="U539" i="13"/>
  <c r="V539" i="13"/>
  <c r="W539" i="13"/>
  <c r="AC539" i="13"/>
  <c r="AD539" i="13"/>
  <c r="AE539" i="13"/>
  <c r="AF539" i="13"/>
  <c r="B545" i="13"/>
  <c r="T546" i="13"/>
  <c r="U546" i="13"/>
  <c r="V546" i="13"/>
  <c r="W546" i="13"/>
  <c r="AC546" i="13"/>
  <c r="AD546" i="13"/>
  <c r="AE546" i="13"/>
  <c r="AF546" i="13"/>
  <c r="T553" i="13"/>
  <c r="U553" i="13"/>
  <c r="V553" i="13"/>
  <c r="W553" i="13"/>
  <c r="AC553" i="13"/>
  <c r="AD553" i="13"/>
  <c r="AE553" i="13"/>
  <c r="AF553" i="13"/>
  <c r="T560" i="13"/>
  <c r="U560" i="13"/>
  <c r="V560" i="13"/>
  <c r="W560" i="13"/>
  <c r="T567" i="13"/>
  <c r="U567" i="13"/>
  <c r="V567" i="13"/>
  <c r="W567" i="13"/>
  <c r="AC567" i="13"/>
  <c r="AD567" i="13"/>
  <c r="AE567" i="13"/>
  <c r="AF567" i="13"/>
  <c r="T574" i="13"/>
  <c r="U574" i="13"/>
  <c r="V574" i="13"/>
  <c r="W574" i="13"/>
  <c r="AC574" i="13"/>
  <c r="AD574" i="13"/>
  <c r="AE574" i="13"/>
  <c r="AF574" i="13"/>
  <c r="T581" i="13"/>
  <c r="X581" i="13" s="1"/>
  <c r="U581" i="13"/>
  <c r="Y581" i="13" s="1"/>
  <c r="V581" i="13"/>
  <c r="Z581" i="13" s="1"/>
  <c r="W581" i="13"/>
  <c r="AA581" i="13" s="1"/>
  <c r="B587" i="13"/>
  <c r="T588" i="13"/>
  <c r="X588" i="13" s="1"/>
  <c r="U588" i="13"/>
  <c r="Y588" i="13" s="1"/>
  <c r="V588" i="13"/>
  <c r="Z588" i="13" s="1"/>
  <c r="W588" i="13"/>
  <c r="AA588" i="13" s="1"/>
  <c r="T595" i="13"/>
  <c r="X595" i="13" s="1"/>
  <c r="U595" i="13"/>
  <c r="Y595" i="13" s="1"/>
  <c r="V595" i="13"/>
  <c r="Z595" i="13" s="1"/>
  <c r="W595" i="13"/>
  <c r="AA595" i="13" s="1"/>
  <c r="T602" i="13"/>
  <c r="X602" i="13" s="1"/>
  <c r="U602" i="13"/>
  <c r="Y602" i="13" s="1"/>
  <c r="V602" i="13"/>
  <c r="Z602" i="13" s="1"/>
  <c r="W602" i="13"/>
  <c r="AA602" i="13" s="1"/>
  <c r="B608" i="13"/>
  <c r="T609" i="13"/>
  <c r="X609" i="13" s="1"/>
  <c r="U609" i="13"/>
  <c r="Y609" i="13" s="1"/>
  <c r="V609" i="13"/>
  <c r="Z609" i="13" s="1"/>
  <c r="W609" i="13"/>
  <c r="AA609" i="13" s="1"/>
  <c r="B615" i="13"/>
  <c r="T616" i="13"/>
  <c r="X616" i="13" s="1"/>
  <c r="U616" i="13"/>
  <c r="Y616" i="13" s="1"/>
  <c r="V616" i="13"/>
  <c r="Z616" i="13" s="1"/>
  <c r="W616" i="13"/>
  <c r="AA616" i="13" s="1"/>
  <c r="T623" i="13"/>
  <c r="X623" i="13" s="1"/>
  <c r="U623" i="13"/>
  <c r="Y623" i="13" s="1"/>
  <c r="V623" i="13"/>
  <c r="Z623" i="13" s="1"/>
  <c r="W623" i="13"/>
  <c r="AA623" i="13" s="1"/>
  <c r="T630" i="13"/>
  <c r="X630" i="13" s="1"/>
  <c r="U630" i="13"/>
  <c r="Y630" i="13" s="1"/>
  <c r="V630" i="13"/>
  <c r="Z630" i="13" s="1"/>
  <c r="W630" i="13"/>
  <c r="AA630" i="13" s="1"/>
  <c r="B636" i="13"/>
  <c r="T637" i="13"/>
  <c r="X637" i="13" s="1"/>
  <c r="U637" i="13"/>
  <c r="Y637" i="13" s="1"/>
  <c r="V637" i="13"/>
  <c r="Z637" i="13" s="1"/>
  <c r="W637" i="13"/>
  <c r="AA637" i="13" s="1"/>
  <c r="T644" i="13"/>
  <c r="X644" i="13" s="1"/>
  <c r="U644" i="13"/>
  <c r="Y644" i="13" s="1"/>
  <c r="V644" i="13"/>
  <c r="Z644" i="13" s="1"/>
  <c r="W644" i="13"/>
  <c r="AA644" i="13" s="1"/>
  <c r="T651" i="13"/>
  <c r="X651" i="13" s="1"/>
  <c r="U651" i="13"/>
  <c r="Y651" i="13" s="1"/>
  <c r="V651" i="13"/>
  <c r="Z651" i="13" s="1"/>
  <c r="W651" i="13"/>
  <c r="AA651" i="13" s="1"/>
  <c r="T658" i="13"/>
  <c r="X658" i="13" s="1"/>
  <c r="U658" i="13"/>
  <c r="Y658" i="13" s="1"/>
  <c r="V658" i="13"/>
  <c r="Z658" i="13" s="1"/>
  <c r="W658" i="13"/>
  <c r="AA658" i="13" s="1"/>
  <c r="B664" i="13"/>
  <c r="T665" i="13"/>
  <c r="X665" i="13" s="1"/>
  <c r="U665" i="13"/>
  <c r="Y665" i="13" s="1"/>
  <c r="V665" i="13"/>
  <c r="Z665" i="13" s="1"/>
  <c r="W665" i="13"/>
  <c r="AA665" i="13" s="1"/>
  <c r="B671" i="13"/>
  <c r="T672" i="13"/>
  <c r="X672" i="13" s="1"/>
  <c r="U672" i="13"/>
  <c r="Y672" i="13" s="1"/>
  <c r="V672" i="13"/>
  <c r="Z672" i="13" s="1"/>
  <c r="W672" i="13"/>
  <c r="AA672" i="13" s="1"/>
  <c r="T679" i="13"/>
  <c r="X679" i="13" s="1"/>
  <c r="U679" i="13"/>
  <c r="Y679" i="13" s="1"/>
  <c r="V679" i="13"/>
  <c r="Z679" i="13" s="1"/>
  <c r="W679" i="13"/>
  <c r="AA679" i="13" s="1"/>
  <c r="B685" i="13"/>
  <c r="T686" i="13"/>
  <c r="X686" i="13" s="1"/>
  <c r="U686" i="13"/>
  <c r="Y686" i="13" s="1"/>
  <c r="V686" i="13"/>
  <c r="Z686" i="13" s="1"/>
  <c r="W686" i="13"/>
  <c r="AA686" i="13" s="1"/>
  <c r="B692" i="13"/>
  <c r="T693" i="13"/>
  <c r="X693" i="13" s="1"/>
  <c r="U693" i="13"/>
  <c r="Y693" i="13" s="1"/>
  <c r="V693" i="13"/>
  <c r="Z693" i="13" s="1"/>
  <c r="W693" i="13"/>
  <c r="AA693" i="13" s="1"/>
  <c r="B699" i="13"/>
  <c r="T700" i="13"/>
  <c r="X700" i="13" s="1"/>
  <c r="U700" i="13"/>
  <c r="Y700" i="13" s="1"/>
  <c r="V700" i="13"/>
  <c r="Z700" i="13" s="1"/>
  <c r="W700" i="13"/>
  <c r="AA700" i="13" s="1"/>
  <c r="T707" i="13"/>
  <c r="X707" i="13" s="1"/>
  <c r="U707" i="13"/>
  <c r="Y707" i="13" s="1"/>
  <c r="V707" i="13"/>
  <c r="Z707" i="13" s="1"/>
  <c r="W707" i="13"/>
  <c r="AA707" i="13" s="1"/>
  <c r="T714" i="13"/>
  <c r="X714" i="13" s="1"/>
  <c r="U714" i="13"/>
  <c r="Y714" i="13" s="1"/>
  <c r="V714" i="13"/>
  <c r="Z714" i="13" s="1"/>
  <c r="W714" i="13"/>
  <c r="AA714" i="13" s="1"/>
  <c r="B720" i="13"/>
  <c r="T721" i="13"/>
  <c r="X721" i="13" s="1"/>
  <c r="U721" i="13"/>
  <c r="Y721" i="13" s="1"/>
  <c r="V721" i="13"/>
  <c r="Z721" i="13" s="1"/>
  <c r="W721" i="13"/>
  <c r="AA721" i="13" s="1"/>
  <c r="B727" i="13"/>
  <c r="T728" i="13"/>
  <c r="X728" i="13" s="1"/>
  <c r="U728" i="13"/>
  <c r="Y728" i="13" s="1"/>
  <c r="V728" i="13"/>
  <c r="Z728" i="13" s="1"/>
  <c r="W728" i="13"/>
  <c r="AA728" i="13" s="1"/>
  <c r="T735" i="13"/>
  <c r="X735" i="13" s="1"/>
  <c r="U735" i="13"/>
  <c r="Y735" i="13" s="1"/>
  <c r="V735" i="13"/>
  <c r="Z735" i="13" s="1"/>
  <c r="W735" i="13"/>
  <c r="AA735" i="13" s="1"/>
  <c r="T742" i="13"/>
  <c r="X742" i="13" s="1"/>
  <c r="U742" i="13"/>
  <c r="Y742" i="13" s="1"/>
  <c r="V742" i="13"/>
  <c r="Z742" i="13" s="1"/>
  <c r="W742" i="13"/>
  <c r="AA742" i="13" s="1"/>
  <c r="T749" i="13"/>
  <c r="X749" i="13" s="1"/>
  <c r="U749" i="13"/>
  <c r="Y749" i="13" s="1"/>
  <c r="V749" i="13"/>
  <c r="Z749" i="13" s="1"/>
  <c r="W749" i="13"/>
  <c r="AA749" i="13" s="1"/>
  <c r="B755" i="13"/>
  <c r="T756" i="13"/>
  <c r="X756" i="13" s="1"/>
  <c r="U756" i="13"/>
  <c r="Y756" i="13" s="1"/>
  <c r="V756" i="13"/>
  <c r="Z756" i="13" s="1"/>
  <c r="W756" i="13"/>
  <c r="AA756" i="13" s="1"/>
  <c r="T763" i="13"/>
  <c r="X763" i="13" s="1"/>
  <c r="U763" i="13"/>
  <c r="V763" i="13"/>
  <c r="Z763" i="13" s="1"/>
  <c r="W763" i="13"/>
  <c r="AA763" i="13" s="1"/>
  <c r="T770" i="13"/>
  <c r="X770" i="13" s="1"/>
  <c r="U770" i="13"/>
  <c r="Y770" i="13" s="1"/>
  <c r="V770" i="13"/>
  <c r="Z770" i="13" s="1"/>
  <c r="W770" i="13"/>
  <c r="AA770" i="13" s="1"/>
  <c r="T777" i="13"/>
  <c r="X777" i="13" s="1"/>
  <c r="U777" i="13"/>
  <c r="Y777" i="13" s="1"/>
  <c r="V777" i="13"/>
  <c r="Z777" i="13" s="1"/>
  <c r="W777" i="13"/>
  <c r="AA777" i="13" s="1"/>
  <c r="B783" i="13"/>
  <c r="T784" i="13"/>
  <c r="X784" i="13" s="1"/>
  <c r="U784" i="13"/>
  <c r="Y784" i="13" s="1"/>
  <c r="V784" i="13"/>
  <c r="Z784" i="13" s="1"/>
  <c r="W784" i="13"/>
  <c r="AA784" i="13" s="1"/>
  <c r="T791" i="13"/>
  <c r="X791" i="13" s="1"/>
  <c r="U791" i="13"/>
  <c r="Y791" i="13" s="1"/>
  <c r="V791" i="13"/>
  <c r="Z791" i="13" s="1"/>
  <c r="W791" i="13"/>
  <c r="AA791" i="13" s="1"/>
  <c r="T798" i="13"/>
  <c r="X798" i="13" s="1"/>
  <c r="U798" i="13"/>
  <c r="Y798" i="13" s="1"/>
  <c r="V798" i="13"/>
  <c r="Z798" i="13" s="1"/>
  <c r="W798" i="13"/>
  <c r="AA798" i="13" s="1"/>
  <c r="T805" i="13"/>
  <c r="X805" i="13" s="1"/>
  <c r="U805" i="13"/>
  <c r="Y805" i="13" s="1"/>
  <c r="V805" i="13"/>
  <c r="Z805" i="13" s="1"/>
  <c r="W805" i="13"/>
  <c r="AA805" i="13" s="1"/>
  <c r="T812" i="13"/>
  <c r="X812" i="13" s="1"/>
  <c r="U812" i="13"/>
  <c r="Y812" i="13" s="1"/>
  <c r="V812" i="13"/>
  <c r="Z812" i="13" s="1"/>
  <c r="W812" i="13"/>
  <c r="AA812" i="13" s="1"/>
  <c r="T819" i="13"/>
  <c r="X819" i="13" s="1"/>
  <c r="U819" i="13"/>
  <c r="Y819" i="13" s="1"/>
  <c r="V819" i="13"/>
  <c r="Z819" i="13" s="1"/>
  <c r="W819" i="13"/>
  <c r="AA819" i="13" s="1"/>
  <c r="B825" i="13"/>
  <c r="T826" i="13"/>
  <c r="X826" i="13" s="1"/>
  <c r="U826" i="13"/>
  <c r="Y826" i="13" s="1"/>
  <c r="V826" i="13"/>
  <c r="Z826" i="13" s="1"/>
  <c r="W826" i="13"/>
  <c r="AA826" i="13" s="1"/>
  <c r="T833" i="13"/>
  <c r="X833" i="13" s="1"/>
  <c r="U833" i="13"/>
  <c r="Y833" i="13" s="1"/>
  <c r="V833" i="13"/>
  <c r="Z833" i="13" s="1"/>
  <c r="W833" i="13"/>
  <c r="AA833" i="13" s="1"/>
  <c r="T840" i="13"/>
  <c r="X840" i="13" s="1"/>
  <c r="U840" i="13"/>
  <c r="Y840" i="13" s="1"/>
  <c r="V840" i="13"/>
  <c r="Z840" i="13" s="1"/>
  <c r="W840" i="13"/>
  <c r="AA840" i="13" s="1"/>
  <c r="T847" i="13"/>
  <c r="X847" i="13" s="1"/>
  <c r="U847" i="13"/>
  <c r="Y847" i="13" s="1"/>
  <c r="V847" i="13"/>
  <c r="Z847" i="13" s="1"/>
  <c r="W847" i="13"/>
  <c r="AA847" i="13" s="1"/>
  <c r="B853" i="13"/>
  <c r="T854" i="13"/>
  <c r="X854" i="13" s="1"/>
  <c r="U854" i="13"/>
  <c r="Y854" i="13" s="1"/>
  <c r="V854" i="13"/>
  <c r="Z854" i="13" s="1"/>
  <c r="W854" i="13"/>
  <c r="AA854" i="13" s="1"/>
  <c r="T861" i="13"/>
  <c r="X861" i="13" s="1"/>
  <c r="U861" i="13"/>
  <c r="Y861" i="13" s="1"/>
  <c r="V861" i="13"/>
  <c r="Z861" i="13" s="1"/>
  <c r="W861" i="13"/>
  <c r="AA861" i="13" s="1"/>
  <c r="T868" i="13"/>
  <c r="X868" i="13" s="1"/>
  <c r="U868" i="13"/>
  <c r="Y868" i="13" s="1"/>
  <c r="V868" i="13"/>
  <c r="Z868" i="13" s="1"/>
  <c r="W868" i="13"/>
  <c r="AA868" i="13" s="1"/>
  <c r="T875" i="13"/>
  <c r="X875" i="13" s="1"/>
  <c r="U875" i="13"/>
  <c r="Y875" i="13" s="1"/>
  <c r="V875" i="13"/>
  <c r="W875" i="13"/>
  <c r="AA875" i="13" s="1"/>
  <c r="T882" i="13"/>
  <c r="X882" i="13" s="1"/>
  <c r="U882" i="13"/>
  <c r="Y882" i="13" s="1"/>
  <c r="V882" i="13"/>
  <c r="Z882" i="13" s="1"/>
  <c r="W882" i="13"/>
  <c r="AA882" i="13" s="1"/>
  <c r="T889" i="13"/>
  <c r="X889" i="13" s="1"/>
  <c r="U889" i="13"/>
  <c r="Y889" i="13" s="1"/>
  <c r="V889" i="13"/>
  <c r="Z889" i="13" s="1"/>
  <c r="W889" i="13"/>
  <c r="AA889" i="13" s="1"/>
  <c r="T896" i="13"/>
  <c r="X896" i="13" s="1"/>
  <c r="U896" i="13"/>
  <c r="Y896" i="13" s="1"/>
  <c r="V896" i="13"/>
  <c r="Z896" i="13" s="1"/>
  <c r="W896" i="13"/>
  <c r="AA896" i="13" s="1"/>
  <c r="T903" i="13"/>
  <c r="X903" i="13" s="1"/>
  <c r="U903" i="13"/>
  <c r="Y903" i="13" s="1"/>
  <c r="V903" i="13"/>
  <c r="Z903" i="13" s="1"/>
  <c r="W903" i="13"/>
  <c r="AA903" i="13" s="1"/>
  <c r="T910" i="13"/>
  <c r="X910" i="13" s="1"/>
  <c r="U910" i="13"/>
  <c r="Y910" i="13" s="1"/>
  <c r="V910" i="13"/>
  <c r="Z910" i="13" s="1"/>
  <c r="W910" i="13"/>
  <c r="AA910" i="13" s="1"/>
  <c r="T917" i="13"/>
  <c r="X917" i="13" s="1"/>
  <c r="U917" i="13"/>
  <c r="Y917" i="13" s="1"/>
  <c r="V917" i="13"/>
  <c r="Z917" i="13" s="1"/>
  <c r="W917" i="13"/>
  <c r="AA917" i="13" s="1"/>
  <c r="T924" i="13"/>
  <c r="X924" i="13" s="1"/>
  <c r="U924" i="13"/>
  <c r="Y924" i="13" s="1"/>
  <c r="V924" i="13"/>
  <c r="Z924" i="13" s="1"/>
  <c r="W924" i="13"/>
  <c r="AA924" i="13" s="1"/>
  <c r="T931" i="13"/>
  <c r="X931" i="13" s="1"/>
  <c r="U931" i="13"/>
  <c r="Y931" i="13" s="1"/>
  <c r="V931" i="13"/>
  <c r="Z931" i="13" s="1"/>
  <c r="W931" i="13"/>
  <c r="AA931" i="13" s="1"/>
  <c r="T938" i="13"/>
  <c r="X938" i="13" s="1"/>
  <c r="U938" i="13"/>
  <c r="Y938" i="13" s="1"/>
  <c r="V938" i="13"/>
  <c r="Z938" i="13" s="1"/>
  <c r="W938" i="13"/>
  <c r="AA938" i="13" s="1"/>
  <c r="T945" i="13"/>
  <c r="X945" i="13" s="1"/>
  <c r="U945" i="13"/>
  <c r="Y945" i="13" s="1"/>
  <c r="V945" i="13"/>
  <c r="Z945" i="13" s="1"/>
  <c r="W945" i="13"/>
  <c r="AA945" i="13" s="1"/>
  <c r="T952" i="13"/>
  <c r="X952" i="13" s="1"/>
  <c r="U952" i="13"/>
  <c r="Y952" i="13" s="1"/>
  <c r="V952" i="13"/>
  <c r="Z952" i="13" s="1"/>
  <c r="W952" i="13"/>
  <c r="AA952" i="13" s="1"/>
  <c r="B958" i="13"/>
  <c r="T959" i="13"/>
  <c r="X959" i="13" s="1"/>
  <c r="U959" i="13"/>
  <c r="Y959" i="13" s="1"/>
  <c r="V959" i="13"/>
  <c r="Z959" i="13" s="1"/>
  <c r="W959" i="13"/>
  <c r="AA959" i="13" s="1"/>
  <c r="T966" i="13"/>
  <c r="X966" i="13" s="1"/>
  <c r="U966" i="13"/>
  <c r="Y966" i="13" s="1"/>
  <c r="V966" i="13"/>
  <c r="Z966" i="13" s="1"/>
  <c r="W966" i="13"/>
  <c r="AA966" i="13" s="1"/>
  <c r="T973" i="13"/>
  <c r="X973" i="13" s="1"/>
  <c r="U973" i="13"/>
  <c r="Y973" i="13" s="1"/>
  <c r="V973" i="13"/>
  <c r="Z973" i="13" s="1"/>
  <c r="W973" i="13"/>
  <c r="AA973" i="13" s="1"/>
  <c r="T980" i="13"/>
  <c r="X980" i="13" s="1"/>
  <c r="U980" i="13"/>
  <c r="Y980" i="13" s="1"/>
  <c r="V980" i="13"/>
  <c r="Z980" i="13" s="1"/>
  <c r="W980" i="13"/>
  <c r="AA980" i="13" s="1"/>
  <c r="T987" i="13"/>
  <c r="X987" i="13" s="1"/>
  <c r="U987" i="13"/>
  <c r="Y987" i="13" s="1"/>
  <c r="V987" i="13"/>
  <c r="Z987" i="13" s="1"/>
  <c r="W987" i="13"/>
  <c r="AA987" i="13" s="1"/>
  <c r="T994" i="13"/>
  <c r="X994" i="13" s="1"/>
  <c r="U994" i="13"/>
  <c r="Y994" i="13" s="1"/>
  <c r="V994" i="13"/>
  <c r="Z994" i="13" s="1"/>
  <c r="W994" i="13"/>
  <c r="AA994" i="13" s="1"/>
  <c r="T1001" i="13"/>
  <c r="X1001" i="13" s="1"/>
  <c r="U1001" i="13"/>
  <c r="Y1001" i="13" s="1"/>
  <c r="V1001" i="13"/>
  <c r="Z1001" i="13" s="1"/>
  <c r="W1001" i="13"/>
  <c r="AA1001" i="13" s="1"/>
  <c r="T1008" i="13"/>
  <c r="X1008" i="13" s="1"/>
  <c r="U1008" i="13"/>
  <c r="Y1008" i="13" s="1"/>
  <c r="V1008" i="13"/>
  <c r="Z1008" i="13" s="1"/>
  <c r="W1008" i="13"/>
  <c r="AA1008" i="13" s="1"/>
  <c r="B1014" i="13"/>
  <c r="T1015" i="13"/>
  <c r="X1015" i="13" s="1"/>
  <c r="U1015" i="13"/>
  <c r="Y1015" i="13" s="1"/>
  <c r="V1015" i="13"/>
  <c r="Z1015" i="13" s="1"/>
  <c r="W1015" i="13"/>
  <c r="AA1015" i="13" s="1"/>
  <c r="T1022" i="13"/>
  <c r="X1022" i="13" s="1"/>
  <c r="U1022" i="13"/>
  <c r="Y1022" i="13" s="1"/>
  <c r="V1022" i="13"/>
  <c r="Z1022" i="13" s="1"/>
  <c r="W1022" i="13"/>
  <c r="AA1022" i="13" s="1"/>
  <c r="T1029" i="13"/>
  <c r="X1029" i="13" s="1"/>
  <c r="U1029" i="13"/>
  <c r="Y1029" i="13" s="1"/>
  <c r="V1029" i="13"/>
  <c r="Z1029" i="13" s="1"/>
  <c r="W1029" i="13"/>
  <c r="AA1029" i="13" s="1"/>
  <c r="T1036" i="13"/>
  <c r="X1036" i="13" s="1"/>
  <c r="U1036" i="13"/>
  <c r="Y1036" i="13" s="1"/>
  <c r="V1036" i="13"/>
  <c r="Z1036" i="13" s="1"/>
  <c r="W1036" i="13"/>
  <c r="AA1036" i="13" s="1"/>
  <c r="T1043" i="13"/>
  <c r="X1043" i="13" s="1"/>
  <c r="U1043" i="13"/>
  <c r="Y1043" i="13" s="1"/>
  <c r="V1043" i="13"/>
  <c r="Z1043" i="13" s="1"/>
  <c r="W1043" i="13"/>
  <c r="AA1043" i="13" s="1"/>
  <c r="B1049" i="13"/>
  <c r="T1050" i="13"/>
  <c r="X1050" i="13" s="1"/>
  <c r="U1050" i="13"/>
  <c r="Y1050" i="13" s="1"/>
  <c r="V1050" i="13"/>
  <c r="Z1050" i="13" s="1"/>
  <c r="W1050" i="13"/>
  <c r="AA1050" i="13" s="1"/>
  <c r="T1057" i="13"/>
  <c r="X1057" i="13" s="1"/>
  <c r="U1057" i="13"/>
  <c r="Y1057" i="13" s="1"/>
  <c r="V1057" i="13"/>
  <c r="Z1057" i="13" s="1"/>
  <c r="W1057" i="13"/>
  <c r="AA1057" i="13" s="1"/>
  <c r="B1063" i="13"/>
  <c r="T1064" i="13"/>
  <c r="X1064" i="13" s="1"/>
  <c r="U1064" i="13"/>
  <c r="Y1064" i="13" s="1"/>
  <c r="V1064" i="13"/>
  <c r="Z1064" i="13" s="1"/>
  <c r="W1064" i="13"/>
  <c r="AA1064" i="13" s="1"/>
  <c r="T1071" i="13"/>
  <c r="X1071" i="13" s="1"/>
  <c r="U1071" i="13"/>
  <c r="Y1071" i="13" s="1"/>
  <c r="V1071" i="13"/>
  <c r="Z1071" i="13" s="1"/>
  <c r="W1071" i="13"/>
  <c r="AA1071" i="13" s="1"/>
  <c r="T1078" i="13"/>
  <c r="X1078" i="13" s="1"/>
  <c r="U1078" i="13"/>
  <c r="Y1078" i="13" s="1"/>
  <c r="V1078" i="13"/>
  <c r="Z1078" i="13" s="1"/>
  <c r="W1078" i="13"/>
  <c r="AA1078" i="13" s="1"/>
  <c r="T1085" i="13"/>
  <c r="X1085" i="13" s="1"/>
  <c r="U1085" i="13"/>
  <c r="Y1085" i="13" s="1"/>
  <c r="V1085" i="13"/>
  <c r="Z1085" i="13" s="1"/>
  <c r="W1085" i="13"/>
  <c r="AA1085" i="13" s="1"/>
  <c r="T1092" i="13"/>
  <c r="X1092" i="13" s="1"/>
  <c r="U1092" i="13"/>
  <c r="Y1092" i="13" s="1"/>
  <c r="V1092" i="13"/>
  <c r="Z1092" i="13" s="1"/>
  <c r="W1092" i="13"/>
  <c r="AA1092" i="13" s="1"/>
  <c r="T1099" i="13"/>
  <c r="X1099" i="13" s="1"/>
  <c r="U1099" i="13"/>
  <c r="Y1099" i="13" s="1"/>
  <c r="V1099" i="13"/>
  <c r="Z1099" i="13" s="1"/>
  <c r="W1099" i="13"/>
  <c r="AA1099" i="13" s="1"/>
  <c r="T1106" i="13"/>
  <c r="X1106" i="13" s="1"/>
  <c r="U1106" i="13"/>
  <c r="Y1106" i="13" s="1"/>
  <c r="V1106" i="13"/>
  <c r="Z1106" i="13" s="1"/>
  <c r="W1106" i="13"/>
  <c r="AA1106" i="13" s="1"/>
  <c r="T1113" i="13"/>
  <c r="X1113" i="13" s="1"/>
  <c r="U1113" i="13"/>
  <c r="Y1113" i="13" s="1"/>
  <c r="V1113" i="13"/>
  <c r="Z1113" i="13" s="1"/>
  <c r="W1113" i="13"/>
  <c r="AA1113" i="13" s="1"/>
  <c r="T1120" i="13"/>
  <c r="X1120" i="13" s="1"/>
  <c r="U1120" i="13"/>
  <c r="Y1120" i="13" s="1"/>
  <c r="V1120" i="13"/>
  <c r="Z1120" i="13" s="1"/>
  <c r="W1120" i="13"/>
  <c r="AA1120" i="13" s="1"/>
  <c r="T1127" i="13"/>
  <c r="X1127" i="13" s="1"/>
  <c r="U1127" i="13"/>
  <c r="Y1127" i="13" s="1"/>
  <c r="V1127" i="13"/>
  <c r="Z1127" i="13" s="1"/>
  <c r="W1127" i="13"/>
  <c r="AA1127" i="13" s="1"/>
  <c r="T1134" i="13"/>
  <c r="X1134" i="13" s="1"/>
  <c r="U1134" i="13"/>
  <c r="Y1134" i="13" s="1"/>
  <c r="V1134" i="13"/>
  <c r="Z1134" i="13" s="1"/>
  <c r="W1134" i="13"/>
  <c r="AA1134" i="13" s="1"/>
  <c r="T1141" i="13"/>
  <c r="X1141" i="13" s="1"/>
  <c r="U1141" i="13"/>
  <c r="Y1141" i="13" s="1"/>
  <c r="V1141" i="13"/>
  <c r="Z1141" i="13" s="1"/>
  <c r="W1141" i="13"/>
  <c r="AA1141" i="13" s="1"/>
  <c r="B1147" i="13"/>
  <c r="T1148" i="13"/>
  <c r="X1148" i="13" s="1"/>
  <c r="U1148" i="13"/>
  <c r="Y1148" i="13" s="1"/>
  <c r="V1148" i="13"/>
  <c r="Z1148" i="13" s="1"/>
  <c r="W1148" i="13"/>
  <c r="AA1148" i="13" s="1"/>
  <c r="T1155" i="13"/>
  <c r="X1155" i="13" s="1"/>
  <c r="U1155" i="13"/>
  <c r="Y1155" i="13" s="1"/>
  <c r="V1155" i="13"/>
  <c r="Z1155" i="13" s="1"/>
  <c r="W1155" i="13"/>
  <c r="AA1155" i="13" s="1"/>
  <c r="T1162" i="13"/>
  <c r="X1162" i="13" s="1"/>
  <c r="U1162" i="13"/>
  <c r="Y1162" i="13" s="1"/>
  <c r="V1162" i="13"/>
  <c r="Z1162" i="13" s="1"/>
  <c r="W1162" i="13"/>
  <c r="AA1162" i="13" s="1"/>
  <c r="T1169" i="13"/>
  <c r="X1169" i="13" s="1"/>
  <c r="U1169" i="13"/>
  <c r="Y1169" i="13" s="1"/>
  <c r="V1169" i="13"/>
  <c r="Z1169" i="13" s="1"/>
  <c r="W1169" i="13"/>
  <c r="AA1169" i="13" s="1"/>
  <c r="T1176" i="13"/>
  <c r="X1176" i="13" s="1"/>
  <c r="U1176" i="13"/>
  <c r="Y1176" i="13" s="1"/>
  <c r="V1176" i="13"/>
  <c r="Z1176" i="13" s="1"/>
  <c r="W1176" i="13"/>
  <c r="AA1176" i="13" s="1"/>
  <c r="T1183" i="13"/>
  <c r="X1183" i="13" s="1"/>
  <c r="U1183" i="13"/>
  <c r="Y1183" i="13" s="1"/>
  <c r="V1183" i="13"/>
  <c r="Z1183" i="13" s="1"/>
  <c r="W1183" i="13"/>
  <c r="AA1183" i="13" s="1"/>
  <c r="T1190" i="13"/>
  <c r="X1190" i="13" s="1"/>
  <c r="U1190" i="13"/>
  <c r="Y1190" i="13" s="1"/>
  <c r="V1190" i="13"/>
  <c r="Z1190" i="13" s="1"/>
  <c r="W1190" i="13"/>
  <c r="AA1190" i="13" s="1"/>
  <c r="T1197" i="13"/>
  <c r="X1197" i="13" s="1"/>
  <c r="U1197" i="13"/>
  <c r="Y1197" i="13" s="1"/>
  <c r="V1197" i="13"/>
  <c r="Z1197" i="13" s="1"/>
  <c r="W1197" i="13"/>
  <c r="AA1197" i="13" s="1"/>
  <c r="T1204" i="13"/>
  <c r="X1204" i="13" s="1"/>
  <c r="U1204" i="13"/>
  <c r="Y1204" i="13" s="1"/>
  <c r="V1204" i="13"/>
  <c r="Z1204" i="13" s="1"/>
  <c r="W1204" i="13"/>
  <c r="AA1204" i="13" s="1"/>
  <c r="B1210" i="13"/>
  <c r="T1211" i="13"/>
  <c r="X1211" i="13" s="1"/>
  <c r="U1211" i="13"/>
  <c r="Y1211" i="13" s="1"/>
  <c r="V1211" i="13"/>
  <c r="Z1211" i="13" s="1"/>
  <c r="W1211" i="13"/>
  <c r="AA1211" i="13" s="1"/>
  <c r="T1218" i="13"/>
  <c r="X1218" i="13" s="1"/>
  <c r="U1218" i="13"/>
  <c r="Y1218" i="13" s="1"/>
  <c r="V1218" i="13"/>
  <c r="Z1218" i="13" s="1"/>
  <c r="W1218" i="13"/>
  <c r="AA1218" i="13" s="1"/>
  <c r="B1224" i="13"/>
  <c r="C1224" i="13" s="1"/>
  <c r="B1225" i="13"/>
  <c r="C1225" i="13" s="1"/>
  <c r="C473" i="13" l="1"/>
  <c r="C471" i="13"/>
  <c r="C468" i="13"/>
  <c r="C470" i="13"/>
  <c r="C469" i="13"/>
  <c r="C474" i="13"/>
  <c r="C472" i="13"/>
  <c r="C285" i="13"/>
  <c r="C284" i="13"/>
  <c r="C283" i="13"/>
  <c r="C282" i="13"/>
  <c r="C281" i="13"/>
  <c r="C280" i="13"/>
  <c r="C279" i="13"/>
  <c r="C214" i="13"/>
  <c r="C213" i="13"/>
  <c r="C212" i="13"/>
  <c r="C211" i="13"/>
  <c r="C210" i="13"/>
  <c r="C209" i="13"/>
  <c r="C215" i="13"/>
  <c r="C397" i="13"/>
  <c r="C394" i="13"/>
  <c r="C393" i="13"/>
  <c r="C392" i="13"/>
  <c r="C391" i="13"/>
  <c r="C396" i="13"/>
  <c r="C395" i="13"/>
  <c r="C509" i="13"/>
  <c r="C507" i="13"/>
  <c r="C504" i="13"/>
  <c r="C503" i="13"/>
  <c r="C506" i="13"/>
  <c r="C505" i="13"/>
  <c r="C508" i="13"/>
  <c r="C423" i="13"/>
  <c r="C421" i="13"/>
  <c r="C425" i="13"/>
  <c r="C420" i="13"/>
  <c r="C419" i="13"/>
  <c r="C424" i="13"/>
  <c r="C422" i="13"/>
  <c r="C351" i="13"/>
  <c r="C349" i="13"/>
  <c r="C355" i="13"/>
  <c r="C354" i="13"/>
  <c r="C353" i="13"/>
  <c r="C352" i="13"/>
  <c r="C350" i="13"/>
  <c r="C103" i="13"/>
  <c r="C102" i="13"/>
  <c r="C101" i="13"/>
  <c r="C100" i="13"/>
  <c r="C99" i="13"/>
  <c r="C98" i="13"/>
  <c r="C97" i="13"/>
  <c r="C430" i="13"/>
  <c r="C429" i="13"/>
  <c r="C428" i="13"/>
  <c r="C427" i="13"/>
  <c r="C426" i="13"/>
  <c r="C432" i="13"/>
  <c r="C431" i="13"/>
  <c r="C399" i="13"/>
  <c r="C404" i="13"/>
  <c r="C403" i="13"/>
  <c r="C402" i="13"/>
  <c r="C401" i="13"/>
  <c r="C400" i="13"/>
  <c r="C398" i="13"/>
  <c r="C375" i="13"/>
  <c r="C373" i="13"/>
  <c r="C370" i="13"/>
  <c r="C376" i="13"/>
  <c r="C374" i="13"/>
  <c r="C372" i="13"/>
  <c r="C371" i="13"/>
  <c r="C286" i="13"/>
  <c r="C290" i="13"/>
  <c r="C292" i="13"/>
  <c r="C291" i="13"/>
  <c r="C288" i="13"/>
  <c r="C287" i="13"/>
  <c r="C289" i="13"/>
  <c r="C262" i="13"/>
  <c r="C261" i="13"/>
  <c r="C260" i="13"/>
  <c r="C259" i="13"/>
  <c r="C258" i="13"/>
  <c r="C264" i="13"/>
  <c r="C263" i="13"/>
  <c r="C236" i="13"/>
  <c r="C235" i="13"/>
  <c r="C234" i="13"/>
  <c r="C233" i="13"/>
  <c r="C230" i="13"/>
  <c r="C232" i="13"/>
  <c r="C231" i="13"/>
  <c r="C202" i="13"/>
  <c r="C206" i="13"/>
  <c r="C208" i="13"/>
  <c r="C207" i="13"/>
  <c r="C204" i="13"/>
  <c r="C203" i="13"/>
  <c r="C205" i="13"/>
  <c r="C118" i="13"/>
  <c r="C122" i="13"/>
  <c r="C124" i="13"/>
  <c r="C123" i="13"/>
  <c r="C120" i="13"/>
  <c r="C119" i="13"/>
  <c r="C121" i="13"/>
  <c r="C94" i="13"/>
  <c r="C93" i="13"/>
  <c r="C92" i="13"/>
  <c r="C91" i="13"/>
  <c r="C90" i="13"/>
  <c r="C96" i="13"/>
  <c r="C95" i="13"/>
  <c r="C461" i="13"/>
  <c r="C467" i="13"/>
  <c r="C466" i="13"/>
  <c r="C465" i="13"/>
  <c r="C464" i="13"/>
  <c r="C463" i="13"/>
  <c r="C462" i="13"/>
  <c r="C298" i="13"/>
  <c r="C297" i="13"/>
  <c r="C296" i="13"/>
  <c r="C295" i="13"/>
  <c r="C294" i="13"/>
  <c r="C293" i="13"/>
  <c r="C299" i="13"/>
  <c r="C58" i="13"/>
  <c r="C57" i="13"/>
  <c r="C56" i="13"/>
  <c r="C55" i="13"/>
  <c r="C60" i="13"/>
  <c r="C59" i="13"/>
  <c r="C61" i="13"/>
  <c r="C533" i="13"/>
  <c r="C531" i="13"/>
  <c r="C537" i="13"/>
  <c r="C536" i="13"/>
  <c r="C535" i="13"/>
  <c r="C534" i="13"/>
  <c r="C532" i="13"/>
  <c r="C130" i="13"/>
  <c r="C129" i="13"/>
  <c r="C128" i="13"/>
  <c r="C127" i="13"/>
  <c r="C126" i="13"/>
  <c r="C125" i="13"/>
  <c r="C131" i="13"/>
  <c r="C70" i="13"/>
  <c r="C69" i="13"/>
  <c r="C74" i="13"/>
  <c r="C75" i="13"/>
  <c r="C72" i="13"/>
  <c r="C71" i="13"/>
  <c r="C73" i="13"/>
  <c r="C201" i="13"/>
  <c r="C200" i="13"/>
  <c r="C199" i="13"/>
  <c r="C198" i="13"/>
  <c r="C197" i="13"/>
  <c r="C196" i="13"/>
  <c r="C195" i="13"/>
  <c r="C411" i="13"/>
  <c r="C409" i="13"/>
  <c r="C406" i="13"/>
  <c r="C405" i="13"/>
  <c r="C410" i="13"/>
  <c r="C408" i="13"/>
  <c r="C407" i="13"/>
  <c r="C339" i="13"/>
  <c r="C337" i="13"/>
  <c r="C341" i="13"/>
  <c r="C340" i="13"/>
  <c r="C338" i="13"/>
  <c r="C336" i="13"/>
  <c r="C335" i="13"/>
  <c r="C10" i="13"/>
  <c r="C9" i="13"/>
  <c r="C8" i="13"/>
  <c r="C7" i="13"/>
  <c r="C6" i="13"/>
  <c r="C12" i="13"/>
  <c r="C11" i="13"/>
  <c r="C521" i="13"/>
  <c r="C519" i="13"/>
  <c r="C523" i="13"/>
  <c r="C522" i="13"/>
  <c r="C520" i="13"/>
  <c r="C518" i="13"/>
  <c r="C517" i="13"/>
  <c r="C363" i="13"/>
  <c r="C369" i="13"/>
  <c r="C368" i="13"/>
  <c r="C367" i="13"/>
  <c r="C366" i="13"/>
  <c r="C365" i="13"/>
  <c r="C364" i="13"/>
  <c r="C117" i="13"/>
  <c r="C116" i="13"/>
  <c r="C115" i="13"/>
  <c r="C114" i="13"/>
  <c r="C113" i="13"/>
  <c r="C112" i="13"/>
  <c r="C111" i="13"/>
  <c r="C22" i="13"/>
  <c r="C21" i="13"/>
  <c r="C26" i="13"/>
  <c r="C20" i="13"/>
  <c r="C24" i="13"/>
  <c r="C23" i="13"/>
  <c r="C25" i="13"/>
  <c r="C545" i="13"/>
  <c r="C551" i="13"/>
  <c r="C550" i="13"/>
  <c r="C549" i="13"/>
  <c r="C548" i="13"/>
  <c r="C547" i="13"/>
  <c r="C546" i="13"/>
  <c r="C480" i="13"/>
  <c r="C479" i="13"/>
  <c r="C478" i="13"/>
  <c r="C477" i="13"/>
  <c r="C476" i="13"/>
  <c r="C475" i="13"/>
  <c r="C481" i="13"/>
  <c r="C257" i="13"/>
  <c r="C254" i="13"/>
  <c r="C256" i="13"/>
  <c r="C255" i="13"/>
  <c r="C252" i="13"/>
  <c r="C251" i="13"/>
  <c r="C253" i="13"/>
  <c r="C142" i="13"/>
  <c r="C141" i="13"/>
  <c r="C140" i="13"/>
  <c r="C139" i="13"/>
  <c r="C144" i="13"/>
  <c r="C143" i="13"/>
  <c r="C145" i="13"/>
  <c r="C271" i="13"/>
  <c r="C270" i="13"/>
  <c r="C269" i="13"/>
  <c r="C268" i="13"/>
  <c r="C267" i="13"/>
  <c r="C266" i="13"/>
  <c r="C265" i="13"/>
  <c r="C226" i="13"/>
  <c r="C225" i="13"/>
  <c r="C224" i="13"/>
  <c r="C223" i="13"/>
  <c r="C228" i="13"/>
  <c r="C227" i="13"/>
  <c r="C229" i="13"/>
  <c r="C673" i="13"/>
  <c r="C672" i="13"/>
  <c r="C671" i="13"/>
  <c r="C674" i="13"/>
  <c r="C677" i="13"/>
  <c r="C676" i="13"/>
  <c r="C675" i="13"/>
  <c r="C1213" i="13"/>
  <c r="C1212" i="13"/>
  <c r="C1211" i="13"/>
  <c r="C1210" i="13"/>
  <c r="C1214" i="13"/>
  <c r="C1216" i="13"/>
  <c r="C1215" i="13"/>
  <c r="C789" i="13"/>
  <c r="C788" i="13"/>
  <c r="C787" i="13"/>
  <c r="C786" i="13"/>
  <c r="C785" i="13"/>
  <c r="C784" i="13"/>
  <c r="C783" i="13"/>
  <c r="C1041" i="13"/>
  <c r="C1040" i="13"/>
  <c r="C1039" i="13"/>
  <c r="C1038" i="13"/>
  <c r="C1037" i="13"/>
  <c r="C1035" i="13"/>
  <c r="C1036" i="13"/>
  <c r="C684" i="13"/>
  <c r="C683" i="13"/>
  <c r="C682" i="13"/>
  <c r="C681" i="13"/>
  <c r="C680" i="13"/>
  <c r="C679" i="13"/>
  <c r="C678" i="13"/>
  <c r="C650" i="13"/>
  <c r="C651" i="13"/>
  <c r="C656" i="13"/>
  <c r="C655" i="13"/>
  <c r="C654" i="13"/>
  <c r="C653" i="13"/>
  <c r="C652" i="13"/>
  <c r="C721" i="13"/>
  <c r="C722" i="13"/>
  <c r="C720" i="13"/>
  <c r="C723" i="13"/>
  <c r="C726" i="13"/>
  <c r="C725" i="13"/>
  <c r="C724" i="13"/>
  <c r="C1090" i="13"/>
  <c r="C1089" i="13"/>
  <c r="C1088" i="13"/>
  <c r="C1087" i="13"/>
  <c r="C1086" i="13"/>
  <c r="C1085" i="13"/>
  <c r="C1084" i="13"/>
  <c r="C661" i="13"/>
  <c r="C660" i="13"/>
  <c r="C659" i="13"/>
  <c r="C662" i="13"/>
  <c r="C658" i="13"/>
  <c r="C657" i="13"/>
  <c r="C663" i="13"/>
  <c r="C1055" i="13"/>
  <c r="C1054" i="13"/>
  <c r="C1053" i="13"/>
  <c r="C1052" i="13"/>
  <c r="C1051" i="13"/>
  <c r="C1050" i="13"/>
  <c r="C1049" i="13"/>
  <c r="C635" i="13"/>
  <c r="C634" i="13"/>
  <c r="C633" i="13"/>
  <c r="C632" i="13"/>
  <c r="C631" i="13"/>
  <c r="C630" i="13"/>
  <c r="C629" i="13"/>
  <c r="C705" i="13"/>
  <c r="C704" i="13"/>
  <c r="C703" i="13"/>
  <c r="C702" i="13"/>
  <c r="C701" i="13"/>
  <c r="C699" i="13"/>
  <c r="C700" i="13"/>
  <c r="C670" i="13"/>
  <c r="C669" i="13"/>
  <c r="C668" i="13"/>
  <c r="C667" i="13"/>
  <c r="C666" i="13"/>
  <c r="C665" i="13"/>
  <c r="C664" i="13"/>
  <c r="C589" i="13"/>
  <c r="C590" i="13"/>
  <c r="C588" i="13"/>
  <c r="C587" i="13"/>
  <c r="C593" i="13"/>
  <c r="C591" i="13"/>
  <c r="C592" i="13"/>
  <c r="C757" i="13"/>
  <c r="C756" i="13"/>
  <c r="C755" i="13"/>
  <c r="C758" i="13"/>
  <c r="C761" i="13"/>
  <c r="C759" i="13"/>
  <c r="C760" i="13"/>
  <c r="C829" i="13"/>
  <c r="C830" i="13"/>
  <c r="C828" i="13"/>
  <c r="C827" i="13"/>
  <c r="C826" i="13"/>
  <c r="C825" i="13"/>
  <c r="C831" i="13"/>
  <c r="C936" i="13"/>
  <c r="C935" i="13"/>
  <c r="C934" i="13"/>
  <c r="C933" i="13"/>
  <c r="C932" i="13"/>
  <c r="C931" i="13"/>
  <c r="C930" i="13"/>
  <c r="C1057" i="13"/>
  <c r="C1059" i="13"/>
  <c r="C1056" i="13"/>
  <c r="C1058" i="13"/>
  <c r="C1062" i="13"/>
  <c r="C1061" i="13"/>
  <c r="C1060" i="13"/>
  <c r="C853" i="13"/>
  <c r="C855" i="13"/>
  <c r="C854" i="13"/>
  <c r="C859" i="13"/>
  <c r="C858" i="13"/>
  <c r="C857" i="13"/>
  <c r="C856" i="13"/>
  <c r="C1093" i="13"/>
  <c r="C1095" i="13"/>
  <c r="C1092" i="13"/>
  <c r="C1091" i="13"/>
  <c r="C1094" i="13"/>
  <c r="C1097" i="13"/>
  <c r="C1096" i="13"/>
  <c r="C1189" i="13"/>
  <c r="C1195" i="13"/>
  <c r="C1194" i="13"/>
  <c r="C1193" i="13"/>
  <c r="C1191" i="13"/>
  <c r="C1192" i="13"/>
  <c r="C1190" i="13"/>
  <c r="C961" i="13"/>
  <c r="C962" i="13"/>
  <c r="C960" i="13"/>
  <c r="C959" i="13"/>
  <c r="C958" i="13"/>
  <c r="C963" i="13"/>
  <c r="C964" i="13"/>
  <c r="C1160" i="13"/>
  <c r="C1159" i="13"/>
  <c r="C1155" i="13"/>
  <c r="C1158" i="13"/>
  <c r="C1154" i="13"/>
  <c r="C1157" i="13"/>
  <c r="C1156" i="13"/>
  <c r="C951" i="13"/>
  <c r="C957" i="13"/>
  <c r="C956" i="13"/>
  <c r="C955" i="13"/>
  <c r="C954" i="13"/>
  <c r="C953" i="13"/>
  <c r="C952" i="13"/>
  <c r="C613" i="13"/>
  <c r="C612" i="13"/>
  <c r="C611" i="13"/>
  <c r="C610" i="13"/>
  <c r="C609" i="13"/>
  <c r="C608" i="13"/>
  <c r="C614" i="13"/>
  <c r="C1020" i="13"/>
  <c r="C1019" i="13"/>
  <c r="C1018" i="13"/>
  <c r="C1017" i="13"/>
  <c r="C1016" i="13"/>
  <c r="C1015" i="13"/>
  <c r="C1014" i="13"/>
  <c r="C1069" i="13"/>
  <c r="C1068" i="13"/>
  <c r="C1067" i="13"/>
  <c r="C1066" i="13"/>
  <c r="C1065" i="13"/>
  <c r="C1064" i="13"/>
  <c r="C1063" i="13"/>
  <c r="C719" i="13"/>
  <c r="C718" i="13"/>
  <c r="C717" i="13"/>
  <c r="C716" i="13"/>
  <c r="C715" i="13"/>
  <c r="C714" i="13"/>
  <c r="C713" i="13"/>
  <c r="C697" i="13"/>
  <c r="C696" i="13"/>
  <c r="C695" i="13"/>
  <c r="C694" i="13"/>
  <c r="C693" i="13"/>
  <c r="C698" i="13"/>
  <c r="C692" i="13"/>
  <c r="C637" i="13"/>
  <c r="C636" i="13"/>
  <c r="C639" i="13"/>
  <c r="C642" i="13"/>
  <c r="C641" i="13"/>
  <c r="C638" i="13"/>
  <c r="C640" i="13"/>
  <c r="C1153" i="13"/>
  <c r="C1152" i="13"/>
  <c r="C1151" i="13"/>
  <c r="C1150" i="13"/>
  <c r="C1149" i="13"/>
  <c r="C1148" i="13"/>
  <c r="C1147" i="13"/>
  <c r="C685" i="13"/>
  <c r="C687" i="13"/>
  <c r="C691" i="13"/>
  <c r="C690" i="13"/>
  <c r="C689" i="13"/>
  <c r="C686" i="13"/>
  <c r="C688" i="13"/>
  <c r="C733" i="13"/>
  <c r="C732" i="13"/>
  <c r="C731" i="13"/>
  <c r="C730" i="13"/>
  <c r="C729" i="13"/>
  <c r="C728" i="13"/>
  <c r="C727" i="13"/>
  <c r="C621" i="13"/>
  <c r="C615" i="13"/>
  <c r="C620" i="13"/>
  <c r="C619" i="13"/>
  <c r="C618" i="13"/>
  <c r="C617" i="13"/>
  <c r="C616" i="13"/>
  <c r="B1070" i="13"/>
  <c r="C1071" i="11"/>
  <c r="C1072" i="11"/>
  <c r="C1073" i="11"/>
  <c r="C1074" i="11"/>
  <c r="C1075" i="11"/>
  <c r="C1076" i="11"/>
  <c r="C1070" i="11"/>
  <c r="C1015" i="11"/>
  <c r="C1016" i="11"/>
  <c r="C1017" i="11"/>
  <c r="C1018" i="11"/>
  <c r="C1019" i="11"/>
  <c r="C1020" i="11"/>
  <c r="C1014" i="11"/>
  <c r="B923" i="13"/>
  <c r="C924" i="11"/>
  <c r="C925" i="11"/>
  <c r="C926" i="11"/>
  <c r="C927" i="11"/>
  <c r="C928" i="11"/>
  <c r="C929" i="11"/>
  <c r="C923" i="11"/>
  <c r="C854" i="11"/>
  <c r="C855" i="11"/>
  <c r="C856" i="11"/>
  <c r="C857" i="11"/>
  <c r="C858" i="11"/>
  <c r="C859" i="11"/>
  <c r="C853" i="11"/>
  <c r="C826" i="11"/>
  <c r="C827" i="11"/>
  <c r="C828" i="11"/>
  <c r="C829" i="11"/>
  <c r="C830" i="11"/>
  <c r="C831" i="11"/>
  <c r="C825" i="11"/>
  <c r="C784" i="11"/>
  <c r="C785" i="11"/>
  <c r="C786" i="11"/>
  <c r="C787" i="11"/>
  <c r="C788" i="11"/>
  <c r="C789" i="11"/>
  <c r="C783" i="11"/>
  <c r="C756" i="11"/>
  <c r="C757" i="11"/>
  <c r="C758" i="11"/>
  <c r="C759" i="11"/>
  <c r="C760" i="11"/>
  <c r="C761" i="11"/>
  <c r="C755" i="11"/>
  <c r="C728" i="11"/>
  <c r="C729" i="11"/>
  <c r="C730" i="11"/>
  <c r="C731" i="11"/>
  <c r="C732" i="11"/>
  <c r="C733" i="11"/>
  <c r="C727" i="11"/>
  <c r="C700" i="11"/>
  <c r="C701" i="11"/>
  <c r="C702" i="11"/>
  <c r="C703" i="11"/>
  <c r="C704" i="11"/>
  <c r="C705" i="11"/>
  <c r="C699" i="11"/>
  <c r="C672" i="11"/>
  <c r="C673" i="11"/>
  <c r="C674" i="11"/>
  <c r="C675" i="11"/>
  <c r="C676" i="11"/>
  <c r="C677" i="11"/>
  <c r="C671" i="11"/>
  <c r="B643" i="13"/>
  <c r="C644" i="11"/>
  <c r="C645" i="11"/>
  <c r="C646" i="11"/>
  <c r="C647" i="11"/>
  <c r="C648" i="11"/>
  <c r="C649" i="11"/>
  <c r="C643" i="11"/>
  <c r="C616" i="11"/>
  <c r="C617" i="11"/>
  <c r="C618" i="11"/>
  <c r="C619" i="11"/>
  <c r="C620" i="11"/>
  <c r="C621" i="11"/>
  <c r="C615" i="11"/>
  <c r="C56" i="11"/>
  <c r="C57" i="11"/>
  <c r="C58" i="11"/>
  <c r="C59" i="11"/>
  <c r="C60" i="11"/>
  <c r="C61" i="11"/>
  <c r="C55" i="11"/>
  <c r="B41" i="13"/>
  <c r="C42" i="11"/>
  <c r="C43" i="11"/>
  <c r="C44" i="11"/>
  <c r="C45" i="11"/>
  <c r="C46" i="11"/>
  <c r="C47" i="11"/>
  <c r="C41" i="11"/>
  <c r="B804" i="13"/>
  <c r="C805" i="11"/>
  <c r="C806" i="11"/>
  <c r="C807" i="11"/>
  <c r="C808" i="11"/>
  <c r="C809" i="11"/>
  <c r="C810" i="11"/>
  <c r="C804" i="11"/>
  <c r="B1217" i="13"/>
  <c r="C1218" i="11"/>
  <c r="C1219" i="11"/>
  <c r="C1220" i="11"/>
  <c r="C1221" i="11"/>
  <c r="C1222" i="11"/>
  <c r="C1223" i="11"/>
  <c r="C1217" i="11"/>
  <c r="B1161" i="13"/>
  <c r="C1162" i="11"/>
  <c r="C1163" i="11"/>
  <c r="C1164" i="11"/>
  <c r="C1165" i="11"/>
  <c r="C1166" i="11"/>
  <c r="C1167" i="11"/>
  <c r="C1161" i="11"/>
  <c r="C1050" i="11"/>
  <c r="C1051" i="11"/>
  <c r="C1052" i="11"/>
  <c r="C1053" i="11"/>
  <c r="C1054" i="11"/>
  <c r="C1055" i="11"/>
  <c r="C1049" i="11"/>
  <c r="B993" i="13"/>
  <c r="C994" i="11"/>
  <c r="C995" i="11"/>
  <c r="C996" i="11"/>
  <c r="C997" i="11"/>
  <c r="C998" i="11"/>
  <c r="C999" i="11"/>
  <c r="C993" i="11"/>
  <c r="B965" i="13"/>
  <c r="C966" i="11"/>
  <c r="C967" i="11"/>
  <c r="C968" i="11"/>
  <c r="C969" i="11"/>
  <c r="C970" i="11"/>
  <c r="C971" i="11"/>
  <c r="C965" i="11"/>
  <c r="B902" i="13"/>
  <c r="C903" i="11"/>
  <c r="C904" i="11"/>
  <c r="C905" i="11"/>
  <c r="C906" i="11"/>
  <c r="C907" i="11"/>
  <c r="C908" i="11"/>
  <c r="C902" i="11"/>
  <c r="C588" i="11"/>
  <c r="C589" i="11"/>
  <c r="C590" i="11"/>
  <c r="C591" i="11"/>
  <c r="C592" i="11"/>
  <c r="C593" i="11"/>
  <c r="C587" i="11"/>
  <c r="B559" i="13"/>
  <c r="C560" i="11"/>
  <c r="C561" i="11"/>
  <c r="C562" i="11"/>
  <c r="C563" i="11"/>
  <c r="C564" i="11"/>
  <c r="C565" i="11"/>
  <c r="C559" i="11"/>
  <c r="C532" i="11"/>
  <c r="C533" i="11"/>
  <c r="C534" i="11"/>
  <c r="C535" i="11"/>
  <c r="C536" i="11"/>
  <c r="C537" i="11"/>
  <c r="C531" i="11"/>
  <c r="C504" i="11"/>
  <c r="C505" i="11"/>
  <c r="C506" i="11"/>
  <c r="C507" i="11"/>
  <c r="C508" i="11"/>
  <c r="C509" i="11"/>
  <c r="C503" i="11"/>
  <c r="C476" i="11"/>
  <c r="C477" i="11"/>
  <c r="C478" i="11"/>
  <c r="C479" i="11"/>
  <c r="C480" i="11"/>
  <c r="C481" i="11"/>
  <c r="C475" i="11"/>
  <c r="B447" i="13"/>
  <c r="C448" i="11"/>
  <c r="C449" i="11"/>
  <c r="C450" i="11"/>
  <c r="C451" i="11"/>
  <c r="C452" i="11"/>
  <c r="C453" i="11"/>
  <c r="C447" i="11"/>
  <c r="C420" i="11"/>
  <c r="C421" i="11"/>
  <c r="C422" i="11"/>
  <c r="C423" i="11"/>
  <c r="C424" i="11"/>
  <c r="C425" i="11"/>
  <c r="C419" i="11"/>
  <c r="C392" i="11"/>
  <c r="C393" i="11"/>
  <c r="C394" i="11"/>
  <c r="C395" i="11"/>
  <c r="C396" i="11"/>
  <c r="C397" i="11"/>
  <c r="C391" i="11"/>
  <c r="C364" i="11"/>
  <c r="C365" i="11"/>
  <c r="C366" i="11"/>
  <c r="C367" i="11"/>
  <c r="C368" i="11"/>
  <c r="C369" i="11"/>
  <c r="C363" i="11"/>
  <c r="C336" i="11"/>
  <c r="C337" i="11"/>
  <c r="C338" i="11"/>
  <c r="C339" i="11"/>
  <c r="C340" i="11"/>
  <c r="C341" i="11"/>
  <c r="C335" i="11"/>
  <c r="B307" i="13"/>
  <c r="C308" i="11"/>
  <c r="C309" i="11"/>
  <c r="C310" i="11"/>
  <c r="C311" i="11"/>
  <c r="C312" i="11"/>
  <c r="C313" i="11"/>
  <c r="C307" i="11"/>
  <c r="C280" i="11"/>
  <c r="C281" i="11"/>
  <c r="C282" i="11"/>
  <c r="C283" i="11"/>
  <c r="C284" i="11"/>
  <c r="C285" i="11"/>
  <c r="C279" i="11"/>
  <c r="C252" i="11"/>
  <c r="C253" i="11"/>
  <c r="C254" i="11"/>
  <c r="C255" i="11"/>
  <c r="C256" i="11"/>
  <c r="C257" i="11"/>
  <c r="C251" i="11"/>
  <c r="C224" i="11"/>
  <c r="C225" i="11"/>
  <c r="C226" i="11"/>
  <c r="C227" i="11"/>
  <c r="C228" i="11"/>
  <c r="C229" i="11"/>
  <c r="C223" i="11"/>
  <c r="C196" i="11"/>
  <c r="C197" i="11"/>
  <c r="C198" i="11"/>
  <c r="C199" i="11"/>
  <c r="C200" i="11"/>
  <c r="C201" i="11"/>
  <c r="C195" i="11"/>
  <c r="B167" i="13"/>
  <c r="C168" i="11"/>
  <c r="C169" i="11"/>
  <c r="C170" i="11"/>
  <c r="C171" i="11"/>
  <c r="C172" i="11"/>
  <c r="C173" i="11"/>
  <c r="C167" i="11"/>
  <c r="C140" i="11"/>
  <c r="C141" i="11"/>
  <c r="C142" i="11"/>
  <c r="C143" i="11"/>
  <c r="C144" i="11"/>
  <c r="C145" i="11"/>
  <c r="C139" i="11"/>
  <c r="C112" i="11"/>
  <c r="C113" i="11"/>
  <c r="C114" i="11"/>
  <c r="C115" i="11"/>
  <c r="C116" i="11"/>
  <c r="C117" i="11"/>
  <c r="C111" i="11"/>
  <c r="B83" i="13"/>
  <c r="C84" i="11"/>
  <c r="C85" i="11"/>
  <c r="C86" i="11"/>
  <c r="C87" i="11"/>
  <c r="C88" i="11"/>
  <c r="C89" i="11"/>
  <c r="C83" i="11"/>
  <c r="B1140" i="13"/>
  <c r="C1141" i="11"/>
  <c r="C1142" i="11"/>
  <c r="C1143" i="11"/>
  <c r="C1144" i="11"/>
  <c r="C1145" i="11"/>
  <c r="C1146" i="11"/>
  <c r="C1140" i="11"/>
  <c r="B1098" i="13"/>
  <c r="C1099" i="11"/>
  <c r="C1100" i="11"/>
  <c r="C1101" i="11"/>
  <c r="C1102" i="11"/>
  <c r="C1103" i="11"/>
  <c r="C1098" i="11"/>
  <c r="C1104" i="11"/>
  <c r="B944" i="13"/>
  <c r="C945" i="11"/>
  <c r="C946" i="11"/>
  <c r="C947" i="11"/>
  <c r="C948" i="11"/>
  <c r="C944" i="11"/>
  <c r="C949" i="11"/>
  <c r="C950" i="11"/>
  <c r="B881" i="13"/>
  <c r="C882" i="11"/>
  <c r="C883" i="11"/>
  <c r="C884" i="11"/>
  <c r="C885" i="11"/>
  <c r="C886" i="11"/>
  <c r="C887" i="11"/>
  <c r="C881" i="11"/>
  <c r="B811" i="13"/>
  <c r="C812" i="11"/>
  <c r="C813" i="11"/>
  <c r="C814" i="11"/>
  <c r="C815" i="11"/>
  <c r="C816" i="11"/>
  <c r="C817" i="11"/>
  <c r="C811" i="11"/>
  <c r="C7" i="11"/>
  <c r="C8" i="11"/>
  <c r="C6" i="11"/>
  <c r="C9" i="11"/>
  <c r="C10" i="11"/>
  <c r="C11" i="11"/>
  <c r="C12" i="11"/>
  <c r="B1182" i="13"/>
  <c r="C1183" i="11"/>
  <c r="C1184" i="11"/>
  <c r="C1185" i="11"/>
  <c r="C1186" i="11"/>
  <c r="C1187" i="11"/>
  <c r="C1188" i="11"/>
  <c r="C1182" i="11"/>
  <c r="B1203" i="13"/>
  <c r="C1204" i="11"/>
  <c r="C1205" i="11"/>
  <c r="C1206" i="11"/>
  <c r="C1207" i="11"/>
  <c r="C1208" i="11"/>
  <c r="C1209" i="11"/>
  <c r="C1203" i="11"/>
  <c r="B1119" i="13"/>
  <c r="C1120" i="11"/>
  <c r="C1121" i="11"/>
  <c r="C1122" i="11"/>
  <c r="C1123" i="11"/>
  <c r="C1124" i="11"/>
  <c r="C1125" i="11"/>
  <c r="C1119" i="11"/>
  <c r="B1077" i="13"/>
  <c r="C1078" i="11"/>
  <c r="C1079" i="11"/>
  <c r="C1080" i="11"/>
  <c r="C1081" i="11"/>
  <c r="C1082" i="11"/>
  <c r="C1083" i="11"/>
  <c r="C1077" i="11"/>
  <c r="C1036" i="11"/>
  <c r="C1037" i="11"/>
  <c r="C1038" i="11"/>
  <c r="C1039" i="11"/>
  <c r="C1040" i="11"/>
  <c r="C1041" i="11"/>
  <c r="C1035" i="11"/>
  <c r="B860" i="13"/>
  <c r="C861" i="11"/>
  <c r="C862" i="11"/>
  <c r="C863" i="11"/>
  <c r="C864" i="11"/>
  <c r="C865" i="11"/>
  <c r="C866" i="11"/>
  <c r="C860" i="11"/>
  <c r="B832" i="13"/>
  <c r="C833" i="11"/>
  <c r="C834" i="11"/>
  <c r="C835" i="11"/>
  <c r="C836" i="11"/>
  <c r="C838" i="11"/>
  <c r="C832" i="11"/>
  <c r="C837" i="11"/>
  <c r="B790" i="13"/>
  <c r="C791" i="11"/>
  <c r="C792" i="11"/>
  <c r="C793" i="11"/>
  <c r="C794" i="11"/>
  <c r="C790" i="11"/>
  <c r="C795" i="11"/>
  <c r="C796" i="11"/>
  <c r="B762" i="13"/>
  <c r="C763" i="11"/>
  <c r="C764" i="11"/>
  <c r="C765" i="11"/>
  <c r="C766" i="11"/>
  <c r="C762" i="11"/>
  <c r="C768" i="11"/>
  <c r="C767" i="11"/>
  <c r="B734" i="13"/>
  <c r="C735" i="11"/>
  <c r="C736" i="11"/>
  <c r="C737" i="11"/>
  <c r="C738" i="11"/>
  <c r="C739" i="11"/>
  <c r="C740" i="11"/>
  <c r="C734" i="11"/>
  <c r="B706" i="13"/>
  <c r="C707" i="11"/>
  <c r="C708" i="11"/>
  <c r="C709" i="11"/>
  <c r="C710" i="11"/>
  <c r="C706" i="11"/>
  <c r="C711" i="11"/>
  <c r="C712" i="11"/>
  <c r="C679" i="11"/>
  <c r="C680" i="11"/>
  <c r="C681" i="11"/>
  <c r="C682" i="11"/>
  <c r="C678" i="11"/>
  <c r="C684" i="11"/>
  <c r="C683" i="11"/>
  <c r="C651" i="11"/>
  <c r="C652" i="11"/>
  <c r="C653" i="11"/>
  <c r="C654" i="11"/>
  <c r="C655" i="11"/>
  <c r="C656" i="11"/>
  <c r="C650" i="11"/>
  <c r="B622" i="13"/>
  <c r="C623" i="11"/>
  <c r="C624" i="11"/>
  <c r="C625" i="11"/>
  <c r="C626" i="11"/>
  <c r="C622" i="11"/>
  <c r="C627" i="11"/>
  <c r="C628" i="11"/>
  <c r="B62" i="13"/>
  <c r="C63" i="11"/>
  <c r="C64" i="11"/>
  <c r="C65" i="11"/>
  <c r="C66" i="11"/>
  <c r="C67" i="11"/>
  <c r="C68" i="11"/>
  <c r="C62" i="11"/>
  <c r="B48" i="13"/>
  <c r="C49" i="11"/>
  <c r="C50" i="11"/>
  <c r="C51" i="11"/>
  <c r="C52" i="11"/>
  <c r="C53" i="11"/>
  <c r="C54" i="11"/>
  <c r="C48" i="11"/>
  <c r="B1000" i="13"/>
  <c r="C1001" i="11"/>
  <c r="C1002" i="11"/>
  <c r="C1003" i="11"/>
  <c r="C1004" i="11"/>
  <c r="C1005" i="11"/>
  <c r="C1006" i="11"/>
  <c r="C1000" i="11"/>
  <c r="B972" i="13"/>
  <c r="C973" i="11"/>
  <c r="C974" i="11"/>
  <c r="C975" i="11"/>
  <c r="C976" i="11"/>
  <c r="C977" i="11"/>
  <c r="C978" i="11"/>
  <c r="C972" i="11"/>
  <c r="B909" i="13"/>
  <c r="C910" i="11"/>
  <c r="C911" i="11"/>
  <c r="C912" i="11"/>
  <c r="C913" i="11"/>
  <c r="C914" i="11"/>
  <c r="C915" i="11"/>
  <c r="C909" i="11"/>
  <c r="B594" i="13"/>
  <c r="C595" i="11"/>
  <c r="C596" i="11"/>
  <c r="C597" i="11"/>
  <c r="C598" i="11"/>
  <c r="C594" i="11"/>
  <c r="C600" i="11"/>
  <c r="C599" i="11"/>
  <c r="B566" i="13"/>
  <c r="C567" i="11"/>
  <c r="C568" i="11"/>
  <c r="C569" i="11"/>
  <c r="C570" i="11"/>
  <c r="C571" i="11"/>
  <c r="C572" i="11"/>
  <c r="C566" i="11"/>
  <c r="B538" i="13"/>
  <c r="C539" i="11"/>
  <c r="C540" i="11"/>
  <c r="C541" i="11"/>
  <c r="C542" i="11"/>
  <c r="C538" i="11"/>
  <c r="C543" i="11"/>
  <c r="C544" i="11"/>
  <c r="B510" i="13"/>
  <c r="C511" i="11"/>
  <c r="C512" i="11"/>
  <c r="C513" i="11"/>
  <c r="C514" i="11"/>
  <c r="C510" i="11"/>
  <c r="C516" i="11"/>
  <c r="C515" i="11"/>
  <c r="B482" i="13"/>
  <c r="C483" i="11"/>
  <c r="C484" i="11"/>
  <c r="C485" i="11"/>
  <c r="C486" i="11"/>
  <c r="C487" i="11"/>
  <c r="C488" i="11"/>
  <c r="C482" i="11"/>
  <c r="B454" i="13"/>
  <c r="C455" i="11"/>
  <c r="C456" i="11"/>
  <c r="C457" i="11"/>
  <c r="C458" i="11"/>
  <c r="C454" i="11"/>
  <c r="C459" i="11"/>
  <c r="C460" i="11"/>
  <c r="C427" i="11"/>
  <c r="C428" i="11"/>
  <c r="C429" i="11"/>
  <c r="C430" i="11"/>
  <c r="C426" i="11"/>
  <c r="C432" i="11"/>
  <c r="C431" i="11"/>
  <c r="C399" i="11"/>
  <c r="C400" i="11"/>
  <c r="C401" i="11"/>
  <c r="C402" i="11"/>
  <c r="C403" i="11"/>
  <c r="C404" i="11"/>
  <c r="C398" i="11"/>
  <c r="C371" i="11"/>
  <c r="C372" i="11"/>
  <c r="C373" i="11"/>
  <c r="C374" i="11"/>
  <c r="C370" i="11"/>
  <c r="C375" i="11"/>
  <c r="C376" i="11"/>
  <c r="B342" i="13"/>
  <c r="C343" i="11"/>
  <c r="C344" i="11"/>
  <c r="C345" i="11"/>
  <c r="C346" i="11"/>
  <c r="C342" i="11"/>
  <c r="C348" i="11"/>
  <c r="C347" i="11"/>
  <c r="B314" i="13"/>
  <c r="C315" i="11"/>
  <c r="C316" i="11"/>
  <c r="C317" i="11"/>
  <c r="C318" i="11"/>
  <c r="C319" i="11"/>
  <c r="C320" i="11"/>
  <c r="C314" i="11"/>
  <c r="C287" i="11"/>
  <c r="C288" i="11"/>
  <c r="C289" i="11"/>
  <c r="C290" i="11"/>
  <c r="C286" i="11"/>
  <c r="C291" i="11"/>
  <c r="C292" i="11"/>
  <c r="C259" i="11"/>
  <c r="C260" i="11"/>
  <c r="C261" i="11"/>
  <c r="C262" i="11"/>
  <c r="C258" i="11"/>
  <c r="C264" i="11"/>
  <c r="C263" i="11"/>
  <c r="C231" i="11"/>
  <c r="C232" i="11"/>
  <c r="C233" i="11"/>
  <c r="C234" i="11"/>
  <c r="C235" i="11"/>
  <c r="C236" i="11"/>
  <c r="C230" i="11"/>
  <c r="C203" i="11"/>
  <c r="C204" i="11"/>
  <c r="C205" i="11"/>
  <c r="C206" i="11"/>
  <c r="C202" i="11"/>
  <c r="C207" i="11"/>
  <c r="C208" i="11"/>
  <c r="B174" i="13"/>
  <c r="C175" i="11"/>
  <c r="C176" i="11"/>
  <c r="C177" i="11"/>
  <c r="C178" i="11"/>
  <c r="C174" i="11"/>
  <c r="C180" i="11"/>
  <c r="C179" i="11"/>
  <c r="B146" i="13"/>
  <c r="C147" i="11"/>
  <c r="C148" i="11"/>
  <c r="C149" i="11"/>
  <c r="C150" i="11"/>
  <c r="C151" i="11"/>
  <c r="C152" i="11"/>
  <c r="C146" i="11"/>
  <c r="C119" i="11"/>
  <c r="C120" i="11"/>
  <c r="C121" i="11"/>
  <c r="C122" i="11"/>
  <c r="C118" i="11"/>
  <c r="C123" i="11"/>
  <c r="C124" i="11"/>
  <c r="C91" i="11"/>
  <c r="C92" i="11"/>
  <c r="C93" i="11"/>
  <c r="C94" i="11"/>
  <c r="C90" i="11"/>
  <c r="C96" i="11"/>
  <c r="C95" i="11"/>
  <c r="B13" i="13"/>
  <c r="C19" i="11"/>
  <c r="C13" i="11"/>
  <c r="C17" i="11"/>
  <c r="C14" i="11"/>
  <c r="C15" i="11"/>
  <c r="C16" i="11"/>
  <c r="C18" i="11"/>
  <c r="B874" i="13"/>
  <c r="C875" i="11"/>
  <c r="C876" i="11"/>
  <c r="C877" i="11"/>
  <c r="C878" i="11"/>
  <c r="C874" i="11"/>
  <c r="C879" i="11"/>
  <c r="C880" i="11"/>
  <c r="C1190" i="11"/>
  <c r="C1191" i="11"/>
  <c r="C1192" i="11"/>
  <c r="C1193" i="11"/>
  <c r="C1194" i="11"/>
  <c r="C1195" i="11"/>
  <c r="C1189" i="11"/>
  <c r="B1105" i="13"/>
  <c r="C1106" i="11"/>
  <c r="C1107" i="11"/>
  <c r="C1108" i="11"/>
  <c r="C1109" i="11"/>
  <c r="C1110" i="11"/>
  <c r="C1111" i="11"/>
  <c r="C1105" i="11"/>
  <c r="B1021" i="13"/>
  <c r="C1022" i="11"/>
  <c r="C1023" i="11"/>
  <c r="C1024" i="11"/>
  <c r="C1025" i="11"/>
  <c r="C1026" i="11"/>
  <c r="C1027" i="11"/>
  <c r="C1021" i="11"/>
  <c r="C952" i="11"/>
  <c r="C953" i="11"/>
  <c r="C954" i="11"/>
  <c r="C955" i="11"/>
  <c r="C956" i="11"/>
  <c r="C957" i="11"/>
  <c r="C951" i="11"/>
  <c r="C931" i="11"/>
  <c r="C932" i="11"/>
  <c r="C933" i="11"/>
  <c r="C934" i="11"/>
  <c r="C930" i="11"/>
  <c r="C936" i="11"/>
  <c r="C935" i="11"/>
  <c r="B1168" i="13"/>
  <c r="C1169" i="11"/>
  <c r="C1170" i="11"/>
  <c r="C1171" i="11"/>
  <c r="C1172" i="11"/>
  <c r="C1173" i="11"/>
  <c r="C1174" i="11"/>
  <c r="C1168" i="11"/>
  <c r="B1126" i="13"/>
  <c r="C1127" i="11"/>
  <c r="C1128" i="11"/>
  <c r="C1129" i="11"/>
  <c r="C1130" i="11"/>
  <c r="C1131" i="11"/>
  <c r="C1126" i="11"/>
  <c r="C1132" i="11"/>
  <c r="C1085" i="11"/>
  <c r="C1086" i="11"/>
  <c r="C1087" i="11"/>
  <c r="C1088" i="11"/>
  <c r="C1089" i="11"/>
  <c r="C1084" i="11"/>
  <c r="C1090" i="11"/>
  <c r="C1057" i="11"/>
  <c r="C1058" i="11"/>
  <c r="C1059" i="11"/>
  <c r="C1060" i="11"/>
  <c r="C1061" i="11"/>
  <c r="C1056" i="11"/>
  <c r="C1062" i="11"/>
  <c r="B839" i="13"/>
  <c r="C840" i="11"/>
  <c r="C841" i="11"/>
  <c r="C842" i="11"/>
  <c r="C843" i="11"/>
  <c r="C844" i="11"/>
  <c r="C845" i="11"/>
  <c r="C839" i="11"/>
  <c r="B769" i="13"/>
  <c r="C770" i="11"/>
  <c r="C771" i="11"/>
  <c r="C772" i="11"/>
  <c r="C773" i="11"/>
  <c r="C774" i="11"/>
  <c r="C775" i="11"/>
  <c r="C769" i="11"/>
  <c r="B741" i="13"/>
  <c r="C742" i="11"/>
  <c r="C743" i="11"/>
  <c r="C744" i="11"/>
  <c r="C745" i="11"/>
  <c r="C746" i="11"/>
  <c r="C747" i="11"/>
  <c r="C741" i="11"/>
  <c r="C714" i="11"/>
  <c r="C715" i="11"/>
  <c r="C716" i="11"/>
  <c r="C717" i="11"/>
  <c r="C718" i="11"/>
  <c r="C719" i="11"/>
  <c r="C713" i="11"/>
  <c r="C686" i="11"/>
  <c r="C687" i="11"/>
  <c r="C688" i="11"/>
  <c r="C689" i="11"/>
  <c r="C690" i="11"/>
  <c r="C691" i="11"/>
  <c r="C685" i="11"/>
  <c r="C658" i="11"/>
  <c r="C659" i="11"/>
  <c r="C660" i="11"/>
  <c r="C661" i="11"/>
  <c r="C662" i="11"/>
  <c r="C663" i="11"/>
  <c r="C657" i="11"/>
  <c r="C630" i="11"/>
  <c r="C631" i="11"/>
  <c r="C632" i="11"/>
  <c r="C633" i="11"/>
  <c r="C634" i="11"/>
  <c r="C635" i="11"/>
  <c r="C629" i="11"/>
  <c r="B601" i="13"/>
  <c r="C602" i="11"/>
  <c r="C603" i="11"/>
  <c r="C604" i="11"/>
  <c r="C605" i="11"/>
  <c r="C606" i="11"/>
  <c r="C607" i="11"/>
  <c r="C601" i="11"/>
  <c r="C70" i="11"/>
  <c r="C71" i="11"/>
  <c r="C72" i="11"/>
  <c r="C73" i="11"/>
  <c r="C74" i="11"/>
  <c r="C75" i="11"/>
  <c r="C69" i="11"/>
  <c r="B27" i="13"/>
  <c r="C33" i="11"/>
  <c r="C31" i="11"/>
  <c r="C28" i="11"/>
  <c r="C29" i="11"/>
  <c r="C30" i="11"/>
  <c r="C32" i="11"/>
  <c r="C27" i="11"/>
  <c r="C1148" i="11"/>
  <c r="C1149" i="11"/>
  <c r="C1150" i="11"/>
  <c r="C1151" i="11"/>
  <c r="C1152" i="11"/>
  <c r="C1153" i="11"/>
  <c r="C1147" i="11"/>
  <c r="B1007" i="13"/>
  <c r="C1008" i="11"/>
  <c r="C1009" i="11"/>
  <c r="C1010" i="11"/>
  <c r="C1011" i="11"/>
  <c r="C1012" i="11"/>
  <c r="C1013" i="11"/>
  <c r="C1007" i="11"/>
  <c r="B979" i="13"/>
  <c r="C980" i="11"/>
  <c r="C981" i="11"/>
  <c r="C982" i="11"/>
  <c r="C983" i="11"/>
  <c r="C984" i="11"/>
  <c r="C985" i="11"/>
  <c r="C979" i="11"/>
  <c r="B888" i="13"/>
  <c r="C889" i="11"/>
  <c r="C890" i="11"/>
  <c r="C891" i="11"/>
  <c r="C892" i="11"/>
  <c r="C893" i="11"/>
  <c r="C894" i="11"/>
  <c r="C888" i="11"/>
  <c r="B818" i="13"/>
  <c r="C819" i="11"/>
  <c r="C820" i="11"/>
  <c r="C821" i="11"/>
  <c r="C822" i="11"/>
  <c r="C823" i="11"/>
  <c r="C824" i="11"/>
  <c r="C818" i="11"/>
  <c r="B573" i="13"/>
  <c r="C574" i="11"/>
  <c r="C575" i="11"/>
  <c r="C576" i="11"/>
  <c r="C577" i="11"/>
  <c r="C578" i="11"/>
  <c r="C579" i="11"/>
  <c r="C573" i="11"/>
  <c r="C546" i="11"/>
  <c r="C547" i="11"/>
  <c r="C548" i="11"/>
  <c r="C549" i="11"/>
  <c r="C550" i="11"/>
  <c r="C551" i="11"/>
  <c r="C545" i="11"/>
  <c r="C518" i="11"/>
  <c r="C519" i="11"/>
  <c r="C520" i="11"/>
  <c r="C521" i="11"/>
  <c r="C522" i="11"/>
  <c r="C523" i="11"/>
  <c r="C517" i="11"/>
  <c r="B489" i="13"/>
  <c r="C490" i="11"/>
  <c r="C491" i="11"/>
  <c r="C492" i="11"/>
  <c r="C493" i="11"/>
  <c r="C494" i="11"/>
  <c r="C495" i="11"/>
  <c r="C489" i="11"/>
  <c r="C462" i="11"/>
  <c r="C463" i="11"/>
  <c r="C464" i="11"/>
  <c r="C465" i="11"/>
  <c r="C466" i="11"/>
  <c r="C467" i="11"/>
  <c r="C461" i="11"/>
  <c r="B433" i="13"/>
  <c r="C434" i="11"/>
  <c r="C435" i="11"/>
  <c r="C436" i="11"/>
  <c r="C437" i="11"/>
  <c r="C438" i="11"/>
  <c r="C439" i="11"/>
  <c r="C433" i="11"/>
  <c r="C406" i="11"/>
  <c r="C407" i="11"/>
  <c r="C408" i="11"/>
  <c r="C409" i="11"/>
  <c r="C410" i="11"/>
  <c r="C411" i="11"/>
  <c r="C405" i="11"/>
  <c r="B377" i="13"/>
  <c r="C378" i="11"/>
  <c r="C379" i="11"/>
  <c r="C380" i="11"/>
  <c r="C381" i="11"/>
  <c r="C382" i="11"/>
  <c r="C383" i="11"/>
  <c r="C377" i="11"/>
  <c r="C350" i="11"/>
  <c r="C351" i="11"/>
  <c r="C352" i="11"/>
  <c r="C353" i="11"/>
  <c r="C354" i="11"/>
  <c r="C355" i="11"/>
  <c r="C349" i="11"/>
  <c r="B321" i="13"/>
  <c r="C322" i="11"/>
  <c r="C323" i="11"/>
  <c r="C324" i="11"/>
  <c r="C325" i="11"/>
  <c r="C326" i="11"/>
  <c r="C327" i="11"/>
  <c r="C321" i="11"/>
  <c r="C294" i="11"/>
  <c r="C295" i="11"/>
  <c r="C296" i="11"/>
  <c r="C297" i="11"/>
  <c r="C298" i="11"/>
  <c r="C299" i="11"/>
  <c r="C293" i="11"/>
  <c r="C266" i="11"/>
  <c r="C267" i="11"/>
  <c r="C268" i="11"/>
  <c r="C269" i="11"/>
  <c r="C270" i="11"/>
  <c r="C271" i="11"/>
  <c r="C265" i="11"/>
  <c r="B237" i="13"/>
  <c r="C238" i="11"/>
  <c r="C239" i="11"/>
  <c r="C240" i="11"/>
  <c r="C241" i="11"/>
  <c r="C242" i="11"/>
  <c r="C243" i="11"/>
  <c r="C237" i="11"/>
  <c r="C210" i="11"/>
  <c r="C211" i="11"/>
  <c r="C212" i="11"/>
  <c r="C213" i="11"/>
  <c r="C214" i="11"/>
  <c r="C215" i="11"/>
  <c r="C209" i="11"/>
  <c r="B181" i="13"/>
  <c r="C182" i="11"/>
  <c r="C183" i="11"/>
  <c r="C184" i="11"/>
  <c r="C185" i="11"/>
  <c r="C186" i="11"/>
  <c r="C187" i="11"/>
  <c r="C181" i="11"/>
  <c r="B153" i="13"/>
  <c r="C154" i="11"/>
  <c r="C155" i="11"/>
  <c r="C156" i="11"/>
  <c r="C157" i="11"/>
  <c r="C158" i="11"/>
  <c r="C159" i="11"/>
  <c r="C153" i="11"/>
  <c r="C126" i="11"/>
  <c r="C127" i="11"/>
  <c r="C128" i="11"/>
  <c r="C129" i="11"/>
  <c r="C130" i="11"/>
  <c r="C131" i="11"/>
  <c r="C125" i="11"/>
  <c r="C98" i="11"/>
  <c r="C99" i="11"/>
  <c r="C100" i="11"/>
  <c r="C101" i="11"/>
  <c r="C102" i="11"/>
  <c r="C103" i="11"/>
  <c r="C97" i="11"/>
  <c r="B1133" i="13"/>
  <c r="C1134" i="11"/>
  <c r="C1135" i="11"/>
  <c r="C1136" i="11"/>
  <c r="C1137" i="11"/>
  <c r="C1138" i="11"/>
  <c r="C1139" i="11"/>
  <c r="C1133" i="11"/>
  <c r="C1211" i="11"/>
  <c r="C1212" i="11"/>
  <c r="C1213" i="11"/>
  <c r="C1214" i="11"/>
  <c r="C1215" i="11"/>
  <c r="C1216" i="11"/>
  <c r="C1210" i="11"/>
  <c r="B1042" i="13"/>
  <c r="C1043" i="11"/>
  <c r="C1044" i="11"/>
  <c r="C1045" i="11"/>
  <c r="C1046" i="11"/>
  <c r="C1047" i="11"/>
  <c r="C1048" i="11"/>
  <c r="C1042" i="11"/>
  <c r="C959" i="11"/>
  <c r="C960" i="11"/>
  <c r="C961" i="11"/>
  <c r="C962" i="11"/>
  <c r="C963" i="11"/>
  <c r="C958" i="11"/>
  <c r="C964" i="11"/>
  <c r="B867" i="13"/>
  <c r="C868" i="11"/>
  <c r="C869" i="11"/>
  <c r="C870" i="11"/>
  <c r="C871" i="11"/>
  <c r="C872" i="11"/>
  <c r="C873" i="11"/>
  <c r="C867" i="11"/>
  <c r="B797" i="13"/>
  <c r="C798" i="11"/>
  <c r="C799" i="11"/>
  <c r="C800" i="11"/>
  <c r="C801" i="11"/>
  <c r="C802" i="11"/>
  <c r="C803" i="11"/>
  <c r="C797" i="11"/>
  <c r="B1175" i="13"/>
  <c r="C1176" i="11"/>
  <c r="C1177" i="11"/>
  <c r="C1178" i="11"/>
  <c r="C1179" i="11"/>
  <c r="C1180" i="11"/>
  <c r="C1181" i="11"/>
  <c r="C1175" i="11"/>
  <c r="C1092" i="11"/>
  <c r="C1093" i="11"/>
  <c r="C1094" i="11"/>
  <c r="C1095" i="11"/>
  <c r="C1096" i="11"/>
  <c r="C1097" i="11"/>
  <c r="C1091" i="11"/>
  <c r="C1064" i="11"/>
  <c r="C1065" i="11"/>
  <c r="C1066" i="11"/>
  <c r="C1067" i="11"/>
  <c r="C1068" i="11"/>
  <c r="C1069" i="11"/>
  <c r="C1063" i="11"/>
  <c r="B937" i="13"/>
  <c r="C938" i="11"/>
  <c r="C939" i="11"/>
  <c r="C940" i="11"/>
  <c r="C941" i="11"/>
  <c r="C942" i="11"/>
  <c r="C943" i="11"/>
  <c r="C937" i="11"/>
  <c r="B916" i="13"/>
  <c r="C917" i="11"/>
  <c r="C918" i="11"/>
  <c r="C919" i="11"/>
  <c r="C920" i="11"/>
  <c r="C922" i="11"/>
  <c r="C916" i="11"/>
  <c r="C921" i="11"/>
  <c r="B846" i="13"/>
  <c r="C847" i="11"/>
  <c r="C848" i="11"/>
  <c r="C849" i="11"/>
  <c r="C850" i="11"/>
  <c r="C846" i="11"/>
  <c r="C852" i="11"/>
  <c r="C851" i="11"/>
  <c r="B776" i="13"/>
  <c r="C777" i="11"/>
  <c r="C778" i="11"/>
  <c r="C779" i="11"/>
  <c r="C780" i="11"/>
  <c r="C776" i="11"/>
  <c r="C781" i="11"/>
  <c r="C782" i="11"/>
  <c r="B748" i="13"/>
  <c r="C749" i="11"/>
  <c r="C750" i="11"/>
  <c r="C751" i="11"/>
  <c r="C752" i="11"/>
  <c r="C754" i="11"/>
  <c r="C748" i="11"/>
  <c r="C753" i="11"/>
  <c r="C721" i="11"/>
  <c r="C722" i="11"/>
  <c r="C723" i="11"/>
  <c r="C724" i="11"/>
  <c r="C725" i="11"/>
  <c r="C726" i="11"/>
  <c r="C720" i="11"/>
  <c r="C693" i="11"/>
  <c r="C694" i="11"/>
  <c r="C695" i="11"/>
  <c r="C696" i="11"/>
  <c r="C692" i="11"/>
  <c r="C697" i="11"/>
  <c r="C698" i="11"/>
  <c r="C665" i="11"/>
  <c r="C666" i="11"/>
  <c r="C667" i="11"/>
  <c r="C668" i="11"/>
  <c r="C670" i="11"/>
  <c r="C664" i="11"/>
  <c r="C669" i="11"/>
  <c r="C637" i="11"/>
  <c r="C638" i="11"/>
  <c r="C639" i="11"/>
  <c r="C640" i="11"/>
  <c r="C641" i="11"/>
  <c r="C642" i="11"/>
  <c r="C636" i="11"/>
  <c r="C609" i="11"/>
  <c r="C610" i="11"/>
  <c r="C611" i="11"/>
  <c r="C612" i="11"/>
  <c r="C608" i="11"/>
  <c r="C613" i="11"/>
  <c r="C614" i="11"/>
  <c r="B34" i="13"/>
  <c r="C35" i="11"/>
  <c r="C36" i="11"/>
  <c r="C37" i="11"/>
  <c r="C38" i="11"/>
  <c r="C34" i="11"/>
  <c r="C39" i="11"/>
  <c r="C40" i="11"/>
  <c r="B1196" i="13"/>
  <c r="C1197" i="11"/>
  <c r="C1198" i="11"/>
  <c r="C1199" i="11"/>
  <c r="C1200" i="11"/>
  <c r="C1201" i="11"/>
  <c r="C1196" i="11"/>
  <c r="C1202" i="11"/>
  <c r="C1155" i="11"/>
  <c r="C1156" i="11"/>
  <c r="C1157" i="11"/>
  <c r="C1158" i="11"/>
  <c r="C1159" i="11"/>
  <c r="C1160" i="11"/>
  <c r="C1154" i="11"/>
  <c r="B1112" i="13"/>
  <c r="C1113" i="11"/>
  <c r="C1114" i="11"/>
  <c r="C1115" i="11"/>
  <c r="C1116" i="11"/>
  <c r="C1117" i="11"/>
  <c r="C1112" i="11"/>
  <c r="C1118" i="11"/>
  <c r="B1028" i="13"/>
  <c r="C1029" i="11"/>
  <c r="C1030" i="11"/>
  <c r="C1031" i="11"/>
  <c r="C1032" i="11"/>
  <c r="C1033" i="11"/>
  <c r="C1028" i="11"/>
  <c r="C1034" i="11"/>
  <c r="B986" i="13"/>
  <c r="C987" i="11"/>
  <c r="C988" i="11"/>
  <c r="C989" i="11"/>
  <c r="C990" i="11"/>
  <c r="C991" i="11"/>
  <c r="C992" i="11"/>
  <c r="C986" i="11"/>
  <c r="B895" i="13"/>
  <c r="C896" i="11"/>
  <c r="C897" i="11"/>
  <c r="C898" i="11"/>
  <c r="C899" i="11"/>
  <c r="C900" i="11"/>
  <c r="C901" i="11"/>
  <c r="C895" i="11"/>
  <c r="B580" i="13"/>
  <c r="C581" i="11"/>
  <c r="C582" i="11"/>
  <c r="C583" i="11"/>
  <c r="C584" i="11"/>
  <c r="C586" i="11"/>
  <c r="C580" i="11"/>
  <c r="C585" i="11"/>
  <c r="B552" i="13"/>
  <c r="C553" i="11"/>
  <c r="C554" i="11"/>
  <c r="C555" i="11"/>
  <c r="C556" i="11"/>
  <c r="C557" i="11"/>
  <c r="C558" i="11"/>
  <c r="C552" i="11"/>
  <c r="B524" i="13"/>
  <c r="C525" i="11"/>
  <c r="C526" i="11"/>
  <c r="C527" i="11"/>
  <c r="C528" i="11"/>
  <c r="C524" i="11"/>
  <c r="C529" i="11"/>
  <c r="C530" i="11"/>
  <c r="B496" i="13"/>
  <c r="C497" i="11"/>
  <c r="C498" i="11"/>
  <c r="C499" i="11"/>
  <c r="C500" i="11"/>
  <c r="C502" i="11"/>
  <c r="C496" i="11"/>
  <c r="C501" i="11"/>
  <c r="C469" i="11"/>
  <c r="C470" i="11"/>
  <c r="C471" i="11"/>
  <c r="C472" i="11"/>
  <c r="C473" i="11"/>
  <c r="C474" i="11"/>
  <c r="C468" i="11"/>
  <c r="B440" i="13"/>
  <c r="C441" i="11"/>
  <c r="C442" i="11"/>
  <c r="C443" i="11"/>
  <c r="C444" i="11"/>
  <c r="C440" i="11"/>
  <c r="C445" i="11"/>
  <c r="C446" i="11"/>
  <c r="B412" i="13"/>
  <c r="C413" i="11"/>
  <c r="C414" i="11"/>
  <c r="C415" i="11"/>
  <c r="C416" i="11"/>
  <c r="C418" i="11"/>
  <c r="C412" i="11"/>
  <c r="C417" i="11"/>
  <c r="B384" i="13"/>
  <c r="C385" i="11"/>
  <c r="C386" i="11"/>
  <c r="C387" i="11"/>
  <c r="C388" i="11"/>
  <c r="C389" i="11"/>
  <c r="C390" i="11"/>
  <c r="C384" i="11"/>
  <c r="B356" i="13"/>
  <c r="C357" i="11"/>
  <c r="C358" i="11"/>
  <c r="C359" i="11"/>
  <c r="C360" i="11"/>
  <c r="C356" i="11"/>
  <c r="C361" i="11"/>
  <c r="C362" i="11"/>
  <c r="B328" i="13"/>
  <c r="C329" i="11"/>
  <c r="C330" i="11"/>
  <c r="C331" i="11"/>
  <c r="C332" i="11"/>
  <c r="C334" i="11"/>
  <c r="C328" i="11"/>
  <c r="C333" i="11"/>
  <c r="B300" i="13"/>
  <c r="C301" i="11"/>
  <c r="C302" i="11"/>
  <c r="C303" i="11"/>
  <c r="C304" i="11"/>
  <c r="C305" i="11"/>
  <c r="C306" i="11"/>
  <c r="C300" i="11"/>
  <c r="B272" i="13"/>
  <c r="C273" i="11"/>
  <c r="C274" i="11"/>
  <c r="C275" i="11"/>
  <c r="C276" i="11"/>
  <c r="C272" i="11"/>
  <c r="C277" i="11"/>
  <c r="C278" i="11"/>
  <c r="B244" i="13"/>
  <c r="C245" i="11"/>
  <c r="C246" i="11"/>
  <c r="C247" i="11"/>
  <c r="C248" i="11"/>
  <c r="C250" i="11"/>
  <c r="C244" i="11"/>
  <c r="C249" i="11"/>
  <c r="B216" i="13"/>
  <c r="C217" i="11"/>
  <c r="C218" i="11"/>
  <c r="C219" i="11"/>
  <c r="C220" i="11"/>
  <c r="C221" i="11"/>
  <c r="C222" i="11"/>
  <c r="C216" i="11"/>
  <c r="B188" i="13"/>
  <c r="C189" i="11"/>
  <c r="C190" i="11"/>
  <c r="C191" i="11"/>
  <c r="C192" i="11"/>
  <c r="C188" i="11"/>
  <c r="C193" i="11"/>
  <c r="C194" i="11"/>
  <c r="B160" i="13"/>
  <c r="C161" i="11"/>
  <c r="C162" i="11"/>
  <c r="C163" i="11"/>
  <c r="C164" i="11"/>
  <c r="C166" i="11"/>
  <c r="C160" i="11"/>
  <c r="C165" i="11"/>
  <c r="B132" i="13"/>
  <c r="C133" i="11"/>
  <c r="C134" i="11"/>
  <c r="C135" i="11"/>
  <c r="C136" i="11"/>
  <c r="C137" i="11"/>
  <c r="C138" i="11"/>
  <c r="C132" i="11"/>
  <c r="B104" i="13"/>
  <c r="C105" i="11"/>
  <c r="C106" i="11"/>
  <c r="C107" i="11"/>
  <c r="C108" i="11"/>
  <c r="C104" i="11"/>
  <c r="C109" i="11"/>
  <c r="C110" i="11"/>
  <c r="B76" i="13"/>
  <c r="C77" i="11"/>
  <c r="C78" i="11"/>
  <c r="C79" i="11"/>
  <c r="C80" i="11"/>
  <c r="C82" i="11"/>
  <c r="C76" i="11"/>
  <c r="C81" i="11"/>
  <c r="X7" i="11"/>
  <c r="X8" i="11" s="1"/>
  <c r="X9" i="11" s="1"/>
  <c r="X10" i="11" s="1"/>
  <c r="X11" i="11" s="1"/>
  <c r="X12" i="11" s="1"/>
  <c r="Y797" i="11"/>
  <c r="Y798" i="11" s="1"/>
  <c r="Y799" i="11" s="1"/>
  <c r="Y800" i="11" s="1"/>
  <c r="Y801" i="11" s="1"/>
  <c r="Y802" i="11" s="1"/>
  <c r="Y803" i="11" s="1"/>
  <c r="X797" i="11"/>
  <c r="X798" i="11" s="1"/>
  <c r="X799" i="11" s="1"/>
  <c r="X800" i="11" s="1"/>
  <c r="X801" i="11" s="1"/>
  <c r="X802" i="11" s="1"/>
  <c r="X803" i="11" s="1"/>
  <c r="W1112" i="11"/>
  <c r="W1113" i="11" s="1"/>
  <c r="W1114" i="11" s="1"/>
  <c r="W1115" i="11" s="1"/>
  <c r="W1116" i="11" s="1"/>
  <c r="W1117" i="11" s="1"/>
  <c r="W1118" i="11" s="1"/>
  <c r="Y804" i="11"/>
  <c r="Y805" i="11" s="1"/>
  <c r="Y806" i="11" s="1"/>
  <c r="Y807" i="11" s="1"/>
  <c r="Y808" i="11" s="1"/>
  <c r="Y809" i="11" s="1"/>
  <c r="Y810" i="11" s="1"/>
  <c r="X804" i="11"/>
  <c r="X805" i="11" s="1"/>
  <c r="X806" i="11" s="1"/>
  <c r="X807" i="11" s="1"/>
  <c r="X808" i="11" s="1"/>
  <c r="X809" i="11" s="1"/>
  <c r="X810" i="11" s="1"/>
  <c r="Y6" i="11"/>
  <c r="U764" i="13"/>
  <c r="Y764" i="13" s="1"/>
  <c r="Y763" i="13"/>
  <c r="V428" i="13"/>
  <c r="Z428" i="13" s="1"/>
  <c r="Z427" i="13"/>
  <c r="V876" i="13"/>
  <c r="Z876" i="13" s="1"/>
  <c r="Z875" i="13"/>
  <c r="V28" i="1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V182" i="11" s="1"/>
  <c r="V189" i="11" s="1"/>
  <c r="V196" i="11" s="1"/>
  <c r="V203" i="11" s="1"/>
  <c r="V210" i="11" s="1"/>
  <c r="V217" i="11" s="1"/>
  <c r="V224" i="11" s="1"/>
  <c r="V231" i="11" s="1"/>
  <c r="V238" i="11" s="1"/>
  <c r="V245" i="11" s="1"/>
  <c r="V252" i="11" s="1"/>
  <c r="V259" i="11" s="1"/>
  <c r="V266" i="11" s="1"/>
  <c r="V273" i="11" s="1"/>
  <c r="V280" i="11" s="1"/>
  <c r="V287" i="11" s="1"/>
  <c r="V294" i="11" s="1"/>
  <c r="V301" i="11" s="1"/>
  <c r="V308" i="11" s="1"/>
  <c r="V315" i="11" s="1"/>
  <c r="V322" i="11" s="1"/>
  <c r="V329" i="11" s="1"/>
  <c r="V336" i="11" s="1"/>
  <c r="V343" i="11" s="1"/>
  <c r="V350" i="11" s="1"/>
  <c r="V357" i="11" s="1"/>
  <c r="V364" i="11" s="1"/>
  <c r="V371" i="11" s="1"/>
  <c r="V378" i="11" s="1"/>
  <c r="V385" i="11" s="1"/>
  <c r="V392" i="11" s="1"/>
  <c r="V399" i="11" s="1"/>
  <c r="V406" i="11" s="1"/>
  <c r="V413" i="11" s="1"/>
  <c r="V420" i="11" s="1"/>
  <c r="V427" i="11" s="1"/>
  <c r="V434" i="11" s="1"/>
  <c r="V441" i="11" s="1"/>
  <c r="V448" i="11" s="1"/>
  <c r="V455" i="11" s="1"/>
  <c r="V462" i="11" s="1"/>
  <c r="V469" i="11" s="1"/>
  <c r="V476" i="11" s="1"/>
  <c r="V483" i="11" s="1"/>
  <c r="V490" i="11" s="1"/>
  <c r="V497" i="11" s="1"/>
  <c r="V504" i="11" s="1"/>
  <c r="V511" i="11" s="1"/>
  <c r="V518" i="11" s="1"/>
  <c r="V525" i="11" s="1"/>
  <c r="V532" i="11" s="1"/>
  <c r="V539" i="11" s="1"/>
  <c r="V546" i="11" s="1"/>
  <c r="V553" i="11" s="1"/>
  <c r="V560" i="11" s="1"/>
  <c r="V567" i="11" s="1"/>
  <c r="V574" i="11" s="1"/>
  <c r="V581" i="11" s="1"/>
  <c r="V588" i="11" s="1"/>
  <c r="V595" i="11" s="1"/>
  <c r="V602" i="11" s="1"/>
  <c r="V609" i="11" s="1"/>
  <c r="V616" i="11" s="1"/>
  <c r="V623" i="11" s="1"/>
  <c r="V630" i="11" s="1"/>
  <c r="V637" i="11" s="1"/>
  <c r="V644" i="11" s="1"/>
  <c r="V651" i="11" s="1"/>
  <c r="V658" i="11" s="1"/>
  <c r="V665" i="11" s="1"/>
  <c r="V672" i="11" s="1"/>
  <c r="V679" i="11" s="1"/>
  <c r="V686" i="11" s="1"/>
  <c r="V693" i="11" s="1"/>
  <c r="V700" i="11" s="1"/>
  <c r="V707" i="11" s="1"/>
  <c r="V714" i="11" s="1"/>
  <c r="V721" i="11" s="1"/>
  <c r="V728" i="11" s="1"/>
  <c r="V735" i="11" s="1"/>
  <c r="V742" i="11" s="1"/>
  <c r="V749" i="11" s="1"/>
  <c r="V756" i="11" s="1"/>
  <c r="V763" i="11" s="1"/>
  <c r="V770" i="11" s="1"/>
  <c r="V777" i="11" s="1"/>
  <c r="V784" i="11" s="1"/>
  <c r="V791" i="11" s="1"/>
  <c r="V798" i="11" s="1"/>
  <c r="V805" i="11" s="1"/>
  <c r="V812" i="11" s="1"/>
  <c r="V819" i="11" s="1"/>
  <c r="V826" i="11" s="1"/>
  <c r="V833" i="11" s="1"/>
  <c r="V840" i="11" s="1"/>
  <c r="V847" i="11" s="1"/>
  <c r="V854" i="11" s="1"/>
  <c r="V861" i="11" s="1"/>
  <c r="V868" i="11" s="1"/>
  <c r="V875" i="11" s="1"/>
  <c r="V882" i="11" s="1"/>
  <c r="V889" i="11" s="1"/>
  <c r="V896" i="11" s="1"/>
  <c r="V903" i="11" s="1"/>
  <c r="V910" i="11" s="1"/>
  <c r="V917" i="11" s="1"/>
  <c r="V924" i="11" s="1"/>
  <c r="V931" i="11" s="1"/>
  <c r="V938" i="11" s="1"/>
  <c r="V945" i="11" s="1"/>
  <c r="V952" i="11" s="1"/>
  <c r="V959" i="11" s="1"/>
  <c r="V966" i="11" s="1"/>
  <c r="V973" i="11" s="1"/>
  <c r="V980" i="11" s="1"/>
  <c r="V987" i="11" s="1"/>
  <c r="V994" i="11" s="1"/>
  <c r="V1001" i="11" s="1"/>
  <c r="V1008" i="11" s="1"/>
  <c r="V1015" i="11" s="1"/>
  <c r="V1022" i="11" s="1"/>
  <c r="V1029" i="11" s="1"/>
  <c r="V1036" i="11" s="1"/>
  <c r="V1043" i="11" s="1"/>
  <c r="V1050" i="11" s="1"/>
  <c r="V1057" i="11" s="1"/>
  <c r="V1064" i="11" s="1"/>
  <c r="V1071" i="11" s="1"/>
  <c r="V1078" i="11" s="1"/>
  <c r="V1085" i="11" s="1"/>
  <c r="V1092" i="11" s="1"/>
  <c r="V1099" i="11" s="1"/>
  <c r="V1106" i="11" s="1"/>
  <c r="V1113" i="11" s="1"/>
  <c r="V1120" i="11" s="1"/>
  <c r="V1127" i="11" s="1"/>
  <c r="V1134" i="11" s="1"/>
  <c r="V1141" i="11" s="1"/>
  <c r="V1148" i="11" s="1"/>
  <c r="V1155" i="11" s="1"/>
  <c r="V1162" i="11" s="1"/>
  <c r="V1169" i="11" s="1"/>
  <c r="V1176" i="11" s="1"/>
  <c r="V1183" i="11" s="1"/>
  <c r="V1190" i="11" s="1"/>
  <c r="V1197" i="11" s="1"/>
  <c r="V1204" i="11" s="1"/>
  <c r="V1211" i="11" s="1"/>
  <c r="V1218" i="11" s="1"/>
  <c r="D21" i="11"/>
  <c r="V29" i="1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V246" i="11" s="1"/>
  <c r="V253" i="11" s="1"/>
  <c r="V260" i="11" s="1"/>
  <c r="V267" i="11" s="1"/>
  <c r="V274" i="11" s="1"/>
  <c r="V281" i="11" s="1"/>
  <c r="V288" i="11" s="1"/>
  <c r="V295" i="11" s="1"/>
  <c r="V302" i="11" s="1"/>
  <c r="V309" i="11" s="1"/>
  <c r="V316" i="11" s="1"/>
  <c r="V323" i="11" s="1"/>
  <c r="V330" i="11" s="1"/>
  <c r="V337" i="11" s="1"/>
  <c r="V344" i="11" s="1"/>
  <c r="V351" i="11" s="1"/>
  <c r="V358" i="11" s="1"/>
  <c r="V365" i="11" s="1"/>
  <c r="V372" i="11" s="1"/>
  <c r="V379" i="11" s="1"/>
  <c r="V386" i="11" s="1"/>
  <c r="V393" i="11" s="1"/>
  <c r="V400" i="11" s="1"/>
  <c r="V407" i="11" s="1"/>
  <c r="V414" i="11" s="1"/>
  <c r="V421" i="11" s="1"/>
  <c r="V428" i="11" s="1"/>
  <c r="V435" i="11" s="1"/>
  <c r="V442" i="11" s="1"/>
  <c r="V449" i="11" s="1"/>
  <c r="V456" i="11" s="1"/>
  <c r="V463" i="11" s="1"/>
  <c r="V470" i="11" s="1"/>
  <c r="V477" i="11" s="1"/>
  <c r="V484" i="11" s="1"/>
  <c r="V491" i="11" s="1"/>
  <c r="V498" i="11" s="1"/>
  <c r="V505" i="11" s="1"/>
  <c r="V512" i="11" s="1"/>
  <c r="V519" i="11" s="1"/>
  <c r="V526" i="11" s="1"/>
  <c r="V533" i="11" s="1"/>
  <c r="V540" i="11" s="1"/>
  <c r="V547" i="11" s="1"/>
  <c r="V554" i="11" s="1"/>
  <c r="V561" i="11" s="1"/>
  <c r="V568" i="11" s="1"/>
  <c r="V575" i="11" s="1"/>
  <c r="V582" i="11" s="1"/>
  <c r="V589" i="11" s="1"/>
  <c r="V596" i="11" s="1"/>
  <c r="V603" i="11" s="1"/>
  <c r="V610" i="11" s="1"/>
  <c r="V617" i="11" s="1"/>
  <c r="V624" i="11" s="1"/>
  <c r="V631" i="11" s="1"/>
  <c r="V638" i="11" s="1"/>
  <c r="V645" i="11" s="1"/>
  <c r="V652" i="11" s="1"/>
  <c r="V659" i="11" s="1"/>
  <c r="V666" i="11" s="1"/>
  <c r="V673" i="11" s="1"/>
  <c r="V680" i="11" s="1"/>
  <c r="V687" i="11" s="1"/>
  <c r="V694" i="11" s="1"/>
  <c r="V701" i="11" s="1"/>
  <c r="V708" i="11" s="1"/>
  <c r="V715" i="11" s="1"/>
  <c r="V722" i="11" s="1"/>
  <c r="V729" i="11" s="1"/>
  <c r="V736" i="11" s="1"/>
  <c r="V743" i="11" s="1"/>
  <c r="V750" i="11" s="1"/>
  <c r="V757" i="11" s="1"/>
  <c r="V764" i="11" s="1"/>
  <c r="V771" i="11" s="1"/>
  <c r="V778" i="11" s="1"/>
  <c r="V785" i="11" s="1"/>
  <c r="V792" i="11" s="1"/>
  <c r="V799" i="11" s="1"/>
  <c r="V806" i="11" s="1"/>
  <c r="V813" i="11" s="1"/>
  <c r="V820" i="11" s="1"/>
  <c r="V827" i="11" s="1"/>
  <c r="V834" i="11" s="1"/>
  <c r="V841" i="11" s="1"/>
  <c r="V848" i="11" s="1"/>
  <c r="V855" i="11" s="1"/>
  <c r="V862" i="11" s="1"/>
  <c r="V869" i="11" s="1"/>
  <c r="V876" i="11" s="1"/>
  <c r="V883" i="11" s="1"/>
  <c r="V890" i="11" s="1"/>
  <c r="V897" i="11" s="1"/>
  <c r="V904" i="11" s="1"/>
  <c r="V911" i="11" s="1"/>
  <c r="V918" i="11" s="1"/>
  <c r="V925" i="11" s="1"/>
  <c r="V932" i="11" s="1"/>
  <c r="V939" i="11" s="1"/>
  <c r="V946" i="11" s="1"/>
  <c r="V953" i="11" s="1"/>
  <c r="V960" i="11" s="1"/>
  <c r="V967" i="11" s="1"/>
  <c r="V974" i="11" s="1"/>
  <c r="V981" i="11" s="1"/>
  <c r="V988" i="11" s="1"/>
  <c r="V995" i="11" s="1"/>
  <c r="V1002" i="11" s="1"/>
  <c r="V1009" i="11" s="1"/>
  <c r="V1016" i="11" s="1"/>
  <c r="V1023" i="11" s="1"/>
  <c r="V1030" i="11" s="1"/>
  <c r="V1037" i="11" s="1"/>
  <c r="V1044" i="11" s="1"/>
  <c r="V1051" i="11" s="1"/>
  <c r="V1058" i="11" s="1"/>
  <c r="V1065" i="11" s="1"/>
  <c r="V1072" i="11" s="1"/>
  <c r="V1079" i="11" s="1"/>
  <c r="V1086" i="11" s="1"/>
  <c r="V1093" i="11" s="1"/>
  <c r="V1100" i="11" s="1"/>
  <c r="V1107" i="11" s="1"/>
  <c r="V1114" i="11" s="1"/>
  <c r="V1121" i="11" s="1"/>
  <c r="V1128" i="11" s="1"/>
  <c r="V1135" i="11" s="1"/>
  <c r="V1142" i="11" s="1"/>
  <c r="V1149" i="11" s="1"/>
  <c r="V1156" i="11" s="1"/>
  <c r="V1163" i="11" s="1"/>
  <c r="V1170" i="11" s="1"/>
  <c r="V1177" i="11" s="1"/>
  <c r="V1184" i="11" s="1"/>
  <c r="V1191" i="11" s="1"/>
  <c r="V1198" i="11" s="1"/>
  <c r="V1205" i="11" s="1"/>
  <c r="V1212" i="11" s="1"/>
  <c r="V1219" i="11" s="1"/>
  <c r="D22" i="11"/>
  <c r="V30" i="1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247" i="11" s="1"/>
  <c r="V254" i="11" s="1"/>
  <c r="V261" i="11" s="1"/>
  <c r="V268" i="11" s="1"/>
  <c r="V275" i="11" s="1"/>
  <c r="V282" i="11" s="1"/>
  <c r="V289" i="11" s="1"/>
  <c r="V296" i="11" s="1"/>
  <c r="V303" i="11" s="1"/>
  <c r="V310" i="11" s="1"/>
  <c r="V317" i="11" s="1"/>
  <c r="V324" i="11" s="1"/>
  <c r="V331" i="11" s="1"/>
  <c r="V338" i="11" s="1"/>
  <c r="V345" i="11" s="1"/>
  <c r="V352" i="11" s="1"/>
  <c r="V359" i="11" s="1"/>
  <c r="V366" i="11" s="1"/>
  <c r="V373" i="11" s="1"/>
  <c r="V380" i="11" s="1"/>
  <c r="V387" i="11" s="1"/>
  <c r="V394" i="11" s="1"/>
  <c r="V401" i="11" s="1"/>
  <c r="V408" i="11" s="1"/>
  <c r="V415" i="11" s="1"/>
  <c r="V422" i="11" s="1"/>
  <c r="V429" i="11" s="1"/>
  <c r="V436" i="11" s="1"/>
  <c r="V443" i="11" s="1"/>
  <c r="V450" i="11" s="1"/>
  <c r="V457" i="11" s="1"/>
  <c r="V464" i="11" s="1"/>
  <c r="V471" i="11" s="1"/>
  <c r="V478" i="11" s="1"/>
  <c r="V485" i="11" s="1"/>
  <c r="V492" i="11" s="1"/>
  <c r="V499" i="11" s="1"/>
  <c r="V506" i="11" s="1"/>
  <c r="V513" i="11" s="1"/>
  <c r="V520" i="11" s="1"/>
  <c r="V527" i="11" s="1"/>
  <c r="V534" i="11" s="1"/>
  <c r="V541" i="11" s="1"/>
  <c r="V548" i="11" s="1"/>
  <c r="V555" i="11" s="1"/>
  <c r="V562" i="11" s="1"/>
  <c r="V569" i="11" s="1"/>
  <c r="V576" i="11" s="1"/>
  <c r="V583" i="11" s="1"/>
  <c r="V590" i="11" s="1"/>
  <c r="V597" i="11" s="1"/>
  <c r="V604" i="11" s="1"/>
  <c r="V611" i="11" s="1"/>
  <c r="V618" i="11" s="1"/>
  <c r="V625" i="11" s="1"/>
  <c r="V632" i="11" s="1"/>
  <c r="V639" i="11" s="1"/>
  <c r="V646" i="11" s="1"/>
  <c r="V653" i="11" s="1"/>
  <c r="V660" i="11" s="1"/>
  <c r="V667" i="11" s="1"/>
  <c r="V674" i="11" s="1"/>
  <c r="V681" i="11" s="1"/>
  <c r="V688" i="11" s="1"/>
  <c r="V695" i="11" s="1"/>
  <c r="V702" i="11" s="1"/>
  <c r="V709" i="11" s="1"/>
  <c r="V716" i="11" s="1"/>
  <c r="V723" i="11" s="1"/>
  <c r="V730" i="11" s="1"/>
  <c r="V737" i="11" s="1"/>
  <c r="V744" i="11" s="1"/>
  <c r="V751" i="11" s="1"/>
  <c r="V758" i="11" s="1"/>
  <c r="V765" i="11" s="1"/>
  <c r="V772" i="11" s="1"/>
  <c r="V779" i="11" s="1"/>
  <c r="V786" i="11" s="1"/>
  <c r="V793" i="11" s="1"/>
  <c r="V800" i="11" s="1"/>
  <c r="V807" i="11" s="1"/>
  <c r="V814" i="11" s="1"/>
  <c r="V821" i="11" s="1"/>
  <c r="V828" i="11" s="1"/>
  <c r="V835" i="11" s="1"/>
  <c r="V842" i="11" s="1"/>
  <c r="V849" i="11" s="1"/>
  <c r="V856" i="11" s="1"/>
  <c r="V863" i="11" s="1"/>
  <c r="V870" i="11" s="1"/>
  <c r="V877" i="11" s="1"/>
  <c r="V884" i="11" s="1"/>
  <c r="V891" i="11" s="1"/>
  <c r="V898" i="11" s="1"/>
  <c r="V905" i="11" s="1"/>
  <c r="V912" i="11" s="1"/>
  <c r="V919" i="11" s="1"/>
  <c r="V926" i="11" s="1"/>
  <c r="V933" i="11" s="1"/>
  <c r="V940" i="11" s="1"/>
  <c r="V947" i="11" s="1"/>
  <c r="V954" i="11" s="1"/>
  <c r="V961" i="11" s="1"/>
  <c r="V968" i="11" s="1"/>
  <c r="V975" i="11" s="1"/>
  <c r="V982" i="11" s="1"/>
  <c r="V989" i="11" s="1"/>
  <c r="V996" i="11" s="1"/>
  <c r="V1003" i="11" s="1"/>
  <c r="V1010" i="11" s="1"/>
  <c r="V1017" i="11" s="1"/>
  <c r="V1024" i="11" s="1"/>
  <c r="V1031" i="11" s="1"/>
  <c r="V1038" i="11" s="1"/>
  <c r="V1045" i="11" s="1"/>
  <c r="V1052" i="11" s="1"/>
  <c r="V1059" i="11" s="1"/>
  <c r="V1066" i="11" s="1"/>
  <c r="V1073" i="11" s="1"/>
  <c r="V1080" i="11" s="1"/>
  <c r="V1087" i="11" s="1"/>
  <c r="V1094" i="11" s="1"/>
  <c r="V1101" i="11" s="1"/>
  <c r="V1108" i="11" s="1"/>
  <c r="V1115" i="11" s="1"/>
  <c r="V1122" i="11" s="1"/>
  <c r="V1129" i="11" s="1"/>
  <c r="V1136" i="11" s="1"/>
  <c r="V1143" i="11" s="1"/>
  <c r="V1150" i="11" s="1"/>
  <c r="V1157" i="11" s="1"/>
  <c r="V1164" i="11" s="1"/>
  <c r="V1171" i="11" s="1"/>
  <c r="V1178" i="11" s="1"/>
  <c r="V1185" i="11" s="1"/>
  <c r="V1192" i="11" s="1"/>
  <c r="V1199" i="11" s="1"/>
  <c r="V1206" i="11" s="1"/>
  <c r="V1213" i="11" s="1"/>
  <c r="V1220" i="11" s="1"/>
  <c r="D23" i="11"/>
  <c r="V33" i="1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250" i="11" s="1"/>
  <c r="V257" i="11" s="1"/>
  <c r="V264" i="11" s="1"/>
  <c r="V271" i="11" s="1"/>
  <c r="V278" i="11" s="1"/>
  <c r="V285" i="11" s="1"/>
  <c r="V292" i="11" s="1"/>
  <c r="V299" i="11" s="1"/>
  <c r="V306" i="11" s="1"/>
  <c r="V313" i="11" s="1"/>
  <c r="V320" i="11" s="1"/>
  <c r="V327" i="11" s="1"/>
  <c r="V334" i="11" s="1"/>
  <c r="V341" i="11" s="1"/>
  <c r="V348" i="11" s="1"/>
  <c r="V355" i="11" s="1"/>
  <c r="V362" i="11" s="1"/>
  <c r="V369" i="11" s="1"/>
  <c r="V376" i="11" s="1"/>
  <c r="V383" i="11" s="1"/>
  <c r="V390" i="11" s="1"/>
  <c r="V397" i="11" s="1"/>
  <c r="V404" i="11" s="1"/>
  <c r="V411" i="11" s="1"/>
  <c r="V418" i="11" s="1"/>
  <c r="V425" i="11" s="1"/>
  <c r="V432" i="11" s="1"/>
  <c r="V439" i="11" s="1"/>
  <c r="V446" i="11" s="1"/>
  <c r="V453" i="11" s="1"/>
  <c r="V460" i="11" s="1"/>
  <c r="V467" i="11" s="1"/>
  <c r="V474" i="11" s="1"/>
  <c r="V481" i="11" s="1"/>
  <c r="V488" i="11" s="1"/>
  <c r="V495" i="11" s="1"/>
  <c r="V502" i="11" s="1"/>
  <c r="V509" i="11" s="1"/>
  <c r="V516" i="11" s="1"/>
  <c r="V523" i="11" s="1"/>
  <c r="V530" i="11" s="1"/>
  <c r="V537" i="11" s="1"/>
  <c r="V544" i="11" s="1"/>
  <c r="V551" i="11" s="1"/>
  <c r="V558" i="11" s="1"/>
  <c r="V565" i="11" s="1"/>
  <c r="V572" i="11" s="1"/>
  <c r="V579" i="11" s="1"/>
  <c r="V586" i="11" s="1"/>
  <c r="V593" i="11" s="1"/>
  <c r="V600" i="11" s="1"/>
  <c r="V607" i="11" s="1"/>
  <c r="V614" i="11" s="1"/>
  <c r="V621" i="11" s="1"/>
  <c r="V628" i="11" s="1"/>
  <c r="V635" i="11" s="1"/>
  <c r="V642" i="11" s="1"/>
  <c r="V649" i="11" s="1"/>
  <c r="V656" i="11" s="1"/>
  <c r="V663" i="11" s="1"/>
  <c r="V670" i="11" s="1"/>
  <c r="V677" i="11" s="1"/>
  <c r="V684" i="11" s="1"/>
  <c r="V691" i="11" s="1"/>
  <c r="V698" i="11" s="1"/>
  <c r="V705" i="11" s="1"/>
  <c r="V712" i="11" s="1"/>
  <c r="V719" i="11" s="1"/>
  <c r="V726" i="11" s="1"/>
  <c r="V733" i="11" s="1"/>
  <c r="V740" i="11" s="1"/>
  <c r="V747" i="11" s="1"/>
  <c r="V754" i="11" s="1"/>
  <c r="V761" i="11" s="1"/>
  <c r="V768" i="11" s="1"/>
  <c r="V775" i="11" s="1"/>
  <c r="V782" i="11" s="1"/>
  <c r="V789" i="11" s="1"/>
  <c r="V796" i="11" s="1"/>
  <c r="V803" i="11" s="1"/>
  <c r="V810" i="11" s="1"/>
  <c r="V817" i="11" s="1"/>
  <c r="V824" i="11" s="1"/>
  <c r="V831" i="11" s="1"/>
  <c r="V838" i="11" s="1"/>
  <c r="V845" i="11" s="1"/>
  <c r="V852" i="11" s="1"/>
  <c r="V859" i="11" s="1"/>
  <c r="V866" i="11" s="1"/>
  <c r="V873" i="11" s="1"/>
  <c r="V880" i="11" s="1"/>
  <c r="V887" i="11" s="1"/>
  <c r="V894" i="11" s="1"/>
  <c r="V901" i="11" s="1"/>
  <c r="V908" i="11" s="1"/>
  <c r="V915" i="11" s="1"/>
  <c r="V922" i="11" s="1"/>
  <c r="V929" i="11" s="1"/>
  <c r="V936" i="11" s="1"/>
  <c r="V943" i="11" s="1"/>
  <c r="V950" i="11" s="1"/>
  <c r="V957" i="11" s="1"/>
  <c r="V964" i="11" s="1"/>
  <c r="V971" i="11" s="1"/>
  <c r="V978" i="11" s="1"/>
  <c r="V985" i="11" s="1"/>
  <c r="V992" i="11" s="1"/>
  <c r="V999" i="11" s="1"/>
  <c r="V1006" i="11" s="1"/>
  <c r="V1013" i="11" s="1"/>
  <c r="V1020" i="11" s="1"/>
  <c r="V1027" i="11" s="1"/>
  <c r="V1034" i="11" s="1"/>
  <c r="V1041" i="11" s="1"/>
  <c r="V1048" i="11" s="1"/>
  <c r="V1055" i="11" s="1"/>
  <c r="V1062" i="11" s="1"/>
  <c r="V1069" i="11" s="1"/>
  <c r="V1076" i="11" s="1"/>
  <c r="V1083" i="11" s="1"/>
  <c r="V1090" i="11" s="1"/>
  <c r="V1097" i="11" s="1"/>
  <c r="V1104" i="11" s="1"/>
  <c r="V1111" i="11" s="1"/>
  <c r="V1118" i="11" s="1"/>
  <c r="V1125" i="11" s="1"/>
  <c r="V1132" i="11" s="1"/>
  <c r="V1139" i="11" s="1"/>
  <c r="V1146" i="11" s="1"/>
  <c r="V1153" i="11" s="1"/>
  <c r="V1160" i="11" s="1"/>
  <c r="V1167" i="11" s="1"/>
  <c r="V1174" i="11" s="1"/>
  <c r="V1181" i="11" s="1"/>
  <c r="V1188" i="11" s="1"/>
  <c r="V1195" i="11" s="1"/>
  <c r="V1202" i="11" s="1"/>
  <c r="V1209" i="11" s="1"/>
  <c r="V1216" i="11" s="1"/>
  <c r="V1223" i="11" s="1"/>
  <c r="D26" i="11"/>
  <c r="U953" i="13"/>
  <c r="Y953" i="13" s="1"/>
  <c r="V680" i="13"/>
  <c r="Z680" i="13" s="1"/>
  <c r="AA22" i="13"/>
  <c r="T470" i="13"/>
  <c r="T471" i="13" s="1"/>
  <c r="T428" i="13"/>
  <c r="X428" i="13" s="1"/>
  <c r="AA67" i="13"/>
  <c r="Y128" i="13"/>
  <c r="AA52" i="13"/>
  <c r="AA25" i="13"/>
  <c r="AA7" i="13"/>
  <c r="Y114" i="13"/>
  <c r="Y150" i="13"/>
  <c r="AA10" i="13"/>
  <c r="AA85" i="13"/>
  <c r="X98" i="13"/>
  <c r="T680" i="13"/>
  <c r="AA43" i="13"/>
  <c r="AA58" i="13"/>
  <c r="AA70" i="13"/>
  <c r="AA88" i="13"/>
  <c r="Y101" i="13"/>
  <c r="AA46" i="13"/>
  <c r="AA73" i="13"/>
  <c r="Y135" i="13"/>
  <c r="Z121" i="13"/>
  <c r="X154" i="13"/>
  <c r="X158" i="13"/>
  <c r="AD414" i="13"/>
  <c r="AD415" i="13" s="1"/>
  <c r="AA91" i="13"/>
  <c r="Z107" i="13"/>
  <c r="AA37" i="13"/>
  <c r="AA49" i="13"/>
  <c r="AA64" i="13"/>
  <c r="AA94" i="13"/>
  <c r="V1163" i="13"/>
  <c r="Z1163" i="13" s="1"/>
  <c r="T1135" i="13"/>
  <c r="X1135" i="13" s="1"/>
  <c r="W1009" i="13"/>
  <c r="AA1009" i="13" s="1"/>
  <c r="V1002" i="13"/>
  <c r="Z1002" i="13" s="1"/>
  <c r="V911" i="13"/>
  <c r="Z911" i="13" s="1"/>
  <c r="V1184" i="13"/>
  <c r="Z1184" i="13" s="1"/>
  <c r="W1177" i="13"/>
  <c r="AA1177" i="13" s="1"/>
  <c r="V1170" i="13"/>
  <c r="Z1170" i="13" s="1"/>
  <c r="U1163" i="13"/>
  <c r="Y1163" i="13" s="1"/>
  <c r="U1156" i="13"/>
  <c r="Y1156" i="13" s="1"/>
  <c r="V1149" i="13"/>
  <c r="Z1149" i="13" s="1"/>
  <c r="W1023" i="13"/>
  <c r="AA1023" i="13" s="1"/>
  <c r="V1016" i="13"/>
  <c r="Z1016" i="13" s="1"/>
  <c r="V1009" i="13"/>
  <c r="Z1009" i="13" s="1"/>
  <c r="U1002" i="13"/>
  <c r="Y1002" i="13" s="1"/>
  <c r="V995" i="13"/>
  <c r="Z995" i="13" s="1"/>
  <c r="W981" i="13"/>
  <c r="AA981" i="13" s="1"/>
  <c r="V974" i="13"/>
  <c r="Z974" i="13" s="1"/>
  <c r="U967" i="13"/>
  <c r="Y967" i="13" s="1"/>
  <c r="U960" i="13"/>
  <c r="Y960" i="13" s="1"/>
  <c r="W953" i="13"/>
  <c r="AA953" i="13" s="1"/>
  <c r="W1170" i="13"/>
  <c r="AA1170" i="13" s="1"/>
  <c r="V1191" i="13"/>
  <c r="Z1191" i="13" s="1"/>
  <c r="W1219" i="13"/>
  <c r="AA1219" i="13" s="1"/>
  <c r="W1198" i="13"/>
  <c r="AA1198" i="13" s="1"/>
  <c r="U1191" i="13"/>
  <c r="Y1191" i="13" s="1"/>
  <c r="U1184" i="13"/>
  <c r="Y1184" i="13" s="1"/>
  <c r="V1177" i="13"/>
  <c r="Z1177" i="13" s="1"/>
  <c r="U1170" i="13"/>
  <c r="Y1170" i="13" s="1"/>
  <c r="T1163" i="13"/>
  <c r="X1163" i="13" s="1"/>
  <c r="T1156" i="13"/>
  <c r="X1156" i="13" s="1"/>
  <c r="U1149" i="13"/>
  <c r="Y1149" i="13" s="1"/>
  <c r="T1142" i="13"/>
  <c r="X1142" i="13" s="1"/>
  <c r="V1023" i="13"/>
  <c r="Z1023" i="13" s="1"/>
  <c r="U1016" i="13"/>
  <c r="Y1016" i="13" s="1"/>
  <c r="U1009" i="13"/>
  <c r="Y1009" i="13" s="1"/>
  <c r="T1002" i="13"/>
  <c r="X1002" i="13" s="1"/>
  <c r="U995" i="13"/>
  <c r="Y995" i="13" s="1"/>
  <c r="W988" i="13"/>
  <c r="AA988" i="13" s="1"/>
  <c r="V981" i="13"/>
  <c r="Z981" i="13" s="1"/>
  <c r="U974" i="13"/>
  <c r="Y974" i="13" s="1"/>
  <c r="T967" i="13"/>
  <c r="X967" i="13" s="1"/>
  <c r="T960" i="13"/>
  <c r="X960" i="13" s="1"/>
  <c r="V953" i="13"/>
  <c r="Z953" i="13" s="1"/>
  <c r="T93" i="13"/>
  <c r="X92" i="13"/>
  <c r="W974" i="13"/>
  <c r="AA974" i="13" s="1"/>
  <c r="U904" i="13"/>
  <c r="Y904" i="13" s="1"/>
  <c r="V1219" i="13"/>
  <c r="Z1219" i="13" s="1"/>
  <c r="W1212" i="13"/>
  <c r="AA1212" i="13" s="1"/>
  <c r="V1198" i="13"/>
  <c r="Z1198" i="13" s="1"/>
  <c r="T1191" i="13"/>
  <c r="X1191" i="13" s="1"/>
  <c r="T1184" i="13"/>
  <c r="X1184" i="13" s="1"/>
  <c r="U1177" i="13"/>
  <c r="Y1177" i="13" s="1"/>
  <c r="T1170" i="13"/>
  <c r="X1170" i="13" s="1"/>
  <c r="T1149" i="13"/>
  <c r="X1149" i="13" s="1"/>
  <c r="W1037" i="13"/>
  <c r="AA1037" i="13" s="1"/>
  <c r="W1030" i="13"/>
  <c r="AA1030" i="13" s="1"/>
  <c r="U1023" i="13"/>
  <c r="Y1023" i="13" s="1"/>
  <c r="T1016" i="13"/>
  <c r="X1016" i="13" s="1"/>
  <c r="T1009" i="13"/>
  <c r="X1009" i="13" s="1"/>
  <c r="T995" i="13"/>
  <c r="X995" i="13" s="1"/>
  <c r="V988" i="13"/>
  <c r="Z988" i="13" s="1"/>
  <c r="U981" i="13"/>
  <c r="Y981" i="13" s="1"/>
  <c r="T974" i="13"/>
  <c r="X974" i="13" s="1"/>
  <c r="V1142" i="13"/>
  <c r="Z1142" i="13" s="1"/>
  <c r="U1219" i="13"/>
  <c r="Y1219" i="13" s="1"/>
  <c r="U1198" i="13"/>
  <c r="Y1198" i="13" s="1"/>
  <c r="W1100" i="13"/>
  <c r="AA1100" i="13" s="1"/>
  <c r="W1086" i="13"/>
  <c r="AA1086" i="13" s="1"/>
  <c r="W1079" i="13"/>
  <c r="AA1079" i="13" s="1"/>
  <c r="W1044" i="13"/>
  <c r="AA1044" i="13" s="1"/>
  <c r="V1037" i="13"/>
  <c r="Z1037" i="13" s="1"/>
  <c r="V1030" i="13"/>
  <c r="Z1030" i="13" s="1"/>
  <c r="T1023" i="13"/>
  <c r="X1023" i="13" s="1"/>
  <c r="U988" i="13"/>
  <c r="Y988" i="13" s="1"/>
  <c r="T981" i="13"/>
  <c r="X981" i="13" s="1"/>
  <c r="T953" i="13"/>
  <c r="X953" i="13" s="1"/>
  <c r="V946" i="13"/>
  <c r="Z946" i="13" s="1"/>
  <c r="U939" i="13"/>
  <c r="Y939" i="13" s="1"/>
  <c r="U932" i="13"/>
  <c r="Y932" i="13" s="1"/>
  <c r="T925" i="13"/>
  <c r="X925" i="13" s="1"/>
  <c r="U890" i="13"/>
  <c r="Y890" i="13" s="1"/>
  <c r="V1212" i="13"/>
  <c r="Z1212" i="13" s="1"/>
  <c r="W1205" i="13"/>
  <c r="AA1205" i="13" s="1"/>
  <c r="T1177" i="13"/>
  <c r="X1177" i="13" s="1"/>
  <c r="T1219" i="13"/>
  <c r="X1219" i="13" s="1"/>
  <c r="U1212" i="13"/>
  <c r="Y1212" i="13" s="1"/>
  <c r="V1205" i="13"/>
  <c r="Z1205" i="13" s="1"/>
  <c r="T1198" i="13"/>
  <c r="X1198" i="13" s="1"/>
  <c r="W1107" i="13"/>
  <c r="AA1107" i="13" s="1"/>
  <c r="V1100" i="13"/>
  <c r="Z1100" i="13" s="1"/>
  <c r="W1093" i="13"/>
  <c r="AA1093" i="13" s="1"/>
  <c r="V1086" i="13"/>
  <c r="Z1086" i="13" s="1"/>
  <c r="V1079" i="13"/>
  <c r="Z1079" i="13" s="1"/>
  <c r="W1072" i="13"/>
  <c r="AA1072" i="13" s="1"/>
  <c r="W1065" i="13"/>
  <c r="AA1065" i="13" s="1"/>
  <c r="W1051" i="13"/>
  <c r="AA1051" i="13" s="1"/>
  <c r="V1044" i="13"/>
  <c r="Z1044" i="13" s="1"/>
  <c r="U1037" i="13"/>
  <c r="Y1037" i="13" s="1"/>
  <c r="U1030" i="13"/>
  <c r="Y1030" i="13" s="1"/>
  <c r="T988" i="13"/>
  <c r="X988" i="13" s="1"/>
  <c r="U946" i="13"/>
  <c r="Y946" i="13" s="1"/>
  <c r="T939" i="13"/>
  <c r="X939" i="13" s="1"/>
  <c r="T932" i="13"/>
  <c r="X932" i="13" s="1"/>
  <c r="W1191" i="13"/>
  <c r="AA1191" i="13" s="1"/>
  <c r="U1205" i="13"/>
  <c r="Y1205" i="13" s="1"/>
  <c r="V1107" i="13"/>
  <c r="Z1107" i="13" s="1"/>
  <c r="U1100" i="13"/>
  <c r="Y1100" i="13" s="1"/>
  <c r="V1093" i="13"/>
  <c r="Z1093" i="13" s="1"/>
  <c r="U1086" i="13"/>
  <c r="Y1086" i="13" s="1"/>
  <c r="U1079" i="13"/>
  <c r="Y1079" i="13" s="1"/>
  <c r="V1072" i="13"/>
  <c r="Z1072" i="13" s="1"/>
  <c r="V1065" i="13"/>
  <c r="Z1065" i="13" s="1"/>
  <c r="W1058" i="13"/>
  <c r="AA1058" i="13" s="1"/>
  <c r="V1051" i="13"/>
  <c r="Z1051" i="13" s="1"/>
  <c r="T1037" i="13"/>
  <c r="X1037" i="13" s="1"/>
  <c r="T1030" i="13"/>
  <c r="X1030" i="13" s="1"/>
  <c r="T946" i="13"/>
  <c r="X946" i="13" s="1"/>
  <c r="W855" i="13"/>
  <c r="AA855" i="13" s="1"/>
  <c r="W834" i="13"/>
  <c r="AA834" i="13" s="1"/>
  <c r="W827" i="13"/>
  <c r="AA827" i="13" s="1"/>
  <c r="V813" i="13"/>
  <c r="Z813" i="13" s="1"/>
  <c r="W1149" i="13"/>
  <c r="AA1149" i="13" s="1"/>
  <c r="W1016" i="13"/>
  <c r="AA1016" i="13" s="1"/>
  <c r="W995" i="13"/>
  <c r="AA995" i="13" s="1"/>
  <c r="V960" i="13"/>
  <c r="Z960" i="13" s="1"/>
  <c r="V918" i="13"/>
  <c r="Z918" i="13" s="1"/>
  <c r="T869" i="13"/>
  <c r="X869" i="13" s="1"/>
  <c r="T1205" i="13"/>
  <c r="X1205" i="13" s="1"/>
  <c r="W1121" i="13"/>
  <c r="AA1121" i="13" s="1"/>
  <c r="W1114" i="13"/>
  <c r="AA1114" i="13" s="1"/>
  <c r="U1107" i="13"/>
  <c r="Y1107" i="13" s="1"/>
  <c r="T1100" i="13"/>
  <c r="X1100" i="13" s="1"/>
  <c r="U1093" i="13"/>
  <c r="Y1093" i="13" s="1"/>
  <c r="T1086" i="13"/>
  <c r="X1086" i="13" s="1"/>
  <c r="T1079" i="13"/>
  <c r="X1079" i="13" s="1"/>
  <c r="U1072" i="13"/>
  <c r="Y1072" i="13" s="1"/>
  <c r="U1065" i="13"/>
  <c r="Y1065" i="13" s="1"/>
  <c r="V1058" i="13"/>
  <c r="Z1058" i="13" s="1"/>
  <c r="U1051" i="13"/>
  <c r="Y1051" i="13" s="1"/>
  <c r="T1044" i="13"/>
  <c r="X1044" i="13" s="1"/>
  <c r="W1184" i="13"/>
  <c r="AA1184" i="13" s="1"/>
  <c r="T1212" i="13"/>
  <c r="X1212" i="13" s="1"/>
  <c r="W1128" i="13"/>
  <c r="AA1128" i="13" s="1"/>
  <c r="V1121" i="13"/>
  <c r="Z1121" i="13" s="1"/>
  <c r="V1114" i="13"/>
  <c r="Z1114" i="13" s="1"/>
  <c r="T1107" i="13"/>
  <c r="X1107" i="13" s="1"/>
  <c r="T1093" i="13"/>
  <c r="X1093" i="13" s="1"/>
  <c r="T1072" i="13"/>
  <c r="X1072" i="13" s="1"/>
  <c r="T1065" i="13"/>
  <c r="X1065" i="13" s="1"/>
  <c r="T1051" i="13"/>
  <c r="X1051" i="13" s="1"/>
  <c r="AE92" i="13"/>
  <c r="AI91" i="13"/>
  <c r="AE85" i="13"/>
  <c r="AI84" i="13"/>
  <c r="AE78" i="13"/>
  <c r="AI77" i="13"/>
  <c r="AF71" i="13"/>
  <c r="AJ70" i="13"/>
  <c r="V43" i="13"/>
  <c r="Z42" i="13"/>
  <c r="W30" i="13"/>
  <c r="AA29" i="13"/>
  <c r="U22" i="13"/>
  <c r="Y21" i="13"/>
  <c r="W15" i="13"/>
  <c r="AA14" i="13"/>
  <c r="AF8" i="13"/>
  <c r="AJ7" i="13"/>
  <c r="V967" i="13"/>
  <c r="Z967" i="13" s="1"/>
  <c r="U897" i="13"/>
  <c r="Y897" i="13" s="1"/>
  <c r="W1135" i="13"/>
  <c r="AA1135" i="13" s="1"/>
  <c r="V1128" i="13"/>
  <c r="Z1128" i="13" s="1"/>
  <c r="U1121" i="13"/>
  <c r="Y1121" i="13" s="1"/>
  <c r="U1114" i="13"/>
  <c r="Y1114" i="13" s="1"/>
  <c r="T1058" i="13"/>
  <c r="X1058" i="13" s="1"/>
  <c r="AC127" i="13"/>
  <c r="AG126" i="13"/>
  <c r="W120" i="13"/>
  <c r="AA119" i="13"/>
  <c r="W113" i="13"/>
  <c r="AA112" i="13"/>
  <c r="AD106" i="13"/>
  <c r="AH105" i="13"/>
  <c r="AD99" i="13"/>
  <c r="AH98" i="13"/>
  <c r="V1156" i="13"/>
  <c r="Z1156" i="13" s="1"/>
  <c r="V1135" i="13"/>
  <c r="Z1135" i="13" s="1"/>
  <c r="T1121" i="13"/>
  <c r="X1121" i="13" s="1"/>
  <c r="T1114" i="13"/>
  <c r="X1114" i="13" s="1"/>
  <c r="T393" i="13"/>
  <c r="X392" i="13"/>
  <c r="T386" i="13"/>
  <c r="X385" i="13"/>
  <c r="T379" i="13"/>
  <c r="X378" i="13"/>
  <c r="U365" i="13"/>
  <c r="Y364" i="13"/>
  <c r="W358" i="13"/>
  <c r="AA357" i="13"/>
  <c r="AD351" i="13"/>
  <c r="AH350" i="13"/>
  <c r="AF337" i="13"/>
  <c r="AJ336" i="13"/>
  <c r="AF309" i="13"/>
  <c r="AJ308" i="13"/>
  <c r="V218" i="13"/>
  <c r="Z217" i="13"/>
  <c r="V211" i="13"/>
  <c r="Z211" i="13" s="1"/>
  <c r="Z210" i="13"/>
  <c r="V204" i="13"/>
  <c r="Z203" i="13"/>
  <c r="V197" i="13"/>
  <c r="Z197" i="13" s="1"/>
  <c r="Z196" i="13"/>
  <c r="W190" i="13"/>
  <c r="AA189" i="13"/>
  <c r="W183" i="13"/>
  <c r="AA182" i="13"/>
  <c r="V176" i="13"/>
  <c r="Z175" i="13"/>
  <c r="U169" i="13"/>
  <c r="Y168" i="13"/>
  <c r="U162" i="13"/>
  <c r="Y161" i="13"/>
  <c r="W155" i="13"/>
  <c r="AA154" i="13"/>
  <c r="V148" i="13"/>
  <c r="Z147" i="13"/>
  <c r="U141" i="13"/>
  <c r="Y140" i="13"/>
  <c r="V134" i="13"/>
  <c r="Z133" i="13"/>
  <c r="AA28" i="13"/>
  <c r="T883" i="13"/>
  <c r="X883" i="13" s="1"/>
  <c r="U1128" i="13"/>
  <c r="Y1128" i="13" s="1"/>
  <c r="W1163" i="13"/>
  <c r="AA1163" i="13" s="1"/>
  <c r="W1156" i="13"/>
  <c r="AA1156" i="13" s="1"/>
  <c r="W1142" i="13"/>
  <c r="AA1142" i="13" s="1"/>
  <c r="U1135" i="13"/>
  <c r="Y1135" i="13" s="1"/>
  <c r="T1128" i="13"/>
  <c r="X1128" i="13" s="1"/>
  <c r="W1002" i="13"/>
  <c r="AA1002" i="13" s="1"/>
  <c r="W967" i="13"/>
  <c r="AA967" i="13" s="1"/>
  <c r="W960" i="13"/>
  <c r="AA960" i="13" s="1"/>
  <c r="W918" i="13"/>
  <c r="AA918" i="13" s="1"/>
  <c r="W911" i="13"/>
  <c r="AA911" i="13" s="1"/>
  <c r="V904" i="13"/>
  <c r="Z904" i="13" s="1"/>
  <c r="V897" i="13"/>
  <c r="Z897" i="13" s="1"/>
  <c r="T715" i="13"/>
  <c r="X715" i="13" s="1"/>
  <c r="T708" i="13"/>
  <c r="X708" i="13" s="1"/>
  <c r="T694" i="13"/>
  <c r="X694" i="13" s="1"/>
  <c r="T687" i="13"/>
  <c r="X687" i="13" s="1"/>
  <c r="W680" i="13"/>
  <c r="AA680" i="13" s="1"/>
  <c r="V673" i="13"/>
  <c r="Z673" i="13" s="1"/>
  <c r="U666" i="13"/>
  <c r="Y666" i="13" s="1"/>
  <c r="V659" i="13"/>
  <c r="Z659" i="13" s="1"/>
  <c r="W652" i="13"/>
  <c r="AA652" i="13" s="1"/>
  <c r="W645" i="13"/>
  <c r="AA645" i="13" s="1"/>
  <c r="AF568" i="13"/>
  <c r="AJ567" i="13"/>
  <c r="AC554" i="13"/>
  <c r="AG553" i="13"/>
  <c r="AF547" i="13"/>
  <c r="AJ546" i="13"/>
  <c r="AE540" i="13"/>
  <c r="AI539" i="13"/>
  <c r="AD533" i="13"/>
  <c r="AH532" i="13"/>
  <c r="AC526" i="13"/>
  <c r="AG525" i="13"/>
  <c r="AD519" i="13"/>
  <c r="AH518" i="13"/>
  <c r="AF512" i="13"/>
  <c r="AJ511" i="13"/>
  <c r="AE505" i="13"/>
  <c r="AI504" i="13"/>
  <c r="AF491" i="13"/>
  <c r="AJ490" i="13"/>
  <c r="AE484" i="13"/>
  <c r="AI484" i="13" s="1"/>
  <c r="AI483" i="13"/>
  <c r="AC477" i="13"/>
  <c r="AG476" i="13"/>
  <c r="W925" i="13"/>
  <c r="AA925" i="13" s="1"/>
  <c r="U918" i="13"/>
  <c r="Y918" i="13" s="1"/>
  <c r="U911" i="13"/>
  <c r="Y911" i="13" s="1"/>
  <c r="T904" i="13"/>
  <c r="X904" i="13" s="1"/>
  <c r="T897" i="13"/>
  <c r="X897" i="13" s="1"/>
  <c r="T890" i="13"/>
  <c r="X890" i="13" s="1"/>
  <c r="U673" i="13"/>
  <c r="Y673" i="13" s="1"/>
  <c r="T666" i="13"/>
  <c r="X666" i="13" s="1"/>
  <c r="U659" i="13"/>
  <c r="Y659" i="13" s="1"/>
  <c r="V652" i="13"/>
  <c r="Z652" i="13" s="1"/>
  <c r="V645" i="13"/>
  <c r="Z645" i="13" s="1"/>
  <c r="W638" i="13"/>
  <c r="AA638" i="13" s="1"/>
  <c r="W631" i="13"/>
  <c r="AA631" i="13" s="1"/>
  <c r="W624" i="13"/>
  <c r="AA624" i="13" s="1"/>
  <c r="AE568" i="13"/>
  <c r="AI567" i="13"/>
  <c r="W554" i="13"/>
  <c r="AA553" i="13"/>
  <c r="AE547" i="13"/>
  <c r="AI546" i="13"/>
  <c r="AD540" i="13"/>
  <c r="AH539" i="13"/>
  <c r="AC533" i="13"/>
  <c r="AG532" i="13"/>
  <c r="W526" i="13"/>
  <c r="AA525" i="13"/>
  <c r="AC519" i="13"/>
  <c r="AG518" i="13"/>
  <c r="AE512" i="13"/>
  <c r="AI511" i="13"/>
  <c r="AD505" i="13"/>
  <c r="AH504" i="13"/>
  <c r="AF498" i="13"/>
  <c r="AJ497" i="13"/>
  <c r="AE491" i="13"/>
  <c r="AI490" i="13"/>
  <c r="AD484" i="13"/>
  <c r="AH483" i="13"/>
  <c r="W477" i="13"/>
  <c r="AA476" i="13"/>
  <c r="AF470" i="13"/>
  <c r="AJ469" i="13"/>
  <c r="AF463" i="13"/>
  <c r="AJ462" i="13"/>
  <c r="AF449" i="13"/>
  <c r="AJ448" i="13"/>
  <c r="AF435" i="13"/>
  <c r="AJ434" i="13"/>
  <c r="AF421" i="13"/>
  <c r="AJ420" i="13"/>
  <c r="T365" i="13"/>
  <c r="X364" i="13"/>
  <c r="V358" i="13"/>
  <c r="Z357" i="13"/>
  <c r="AC351" i="13"/>
  <c r="AG350" i="13"/>
  <c r="AF344" i="13"/>
  <c r="AJ343" i="13"/>
  <c r="AE337" i="13"/>
  <c r="AI337" i="13" s="1"/>
  <c r="AI336" i="13"/>
  <c r="AF330" i="13"/>
  <c r="AJ329" i="13"/>
  <c r="AF316" i="13"/>
  <c r="AJ315" i="13"/>
  <c r="AE309" i="13"/>
  <c r="AI308" i="13"/>
  <c r="AF295" i="13"/>
  <c r="AJ294" i="13"/>
  <c r="U218" i="13"/>
  <c r="Y217" i="13"/>
  <c r="U211" i="13"/>
  <c r="Y210" i="13"/>
  <c r="U204" i="13"/>
  <c r="Y203" i="13"/>
  <c r="U197" i="13"/>
  <c r="Y196" i="13"/>
  <c r="V190" i="13"/>
  <c r="Z189" i="13"/>
  <c r="V184" i="13"/>
  <c r="Z183" i="13"/>
  <c r="U176" i="13"/>
  <c r="Y175" i="13"/>
  <c r="T169" i="13"/>
  <c r="X168" i="13"/>
  <c r="T162" i="13"/>
  <c r="X161" i="13"/>
  <c r="V155" i="13"/>
  <c r="Z154" i="13"/>
  <c r="W127" i="13"/>
  <c r="AA126" i="13"/>
  <c r="AC106" i="13"/>
  <c r="AG105" i="13"/>
  <c r="AC99" i="13"/>
  <c r="AG98" i="13"/>
  <c r="AD92" i="13"/>
  <c r="AH91" i="13"/>
  <c r="AD85" i="13"/>
  <c r="AH84" i="13"/>
  <c r="AD78" i="13"/>
  <c r="AH77" i="13"/>
  <c r="AE71" i="13"/>
  <c r="AI70" i="13"/>
  <c r="AF36" i="13"/>
  <c r="AJ35" i="13"/>
  <c r="AE8" i="13"/>
  <c r="AI7" i="13"/>
  <c r="X8" i="13"/>
  <c r="X11" i="13"/>
  <c r="X14" i="13"/>
  <c r="X17" i="13"/>
  <c r="X23" i="13"/>
  <c r="X29" i="13"/>
  <c r="X32" i="13"/>
  <c r="X35" i="13"/>
  <c r="X38" i="13"/>
  <c r="X44" i="13"/>
  <c r="X50" i="13"/>
  <c r="X53" i="13"/>
  <c r="X56" i="13"/>
  <c r="X59" i="13"/>
  <c r="X65" i="13"/>
  <c r="X71" i="13"/>
  <c r="X74" i="13"/>
  <c r="X77" i="13"/>
  <c r="X80" i="13"/>
  <c r="X86" i="13"/>
  <c r="Y98" i="13"/>
  <c r="Z101" i="13"/>
  <c r="X108" i="13"/>
  <c r="Z114" i="13"/>
  <c r="Z128" i="13"/>
  <c r="X143" i="13"/>
  <c r="Y154" i="13"/>
  <c r="Y158" i="13"/>
  <c r="W939" i="13"/>
  <c r="AA939" i="13" s="1"/>
  <c r="W932" i="13"/>
  <c r="AA932" i="13" s="1"/>
  <c r="V925" i="13"/>
  <c r="Z925" i="13" s="1"/>
  <c r="T918" i="13"/>
  <c r="X918" i="13" s="1"/>
  <c r="T911" i="13"/>
  <c r="X911" i="13" s="1"/>
  <c r="U680" i="13"/>
  <c r="Y680" i="13" s="1"/>
  <c r="T673" i="13"/>
  <c r="X673" i="13" s="1"/>
  <c r="T659" i="13"/>
  <c r="X659" i="13" s="1"/>
  <c r="U652" i="13"/>
  <c r="Y652" i="13" s="1"/>
  <c r="U645" i="13"/>
  <c r="Y645" i="13" s="1"/>
  <c r="V638" i="13"/>
  <c r="Z638" i="13" s="1"/>
  <c r="V631" i="13"/>
  <c r="Z631" i="13" s="1"/>
  <c r="V624" i="13"/>
  <c r="Z624" i="13" s="1"/>
  <c r="AF575" i="13"/>
  <c r="AJ574" i="13"/>
  <c r="AD568" i="13"/>
  <c r="AH567" i="13"/>
  <c r="V554" i="13"/>
  <c r="Z553" i="13"/>
  <c r="AD547" i="13"/>
  <c r="AH546" i="13"/>
  <c r="AC540" i="13"/>
  <c r="AG539" i="13"/>
  <c r="W533" i="13"/>
  <c r="AA532" i="13"/>
  <c r="V526" i="13"/>
  <c r="Z525" i="13"/>
  <c r="W519" i="13"/>
  <c r="AA518" i="13"/>
  <c r="AD512" i="13"/>
  <c r="AH511" i="13"/>
  <c r="AC505" i="13"/>
  <c r="AG504" i="13"/>
  <c r="AE498" i="13"/>
  <c r="AI497" i="13"/>
  <c r="AD491" i="13"/>
  <c r="AH490" i="13"/>
  <c r="AC484" i="13"/>
  <c r="AG483" i="13"/>
  <c r="V477" i="13"/>
  <c r="Z476" i="13"/>
  <c r="AE470" i="13"/>
  <c r="AI470" i="13" s="1"/>
  <c r="AI469" i="13"/>
  <c r="AE463" i="13"/>
  <c r="AI462" i="13"/>
  <c r="AF456" i="13"/>
  <c r="AJ455" i="13"/>
  <c r="AE449" i="13"/>
  <c r="AI448" i="13"/>
  <c r="AE435" i="13"/>
  <c r="AI434" i="13"/>
  <c r="AE421" i="13"/>
  <c r="AI420" i="13"/>
  <c r="AF414" i="13"/>
  <c r="AJ413" i="13"/>
  <c r="U358" i="13"/>
  <c r="Y357" i="13"/>
  <c r="W351" i="13"/>
  <c r="AA350" i="13"/>
  <c r="AE344" i="13"/>
  <c r="AI343" i="13"/>
  <c r="AD337" i="13"/>
  <c r="AH336" i="13"/>
  <c r="AE330" i="13"/>
  <c r="AI329" i="13"/>
  <c r="AF323" i="13"/>
  <c r="AJ322" i="13"/>
  <c r="AE316" i="13"/>
  <c r="AI315" i="13"/>
  <c r="AD309" i="13"/>
  <c r="AH308" i="13"/>
  <c r="AF302" i="13"/>
  <c r="AJ301" i="13"/>
  <c r="AE295" i="13"/>
  <c r="AI294" i="13"/>
  <c r="T218" i="13"/>
  <c r="X217" i="13"/>
  <c r="T211" i="13"/>
  <c r="X210" i="13"/>
  <c r="T204" i="13"/>
  <c r="X203" i="13"/>
  <c r="T197" i="13"/>
  <c r="X196" i="13"/>
  <c r="U190" i="13"/>
  <c r="Y189" i="13"/>
  <c r="U183" i="13"/>
  <c r="Y182" i="13"/>
  <c r="T177" i="13"/>
  <c r="X176" i="13"/>
  <c r="W108" i="13"/>
  <c r="AA107" i="13"/>
  <c r="W99" i="13"/>
  <c r="AA98" i="13"/>
  <c r="AC92" i="13"/>
  <c r="AG91" i="13"/>
  <c r="AC85" i="13"/>
  <c r="AG84" i="13"/>
  <c r="AC78" i="13"/>
  <c r="AG77" i="13"/>
  <c r="AD71" i="13"/>
  <c r="AH70" i="13"/>
  <c r="AF64" i="13"/>
  <c r="AJ63" i="13"/>
  <c r="AF57" i="13"/>
  <c r="AJ56" i="13"/>
  <c r="AE36" i="13"/>
  <c r="AI35" i="13"/>
  <c r="Y8" i="13"/>
  <c r="Y11" i="13"/>
  <c r="Y14" i="13"/>
  <c r="Y17" i="13"/>
  <c r="Y29" i="13"/>
  <c r="Y32" i="13"/>
  <c r="Y35" i="13"/>
  <c r="Y38" i="13"/>
  <c r="Y44" i="13"/>
  <c r="Y50" i="13"/>
  <c r="Y53" i="13"/>
  <c r="Y56" i="13"/>
  <c r="Y59" i="13"/>
  <c r="Y65" i="13"/>
  <c r="Y71" i="13"/>
  <c r="Y86" i="13"/>
  <c r="Y92" i="13"/>
  <c r="Y95" i="13"/>
  <c r="Z98" i="13"/>
  <c r="X102" i="13"/>
  <c r="X105" i="13"/>
  <c r="Y108" i="13"/>
  <c r="X115" i="13"/>
  <c r="X122" i="13"/>
  <c r="X129" i="13"/>
  <c r="X136" i="13"/>
  <c r="X147" i="13"/>
  <c r="X151" i="13"/>
  <c r="W946" i="13"/>
  <c r="AA946" i="13" s="1"/>
  <c r="V939" i="13"/>
  <c r="Z939" i="13" s="1"/>
  <c r="V932" i="13"/>
  <c r="Z932" i="13" s="1"/>
  <c r="U925" i="13"/>
  <c r="Y925" i="13" s="1"/>
  <c r="U743" i="13"/>
  <c r="Y743" i="13" s="1"/>
  <c r="T652" i="13"/>
  <c r="X652" i="13" s="1"/>
  <c r="T645" i="13"/>
  <c r="X645" i="13" s="1"/>
  <c r="U638" i="13"/>
  <c r="Y638" i="13" s="1"/>
  <c r="U631" i="13"/>
  <c r="Y631" i="13" s="1"/>
  <c r="U624" i="13"/>
  <c r="Y624" i="13" s="1"/>
  <c r="W617" i="13"/>
  <c r="AA617" i="13" s="1"/>
  <c r="W603" i="13"/>
  <c r="AA603" i="13" s="1"/>
  <c r="W596" i="13"/>
  <c r="AA596" i="13" s="1"/>
  <c r="W589" i="13"/>
  <c r="AA589" i="13" s="1"/>
  <c r="AE575" i="13"/>
  <c r="AI574" i="13"/>
  <c r="AC568" i="13"/>
  <c r="AG567" i="13"/>
  <c r="W561" i="13"/>
  <c r="AA560" i="13"/>
  <c r="U554" i="13"/>
  <c r="Y553" i="13"/>
  <c r="AC547" i="13"/>
  <c r="AG546" i="13"/>
  <c r="W540" i="13"/>
  <c r="AA539" i="13"/>
  <c r="V533" i="13"/>
  <c r="Z532" i="13"/>
  <c r="U526" i="13"/>
  <c r="Y525" i="13"/>
  <c r="V519" i="13"/>
  <c r="Z518" i="13"/>
  <c r="AC512" i="13"/>
  <c r="AG511" i="13"/>
  <c r="W505" i="13"/>
  <c r="AA504" i="13"/>
  <c r="AD498" i="13"/>
  <c r="AH497" i="13"/>
  <c r="AC491" i="13"/>
  <c r="AG490" i="13"/>
  <c r="W484" i="13"/>
  <c r="AA483" i="13"/>
  <c r="U477" i="13"/>
  <c r="Y476" i="13"/>
  <c r="AD470" i="13"/>
  <c r="AH469" i="13"/>
  <c r="AD463" i="13"/>
  <c r="AH462" i="13"/>
  <c r="AE456" i="13"/>
  <c r="AI455" i="13"/>
  <c r="AD449" i="13"/>
  <c r="AH448" i="13"/>
  <c r="AF442" i="13"/>
  <c r="AJ441" i="13"/>
  <c r="AD435" i="13"/>
  <c r="AH434" i="13"/>
  <c r="AD421" i="13"/>
  <c r="AH420" i="13"/>
  <c r="AE414" i="13"/>
  <c r="AI414" i="13" s="1"/>
  <c r="AI413" i="13"/>
  <c r="AF407" i="13"/>
  <c r="AJ406" i="13"/>
  <c r="T358" i="13"/>
  <c r="X357" i="13"/>
  <c r="AD344" i="13"/>
  <c r="AH343" i="13"/>
  <c r="AC337" i="13"/>
  <c r="AG336" i="13"/>
  <c r="AD330" i="13"/>
  <c r="AH329" i="13"/>
  <c r="AE323" i="13"/>
  <c r="AI322" i="13"/>
  <c r="AD316" i="13"/>
  <c r="AH315" i="13"/>
  <c r="AC309" i="13"/>
  <c r="AG308" i="13"/>
  <c r="AE302" i="13"/>
  <c r="AI301" i="13"/>
  <c r="AD295" i="13"/>
  <c r="AH294" i="13"/>
  <c r="AF288" i="13"/>
  <c r="AJ287" i="13"/>
  <c r="AF281" i="13"/>
  <c r="AJ280" i="13"/>
  <c r="AF267" i="13"/>
  <c r="AJ266" i="13"/>
  <c r="AF253" i="13"/>
  <c r="AJ252" i="13"/>
  <c r="T190" i="13"/>
  <c r="X189" i="13"/>
  <c r="T183" i="13"/>
  <c r="X182" i="13"/>
  <c r="W96" i="13"/>
  <c r="AA96" i="13" s="1"/>
  <c r="AA95" i="13"/>
  <c r="AC71" i="13"/>
  <c r="AG70" i="13"/>
  <c r="AE64" i="13"/>
  <c r="AI63" i="13"/>
  <c r="AE57" i="13"/>
  <c r="AI56" i="13"/>
  <c r="AF50" i="13"/>
  <c r="AJ49" i="13"/>
  <c r="AD36" i="13"/>
  <c r="AH35" i="13"/>
  <c r="AC8" i="13"/>
  <c r="AG7" i="13"/>
  <c r="Z8" i="13"/>
  <c r="Z11" i="13"/>
  <c r="Z14" i="13"/>
  <c r="Z17" i="13"/>
  <c r="Z23" i="13"/>
  <c r="Z29" i="13"/>
  <c r="Z32" i="13"/>
  <c r="Z35" i="13"/>
  <c r="Z38" i="13"/>
  <c r="Z50" i="13"/>
  <c r="Z56" i="13"/>
  <c r="Z59" i="13"/>
  <c r="Z65" i="13"/>
  <c r="Z77" i="13"/>
  <c r="Z80" i="13"/>
  <c r="Z86" i="13"/>
  <c r="Z92" i="13"/>
  <c r="Z95" i="13"/>
  <c r="X99" i="13"/>
  <c r="Y102" i="13"/>
  <c r="Y105" i="13"/>
  <c r="Z108" i="13"/>
  <c r="Y115" i="13"/>
  <c r="Y122" i="13"/>
  <c r="Y129" i="13"/>
  <c r="Y136" i="13"/>
  <c r="Y147" i="13"/>
  <c r="Y151" i="13"/>
  <c r="X155" i="13"/>
  <c r="T638" i="13"/>
  <c r="X638" i="13" s="1"/>
  <c r="T631" i="13"/>
  <c r="X631" i="13" s="1"/>
  <c r="T624" i="13"/>
  <c r="X624" i="13" s="1"/>
  <c r="V617" i="13"/>
  <c r="Z617" i="13" s="1"/>
  <c r="W610" i="13"/>
  <c r="AA610" i="13" s="1"/>
  <c r="V603" i="13"/>
  <c r="Z603" i="13" s="1"/>
  <c r="V596" i="13"/>
  <c r="Z596" i="13" s="1"/>
  <c r="V589" i="13"/>
  <c r="Z589" i="13" s="1"/>
  <c r="AD575" i="13"/>
  <c r="AH574" i="13"/>
  <c r="W568" i="13"/>
  <c r="AA567" i="13"/>
  <c r="V561" i="13"/>
  <c r="Z560" i="13"/>
  <c r="T554" i="13"/>
  <c r="X553" i="13"/>
  <c r="W547" i="13"/>
  <c r="AA546" i="13"/>
  <c r="V540" i="13"/>
  <c r="Z539" i="13"/>
  <c r="U533" i="13"/>
  <c r="Y532" i="13"/>
  <c r="T526" i="13"/>
  <c r="X525" i="13"/>
  <c r="U519" i="13"/>
  <c r="Y518" i="13"/>
  <c r="W512" i="13"/>
  <c r="AA511" i="13"/>
  <c r="V505" i="13"/>
  <c r="Z504" i="13"/>
  <c r="AC498" i="13"/>
  <c r="AG497" i="13"/>
  <c r="W491" i="13"/>
  <c r="AA490" i="13"/>
  <c r="V484" i="13"/>
  <c r="Z483" i="13"/>
  <c r="T477" i="13"/>
  <c r="X476" i="13"/>
  <c r="AC470" i="13"/>
  <c r="AG469" i="13"/>
  <c r="AC463" i="13"/>
  <c r="AG462" i="13"/>
  <c r="AC449" i="13"/>
  <c r="AG448" i="13"/>
  <c r="AE442" i="13"/>
  <c r="AI441" i="13"/>
  <c r="AC435" i="13"/>
  <c r="AG434" i="13"/>
  <c r="AC421" i="13"/>
  <c r="AG420" i="13"/>
  <c r="AE407" i="13"/>
  <c r="AI406" i="13"/>
  <c r="AF400" i="13"/>
  <c r="AJ399" i="13"/>
  <c r="AF372" i="13"/>
  <c r="AJ371" i="13"/>
  <c r="U351" i="13"/>
  <c r="Y350" i="13"/>
  <c r="AC344" i="13"/>
  <c r="AG343" i="13"/>
  <c r="W337" i="13"/>
  <c r="AA336" i="13"/>
  <c r="AC330" i="13"/>
  <c r="AG329" i="13"/>
  <c r="AD323" i="13"/>
  <c r="AH322" i="13"/>
  <c r="AC316" i="13"/>
  <c r="AG315" i="13"/>
  <c r="W309" i="13"/>
  <c r="AA308" i="13"/>
  <c r="AD302" i="13"/>
  <c r="AH301" i="13"/>
  <c r="AC295" i="13"/>
  <c r="AG294" i="13"/>
  <c r="AE288" i="13"/>
  <c r="AI287" i="13"/>
  <c r="AE281" i="13"/>
  <c r="AI280" i="13"/>
  <c r="AF274" i="13"/>
  <c r="AJ273" i="13"/>
  <c r="AE267" i="13"/>
  <c r="AI266" i="13"/>
  <c r="AF260" i="13"/>
  <c r="AJ259" i="13"/>
  <c r="AE253" i="13"/>
  <c r="AI252" i="13"/>
  <c r="AF246" i="13"/>
  <c r="AJ245" i="13"/>
  <c r="AF239" i="13"/>
  <c r="AJ238" i="13"/>
  <c r="AF232" i="13"/>
  <c r="AJ231" i="13"/>
  <c r="AF225" i="13"/>
  <c r="AJ224" i="13"/>
  <c r="AD64" i="13"/>
  <c r="AH63" i="13"/>
  <c r="AD57" i="13"/>
  <c r="AH56" i="13"/>
  <c r="AE50" i="13"/>
  <c r="AI50" i="13" s="1"/>
  <c r="AI49" i="13"/>
  <c r="AC36" i="13"/>
  <c r="AG35" i="13"/>
  <c r="AA8" i="13"/>
  <c r="AA11" i="13"/>
  <c r="AA23" i="13"/>
  <c r="AA35" i="13"/>
  <c r="AA38" i="13"/>
  <c r="AA44" i="13"/>
  <c r="AA50" i="13"/>
  <c r="AA53" i="13"/>
  <c r="AA56" i="13"/>
  <c r="AA59" i="13"/>
  <c r="AA65" i="13"/>
  <c r="AA71" i="13"/>
  <c r="AA74" i="13"/>
  <c r="AA77" i="13"/>
  <c r="AA86" i="13"/>
  <c r="AA92" i="13"/>
  <c r="Y99" i="13"/>
  <c r="Z102" i="13"/>
  <c r="Z105" i="13"/>
  <c r="X112" i="13"/>
  <c r="Z115" i="13"/>
  <c r="X119" i="13"/>
  <c r="Z122" i="13"/>
  <c r="X126" i="13"/>
  <c r="Z129" i="13"/>
  <c r="X133" i="13"/>
  <c r="X140" i="13"/>
  <c r="X144" i="13"/>
  <c r="Y155" i="13"/>
  <c r="W813" i="13"/>
  <c r="AA813" i="13" s="1"/>
  <c r="W806" i="13"/>
  <c r="AA806" i="13" s="1"/>
  <c r="W792" i="13"/>
  <c r="AA792" i="13" s="1"/>
  <c r="W785" i="13"/>
  <c r="AA785" i="13" s="1"/>
  <c r="W771" i="13"/>
  <c r="AA771" i="13" s="1"/>
  <c r="W764" i="13"/>
  <c r="AA764" i="13" s="1"/>
  <c r="U617" i="13"/>
  <c r="Y617" i="13" s="1"/>
  <c r="V610" i="13"/>
  <c r="Z610" i="13" s="1"/>
  <c r="U603" i="13"/>
  <c r="Y603" i="13" s="1"/>
  <c r="U596" i="13"/>
  <c r="Y596" i="13" s="1"/>
  <c r="U589" i="13"/>
  <c r="Y589" i="13" s="1"/>
  <c r="W582" i="13"/>
  <c r="AA582" i="13" s="1"/>
  <c r="AC575" i="13"/>
  <c r="AG574" i="13"/>
  <c r="V568" i="13"/>
  <c r="Z567" i="13"/>
  <c r="U561" i="13"/>
  <c r="Y560" i="13"/>
  <c r="V547" i="13"/>
  <c r="Z546" i="13"/>
  <c r="U540" i="13"/>
  <c r="Y539" i="13"/>
  <c r="T533" i="13"/>
  <c r="X532" i="13"/>
  <c r="T519" i="13"/>
  <c r="X518" i="13"/>
  <c r="V512" i="13"/>
  <c r="Z511" i="13"/>
  <c r="U505" i="13"/>
  <c r="Y504" i="13"/>
  <c r="W498" i="13"/>
  <c r="AA497" i="13"/>
  <c r="V491" i="13"/>
  <c r="Z490" i="13"/>
  <c r="U484" i="13"/>
  <c r="Y483" i="13"/>
  <c r="W470" i="13"/>
  <c r="AA469" i="13"/>
  <c r="W463" i="13"/>
  <c r="AA462" i="13"/>
  <c r="AC456" i="13"/>
  <c r="AG455" i="13"/>
  <c r="W449" i="13"/>
  <c r="AA448" i="13"/>
  <c r="AD442" i="13"/>
  <c r="AH441" i="13"/>
  <c r="W435" i="13"/>
  <c r="AA434" i="13"/>
  <c r="W428" i="13"/>
  <c r="AA428" i="13" s="1"/>
  <c r="W421" i="13"/>
  <c r="AA420" i="13"/>
  <c r="AC414" i="13"/>
  <c r="AG413" i="13"/>
  <c r="AD407" i="13"/>
  <c r="AH406" i="13"/>
  <c r="AE400" i="13"/>
  <c r="AI400" i="13" s="1"/>
  <c r="AI399" i="13"/>
  <c r="AF393" i="13"/>
  <c r="AJ392" i="13"/>
  <c r="AF386" i="13"/>
  <c r="AJ385" i="13"/>
  <c r="AF379" i="13"/>
  <c r="AJ378" i="13"/>
  <c r="AE372" i="13"/>
  <c r="AI371" i="13"/>
  <c r="T351" i="13"/>
  <c r="X350" i="13"/>
  <c r="W344" i="13"/>
  <c r="AA343" i="13"/>
  <c r="V337" i="13"/>
  <c r="Z336" i="13"/>
  <c r="W330" i="13"/>
  <c r="AA329" i="13"/>
  <c r="AC323" i="13"/>
  <c r="AG322" i="13"/>
  <c r="W316" i="13"/>
  <c r="AA315" i="13"/>
  <c r="V310" i="13"/>
  <c r="Z309" i="13"/>
  <c r="AC302" i="13"/>
  <c r="AG301" i="13"/>
  <c r="W295" i="13"/>
  <c r="AA294" i="13"/>
  <c r="AD288" i="13"/>
  <c r="AH287" i="13"/>
  <c r="AD281" i="13"/>
  <c r="AH280" i="13"/>
  <c r="AE274" i="13"/>
  <c r="AI273" i="13"/>
  <c r="AD267" i="13"/>
  <c r="AH266" i="13"/>
  <c r="AE260" i="13"/>
  <c r="AI260" i="13" s="1"/>
  <c r="AI259" i="13"/>
  <c r="AD253" i="13"/>
  <c r="AH252" i="13"/>
  <c r="AE246" i="13"/>
  <c r="AI245" i="13"/>
  <c r="AE239" i="13"/>
  <c r="AI238" i="13"/>
  <c r="AE232" i="13"/>
  <c r="AI231" i="13"/>
  <c r="AE225" i="13"/>
  <c r="AI224" i="13"/>
  <c r="AC64" i="13"/>
  <c r="AG63" i="13"/>
  <c r="AC57" i="13"/>
  <c r="AG56" i="13"/>
  <c r="AD50" i="13"/>
  <c r="AH49" i="13"/>
  <c r="X9" i="13"/>
  <c r="X15" i="13"/>
  <c r="X18" i="13"/>
  <c r="X21" i="13"/>
  <c r="X24" i="13"/>
  <c r="X30" i="13"/>
  <c r="X36" i="13"/>
  <c r="X39" i="13"/>
  <c r="X42" i="13"/>
  <c r="X45" i="13"/>
  <c r="X51" i="13"/>
  <c r="X57" i="13"/>
  <c r="X60" i="13"/>
  <c r="X63" i="13"/>
  <c r="X66" i="13"/>
  <c r="X72" i="13"/>
  <c r="X78" i="13"/>
  <c r="X81" i="13"/>
  <c r="X84" i="13"/>
  <c r="X87" i="13"/>
  <c r="Z99" i="13"/>
  <c r="AA105" i="13"/>
  <c r="X109" i="13"/>
  <c r="Y112" i="13"/>
  <c r="Y119" i="13"/>
  <c r="X123" i="13"/>
  <c r="Y126" i="13"/>
  <c r="X130" i="13"/>
  <c r="Y133" i="13"/>
  <c r="X148" i="13"/>
  <c r="Z182" i="13"/>
  <c r="Z224" i="13"/>
  <c r="Z266" i="13"/>
  <c r="Z308" i="13"/>
  <c r="Z350" i="13"/>
  <c r="V806" i="13"/>
  <c r="Z806" i="13" s="1"/>
  <c r="W799" i="13"/>
  <c r="AA799" i="13" s="1"/>
  <c r="V792" i="13"/>
  <c r="Z792" i="13" s="1"/>
  <c r="V785" i="13"/>
  <c r="Z785" i="13" s="1"/>
  <c r="V771" i="13"/>
  <c r="Z771" i="13" s="1"/>
  <c r="V764" i="13"/>
  <c r="Z764" i="13" s="1"/>
  <c r="T617" i="13"/>
  <c r="X617" i="13" s="1"/>
  <c r="T603" i="13"/>
  <c r="X603" i="13" s="1"/>
  <c r="T596" i="13"/>
  <c r="X596" i="13" s="1"/>
  <c r="T589" i="13"/>
  <c r="X589" i="13" s="1"/>
  <c r="V582" i="13"/>
  <c r="Z582" i="13" s="1"/>
  <c r="W575" i="13"/>
  <c r="AA574" i="13"/>
  <c r="U568" i="13"/>
  <c r="Y567" i="13"/>
  <c r="T561" i="13"/>
  <c r="X560" i="13"/>
  <c r="U547" i="13"/>
  <c r="Y546" i="13"/>
  <c r="T540" i="13"/>
  <c r="X539" i="13"/>
  <c r="U512" i="13"/>
  <c r="Y511" i="13"/>
  <c r="T505" i="13"/>
  <c r="X504" i="13"/>
  <c r="V498" i="13"/>
  <c r="Z497" i="13"/>
  <c r="U491" i="13"/>
  <c r="Y490" i="13"/>
  <c r="T484" i="13"/>
  <c r="X483" i="13"/>
  <c r="V470" i="13"/>
  <c r="Z469" i="13"/>
  <c r="V463" i="13"/>
  <c r="Z462" i="13"/>
  <c r="W456" i="13"/>
  <c r="AA455" i="13"/>
  <c r="V449" i="13"/>
  <c r="Z448" i="13"/>
  <c r="AC442" i="13"/>
  <c r="AG441" i="13"/>
  <c r="V435" i="13"/>
  <c r="Z434" i="13"/>
  <c r="V421" i="13"/>
  <c r="Z420" i="13"/>
  <c r="W414" i="13"/>
  <c r="AA413" i="13"/>
  <c r="AC407" i="13"/>
  <c r="AG406" i="13"/>
  <c r="AD400" i="13"/>
  <c r="AH399" i="13"/>
  <c r="AE393" i="13"/>
  <c r="AI392" i="13"/>
  <c r="AE386" i="13"/>
  <c r="AI385" i="13"/>
  <c r="AE379" i="13"/>
  <c r="AI378" i="13"/>
  <c r="AD372" i="13"/>
  <c r="AH371" i="13"/>
  <c r="AF365" i="13"/>
  <c r="AJ364" i="13"/>
  <c r="V344" i="13"/>
  <c r="Z343" i="13"/>
  <c r="U337" i="13"/>
  <c r="Y336" i="13"/>
  <c r="V331" i="13"/>
  <c r="Z330" i="13"/>
  <c r="W323" i="13"/>
  <c r="AA322" i="13"/>
  <c r="V316" i="13"/>
  <c r="Z315" i="13"/>
  <c r="U309" i="13"/>
  <c r="Y308" i="13"/>
  <c r="W302" i="13"/>
  <c r="AA301" i="13"/>
  <c r="V295" i="13"/>
  <c r="Z294" i="13"/>
  <c r="AC288" i="13"/>
  <c r="AG287" i="13"/>
  <c r="AC281" i="13"/>
  <c r="AG280" i="13"/>
  <c r="AD274" i="13"/>
  <c r="AH273" i="13"/>
  <c r="AC267" i="13"/>
  <c r="AG266" i="13"/>
  <c r="AD260" i="13"/>
  <c r="AH259" i="13"/>
  <c r="AC253" i="13"/>
  <c r="AG252" i="13"/>
  <c r="AD246" i="13"/>
  <c r="AH245" i="13"/>
  <c r="AD239" i="13"/>
  <c r="AH238" i="13"/>
  <c r="AD232" i="13"/>
  <c r="AH231" i="13"/>
  <c r="AD225" i="13"/>
  <c r="AH224" i="13"/>
  <c r="AF169" i="13"/>
  <c r="AJ168" i="13"/>
  <c r="AF162" i="13"/>
  <c r="AJ161" i="13"/>
  <c r="AF141" i="13"/>
  <c r="AJ140" i="13"/>
  <c r="AC50" i="13"/>
  <c r="AG49" i="13"/>
  <c r="AF22" i="13"/>
  <c r="AJ21" i="13"/>
  <c r="Y9" i="13"/>
  <c r="Y15" i="13"/>
  <c r="Y18" i="13"/>
  <c r="Y30" i="13"/>
  <c r="Y36" i="13"/>
  <c r="Y39" i="13"/>
  <c r="Y42" i="13"/>
  <c r="Y45" i="13"/>
  <c r="Y51" i="13"/>
  <c r="Y57" i="13"/>
  <c r="Y60" i="13"/>
  <c r="Y63" i="13"/>
  <c r="Y66" i="13"/>
  <c r="Y72" i="13"/>
  <c r="Y84" i="13"/>
  <c r="Y87" i="13"/>
  <c r="Y93" i="13"/>
  <c r="X106" i="13"/>
  <c r="Y109" i="13"/>
  <c r="Z112" i="13"/>
  <c r="X116" i="13"/>
  <c r="Z119" i="13"/>
  <c r="Y123" i="13"/>
  <c r="Z126" i="13"/>
  <c r="Y130" i="13"/>
  <c r="X137" i="13"/>
  <c r="Z140" i="13"/>
  <c r="Y148" i="13"/>
  <c r="X156" i="13"/>
  <c r="W862" i="13"/>
  <c r="AA862" i="13" s="1"/>
  <c r="V855" i="13"/>
  <c r="Z855" i="13" s="1"/>
  <c r="W841" i="13"/>
  <c r="AA841" i="13" s="1"/>
  <c r="V834" i="13"/>
  <c r="Z834" i="13" s="1"/>
  <c r="V827" i="13"/>
  <c r="Z827" i="13" s="1"/>
  <c r="W820" i="13"/>
  <c r="AA820" i="13" s="1"/>
  <c r="U813" i="13"/>
  <c r="Y813" i="13" s="1"/>
  <c r="U806" i="13"/>
  <c r="Y806" i="13" s="1"/>
  <c r="V799" i="13"/>
  <c r="Z799" i="13" s="1"/>
  <c r="U792" i="13"/>
  <c r="Y792" i="13" s="1"/>
  <c r="U785" i="13"/>
  <c r="Y785" i="13" s="1"/>
  <c r="W778" i="13"/>
  <c r="AA778" i="13" s="1"/>
  <c r="U771" i="13"/>
  <c r="Y771" i="13" s="1"/>
  <c r="W757" i="13"/>
  <c r="AA757" i="13" s="1"/>
  <c r="W736" i="13"/>
  <c r="AA736" i="13" s="1"/>
  <c r="W729" i="13"/>
  <c r="AA729" i="13" s="1"/>
  <c r="T610" i="13"/>
  <c r="X610" i="13" s="1"/>
  <c r="U582" i="13"/>
  <c r="Y582" i="13" s="1"/>
  <c r="V575" i="13"/>
  <c r="Z574" i="13"/>
  <c r="T568" i="13"/>
  <c r="X567" i="13"/>
  <c r="T547" i="13"/>
  <c r="X546" i="13"/>
  <c r="T512" i="13"/>
  <c r="X511" i="13"/>
  <c r="U498" i="13"/>
  <c r="Y497" i="13"/>
  <c r="T491" i="13"/>
  <c r="X490" i="13"/>
  <c r="U463" i="13"/>
  <c r="Y462" i="13"/>
  <c r="V456" i="13"/>
  <c r="Z455" i="13"/>
  <c r="U449" i="13"/>
  <c r="Y448" i="13"/>
  <c r="W442" i="13"/>
  <c r="AA441" i="13"/>
  <c r="U435" i="13"/>
  <c r="Y434" i="13"/>
  <c r="U428" i="13"/>
  <c r="Y428" i="13" s="1"/>
  <c r="U421" i="13"/>
  <c r="Y420" i="13"/>
  <c r="V414" i="13"/>
  <c r="Z414" i="13" s="1"/>
  <c r="Z413" i="13"/>
  <c r="W407" i="13"/>
  <c r="AA406" i="13"/>
  <c r="AC400" i="13"/>
  <c r="AG399" i="13"/>
  <c r="AD393" i="13"/>
  <c r="AH392" i="13"/>
  <c r="AD386" i="13"/>
  <c r="AH385" i="13"/>
  <c r="AD379" i="13"/>
  <c r="AH378" i="13"/>
  <c r="AC372" i="13"/>
  <c r="AG371" i="13"/>
  <c r="AE365" i="13"/>
  <c r="AI364" i="13"/>
  <c r="U344" i="13"/>
  <c r="Y343" i="13"/>
  <c r="T337" i="13"/>
  <c r="X336" i="13"/>
  <c r="V323" i="13"/>
  <c r="Z323" i="13" s="1"/>
  <c r="Z322" i="13"/>
  <c r="U316" i="13"/>
  <c r="Y315" i="13"/>
  <c r="T309" i="13"/>
  <c r="X308" i="13"/>
  <c r="V302" i="13"/>
  <c r="Z301" i="13"/>
  <c r="U295" i="13"/>
  <c r="Y294" i="13"/>
  <c r="W288" i="13"/>
  <c r="AA287" i="13"/>
  <c r="W281" i="13"/>
  <c r="AA280" i="13"/>
  <c r="AC274" i="13"/>
  <c r="AG273" i="13"/>
  <c r="W267" i="13"/>
  <c r="AA266" i="13"/>
  <c r="AC260" i="13"/>
  <c r="AG259" i="13"/>
  <c r="W253" i="13"/>
  <c r="AA252" i="13"/>
  <c r="AC246" i="13"/>
  <c r="AG245" i="13"/>
  <c r="AC239" i="13"/>
  <c r="AG238" i="13"/>
  <c r="AC232" i="13"/>
  <c r="AG231" i="13"/>
  <c r="AC225" i="13"/>
  <c r="AG224" i="13"/>
  <c r="AF218" i="13"/>
  <c r="AJ217" i="13"/>
  <c r="AF211" i="13"/>
  <c r="AJ210" i="13"/>
  <c r="AF204" i="13"/>
  <c r="AJ203" i="13"/>
  <c r="AF197" i="13"/>
  <c r="AJ196" i="13"/>
  <c r="AF176" i="13"/>
  <c r="AJ175" i="13"/>
  <c r="AE169" i="13"/>
  <c r="AI168" i="13"/>
  <c r="AE162" i="13"/>
  <c r="AI162" i="13" s="1"/>
  <c r="AI161" i="13"/>
  <c r="AF148" i="13"/>
  <c r="AJ147" i="13"/>
  <c r="AE141" i="13"/>
  <c r="AI140" i="13"/>
  <c r="AF134" i="13"/>
  <c r="AJ133" i="13"/>
  <c r="AF43" i="13"/>
  <c r="AJ42" i="13"/>
  <c r="AE22" i="13"/>
  <c r="AI21" i="13"/>
  <c r="Z9" i="13"/>
  <c r="Z15" i="13"/>
  <c r="Z18" i="13"/>
  <c r="Z21" i="13"/>
  <c r="Z24" i="13"/>
  <c r="Z30" i="13"/>
  <c r="Z36" i="13"/>
  <c r="Z39" i="13"/>
  <c r="Z51" i="13"/>
  <c r="Z57" i="13"/>
  <c r="Z63" i="13"/>
  <c r="Z66" i="13"/>
  <c r="Z78" i="13"/>
  <c r="Z81" i="13"/>
  <c r="Z84" i="13"/>
  <c r="Z87" i="13"/>
  <c r="Z93" i="13"/>
  <c r="X100" i="13"/>
  <c r="Y106" i="13"/>
  <c r="Y116" i="13"/>
  <c r="X120" i="13"/>
  <c r="X127" i="13"/>
  <c r="Z130" i="13"/>
  <c r="AA133" i="13"/>
  <c r="Y137" i="13"/>
  <c r="X141" i="13"/>
  <c r="Y156" i="13"/>
  <c r="W876" i="13"/>
  <c r="AA876" i="13" s="1"/>
  <c r="V862" i="13"/>
  <c r="Z862" i="13" s="1"/>
  <c r="U855" i="13"/>
  <c r="Y855" i="13" s="1"/>
  <c r="W848" i="13"/>
  <c r="AA848" i="13" s="1"/>
  <c r="V841" i="13"/>
  <c r="Z841" i="13" s="1"/>
  <c r="U834" i="13"/>
  <c r="Y834" i="13" s="1"/>
  <c r="U827" i="13"/>
  <c r="Y827" i="13" s="1"/>
  <c r="V820" i="13"/>
  <c r="Z820" i="13" s="1"/>
  <c r="T813" i="13"/>
  <c r="X813" i="13" s="1"/>
  <c r="T806" i="13"/>
  <c r="X806" i="13" s="1"/>
  <c r="U799" i="13"/>
  <c r="Y799" i="13" s="1"/>
  <c r="T792" i="13"/>
  <c r="X792" i="13" s="1"/>
  <c r="T785" i="13"/>
  <c r="X785" i="13" s="1"/>
  <c r="V778" i="13"/>
  <c r="Z778" i="13" s="1"/>
  <c r="T771" i="13"/>
  <c r="X771" i="13" s="1"/>
  <c r="T764" i="13"/>
  <c r="X764" i="13" s="1"/>
  <c r="V757" i="13"/>
  <c r="Z757" i="13" s="1"/>
  <c r="W750" i="13"/>
  <c r="AA750" i="13" s="1"/>
  <c r="W743" i="13"/>
  <c r="AA743" i="13" s="1"/>
  <c r="V736" i="13"/>
  <c r="Z736" i="13" s="1"/>
  <c r="V729" i="13"/>
  <c r="Z729" i="13" s="1"/>
  <c r="W722" i="13"/>
  <c r="AA722" i="13" s="1"/>
  <c r="W701" i="13"/>
  <c r="AA701" i="13" s="1"/>
  <c r="T582" i="13"/>
  <c r="X582" i="13" s="1"/>
  <c r="U575" i="13"/>
  <c r="Y574" i="13"/>
  <c r="T498" i="13"/>
  <c r="X497" i="13"/>
  <c r="T463" i="13"/>
  <c r="X462" i="13"/>
  <c r="U456" i="13"/>
  <c r="Y455" i="13"/>
  <c r="T449" i="13"/>
  <c r="X448" i="13"/>
  <c r="V442" i="13"/>
  <c r="Z441" i="13"/>
  <c r="T436" i="13"/>
  <c r="X435" i="13"/>
  <c r="T421" i="13"/>
  <c r="X420" i="13"/>
  <c r="U414" i="13"/>
  <c r="Y413" i="13"/>
  <c r="V407" i="13"/>
  <c r="Z406" i="13"/>
  <c r="W400" i="13"/>
  <c r="AA399" i="13"/>
  <c r="AC393" i="13"/>
  <c r="AG392" i="13"/>
  <c r="AC386" i="13"/>
  <c r="AG385" i="13"/>
  <c r="AC379" i="13"/>
  <c r="AG378" i="13"/>
  <c r="W372" i="13"/>
  <c r="AA371" i="13"/>
  <c r="AD365" i="13"/>
  <c r="AH364" i="13"/>
  <c r="AF358" i="13"/>
  <c r="AJ357" i="13"/>
  <c r="T344" i="13"/>
  <c r="X343" i="13"/>
  <c r="T330" i="13"/>
  <c r="X329" i="13"/>
  <c r="U323" i="13"/>
  <c r="Y322" i="13"/>
  <c r="T316" i="13"/>
  <c r="X315" i="13"/>
  <c r="U302" i="13"/>
  <c r="Y301" i="13"/>
  <c r="T295" i="13"/>
  <c r="X294" i="13"/>
  <c r="V289" i="13"/>
  <c r="Z288" i="13"/>
  <c r="V281" i="13"/>
  <c r="Z280" i="13"/>
  <c r="W274" i="13"/>
  <c r="AA273" i="13"/>
  <c r="V268" i="13"/>
  <c r="Z267" i="13"/>
  <c r="W260" i="13"/>
  <c r="AA259" i="13"/>
  <c r="V253" i="13"/>
  <c r="Z252" i="13"/>
  <c r="W246" i="13"/>
  <c r="AA245" i="13"/>
  <c r="W239" i="13"/>
  <c r="AA238" i="13"/>
  <c r="W232" i="13"/>
  <c r="AA231" i="13"/>
  <c r="W225" i="13"/>
  <c r="AA224" i="13"/>
  <c r="AE218" i="13"/>
  <c r="AI217" i="13"/>
  <c r="AE211" i="13"/>
  <c r="AI210" i="13"/>
  <c r="AE204" i="13"/>
  <c r="AI203" i="13"/>
  <c r="AE197" i="13"/>
  <c r="AI196" i="13"/>
  <c r="AF190" i="13"/>
  <c r="AJ189" i="13"/>
  <c r="AF183" i="13"/>
  <c r="AJ182" i="13"/>
  <c r="AE176" i="13"/>
  <c r="AI175" i="13"/>
  <c r="AD169" i="13"/>
  <c r="AH168" i="13"/>
  <c r="AD162" i="13"/>
  <c r="AH161" i="13"/>
  <c r="AF155" i="13"/>
  <c r="AJ154" i="13"/>
  <c r="AE148" i="13"/>
  <c r="AI147" i="13"/>
  <c r="AD141" i="13"/>
  <c r="AH140" i="13"/>
  <c r="AE134" i="13"/>
  <c r="AI133" i="13"/>
  <c r="AF120" i="13"/>
  <c r="AJ119" i="13"/>
  <c r="AF113" i="13"/>
  <c r="AJ112" i="13"/>
  <c r="AE43" i="13"/>
  <c r="AI42" i="13"/>
  <c r="AF29" i="13"/>
  <c r="AJ28" i="13"/>
  <c r="AD22" i="13"/>
  <c r="AH21" i="13"/>
  <c r="AF15" i="13"/>
  <c r="AJ14" i="13"/>
  <c r="AA9" i="13"/>
  <c r="AA21" i="13"/>
  <c r="AA24" i="13"/>
  <c r="AA36" i="13"/>
  <c r="AA39" i="13"/>
  <c r="AA42" i="13"/>
  <c r="AA45" i="13"/>
  <c r="AA51" i="13"/>
  <c r="AA57" i="13"/>
  <c r="AA60" i="13"/>
  <c r="AA63" i="13"/>
  <c r="AA66" i="13"/>
  <c r="AA72" i="13"/>
  <c r="AA78" i="13"/>
  <c r="AA84" i="13"/>
  <c r="AA87" i="13"/>
  <c r="AA93" i="13"/>
  <c r="Y100" i="13"/>
  <c r="Z106" i="13"/>
  <c r="X113" i="13"/>
  <c r="Z116" i="13"/>
  <c r="Y120" i="13"/>
  <c r="Y127" i="13"/>
  <c r="X134" i="13"/>
  <c r="X149" i="13"/>
  <c r="W883" i="13"/>
  <c r="AA883" i="13" s="1"/>
  <c r="W869" i="13"/>
  <c r="AA869" i="13" s="1"/>
  <c r="U862" i="13"/>
  <c r="Y862" i="13" s="1"/>
  <c r="T855" i="13"/>
  <c r="X855" i="13" s="1"/>
  <c r="V848" i="13"/>
  <c r="Z848" i="13" s="1"/>
  <c r="U841" i="13"/>
  <c r="Y841" i="13" s="1"/>
  <c r="T834" i="13"/>
  <c r="X834" i="13" s="1"/>
  <c r="T827" i="13"/>
  <c r="X827" i="13" s="1"/>
  <c r="U820" i="13"/>
  <c r="Y820" i="13" s="1"/>
  <c r="T799" i="13"/>
  <c r="X799" i="13" s="1"/>
  <c r="U778" i="13"/>
  <c r="Y778" i="13" s="1"/>
  <c r="U757" i="13"/>
  <c r="Y757" i="13" s="1"/>
  <c r="V750" i="13"/>
  <c r="Z750" i="13" s="1"/>
  <c r="V743" i="13"/>
  <c r="Z743" i="13" s="1"/>
  <c r="U736" i="13"/>
  <c r="Y736" i="13" s="1"/>
  <c r="U729" i="13"/>
  <c r="Y729" i="13" s="1"/>
  <c r="V722" i="13"/>
  <c r="Z722" i="13" s="1"/>
  <c r="W715" i="13"/>
  <c r="AA715" i="13" s="1"/>
  <c r="W708" i="13"/>
  <c r="AA708" i="13" s="1"/>
  <c r="V701" i="13"/>
  <c r="Z701" i="13" s="1"/>
  <c r="W694" i="13"/>
  <c r="AA694" i="13" s="1"/>
  <c r="W687" i="13"/>
  <c r="AA687" i="13" s="1"/>
  <c r="T575" i="13"/>
  <c r="X574" i="13"/>
  <c r="AF554" i="13"/>
  <c r="AJ553" i="13"/>
  <c r="AF526" i="13"/>
  <c r="AJ525" i="13"/>
  <c r="AF477" i="13"/>
  <c r="AJ476" i="13"/>
  <c r="T456" i="13"/>
  <c r="X455" i="13"/>
  <c r="U442" i="13"/>
  <c r="Y441" i="13"/>
  <c r="T414" i="13"/>
  <c r="X413" i="13"/>
  <c r="U407" i="13"/>
  <c r="Y406" i="13"/>
  <c r="V400" i="13"/>
  <c r="Z399" i="13"/>
  <c r="W393" i="13"/>
  <c r="AA392" i="13"/>
  <c r="W386" i="13"/>
  <c r="AA385" i="13"/>
  <c r="W379" i="13"/>
  <c r="AA378" i="13"/>
  <c r="V373" i="13"/>
  <c r="Z372" i="13"/>
  <c r="AC365" i="13"/>
  <c r="AG364" i="13"/>
  <c r="AE358" i="13"/>
  <c r="AI357" i="13"/>
  <c r="T323" i="13"/>
  <c r="X322" i="13"/>
  <c r="T302" i="13"/>
  <c r="X301" i="13"/>
  <c r="U288" i="13"/>
  <c r="Y287" i="13"/>
  <c r="V274" i="13"/>
  <c r="Z273" i="13"/>
  <c r="U267" i="13"/>
  <c r="Y266" i="13"/>
  <c r="V260" i="13"/>
  <c r="Z259" i="13"/>
  <c r="U253" i="13"/>
  <c r="Y252" i="13"/>
  <c r="V247" i="13"/>
  <c r="Z246" i="13"/>
  <c r="V239" i="13"/>
  <c r="Z238" i="13"/>
  <c r="V232" i="13"/>
  <c r="Z231" i="13"/>
  <c r="V226" i="13"/>
  <c r="Z225" i="13"/>
  <c r="AD218" i="13"/>
  <c r="AH217" i="13"/>
  <c r="AD211" i="13"/>
  <c r="AH210" i="13"/>
  <c r="AD204" i="13"/>
  <c r="AH203" i="13"/>
  <c r="AD197" i="13"/>
  <c r="AH196" i="13"/>
  <c r="AE190" i="13"/>
  <c r="AI190" i="13" s="1"/>
  <c r="AI189" i="13"/>
  <c r="AE183" i="13"/>
  <c r="AI182" i="13"/>
  <c r="AD176" i="13"/>
  <c r="AH175" i="13"/>
  <c r="AC169" i="13"/>
  <c r="AG168" i="13"/>
  <c r="AC162" i="13"/>
  <c r="AG161" i="13"/>
  <c r="AE155" i="13"/>
  <c r="AI155" i="13" s="1"/>
  <c r="AI154" i="13"/>
  <c r="AD148" i="13"/>
  <c r="AH147" i="13"/>
  <c r="AC141" i="13"/>
  <c r="AG140" i="13"/>
  <c r="AD134" i="13"/>
  <c r="AH133" i="13"/>
  <c r="AF127" i="13"/>
  <c r="AJ126" i="13"/>
  <c r="AE120" i="13"/>
  <c r="AI120" i="13" s="1"/>
  <c r="AI119" i="13"/>
  <c r="AE113" i="13"/>
  <c r="AI112" i="13"/>
  <c r="AD43" i="13"/>
  <c r="AH42" i="13"/>
  <c r="AE29" i="13"/>
  <c r="AI28" i="13"/>
  <c r="AC22" i="13"/>
  <c r="AG21" i="13"/>
  <c r="AE15" i="13"/>
  <c r="AI14" i="13"/>
  <c r="X7" i="13"/>
  <c r="X10" i="13"/>
  <c r="X16" i="13"/>
  <c r="X22" i="13"/>
  <c r="X25" i="13"/>
  <c r="X28" i="13"/>
  <c r="X31" i="13"/>
  <c r="X37" i="13"/>
  <c r="X43" i="13"/>
  <c r="X46" i="13"/>
  <c r="X49" i="13"/>
  <c r="X52" i="13"/>
  <c r="X58" i="13"/>
  <c r="X64" i="13"/>
  <c r="X67" i="13"/>
  <c r="X70" i="13"/>
  <c r="X73" i="13"/>
  <c r="X79" i="13"/>
  <c r="X85" i="13"/>
  <c r="X88" i="13"/>
  <c r="X91" i="13"/>
  <c r="Z100" i="13"/>
  <c r="AA106" i="13"/>
  <c r="Y113" i="13"/>
  <c r="Z120" i="13"/>
  <c r="Z127" i="13"/>
  <c r="Y134" i="13"/>
  <c r="Z141" i="13"/>
  <c r="Y149" i="13"/>
  <c r="X157" i="13"/>
  <c r="X175" i="13"/>
  <c r="W904" i="13"/>
  <c r="AA904" i="13" s="1"/>
  <c r="W897" i="13"/>
  <c r="AA897" i="13" s="1"/>
  <c r="W890" i="13"/>
  <c r="AA890" i="13" s="1"/>
  <c r="V883" i="13"/>
  <c r="Z883" i="13" s="1"/>
  <c r="U876" i="13"/>
  <c r="Y876" i="13" s="1"/>
  <c r="V869" i="13"/>
  <c r="Z869" i="13" s="1"/>
  <c r="T862" i="13"/>
  <c r="X862" i="13" s="1"/>
  <c r="U848" i="13"/>
  <c r="Y848" i="13" s="1"/>
  <c r="T841" i="13"/>
  <c r="X841" i="13" s="1"/>
  <c r="T820" i="13"/>
  <c r="X820" i="13" s="1"/>
  <c r="T778" i="13"/>
  <c r="X778" i="13" s="1"/>
  <c r="T757" i="13"/>
  <c r="X757" i="13" s="1"/>
  <c r="U750" i="13"/>
  <c r="Y750" i="13" s="1"/>
  <c r="T736" i="13"/>
  <c r="X736" i="13" s="1"/>
  <c r="T729" i="13"/>
  <c r="X729" i="13" s="1"/>
  <c r="U722" i="13"/>
  <c r="Y722" i="13" s="1"/>
  <c r="V715" i="13"/>
  <c r="Z715" i="13" s="1"/>
  <c r="V708" i="13"/>
  <c r="Z708" i="13" s="1"/>
  <c r="U701" i="13"/>
  <c r="Y701" i="13" s="1"/>
  <c r="V694" i="13"/>
  <c r="Z694" i="13" s="1"/>
  <c r="V687" i="13"/>
  <c r="Z687" i="13" s="1"/>
  <c r="W666" i="13"/>
  <c r="AA666" i="13" s="1"/>
  <c r="AE554" i="13"/>
  <c r="AI553" i="13"/>
  <c r="AF533" i="13"/>
  <c r="AJ532" i="13"/>
  <c r="AE526" i="13"/>
  <c r="AI525" i="13"/>
  <c r="AF519" i="13"/>
  <c r="AJ518" i="13"/>
  <c r="AE477" i="13"/>
  <c r="AI476" i="13"/>
  <c r="T442" i="13"/>
  <c r="X441" i="13"/>
  <c r="T407" i="13"/>
  <c r="X406" i="13"/>
  <c r="U400" i="13"/>
  <c r="Y399" i="13"/>
  <c r="V393" i="13"/>
  <c r="Z392" i="13"/>
  <c r="V386" i="13"/>
  <c r="Z386" i="13" s="1"/>
  <c r="Z385" i="13"/>
  <c r="V379" i="13"/>
  <c r="Z378" i="13"/>
  <c r="U372" i="13"/>
  <c r="Y371" i="13"/>
  <c r="W365" i="13"/>
  <c r="AA364" i="13"/>
  <c r="AD358" i="13"/>
  <c r="AH357" i="13"/>
  <c r="AF351" i="13"/>
  <c r="AJ350" i="13"/>
  <c r="T288" i="13"/>
  <c r="X287" i="13"/>
  <c r="T281" i="13"/>
  <c r="X280" i="13"/>
  <c r="U274" i="13"/>
  <c r="Y273" i="13"/>
  <c r="T267" i="13"/>
  <c r="X266" i="13"/>
  <c r="U260" i="13"/>
  <c r="Y259" i="13"/>
  <c r="T253" i="13"/>
  <c r="X252" i="13"/>
  <c r="U246" i="13"/>
  <c r="Y245" i="13"/>
  <c r="U239" i="13"/>
  <c r="Y238" i="13"/>
  <c r="U232" i="13"/>
  <c r="Y231" i="13"/>
  <c r="U225" i="13"/>
  <c r="Y224" i="13"/>
  <c r="AC218" i="13"/>
  <c r="AG217" i="13"/>
  <c r="AC211" i="13"/>
  <c r="AG210" i="13"/>
  <c r="AC204" i="13"/>
  <c r="AG203" i="13"/>
  <c r="AC197" i="13"/>
  <c r="AG196" i="13"/>
  <c r="AD190" i="13"/>
  <c r="AH189" i="13"/>
  <c r="AD183" i="13"/>
  <c r="AH182" i="13"/>
  <c r="AC176" i="13"/>
  <c r="AG175" i="13"/>
  <c r="W169" i="13"/>
  <c r="AA168" i="13"/>
  <c r="W162" i="13"/>
  <c r="AA161" i="13"/>
  <c r="AD155" i="13"/>
  <c r="AH154" i="13"/>
  <c r="AC148" i="13"/>
  <c r="AG147" i="13"/>
  <c r="W141" i="13"/>
  <c r="AA140" i="13"/>
  <c r="AC134" i="13"/>
  <c r="AG133" i="13"/>
  <c r="AE127" i="13"/>
  <c r="AI126" i="13"/>
  <c r="AD120" i="13"/>
  <c r="AH119" i="13"/>
  <c r="AD113" i="13"/>
  <c r="AH112" i="13"/>
  <c r="AF106" i="13"/>
  <c r="AJ105" i="13"/>
  <c r="AF99" i="13"/>
  <c r="AJ98" i="13"/>
  <c r="AC43" i="13"/>
  <c r="AG42" i="13"/>
  <c r="AD29" i="13"/>
  <c r="AH28" i="13"/>
  <c r="AD15" i="13"/>
  <c r="AH14" i="13"/>
  <c r="Y7" i="13"/>
  <c r="Y10" i="13"/>
  <c r="Y16" i="13"/>
  <c r="Y28" i="13"/>
  <c r="Y31" i="13"/>
  <c r="Y37" i="13"/>
  <c r="Y43" i="13"/>
  <c r="Y46" i="13"/>
  <c r="Y49" i="13"/>
  <c r="Y52" i="13"/>
  <c r="Y58" i="13"/>
  <c r="Y64" i="13"/>
  <c r="Y67" i="13"/>
  <c r="Y70" i="13"/>
  <c r="Y85" i="13"/>
  <c r="Y88" i="13"/>
  <c r="Y91" i="13"/>
  <c r="Y94" i="13"/>
  <c r="X107" i="13"/>
  <c r="Z113" i="13"/>
  <c r="X121" i="13"/>
  <c r="X142" i="13"/>
  <c r="Y157" i="13"/>
  <c r="V890" i="13"/>
  <c r="Z890" i="13" s="1"/>
  <c r="U883" i="13"/>
  <c r="Y883" i="13" s="1"/>
  <c r="T876" i="13"/>
  <c r="X876" i="13" s="1"/>
  <c r="U869" i="13"/>
  <c r="Y869" i="13" s="1"/>
  <c r="T848" i="13"/>
  <c r="X848" i="13" s="1"/>
  <c r="T750" i="13"/>
  <c r="X750" i="13" s="1"/>
  <c r="T743" i="13"/>
  <c r="X743" i="13" s="1"/>
  <c r="T722" i="13"/>
  <c r="X722" i="13" s="1"/>
  <c r="U715" i="13"/>
  <c r="Y715" i="13" s="1"/>
  <c r="U708" i="13"/>
  <c r="Y708" i="13" s="1"/>
  <c r="T701" i="13"/>
  <c r="X701" i="13" s="1"/>
  <c r="U694" i="13"/>
  <c r="Y694" i="13" s="1"/>
  <c r="U687" i="13"/>
  <c r="Y687" i="13" s="1"/>
  <c r="W673" i="13"/>
  <c r="AA673" i="13" s="1"/>
  <c r="V666" i="13"/>
  <c r="Z666" i="13" s="1"/>
  <c r="W659" i="13"/>
  <c r="AA659" i="13" s="1"/>
  <c r="AD554" i="13"/>
  <c r="AH553" i="13"/>
  <c r="AF540" i="13"/>
  <c r="AJ539" i="13"/>
  <c r="AE533" i="13"/>
  <c r="AI532" i="13"/>
  <c r="AD526" i="13"/>
  <c r="AH525" i="13"/>
  <c r="AE519" i="13"/>
  <c r="AI518" i="13"/>
  <c r="AF505" i="13"/>
  <c r="AJ504" i="13"/>
  <c r="AF484" i="13"/>
  <c r="AJ483" i="13"/>
  <c r="AD477" i="13"/>
  <c r="AH476" i="13"/>
  <c r="U470" i="13"/>
  <c r="T400" i="13"/>
  <c r="X399" i="13"/>
  <c r="U393" i="13"/>
  <c r="Y392" i="13"/>
  <c r="U379" i="13"/>
  <c r="Y378" i="13"/>
  <c r="T372" i="13"/>
  <c r="X371" i="13"/>
  <c r="V365" i="13"/>
  <c r="Z365" i="13" s="1"/>
  <c r="Z364" i="13"/>
  <c r="AC358" i="13"/>
  <c r="AG357" i="13"/>
  <c r="AE351" i="13"/>
  <c r="AI350" i="13"/>
  <c r="T274" i="13"/>
  <c r="X273" i="13"/>
  <c r="T260" i="13"/>
  <c r="X259" i="13"/>
  <c r="T246" i="13"/>
  <c r="X245" i="13"/>
  <c r="T239" i="13"/>
  <c r="X238" i="13"/>
  <c r="T232" i="13"/>
  <c r="X231" i="13"/>
  <c r="T225" i="13"/>
  <c r="X224" i="13"/>
  <c r="W218" i="13"/>
  <c r="AA217" i="13"/>
  <c r="W211" i="13"/>
  <c r="AA210" i="13"/>
  <c r="W204" i="13"/>
  <c r="AA203" i="13"/>
  <c r="W197" i="13"/>
  <c r="AA196" i="13"/>
  <c r="AC190" i="13"/>
  <c r="AG189" i="13"/>
  <c r="AC183" i="13"/>
  <c r="AG182" i="13"/>
  <c r="W176" i="13"/>
  <c r="AA175" i="13"/>
  <c r="V169" i="13"/>
  <c r="Z168" i="13"/>
  <c r="V163" i="13"/>
  <c r="Z162" i="13"/>
  <c r="AC155" i="13"/>
  <c r="AG154" i="13"/>
  <c r="W148" i="13"/>
  <c r="AA147" i="13"/>
  <c r="V143" i="13"/>
  <c r="Z142" i="13"/>
  <c r="W135" i="13"/>
  <c r="AA134" i="13"/>
  <c r="AD127" i="13"/>
  <c r="AH126" i="13"/>
  <c r="AC120" i="13"/>
  <c r="AG119" i="13"/>
  <c r="AC113" i="13"/>
  <c r="AG112" i="13"/>
  <c r="AE106" i="13"/>
  <c r="AI105" i="13"/>
  <c r="AE99" i="13"/>
  <c r="AI98" i="13"/>
  <c r="AF92" i="13"/>
  <c r="AJ91" i="13"/>
  <c r="AF85" i="13"/>
  <c r="AJ84" i="13"/>
  <c r="AF78" i="13"/>
  <c r="AJ77" i="13"/>
  <c r="AC29" i="13"/>
  <c r="AG28" i="13"/>
  <c r="AC15" i="13"/>
  <c r="AG14" i="13"/>
  <c r="Z7" i="13"/>
  <c r="Z10" i="13"/>
  <c r="Z16" i="13"/>
  <c r="Z22" i="13"/>
  <c r="Z25" i="13"/>
  <c r="Z28" i="13"/>
  <c r="Z31" i="13"/>
  <c r="Z37" i="13"/>
  <c r="Z49" i="13"/>
  <c r="Z52" i="13"/>
  <c r="Z58" i="13"/>
  <c r="Z64" i="13"/>
  <c r="Z70" i="13"/>
  <c r="Z79" i="13"/>
  <c r="Z85" i="13"/>
  <c r="Z91" i="13"/>
  <c r="Z94" i="13"/>
  <c r="X101" i="13"/>
  <c r="Y107" i="13"/>
  <c r="X114" i="13"/>
  <c r="Y121" i="13"/>
  <c r="X128" i="13"/>
  <c r="X135" i="13"/>
  <c r="X150" i="13"/>
  <c r="Z161" i="13"/>
  <c r="Z245" i="13"/>
  <c r="Z287" i="13"/>
  <c r="Z329" i="13"/>
  <c r="Z371" i="13"/>
  <c r="X434" i="13"/>
  <c r="M574" i="11"/>
  <c r="M575" i="11" s="1"/>
  <c r="M576" i="11" s="1"/>
  <c r="M577" i="11" s="1"/>
  <c r="M578" i="11" s="1"/>
  <c r="M579" i="11" s="1"/>
  <c r="M581" i="11"/>
  <c r="M582" i="11" s="1"/>
  <c r="M583" i="11" s="1"/>
  <c r="M584" i="11" s="1"/>
  <c r="M585" i="11" s="1"/>
  <c r="M586" i="11" s="1"/>
  <c r="A8" i="11"/>
  <c r="A9" i="11" s="1"/>
  <c r="A10" i="11" s="1"/>
  <c r="A11" i="11" s="1"/>
  <c r="A12" i="11" s="1"/>
  <c r="A13" i="11" s="1"/>
  <c r="A14" i="11" s="1"/>
  <c r="A15" i="11" s="1"/>
  <c r="M1113" i="11"/>
  <c r="M1114" i="11" s="1"/>
  <c r="M1115" i="11" s="1"/>
  <c r="M1116" i="11" s="1"/>
  <c r="M1117" i="11" s="1"/>
  <c r="M1118" i="11" s="1"/>
  <c r="M7" i="11"/>
  <c r="M8" i="11" s="1"/>
  <c r="M9" i="11" s="1"/>
  <c r="M10" i="11" s="1"/>
  <c r="M11" i="11" s="1"/>
  <c r="M12" i="11" s="1"/>
  <c r="M350" i="11"/>
  <c r="M351" i="11" s="1"/>
  <c r="M352" i="11" s="1"/>
  <c r="M353" i="11" s="1"/>
  <c r="M354" i="11" s="1"/>
  <c r="M355" i="11" s="1"/>
  <c r="W979" i="11"/>
  <c r="W980" i="11" s="1"/>
  <c r="W981" i="11" s="1"/>
  <c r="W982" i="11" s="1"/>
  <c r="W983" i="11" s="1"/>
  <c r="W984" i="11" s="1"/>
  <c r="W985" i="11" s="1"/>
  <c r="X531" i="11"/>
  <c r="X532" i="11" s="1"/>
  <c r="X533" i="11" s="1"/>
  <c r="X534" i="11" s="1"/>
  <c r="X535" i="11" s="1"/>
  <c r="X536" i="11" s="1"/>
  <c r="X537" i="11" s="1"/>
  <c r="M196" i="11"/>
  <c r="M197" i="11" s="1"/>
  <c r="M198" i="11" s="1"/>
  <c r="M199" i="11" s="1"/>
  <c r="M200" i="11" s="1"/>
  <c r="M201" i="11" s="1"/>
  <c r="M567" i="11"/>
  <c r="M568" i="11" s="1"/>
  <c r="M569" i="11" s="1"/>
  <c r="M570" i="11" s="1"/>
  <c r="M571" i="11" s="1"/>
  <c r="M572" i="11" s="1"/>
  <c r="M203" i="11"/>
  <c r="M204" i="11" s="1"/>
  <c r="M205" i="11" s="1"/>
  <c r="M206" i="11" s="1"/>
  <c r="M207" i="11" s="1"/>
  <c r="M208" i="11" s="1"/>
  <c r="X6" i="11"/>
  <c r="W6" i="11"/>
  <c r="Y7" i="11"/>
  <c r="Y8" i="11" s="1"/>
  <c r="Y9" i="11" s="1"/>
  <c r="Y10" i="11" s="1"/>
  <c r="Y11" i="11" s="1"/>
  <c r="Y12" i="11" s="1"/>
  <c r="W797" i="11"/>
  <c r="W798" i="11" s="1"/>
  <c r="W799" i="11" s="1"/>
  <c r="W800" i="11" s="1"/>
  <c r="W801" i="11" s="1"/>
  <c r="W802" i="11" s="1"/>
  <c r="W803" i="11" s="1"/>
  <c r="X615" i="11"/>
  <c r="X616" i="11" s="1"/>
  <c r="X617" i="11" s="1"/>
  <c r="X618" i="11" s="1"/>
  <c r="X619" i="11" s="1"/>
  <c r="X620" i="11" s="1"/>
  <c r="X621" i="11" s="1"/>
  <c r="M1120" i="11"/>
  <c r="M1121" i="11" s="1"/>
  <c r="M1122" i="11" s="1"/>
  <c r="M1123" i="11" s="1"/>
  <c r="M1124" i="11" s="1"/>
  <c r="M1125" i="11" s="1"/>
  <c r="M588" i="11"/>
  <c r="M589" i="11" s="1"/>
  <c r="M590" i="11" s="1"/>
  <c r="M591" i="11" s="1"/>
  <c r="M592" i="11" s="1"/>
  <c r="M593" i="11" s="1"/>
  <c r="M1099" i="11"/>
  <c r="M1100" i="11" s="1"/>
  <c r="M1101" i="11" s="1"/>
  <c r="M1102" i="11" s="1"/>
  <c r="M1103" i="11" s="1"/>
  <c r="M1104" i="11" s="1"/>
  <c r="M105" i="11"/>
  <c r="M106" i="11" s="1"/>
  <c r="M107" i="11" s="1"/>
  <c r="M108" i="11" s="1"/>
  <c r="M109" i="11" s="1"/>
  <c r="M110" i="11" s="1"/>
  <c r="M784" i="11"/>
  <c r="M785" i="11" s="1"/>
  <c r="M786" i="11" s="1"/>
  <c r="M787" i="11" s="1"/>
  <c r="M788" i="11" s="1"/>
  <c r="M789" i="11" s="1"/>
  <c r="M749" i="11"/>
  <c r="M750" i="11" s="1"/>
  <c r="M751" i="11" s="1"/>
  <c r="M752" i="11" s="1"/>
  <c r="M753" i="11" s="1"/>
  <c r="M754" i="11" s="1"/>
  <c r="M742" i="11"/>
  <c r="M743" i="11" s="1"/>
  <c r="M744" i="11" s="1"/>
  <c r="M745" i="11" s="1"/>
  <c r="M746" i="11" s="1"/>
  <c r="M747" i="11" s="1"/>
  <c r="M630" i="11"/>
  <c r="M631" i="11" s="1"/>
  <c r="M632" i="11" s="1"/>
  <c r="M633" i="11" s="1"/>
  <c r="M634" i="11" s="1"/>
  <c r="M635" i="11" s="1"/>
  <c r="M448" i="11"/>
  <c r="M449" i="11" s="1"/>
  <c r="M450" i="11" s="1"/>
  <c r="M451" i="11" s="1"/>
  <c r="M452" i="11" s="1"/>
  <c r="M453" i="11" s="1"/>
  <c r="M441" i="11"/>
  <c r="M442" i="11" s="1"/>
  <c r="M443" i="11" s="1"/>
  <c r="M444" i="11" s="1"/>
  <c r="M445" i="11" s="1"/>
  <c r="M446" i="11" s="1"/>
  <c r="X1098" i="11"/>
  <c r="X1099" i="11" s="1"/>
  <c r="X1100" i="11" s="1"/>
  <c r="X1101" i="11" s="1"/>
  <c r="X1102" i="11" s="1"/>
  <c r="X1103" i="11" s="1"/>
  <c r="X1104" i="11" s="1"/>
  <c r="M532" i="11"/>
  <c r="M533" i="11" s="1"/>
  <c r="M534" i="11" s="1"/>
  <c r="M535" i="11" s="1"/>
  <c r="M536" i="11" s="1"/>
  <c r="M537" i="11" s="1"/>
  <c r="M525" i="11"/>
  <c r="M526" i="11" s="1"/>
  <c r="M527" i="11" s="1"/>
  <c r="M528" i="11" s="1"/>
  <c r="M529" i="11" s="1"/>
  <c r="M530" i="11" s="1"/>
  <c r="W454" i="11"/>
  <c r="W455" i="11" s="1"/>
  <c r="W456" i="11" s="1"/>
  <c r="W457" i="11" s="1"/>
  <c r="W458" i="11" s="1"/>
  <c r="W459" i="11" s="1"/>
  <c r="W460" i="11" s="1"/>
  <c r="W265" i="11"/>
  <c r="W266" i="11" s="1"/>
  <c r="W267" i="11" s="1"/>
  <c r="W268" i="11" s="1"/>
  <c r="W269" i="11" s="1"/>
  <c r="W270" i="11" s="1"/>
  <c r="W271" i="11" s="1"/>
  <c r="M546" i="11"/>
  <c r="M547" i="11" s="1"/>
  <c r="M548" i="11" s="1"/>
  <c r="M549" i="11" s="1"/>
  <c r="M550" i="11" s="1"/>
  <c r="M551" i="11" s="1"/>
  <c r="M931" i="11"/>
  <c r="M932" i="11" s="1"/>
  <c r="M933" i="11" s="1"/>
  <c r="M934" i="11" s="1"/>
  <c r="M935" i="11" s="1"/>
  <c r="M936" i="11" s="1"/>
  <c r="M1169" i="11"/>
  <c r="M1170" i="11" s="1"/>
  <c r="M1171" i="11" s="1"/>
  <c r="M1172" i="11" s="1"/>
  <c r="M1173" i="11" s="1"/>
  <c r="M1174" i="11" s="1"/>
  <c r="M987" i="11"/>
  <c r="M988" i="11" s="1"/>
  <c r="M989" i="11" s="1"/>
  <c r="M990" i="11" s="1"/>
  <c r="M991" i="11" s="1"/>
  <c r="M992" i="11" s="1"/>
  <c r="M966" i="11"/>
  <c r="M967" i="11" s="1"/>
  <c r="M968" i="11" s="1"/>
  <c r="M969" i="11" s="1"/>
  <c r="M970" i="11" s="1"/>
  <c r="M971" i="11" s="1"/>
  <c r="M1211" i="11"/>
  <c r="M1212" i="11" s="1"/>
  <c r="M1213" i="11" s="1"/>
  <c r="M1214" i="11" s="1"/>
  <c r="M1215" i="11" s="1"/>
  <c r="M1216" i="11" s="1"/>
  <c r="B59" i="11"/>
  <c r="B54" i="13"/>
  <c r="B15" i="13"/>
  <c r="B49" i="13"/>
  <c r="B17" i="13"/>
  <c r="B51" i="13"/>
  <c r="B19" i="13"/>
  <c r="B60" i="11"/>
  <c r="B60" i="13" s="1"/>
  <c r="B14" i="13"/>
  <c r="B16" i="13"/>
  <c r="B57" i="11"/>
  <c r="B64" i="11" s="1"/>
  <c r="B18" i="13"/>
  <c r="M560" i="11"/>
  <c r="M561" i="11" s="1"/>
  <c r="M562" i="11" s="1"/>
  <c r="M563" i="11" s="1"/>
  <c r="M564" i="11" s="1"/>
  <c r="M565" i="11" s="1"/>
  <c r="M378" i="11"/>
  <c r="M379" i="11" s="1"/>
  <c r="M380" i="11" s="1"/>
  <c r="M381" i="11" s="1"/>
  <c r="M382" i="11" s="1"/>
  <c r="M383" i="11" s="1"/>
  <c r="M287" i="11"/>
  <c r="M288" i="11" s="1"/>
  <c r="M289" i="11" s="1"/>
  <c r="M290" i="11" s="1"/>
  <c r="M291" i="11" s="1"/>
  <c r="M292" i="11" s="1"/>
  <c r="M406" i="11"/>
  <c r="M407" i="11" s="1"/>
  <c r="M408" i="11" s="1"/>
  <c r="M409" i="11" s="1"/>
  <c r="M410" i="11" s="1"/>
  <c r="M411" i="11" s="1"/>
  <c r="M371" i="11"/>
  <c r="M372" i="11" s="1"/>
  <c r="M373" i="11" s="1"/>
  <c r="M374" i="11" s="1"/>
  <c r="M375" i="11" s="1"/>
  <c r="M376" i="11" s="1"/>
  <c r="M1127" i="11"/>
  <c r="M1128" i="11" s="1"/>
  <c r="M1129" i="11" s="1"/>
  <c r="M1130" i="11" s="1"/>
  <c r="M1131" i="11" s="1"/>
  <c r="M1132" i="11" s="1"/>
  <c r="M1134" i="11"/>
  <c r="M1135" i="11" s="1"/>
  <c r="M1136" i="11" s="1"/>
  <c r="M1137" i="11" s="1"/>
  <c r="M1138" i="11" s="1"/>
  <c r="M1139" i="11" s="1"/>
  <c r="M1085" i="11"/>
  <c r="M1086" i="11" s="1"/>
  <c r="M1087" i="11" s="1"/>
  <c r="M1088" i="11" s="1"/>
  <c r="M1089" i="11" s="1"/>
  <c r="M1090" i="11" s="1"/>
  <c r="M1050" i="11"/>
  <c r="M1051" i="11" s="1"/>
  <c r="M1052" i="11" s="1"/>
  <c r="M1053" i="11" s="1"/>
  <c r="M1054" i="11" s="1"/>
  <c r="M1055" i="11" s="1"/>
  <c r="Y678" i="11"/>
  <c r="Y679" i="11" s="1"/>
  <c r="Y680" i="11" s="1"/>
  <c r="Y681" i="11" s="1"/>
  <c r="Y682" i="11" s="1"/>
  <c r="Y683" i="11" s="1"/>
  <c r="Y684" i="11" s="1"/>
  <c r="W405" i="11"/>
  <c r="W406" i="11" s="1"/>
  <c r="W407" i="11" s="1"/>
  <c r="W408" i="11" s="1"/>
  <c r="W409" i="11" s="1"/>
  <c r="W410" i="11" s="1"/>
  <c r="W411" i="11" s="1"/>
  <c r="M28" i="11"/>
  <c r="M29" i="11" s="1"/>
  <c r="M30" i="11" s="1"/>
  <c r="M31" i="11" s="1"/>
  <c r="M32" i="11" s="1"/>
  <c r="M33" i="11" s="1"/>
  <c r="M21" i="11"/>
  <c r="M22" i="11" s="1"/>
  <c r="M23" i="11" s="1"/>
  <c r="M24" i="11" s="1"/>
  <c r="M25" i="11" s="1"/>
  <c r="M26" i="11" s="1"/>
  <c r="M1078" i="11"/>
  <c r="M1079" i="11" s="1"/>
  <c r="M1080" i="11" s="1"/>
  <c r="M1081" i="11" s="1"/>
  <c r="M1082" i="11" s="1"/>
  <c r="M1083" i="11" s="1"/>
  <c r="M1057" i="11"/>
  <c r="M1058" i="11" s="1"/>
  <c r="M1059" i="11" s="1"/>
  <c r="M1060" i="11" s="1"/>
  <c r="M1061" i="11" s="1"/>
  <c r="M1062" i="11" s="1"/>
  <c r="X1084" i="11"/>
  <c r="X1085" i="11" s="1"/>
  <c r="X1086" i="11" s="1"/>
  <c r="X1087" i="11" s="1"/>
  <c r="X1088" i="11" s="1"/>
  <c r="X1089" i="11" s="1"/>
  <c r="X1090" i="11" s="1"/>
  <c r="M1071" i="11"/>
  <c r="M1072" i="11" s="1"/>
  <c r="M1073" i="11" s="1"/>
  <c r="M1074" i="11" s="1"/>
  <c r="M1075" i="11" s="1"/>
  <c r="M1076" i="11" s="1"/>
  <c r="X1056" i="11"/>
  <c r="X1057" i="11" s="1"/>
  <c r="X1058" i="11" s="1"/>
  <c r="X1059" i="11" s="1"/>
  <c r="X1060" i="11" s="1"/>
  <c r="X1061" i="11" s="1"/>
  <c r="X1062" i="11" s="1"/>
  <c r="M889" i="11"/>
  <c r="M890" i="11" s="1"/>
  <c r="M891" i="11" s="1"/>
  <c r="M892" i="11" s="1"/>
  <c r="M893" i="11" s="1"/>
  <c r="M894" i="11" s="1"/>
  <c r="M672" i="11"/>
  <c r="M673" i="11" s="1"/>
  <c r="M674" i="11" s="1"/>
  <c r="M675" i="11" s="1"/>
  <c r="M676" i="11" s="1"/>
  <c r="M677" i="11" s="1"/>
  <c r="M665" i="11"/>
  <c r="M666" i="11" s="1"/>
  <c r="M667" i="11" s="1"/>
  <c r="M668" i="11" s="1"/>
  <c r="M669" i="11" s="1"/>
  <c r="M670" i="11" s="1"/>
  <c r="Y1147" i="11"/>
  <c r="Y1148" i="11" s="1"/>
  <c r="Y1149" i="11" s="1"/>
  <c r="Y1150" i="11" s="1"/>
  <c r="Y1151" i="11" s="1"/>
  <c r="Y1152" i="11" s="1"/>
  <c r="Y1153" i="11" s="1"/>
  <c r="Y888" i="11"/>
  <c r="Y889" i="11" s="1"/>
  <c r="Y890" i="11" s="1"/>
  <c r="Y891" i="11" s="1"/>
  <c r="Y892" i="11" s="1"/>
  <c r="Y893" i="11" s="1"/>
  <c r="Y894" i="11" s="1"/>
  <c r="M1155" i="11"/>
  <c r="M1156" i="11" s="1"/>
  <c r="M1157" i="11" s="1"/>
  <c r="M1158" i="11" s="1"/>
  <c r="M1159" i="11" s="1"/>
  <c r="M1160" i="11" s="1"/>
  <c r="M910" i="11"/>
  <c r="M911" i="11" s="1"/>
  <c r="M912" i="11" s="1"/>
  <c r="M913" i="11" s="1"/>
  <c r="M914" i="11" s="1"/>
  <c r="M915" i="11" s="1"/>
  <c r="M917" i="11"/>
  <c r="M918" i="11" s="1"/>
  <c r="M919" i="11" s="1"/>
  <c r="M920" i="11" s="1"/>
  <c r="M921" i="11" s="1"/>
  <c r="M922" i="11" s="1"/>
  <c r="W1119" i="11"/>
  <c r="W1120" i="11" s="1"/>
  <c r="W1121" i="11" s="1"/>
  <c r="W1122" i="11" s="1"/>
  <c r="W1123" i="11" s="1"/>
  <c r="W1124" i="11" s="1"/>
  <c r="W1125" i="11" s="1"/>
  <c r="Y1056" i="11"/>
  <c r="Y1057" i="11" s="1"/>
  <c r="Y1058" i="11" s="1"/>
  <c r="Y1059" i="11" s="1"/>
  <c r="Y1060" i="11" s="1"/>
  <c r="Y1061" i="11" s="1"/>
  <c r="Y1062" i="11" s="1"/>
  <c r="M735" i="11"/>
  <c r="M736" i="11" s="1"/>
  <c r="M737" i="11" s="1"/>
  <c r="M738" i="11" s="1"/>
  <c r="M739" i="11" s="1"/>
  <c r="M740" i="11" s="1"/>
  <c r="M644" i="11"/>
  <c r="M645" i="11" s="1"/>
  <c r="M646" i="11" s="1"/>
  <c r="M647" i="11" s="1"/>
  <c r="M648" i="11" s="1"/>
  <c r="M649" i="11" s="1"/>
  <c r="W531" i="11"/>
  <c r="W532" i="11" s="1"/>
  <c r="W533" i="11" s="1"/>
  <c r="W534" i="11" s="1"/>
  <c r="W535" i="11" s="1"/>
  <c r="W536" i="11" s="1"/>
  <c r="W537" i="11" s="1"/>
  <c r="W440" i="11"/>
  <c r="W441" i="11" s="1"/>
  <c r="W442" i="11" s="1"/>
  <c r="W443" i="11" s="1"/>
  <c r="W444" i="11" s="1"/>
  <c r="W445" i="11" s="1"/>
  <c r="W446" i="11" s="1"/>
  <c r="X1133" i="11"/>
  <c r="X1134" i="11" s="1"/>
  <c r="X1135" i="11" s="1"/>
  <c r="X1136" i="11" s="1"/>
  <c r="X1137" i="11" s="1"/>
  <c r="X1138" i="11" s="1"/>
  <c r="X1139" i="11" s="1"/>
  <c r="X888" i="11"/>
  <c r="X889" i="11" s="1"/>
  <c r="X890" i="11" s="1"/>
  <c r="X891" i="11" s="1"/>
  <c r="X892" i="11" s="1"/>
  <c r="X893" i="11" s="1"/>
  <c r="X894" i="11" s="1"/>
  <c r="X874" i="11"/>
  <c r="X875" i="11" s="1"/>
  <c r="X876" i="11" s="1"/>
  <c r="X877" i="11" s="1"/>
  <c r="X878" i="11" s="1"/>
  <c r="X879" i="11" s="1"/>
  <c r="X880" i="11" s="1"/>
  <c r="Y734" i="11"/>
  <c r="Y735" i="11" s="1"/>
  <c r="Y736" i="11" s="1"/>
  <c r="Y737" i="11" s="1"/>
  <c r="Y738" i="11" s="1"/>
  <c r="Y739" i="11" s="1"/>
  <c r="Y740" i="11" s="1"/>
  <c r="M266" i="11"/>
  <c r="M267" i="11" s="1"/>
  <c r="M268" i="11" s="1"/>
  <c r="M269" i="11" s="1"/>
  <c r="M270" i="11" s="1"/>
  <c r="M271" i="11" s="1"/>
  <c r="M182" i="11"/>
  <c r="M183" i="11" s="1"/>
  <c r="M184" i="11" s="1"/>
  <c r="M185" i="11" s="1"/>
  <c r="M186" i="11" s="1"/>
  <c r="M187" i="11" s="1"/>
  <c r="W90" i="11"/>
  <c r="W91" i="11" s="1"/>
  <c r="W92" i="11" s="1"/>
  <c r="W93" i="11" s="1"/>
  <c r="W94" i="11" s="1"/>
  <c r="W95" i="11" s="1"/>
  <c r="W96" i="11" s="1"/>
  <c r="X867" i="11"/>
  <c r="X868" i="11" s="1"/>
  <c r="X869" i="11" s="1"/>
  <c r="X870" i="11" s="1"/>
  <c r="X871" i="11" s="1"/>
  <c r="X872" i="11" s="1"/>
  <c r="X873" i="11" s="1"/>
  <c r="M854" i="11"/>
  <c r="M855" i="11" s="1"/>
  <c r="M856" i="11" s="1"/>
  <c r="M857" i="11" s="1"/>
  <c r="M858" i="11" s="1"/>
  <c r="M859" i="11" s="1"/>
  <c r="M798" i="11"/>
  <c r="M799" i="11" s="1"/>
  <c r="M800" i="11" s="1"/>
  <c r="M801" i="11" s="1"/>
  <c r="M802" i="11" s="1"/>
  <c r="M803" i="11" s="1"/>
  <c r="M427" i="11"/>
  <c r="M428" i="11" s="1"/>
  <c r="M429" i="11" s="1"/>
  <c r="M430" i="11" s="1"/>
  <c r="M431" i="11" s="1"/>
  <c r="M432" i="11" s="1"/>
  <c r="M364" i="11"/>
  <c r="M365" i="11" s="1"/>
  <c r="M366" i="11" s="1"/>
  <c r="M367" i="11" s="1"/>
  <c r="M368" i="11" s="1"/>
  <c r="M369" i="11" s="1"/>
  <c r="M1190" i="11"/>
  <c r="M1191" i="11" s="1"/>
  <c r="M1192" i="11" s="1"/>
  <c r="M1193" i="11" s="1"/>
  <c r="M1194" i="11" s="1"/>
  <c r="M1195" i="11" s="1"/>
  <c r="M1183" i="11"/>
  <c r="M1184" i="11" s="1"/>
  <c r="M1185" i="11" s="1"/>
  <c r="M1186" i="11" s="1"/>
  <c r="M1187" i="11" s="1"/>
  <c r="M1188" i="11" s="1"/>
  <c r="M1162" i="11"/>
  <c r="M1163" i="11" s="1"/>
  <c r="M1164" i="11" s="1"/>
  <c r="M1165" i="11" s="1"/>
  <c r="M1166" i="11" s="1"/>
  <c r="M1167" i="11" s="1"/>
  <c r="M861" i="11"/>
  <c r="M862" i="11" s="1"/>
  <c r="M863" i="11" s="1"/>
  <c r="M864" i="11" s="1"/>
  <c r="M865" i="11" s="1"/>
  <c r="M866" i="11" s="1"/>
  <c r="M777" i="11"/>
  <c r="M778" i="11" s="1"/>
  <c r="M779" i="11" s="1"/>
  <c r="M780" i="11" s="1"/>
  <c r="M781" i="11" s="1"/>
  <c r="M782" i="11" s="1"/>
  <c r="M959" i="11"/>
  <c r="M960" i="11" s="1"/>
  <c r="M961" i="11" s="1"/>
  <c r="M962" i="11" s="1"/>
  <c r="M963" i="11" s="1"/>
  <c r="M964" i="11" s="1"/>
  <c r="M826" i="11"/>
  <c r="M827" i="11" s="1"/>
  <c r="M828" i="11" s="1"/>
  <c r="M829" i="11" s="1"/>
  <c r="M830" i="11" s="1"/>
  <c r="M831" i="11" s="1"/>
  <c r="M714" i="11"/>
  <c r="M715" i="11" s="1"/>
  <c r="M716" i="11" s="1"/>
  <c r="M717" i="11" s="1"/>
  <c r="M718" i="11" s="1"/>
  <c r="M719" i="11" s="1"/>
  <c r="M357" i="11"/>
  <c r="M358" i="11" s="1"/>
  <c r="M359" i="11" s="1"/>
  <c r="M360" i="11" s="1"/>
  <c r="M361" i="11" s="1"/>
  <c r="M362" i="11" s="1"/>
  <c r="M168" i="11"/>
  <c r="M169" i="11" s="1"/>
  <c r="M170" i="11" s="1"/>
  <c r="M171" i="11" s="1"/>
  <c r="M172" i="11" s="1"/>
  <c r="M173" i="11" s="1"/>
  <c r="M1022" i="11"/>
  <c r="M1023" i="11" s="1"/>
  <c r="M1024" i="11" s="1"/>
  <c r="M1025" i="11" s="1"/>
  <c r="M1026" i="11" s="1"/>
  <c r="M1027" i="11" s="1"/>
  <c r="M833" i="11"/>
  <c r="M834" i="11" s="1"/>
  <c r="M835" i="11" s="1"/>
  <c r="M836" i="11" s="1"/>
  <c r="M837" i="11" s="1"/>
  <c r="M838" i="11" s="1"/>
  <c r="M763" i="11"/>
  <c r="M764" i="11" s="1"/>
  <c r="M765" i="11" s="1"/>
  <c r="M766" i="11" s="1"/>
  <c r="M767" i="11" s="1"/>
  <c r="M768" i="11" s="1"/>
  <c r="M497" i="11"/>
  <c r="M498" i="11" s="1"/>
  <c r="M499" i="11" s="1"/>
  <c r="M500" i="11" s="1"/>
  <c r="M501" i="11" s="1"/>
  <c r="M502" i="11" s="1"/>
  <c r="M420" i="11"/>
  <c r="M421" i="11" s="1"/>
  <c r="M422" i="11" s="1"/>
  <c r="M423" i="11" s="1"/>
  <c r="M424" i="11" s="1"/>
  <c r="M425" i="11" s="1"/>
  <c r="M259" i="11"/>
  <c r="M260" i="11" s="1"/>
  <c r="M261" i="11" s="1"/>
  <c r="M262" i="11" s="1"/>
  <c r="M263" i="11" s="1"/>
  <c r="M264" i="11" s="1"/>
  <c r="M231" i="11"/>
  <c r="M232" i="11" s="1"/>
  <c r="M233" i="11" s="1"/>
  <c r="M234" i="11" s="1"/>
  <c r="M235" i="11" s="1"/>
  <c r="M236" i="11" s="1"/>
  <c r="M14" i="11"/>
  <c r="M15" i="11" s="1"/>
  <c r="M16" i="11" s="1"/>
  <c r="M17" i="11" s="1"/>
  <c r="M18" i="11" s="1"/>
  <c r="M19" i="11" s="1"/>
  <c r="M707" i="11"/>
  <c r="M708" i="11" s="1"/>
  <c r="M709" i="11" s="1"/>
  <c r="M710" i="11" s="1"/>
  <c r="M711" i="11" s="1"/>
  <c r="M712" i="11" s="1"/>
  <c r="B53" i="13"/>
  <c r="B52" i="13"/>
  <c r="B50" i="13"/>
  <c r="O9" i="11"/>
  <c r="O10" i="11" s="1"/>
  <c r="O11" i="11" s="1"/>
  <c r="N11" i="11"/>
  <c r="N12" i="11" s="1"/>
  <c r="O37" i="11"/>
  <c r="O38" i="11" s="1"/>
  <c r="O39" i="11" s="1"/>
  <c r="AD8" i="13"/>
  <c r="V54" i="13"/>
  <c r="Z54" i="13" s="1"/>
  <c r="P31" i="11"/>
  <c r="P32" i="11" s="1"/>
  <c r="P33" i="11" s="1"/>
  <c r="O26" i="11"/>
  <c r="N36" i="11"/>
  <c r="N37" i="11" s="1"/>
  <c r="N38" i="11" s="1"/>
  <c r="O58" i="11"/>
  <c r="O59" i="11" s="1"/>
  <c r="O60" i="11" s="1"/>
  <c r="P24" i="11"/>
  <c r="P25" i="11" s="1"/>
  <c r="P26" i="11" s="1"/>
  <c r="M1148" i="11"/>
  <c r="M1149" i="11" s="1"/>
  <c r="M1150" i="11" s="1"/>
  <c r="M1151" i="11" s="1"/>
  <c r="M1152" i="11" s="1"/>
  <c r="M1153" i="11" s="1"/>
  <c r="M1015" i="11"/>
  <c r="M1016" i="11" s="1"/>
  <c r="M1017" i="11" s="1"/>
  <c r="M1018" i="11" s="1"/>
  <c r="M1019" i="11" s="1"/>
  <c r="M1020" i="11" s="1"/>
  <c r="M1043" i="11"/>
  <c r="M1044" i="11" s="1"/>
  <c r="M1045" i="11" s="1"/>
  <c r="M1046" i="11" s="1"/>
  <c r="M1047" i="11" s="1"/>
  <c r="M1048" i="11" s="1"/>
  <c r="M1092" i="11"/>
  <c r="M1093" i="11" s="1"/>
  <c r="M1094" i="11" s="1"/>
  <c r="M1095" i="11" s="1"/>
  <c r="M1096" i="11" s="1"/>
  <c r="M1097" i="11" s="1"/>
  <c r="M973" i="11"/>
  <c r="M974" i="11" s="1"/>
  <c r="M975" i="11" s="1"/>
  <c r="M976" i="11" s="1"/>
  <c r="M977" i="11" s="1"/>
  <c r="M978" i="11" s="1"/>
  <c r="M924" i="11"/>
  <c r="M925" i="11" s="1"/>
  <c r="M926" i="11" s="1"/>
  <c r="M927" i="11" s="1"/>
  <c r="M928" i="11" s="1"/>
  <c r="M929" i="11" s="1"/>
  <c r="M868" i="11"/>
  <c r="M869" i="11" s="1"/>
  <c r="M870" i="11" s="1"/>
  <c r="M871" i="11" s="1"/>
  <c r="M872" i="11" s="1"/>
  <c r="M873" i="11" s="1"/>
  <c r="M882" i="11"/>
  <c r="M883" i="11" s="1"/>
  <c r="M884" i="11" s="1"/>
  <c r="M885" i="11" s="1"/>
  <c r="M886" i="11" s="1"/>
  <c r="M887" i="11" s="1"/>
  <c r="M903" i="11"/>
  <c r="M904" i="11" s="1"/>
  <c r="M905" i="11" s="1"/>
  <c r="M906" i="11" s="1"/>
  <c r="M907" i="11" s="1"/>
  <c r="M908" i="11" s="1"/>
  <c r="M875" i="11"/>
  <c r="M876" i="11" s="1"/>
  <c r="M877" i="11" s="1"/>
  <c r="M878" i="11" s="1"/>
  <c r="M879" i="11" s="1"/>
  <c r="M880" i="11" s="1"/>
  <c r="M847" i="11"/>
  <c r="M848" i="11" s="1"/>
  <c r="M849" i="11" s="1"/>
  <c r="M850" i="11" s="1"/>
  <c r="M851" i="11" s="1"/>
  <c r="M852" i="11" s="1"/>
  <c r="M700" i="11"/>
  <c r="M701" i="11" s="1"/>
  <c r="M702" i="11" s="1"/>
  <c r="M703" i="11" s="1"/>
  <c r="M704" i="11" s="1"/>
  <c r="M705" i="11" s="1"/>
  <c r="M791" i="11"/>
  <c r="M792" i="11" s="1"/>
  <c r="M793" i="11" s="1"/>
  <c r="M794" i="11" s="1"/>
  <c r="M795" i="11" s="1"/>
  <c r="M796" i="11" s="1"/>
  <c r="M686" i="11"/>
  <c r="M687" i="11" s="1"/>
  <c r="M688" i="11" s="1"/>
  <c r="M689" i="11" s="1"/>
  <c r="M690" i="11" s="1"/>
  <c r="M691" i="11" s="1"/>
  <c r="M623" i="11"/>
  <c r="M624" i="11" s="1"/>
  <c r="M625" i="11" s="1"/>
  <c r="M626" i="11" s="1"/>
  <c r="M627" i="11" s="1"/>
  <c r="M628" i="11" s="1"/>
  <c r="M609" i="11"/>
  <c r="M610" i="11" s="1"/>
  <c r="M611" i="11" s="1"/>
  <c r="M612" i="11" s="1"/>
  <c r="M613" i="11" s="1"/>
  <c r="M614" i="11" s="1"/>
  <c r="M616" i="11"/>
  <c r="M617" i="11" s="1"/>
  <c r="M618" i="11" s="1"/>
  <c r="M619" i="11" s="1"/>
  <c r="M620" i="11" s="1"/>
  <c r="M621" i="11" s="1"/>
  <c r="M553" i="11"/>
  <c r="M554" i="11" s="1"/>
  <c r="M555" i="11" s="1"/>
  <c r="M556" i="11" s="1"/>
  <c r="M557" i="11" s="1"/>
  <c r="M558" i="11" s="1"/>
  <c r="M518" i="11"/>
  <c r="M519" i="11" s="1"/>
  <c r="M520" i="11" s="1"/>
  <c r="M521" i="11" s="1"/>
  <c r="M522" i="11" s="1"/>
  <c r="M523" i="11" s="1"/>
  <c r="M490" i="11"/>
  <c r="M491" i="11" s="1"/>
  <c r="M492" i="11" s="1"/>
  <c r="M493" i="11" s="1"/>
  <c r="M494" i="11" s="1"/>
  <c r="M495" i="11" s="1"/>
  <c r="M483" i="11"/>
  <c r="M484" i="11" s="1"/>
  <c r="M485" i="11" s="1"/>
  <c r="M486" i="11" s="1"/>
  <c r="M487" i="11" s="1"/>
  <c r="M488" i="11" s="1"/>
  <c r="M462" i="11"/>
  <c r="M463" i="11" s="1"/>
  <c r="M464" i="11" s="1"/>
  <c r="M465" i="11" s="1"/>
  <c r="M466" i="11" s="1"/>
  <c r="M467" i="11" s="1"/>
  <c r="M504" i="11"/>
  <c r="M505" i="11" s="1"/>
  <c r="M506" i="11" s="1"/>
  <c r="M507" i="11" s="1"/>
  <c r="M508" i="11" s="1"/>
  <c r="M509" i="11" s="1"/>
  <c r="M392" i="11"/>
  <c r="M393" i="11" s="1"/>
  <c r="M394" i="11" s="1"/>
  <c r="M395" i="11" s="1"/>
  <c r="M396" i="11" s="1"/>
  <c r="M397" i="11" s="1"/>
  <c r="M399" i="11"/>
  <c r="M400" i="11" s="1"/>
  <c r="M401" i="11" s="1"/>
  <c r="M402" i="11" s="1"/>
  <c r="M403" i="11" s="1"/>
  <c r="M404" i="11" s="1"/>
  <c r="M434" i="11"/>
  <c r="M435" i="11" s="1"/>
  <c r="M436" i="11" s="1"/>
  <c r="M437" i="11" s="1"/>
  <c r="M438" i="11" s="1"/>
  <c r="M439" i="11" s="1"/>
  <c r="M343" i="11"/>
  <c r="M344" i="11" s="1"/>
  <c r="M345" i="11" s="1"/>
  <c r="M346" i="11" s="1"/>
  <c r="M347" i="11" s="1"/>
  <c r="M348" i="11" s="1"/>
  <c r="M329" i="11"/>
  <c r="M330" i="11" s="1"/>
  <c r="M331" i="11" s="1"/>
  <c r="M332" i="11" s="1"/>
  <c r="M333" i="11" s="1"/>
  <c r="M334" i="11" s="1"/>
  <c r="M315" i="11"/>
  <c r="M316" i="11" s="1"/>
  <c r="M317" i="11" s="1"/>
  <c r="M318" i="11" s="1"/>
  <c r="M319" i="11" s="1"/>
  <c r="M320" i="11" s="1"/>
  <c r="M245" i="11"/>
  <c r="M246" i="11" s="1"/>
  <c r="M247" i="11" s="1"/>
  <c r="M248" i="11" s="1"/>
  <c r="M249" i="11" s="1"/>
  <c r="M250" i="11" s="1"/>
  <c r="M273" i="11"/>
  <c r="M274" i="11" s="1"/>
  <c r="M275" i="11" s="1"/>
  <c r="M276" i="11" s="1"/>
  <c r="M277" i="11" s="1"/>
  <c r="M278" i="11" s="1"/>
  <c r="M126" i="11"/>
  <c r="M127" i="11" s="1"/>
  <c r="M128" i="11" s="1"/>
  <c r="M129" i="11" s="1"/>
  <c r="M130" i="11" s="1"/>
  <c r="M131" i="11" s="1"/>
  <c r="M112" i="11"/>
  <c r="M113" i="11" s="1"/>
  <c r="M114" i="11" s="1"/>
  <c r="M115" i="11" s="1"/>
  <c r="M116" i="11" s="1"/>
  <c r="M117" i="11" s="1"/>
  <c r="O68" i="11"/>
  <c r="W58" i="11"/>
  <c r="W59" i="11" s="1"/>
  <c r="W60" i="11" s="1"/>
  <c r="W61" i="11" s="1"/>
  <c r="M77" i="11"/>
  <c r="M78" i="11" s="1"/>
  <c r="M79" i="11" s="1"/>
  <c r="M80" i="11" s="1"/>
  <c r="M81" i="11" s="1"/>
  <c r="M82" i="11" s="1"/>
  <c r="P38" i="11"/>
  <c r="P39" i="11" s="1"/>
  <c r="P40" i="11" s="1"/>
  <c r="W52" i="11"/>
  <c r="W53" i="11" s="1"/>
  <c r="D66" i="11"/>
  <c r="N46" i="11"/>
  <c r="N47" i="11" s="1"/>
  <c r="W43" i="11"/>
  <c r="X36" i="11"/>
  <c r="D73" i="11"/>
  <c r="B61" i="11"/>
  <c r="N53" i="11"/>
  <c r="N54" i="11" s="1"/>
  <c r="B56" i="11"/>
  <c r="N22" i="11"/>
  <c r="N23" i="11" s="1"/>
  <c r="N24" i="11" s="1"/>
  <c r="O19" i="11"/>
  <c r="P45" i="11"/>
  <c r="P46" i="11" s="1"/>
  <c r="P47" i="11" s="1"/>
  <c r="B58" i="11"/>
  <c r="M63" i="11"/>
  <c r="M64" i="11" s="1"/>
  <c r="M65" i="11" s="1"/>
  <c r="M66" i="11" s="1"/>
  <c r="M67" i="11" s="1"/>
  <c r="M68" i="11" s="1"/>
  <c r="O44" i="11"/>
  <c r="O45" i="11" s="1"/>
  <c r="O46" i="11" s="1"/>
  <c r="M49" i="11"/>
  <c r="M50" i="11" s="1"/>
  <c r="M51" i="11" s="1"/>
  <c r="M52" i="11" s="1"/>
  <c r="M53" i="11" s="1"/>
  <c r="M54" i="11" s="1"/>
  <c r="W39" i="11"/>
  <c r="M35" i="11"/>
  <c r="M36" i="11" s="1"/>
  <c r="M37" i="11" s="1"/>
  <c r="M38" i="11" s="1"/>
  <c r="M39" i="11" s="1"/>
  <c r="M40" i="11" s="1"/>
  <c r="N29" i="11"/>
  <c r="N30" i="11" s="1"/>
  <c r="N31" i="11" s="1"/>
  <c r="O30" i="11"/>
  <c r="O31" i="11" s="1"/>
  <c r="O32" i="11" s="1"/>
  <c r="W29" i="11"/>
  <c r="D14" i="11"/>
  <c r="W15" i="11"/>
  <c r="W16" i="11" s="1"/>
  <c r="W11" i="11"/>
  <c r="P10" i="11"/>
  <c r="P11" i="11" s="1"/>
  <c r="P12" i="11" s="1"/>
  <c r="U1142" i="13"/>
  <c r="Y1142" i="13" s="1"/>
  <c r="U1058" i="13"/>
  <c r="Y1058" i="13" s="1"/>
  <c r="U1044" i="13"/>
  <c r="Y1044" i="13" s="1"/>
  <c r="U610" i="13"/>
  <c r="Y610" i="13" s="1"/>
  <c r="AD456" i="13"/>
  <c r="U386" i="13"/>
  <c r="V352" i="13"/>
  <c r="U330" i="13"/>
  <c r="U281" i="13"/>
  <c r="V124" i="13"/>
  <c r="Z124" i="13" s="1"/>
  <c r="V89" i="13"/>
  <c r="Z89" i="13" s="1"/>
  <c r="V110" i="13"/>
  <c r="Z110" i="13" s="1"/>
  <c r="W80" i="13"/>
  <c r="V68" i="13"/>
  <c r="Z68" i="13" s="1"/>
  <c r="V61" i="13"/>
  <c r="Z61" i="13" s="1"/>
  <c r="U74" i="13"/>
  <c r="V72" i="13"/>
  <c r="U78" i="13"/>
  <c r="C138" i="13" l="1"/>
  <c r="C137" i="13"/>
  <c r="C136" i="13"/>
  <c r="C135" i="13"/>
  <c r="C134" i="13"/>
  <c r="C132" i="13"/>
  <c r="C133" i="13"/>
  <c r="C222" i="13"/>
  <c r="C221" i="13"/>
  <c r="C220" i="13"/>
  <c r="C218" i="13"/>
  <c r="C219" i="13"/>
  <c r="C216" i="13"/>
  <c r="C217" i="13"/>
  <c r="C303" i="13"/>
  <c r="C301" i="13"/>
  <c r="C306" i="13"/>
  <c r="C305" i="13"/>
  <c r="C304" i="13"/>
  <c r="C302" i="13"/>
  <c r="C300" i="13"/>
  <c r="C387" i="13"/>
  <c r="C385" i="13"/>
  <c r="C390" i="13"/>
  <c r="C389" i="13"/>
  <c r="C384" i="13"/>
  <c r="C388" i="13"/>
  <c r="C386" i="13"/>
  <c r="C33" i="13"/>
  <c r="C32" i="13"/>
  <c r="C31" i="13"/>
  <c r="C30" i="13"/>
  <c r="C29" i="13"/>
  <c r="C28" i="13"/>
  <c r="C27" i="13"/>
  <c r="C178" i="13"/>
  <c r="C177" i="13"/>
  <c r="C176" i="13"/>
  <c r="C175" i="13"/>
  <c r="C174" i="13"/>
  <c r="C180" i="13"/>
  <c r="C179" i="13"/>
  <c r="C315" i="13"/>
  <c r="C320" i="13"/>
  <c r="C319" i="13"/>
  <c r="C318" i="13"/>
  <c r="C317" i="13"/>
  <c r="C316" i="13"/>
  <c r="C314" i="13"/>
  <c r="C557" i="13"/>
  <c r="C555" i="13"/>
  <c r="C554" i="13"/>
  <c r="C552" i="13"/>
  <c r="C556" i="13"/>
  <c r="C558" i="13"/>
  <c r="C553" i="13"/>
  <c r="C382" i="13"/>
  <c r="C381" i="13"/>
  <c r="C380" i="13"/>
  <c r="C379" i="13"/>
  <c r="C378" i="13"/>
  <c r="C377" i="13"/>
  <c r="C383" i="13"/>
  <c r="C34" i="13"/>
  <c r="C38" i="13"/>
  <c r="C40" i="13"/>
  <c r="C39" i="13"/>
  <c r="C36" i="13"/>
  <c r="C35" i="13"/>
  <c r="C37" i="13"/>
  <c r="C528" i="13"/>
  <c r="C527" i="13"/>
  <c r="C526" i="13"/>
  <c r="C525" i="13"/>
  <c r="C524" i="13"/>
  <c r="C530" i="13"/>
  <c r="C529" i="13"/>
  <c r="C459" i="13"/>
  <c r="C456" i="13"/>
  <c r="C455" i="13"/>
  <c r="C454" i="13"/>
  <c r="C460" i="13"/>
  <c r="C458" i="13"/>
  <c r="C457" i="13"/>
  <c r="C543" i="13"/>
  <c r="C540" i="13"/>
  <c r="C539" i="13"/>
  <c r="C538" i="13"/>
  <c r="C542" i="13"/>
  <c r="C541" i="13"/>
  <c r="C544" i="13"/>
  <c r="C54" i="13"/>
  <c r="C53" i="13"/>
  <c r="C52" i="13"/>
  <c r="C51" i="13"/>
  <c r="C50" i="13"/>
  <c r="C48" i="13"/>
  <c r="C49" i="13"/>
  <c r="C173" i="13"/>
  <c r="C172" i="13"/>
  <c r="C170" i="13"/>
  <c r="C171" i="13"/>
  <c r="C168" i="13"/>
  <c r="C167" i="13"/>
  <c r="C169" i="13"/>
  <c r="C313" i="13"/>
  <c r="C310" i="13"/>
  <c r="C309" i="13"/>
  <c r="C308" i="13"/>
  <c r="C307" i="13"/>
  <c r="C312" i="13"/>
  <c r="C311" i="13"/>
  <c r="C449" i="13"/>
  <c r="C447" i="13"/>
  <c r="C453" i="13"/>
  <c r="C452" i="13"/>
  <c r="C451" i="13"/>
  <c r="C450" i="13"/>
  <c r="C448" i="13"/>
  <c r="C152" i="13"/>
  <c r="C151" i="13"/>
  <c r="C150" i="13"/>
  <c r="C149" i="13"/>
  <c r="C146" i="13"/>
  <c r="C148" i="13"/>
  <c r="C147" i="13"/>
  <c r="C361" i="13"/>
  <c r="C358" i="13"/>
  <c r="C357" i="13"/>
  <c r="C356" i="13"/>
  <c r="C362" i="13"/>
  <c r="C360" i="13"/>
  <c r="C359" i="13"/>
  <c r="C497" i="13"/>
  <c r="C502" i="13"/>
  <c r="C501" i="13"/>
  <c r="C500" i="13"/>
  <c r="C499" i="13"/>
  <c r="C498" i="13"/>
  <c r="C496" i="13"/>
  <c r="C583" i="13"/>
  <c r="C581" i="13"/>
  <c r="C580" i="13"/>
  <c r="C586" i="13"/>
  <c r="C585" i="13"/>
  <c r="C584" i="13"/>
  <c r="C582" i="13"/>
  <c r="C187" i="13"/>
  <c r="C186" i="13"/>
  <c r="C185" i="13"/>
  <c r="C182" i="13"/>
  <c r="C184" i="13"/>
  <c r="C183" i="13"/>
  <c r="C181" i="13"/>
  <c r="C516" i="13"/>
  <c r="C515" i="13"/>
  <c r="C514" i="13"/>
  <c r="C513" i="13"/>
  <c r="C512" i="13"/>
  <c r="C511" i="13"/>
  <c r="C510" i="13"/>
  <c r="C89" i="13"/>
  <c r="C88" i="13"/>
  <c r="C87" i="13"/>
  <c r="C86" i="13"/>
  <c r="C84" i="13"/>
  <c r="C83" i="13"/>
  <c r="C85" i="13"/>
  <c r="C154" i="13"/>
  <c r="C153" i="13"/>
  <c r="C159" i="13"/>
  <c r="C158" i="13"/>
  <c r="C156" i="13"/>
  <c r="C155" i="13"/>
  <c r="C157" i="13"/>
  <c r="C106" i="13"/>
  <c r="C105" i="13"/>
  <c r="C104" i="13"/>
  <c r="C110" i="13"/>
  <c r="C108" i="13"/>
  <c r="C107" i="13"/>
  <c r="C109" i="13"/>
  <c r="C495" i="13"/>
  <c r="C492" i="13"/>
  <c r="C491" i="13"/>
  <c r="C490" i="13"/>
  <c r="C489" i="13"/>
  <c r="C494" i="13"/>
  <c r="C493" i="13"/>
  <c r="C82" i="13"/>
  <c r="C81" i="13"/>
  <c r="C80" i="13"/>
  <c r="C79" i="13"/>
  <c r="C78" i="13"/>
  <c r="C77" i="13"/>
  <c r="C76" i="13"/>
  <c r="C166" i="13"/>
  <c r="C165" i="13"/>
  <c r="C164" i="13"/>
  <c r="C163" i="13"/>
  <c r="C162" i="13"/>
  <c r="C161" i="13"/>
  <c r="C160" i="13"/>
  <c r="C250" i="13"/>
  <c r="C249" i="13"/>
  <c r="C248" i="13"/>
  <c r="C247" i="13"/>
  <c r="C246" i="13"/>
  <c r="C245" i="13"/>
  <c r="C244" i="13"/>
  <c r="C334" i="13"/>
  <c r="C333" i="13"/>
  <c r="C332" i="13"/>
  <c r="C331" i="13"/>
  <c r="C330" i="13"/>
  <c r="C329" i="13"/>
  <c r="C328" i="13"/>
  <c r="C418" i="13"/>
  <c r="C417" i="13"/>
  <c r="C416" i="13"/>
  <c r="C415" i="13"/>
  <c r="C414" i="13"/>
  <c r="C413" i="13"/>
  <c r="C412" i="13"/>
  <c r="C327" i="13"/>
  <c r="C325" i="13"/>
  <c r="C322" i="13"/>
  <c r="C321" i="13"/>
  <c r="C324" i="13"/>
  <c r="C326" i="13"/>
  <c r="C323" i="13"/>
  <c r="C14" i="13"/>
  <c r="C19" i="13"/>
  <c r="C18" i="13"/>
  <c r="C17" i="13"/>
  <c r="C16" i="13"/>
  <c r="C15" i="13"/>
  <c r="C13" i="13"/>
  <c r="C46" i="13"/>
  <c r="C45" i="13"/>
  <c r="C44" i="13"/>
  <c r="C43" i="13"/>
  <c r="C42" i="13"/>
  <c r="C41" i="13"/>
  <c r="C47" i="13"/>
  <c r="C782" i="13"/>
  <c r="C781" i="13"/>
  <c r="C779" i="13"/>
  <c r="C778" i="13"/>
  <c r="C777" i="13"/>
  <c r="C776" i="13"/>
  <c r="C780" i="13"/>
  <c r="C190" i="13"/>
  <c r="C189" i="13"/>
  <c r="C188" i="13"/>
  <c r="C194" i="13"/>
  <c r="C192" i="13"/>
  <c r="C191" i="13"/>
  <c r="C193" i="13"/>
  <c r="C274" i="13"/>
  <c r="C273" i="13"/>
  <c r="C272" i="13"/>
  <c r="C278" i="13"/>
  <c r="C276" i="13"/>
  <c r="C275" i="13"/>
  <c r="C277" i="13"/>
  <c r="C238" i="13"/>
  <c r="C237" i="13"/>
  <c r="C243" i="13"/>
  <c r="C242" i="13"/>
  <c r="C240" i="13"/>
  <c r="C239" i="13"/>
  <c r="C241" i="13"/>
  <c r="C346" i="13"/>
  <c r="C345" i="13"/>
  <c r="C344" i="13"/>
  <c r="C343" i="13"/>
  <c r="C342" i="13"/>
  <c r="C348" i="13"/>
  <c r="C347" i="13"/>
  <c r="C564" i="13"/>
  <c r="C563" i="13"/>
  <c r="C562" i="13"/>
  <c r="C561" i="13"/>
  <c r="C560" i="13"/>
  <c r="C559" i="13"/>
  <c r="C565" i="13"/>
  <c r="C485" i="13"/>
  <c r="C483" i="13"/>
  <c r="C488" i="13"/>
  <c r="C487" i="13"/>
  <c r="C482" i="13"/>
  <c r="C486" i="13"/>
  <c r="C484" i="13"/>
  <c r="C68" i="13"/>
  <c r="C67" i="13"/>
  <c r="C66" i="13"/>
  <c r="C65" i="13"/>
  <c r="C64" i="13"/>
  <c r="C62" i="13"/>
  <c r="C63" i="13"/>
  <c r="C937" i="13"/>
  <c r="C939" i="13"/>
  <c r="C943" i="13"/>
  <c r="C942" i="13"/>
  <c r="C941" i="13"/>
  <c r="C938" i="13"/>
  <c r="C940" i="13"/>
  <c r="C601" i="13"/>
  <c r="C603" i="13"/>
  <c r="C607" i="13"/>
  <c r="C606" i="13"/>
  <c r="C602" i="13"/>
  <c r="C605" i="13"/>
  <c r="C604" i="13"/>
  <c r="C745" i="13"/>
  <c r="C747" i="13"/>
  <c r="C744" i="13"/>
  <c r="C743" i="13"/>
  <c r="C742" i="13"/>
  <c r="C741" i="13"/>
  <c r="C746" i="13"/>
  <c r="C709" i="13"/>
  <c r="C708" i="13"/>
  <c r="C707" i="13"/>
  <c r="C706" i="13"/>
  <c r="C711" i="13"/>
  <c r="C712" i="13"/>
  <c r="C710" i="13"/>
  <c r="C793" i="13"/>
  <c r="C792" i="13"/>
  <c r="C791" i="13"/>
  <c r="C795" i="13"/>
  <c r="C794" i="13"/>
  <c r="C790" i="13"/>
  <c r="C796" i="13"/>
  <c r="C997" i="13"/>
  <c r="C996" i="13"/>
  <c r="C995" i="13"/>
  <c r="C998" i="13"/>
  <c r="C994" i="13"/>
  <c r="C993" i="13"/>
  <c r="C999" i="13"/>
  <c r="C1201" i="13"/>
  <c r="C1200" i="13"/>
  <c r="C1199" i="13"/>
  <c r="C1202" i="13"/>
  <c r="C1198" i="13"/>
  <c r="C1197" i="13"/>
  <c r="C1196" i="13"/>
  <c r="C649" i="13"/>
  <c r="C648" i="13"/>
  <c r="C647" i="13"/>
  <c r="C646" i="13"/>
  <c r="C645" i="13"/>
  <c r="C644" i="13"/>
  <c r="C643" i="13"/>
  <c r="C1071" i="13"/>
  <c r="C1070" i="13"/>
  <c r="C1076" i="13"/>
  <c r="C1075" i="13"/>
  <c r="C1074" i="13"/>
  <c r="C1073" i="13"/>
  <c r="C1072" i="13"/>
  <c r="C754" i="13"/>
  <c r="C753" i="13"/>
  <c r="C752" i="13"/>
  <c r="C751" i="13"/>
  <c r="C750" i="13"/>
  <c r="C749" i="13"/>
  <c r="C748" i="13"/>
  <c r="C922" i="13"/>
  <c r="C921" i="13"/>
  <c r="C920" i="13"/>
  <c r="C919" i="13"/>
  <c r="C918" i="13"/>
  <c r="C917" i="13"/>
  <c r="C916" i="13"/>
  <c r="C841" i="13"/>
  <c r="C840" i="13"/>
  <c r="C839" i="13"/>
  <c r="C843" i="13"/>
  <c r="C842" i="13"/>
  <c r="C845" i="13"/>
  <c r="C844" i="13"/>
  <c r="C1105" i="13"/>
  <c r="C1107" i="13"/>
  <c r="C1106" i="13"/>
  <c r="C1111" i="13"/>
  <c r="C1110" i="13"/>
  <c r="C1109" i="13"/>
  <c r="C1108" i="13"/>
  <c r="C768" i="13"/>
  <c r="C767" i="13"/>
  <c r="C766" i="13"/>
  <c r="C765" i="13"/>
  <c r="C764" i="13"/>
  <c r="C763" i="13"/>
  <c r="C762" i="13"/>
  <c r="C865" i="13"/>
  <c r="C864" i="13"/>
  <c r="C863" i="13"/>
  <c r="C862" i="13"/>
  <c r="C861" i="13"/>
  <c r="C860" i="13"/>
  <c r="C866" i="13"/>
  <c r="C971" i="13"/>
  <c r="C970" i="13"/>
  <c r="C969" i="13"/>
  <c r="C968" i="13"/>
  <c r="C967" i="13"/>
  <c r="C966" i="13"/>
  <c r="C965" i="13"/>
  <c r="C1125" i="13"/>
  <c r="C1124" i="13"/>
  <c r="C1119" i="13"/>
  <c r="C1123" i="13"/>
  <c r="C1122" i="13"/>
  <c r="C1121" i="13"/>
  <c r="C1120" i="13"/>
  <c r="C1045" i="13"/>
  <c r="C1046" i="13"/>
  <c r="C1044" i="13"/>
  <c r="C1043" i="13"/>
  <c r="C1047" i="13"/>
  <c r="C1042" i="13"/>
  <c r="C1048" i="13"/>
  <c r="C1129" i="13"/>
  <c r="C1128" i="13"/>
  <c r="C1130" i="13"/>
  <c r="C1127" i="13"/>
  <c r="C1131" i="13"/>
  <c r="C1126" i="13"/>
  <c r="C1132" i="13"/>
  <c r="C1006" i="13"/>
  <c r="C1005" i="13"/>
  <c r="C1004" i="13"/>
  <c r="C1003" i="13"/>
  <c r="C1002" i="13"/>
  <c r="C1001" i="13"/>
  <c r="C1000" i="13"/>
  <c r="C987" i="13"/>
  <c r="C992" i="13"/>
  <c r="C991" i="13"/>
  <c r="C990" i="13"/>
  <c r="C989" i="13"/>
  <c r="C986" i="13"/>
  <c r="C988" i="13"/>
  <c r="C803" i="13"/>
  <c r="C802" i="13"/>
  <c r="C801" i="13"/>
  <c r="C800" i="13"/>
  <c r="C799" i="13"/>
  <c r="C798" i="13"/>
  <c r="C797" i="13"/>
  <c r="C819" i="13"/>
  <c r="C824" i="13"/>
  <c r="C823" i="13"/>
  <c r="C822" i="13"/>
  <c r="C821" i="13"/>
  <c r="C820" i="13"/>
  <c r="C818" i="13"/>
  <c r="C1009" i="13"/>
  <c r="C1011" i="13"/>
  <c r="C1008" i="13"/>
  <c r="C1007" i="13"/>
  <c r="C1010" i="13"/>
  <c r="C1013" i="13"/>
  <c r="C1012" i="13"/>
  <c r="C567" i="13"/>
  <c r="C572" i="13"/>
  <c r="C571" i="13"/>
  <c r="C570" i="13"/>
  <c r="C569" i="13"/>
  <c r="C566" i="13"/>
  <c r="C568" i="13"/>
  <c r="C973" i="13"/>
  <c r="C972" i="13"/>
  <c r="C975" i="13"/>
  <c r="C974" i="13"/>
  <c r="C978" i="13"/>
  <c r="C977" i="13"/>
  <c r="C976" i="13"/>
  <c r="C887" i="13"/>
  <c r="C886" i="13"/>
  <c r="C885" i="13"/>
  <c r="C884" i="13"/>
  <c r="C883" i="13"/>
  <c r="C882" i="13"/>
  <c r="C881" i="13"/>
  <c r="C1141" i="13"/>
  <c r="C1140" i="13"/>
  <c r="C1143" i="13"/>
  <c r="C1142" i="13"/>
  <c r="C1146" i="13"/>
  <c r="C1145" i="13"/>
  <c r="C1144" i="13"/>
  <c r="C877" i="13"/>
  <c r="C876" i="13"/>
  <c r="C875" i="13"/>
  <c r="C874" i="13"/>
  <c r="C879" i="13"/>
  <c r="C878" i="13"/>
  <c r="C880" i="13"/>
  <c r="C1081" i="13"/>
  <c r="C1080" i="13"/>
  <c r="C1079" i="13"/>
  <c r="C1078" i="13"/>
  <c r="C1077" i="13"/>
  <c r="C1083" i="13"/>
  <c r="C1082" i="13"/>
  <c r="C1188" i="13"/>
  <c r="C1187" i="13"/>
  <c r="C1186" i="13"/>
  <c r="C1185" i="13"/>
  <c r="C1184" i="13"/>
  <c r="C1183" i="13"/>
  <c r="C1182" i="13"/>
  <c r="C805" i="13"/>
  <c r="C807" i="13"/>
  <c r="C804" i="13"/>
  <c r="C810" i="13"/>
  <c r="C809" i="13"/>
  <c r="C806" i="13"/>
  <c r="C808" i="13"/>
  <c r="C1033" i="13"/>
  <c r="C1032" i="13"/>
  <c r="C1031" i="13"/>
  <c r="C1030" i="13"/>
  <c r="C1029" i="13"/>
  <c r="C1028" i="13"/>
  <c r="C1034" i="13"/>
  <c r="C889" i="13"/>
  <c r="C890" i="13"/>
  <c r="C888" i="13"/>
  <c r="C894" i="13"/>
  <c r="C893" i="13"/>
  <c r="C892" i="13"/>
  <c r="C891" i="13"/>
  <c r="C600" i="13"/>
  <c r="C599" i="13"/>
  <c r="C598" i="13"/>
  <c r="C597" i="13"/>
  <c r="C596" i="13"/>
  <c r="C595" i="13"/>
  <c r="C594" i="13"/>
  <c r="C1165" i="13"/>
  <c r="C1164" i="13"/>
  <c r="C1167" i="13"/>
  <c r="C1163" i="13"/>
  <c r="C1162" i="13"/>
  <c r="C1161" i="13"/>
  <c r="C1166" i="13"/>
  <c r="C852" i="13"/>
  <c r="C851" i="13"/>
  <c r="C850" i="13"/>
  <c r="C849" i="13"/>
  <c r="C848" i="13"/>
  <c r="C847" i="13"/>
  <c r="C846" i="13"/>
  <c r="C1139" i="13"/>
  <c r="C1138" i="13"/>
  <c r="C1137" i="13"/>
  <c r="C1136" i="13"/>
  <c r="C1135" i="13"/>
  <c r="C1134" i="13"/>
  <c r="C1133" i="13"/>
  <c r="C769" i="13"/>
  <c r="C770" i="13"/>
  <c r="C771" i="13"/>
  <c r="C775" i="13"/>
  <c r="C774" i="13"/>
  <c r="C773" i="13"/>
  <c r="C772" i="13"/>
  <c r="C1021" i="13"/>
  <c r="C1023" i="13"/>
  <c r="C1027" i="13"/>
  <c r="C1026" i="13"/>
  <c r="C1025" i="13"/>
  <c r="C1022" i="13"/>
  <c r="C1024" i="13"/>
  <c r="C734" i="13"/>
  <c r="C740" i="13"/>
  <c r="C739" i="13"/>
  <c r="C738" i="13"/>
  <c r="C735" i="13"/>
  <c r="C737" i="13"/>
  <c r="C736" i="13"/>
  <c r="C838" i="13"/>
  <c r="C837" i="13"/>
  <c r="C836" i="13"/>
  <c r="C835" i="13"/>
  <c r="C834" i="13"/>
  <c r="C833" i="13"/>
  <c r="C832" i="13"/>
  <c r="C903" i="13"/>
  <c r="C902" i="13"/>
  <c r="C908" i="13"/>
  <c r="C907" i="13"/>
  <c r="C906" i="13"/>
  <c r="C905" i="13"/>
  <c r="C904" i="13"/>
  <c r="C867" i="13"/>
  <c r="C873" i="13"/>
  <c r="C872" i="13"/>
  <c r="C871" i="13"/>
  <c r="C870" i="13"/>
  <c r="C869" i="13"/>
  <c r="C868" i="13"/>
  <c r="C433" i="13"/>
  <c r="C439" i="13"/>
  <c r="C438" i="13"/>
  <c r="C435" i="13"/>
  <c r="C437" i="13"/>
  <c r="C436" i="13"/>
  <c r="C434" i="13"/>
  <c r="C625" i="13"/>
  <c r="C624" i="13"/>
  <c r="C623" i="13"/>
  <c r="C622" i="13"/>
  <c r="C626" i="13"/>
  <c r="C627" i="13"/>
  <c r="C628" i="13"/>
  <c r="C901" i="13"/>
  <c r="C900" i="13"/>
  <c r="C899" i="13"/>
  <c r="C898" i="13"/>
  <c r="C897" i="13"/>
  <c r="C896" i="13"/>
  <c r="C895" i="13"/>
  <c r="C1117" i="13"/>
  <c r="C1116" i="13"/>
  <c r="C1115" i="13"/>
  <c r="C1114" i="13"/>
  <c r="C1118" i="13"/>
  <c r="C1113" i="13"/>
  <c r="C1112" i="13"/>
  <c r="C1177" i="13"/>
  <c r="C1178" i="13"/>
  <c r="C1176" i="13"/>
  <c r="C1175" i="13"/>
  <c r="C1179" i="13"/>
  <c r="C1181" i="13"/>
  <c r="C1180" i="13"/>
  <c r="C577" i="13"/>
  <c r="C576" i="13"/>
  <c r="C579" i="13"/>
  <c r="C575" i="13"/>
  <c r="C578" i="13"/>
  <c r="C574" i="13"/>
  <c r="C573" i="13"/>
  <c r="C985" i="13"/>
  <c r="C984" i="13"/>
  <c r="C983" i="13"/>
  <c r="C982" i="13"/>
  <c r="C981" i="13"/>
  <c r="C980" i="13"/>
  <c r="C979" i="13"/>
  <c r="C1174" i="13"/>
  <c r="C1173" i="13"/>
  <c r="C1172" i="13"/>
  <c r="C1171" i="13"/>
  <c r="C1170" i="13"/>
  <c r="C1169" i="13"/>
  <c r="C1168" i="13"/>
  <c r="C913" i="13"/>
  <c r="C912" i="13"/>
  <c r="C911" i="13"/>
  <c r="C915" i="13"/>
  <c r="C910" i="13"/>
  <c r="C909" i="13"/>
  <c r="C914" i="13"/>
  <c r="C817" i="13"/>
  <c r="C816" i="13"/>
  <c r="C815" i="13"/>
  <c r="C814" i="13"/>
  <c r="C813" i="13"/>
  <c r="C812" i="13"/>
  <c r="C811" i="13"/>
  <c r="C1104" i="13"/>
  <c r="C1103" i="13"/>
  <c r="C1102" i="13"/>
  <c r="C1101" i="13"/>
  <c r="C1100" i="13"/>
  <c r="C1099" i="13"/>
  <c r="C1098" i="13"/>
  <c r="C925" i="13"/>
  <c r="C924" i="13"/>
  <c r="C923" i="13"/>
  <c r="C926" i="13"/>
  <c r="C929" i="13"/>
  <c r="C927" i="13"/>
  <c r="C928" i="13"/>
  <c r="C949" i="13"/>
  <c r="C948" i="13"/>
  <c r="C947" i="13"/>
  <c r="C950" i="13"/>
  <c r="C946" i="13"/>
  <c r="C945" i="13"/>
  <c r="C944" i="13"/>
  <c r="C445" i="13"/>
  <c r="C444" i="13"/>
  <c r="C443" i="13"/>
  <c r="C442" i="13"/>
  <c r="C441" i="13"/>
  <c r="C440" i="13"/>
  <c r="C446" i="13"/>
  <c r="C1209" i="13"/>
  <c r="C1208" i="13"/>
  <c r="C1207" i="13"/>
  <c r="C1206" i="13"/>
  <c r="C1203" i="13"/>
  <c r="C1205" i="13"/>
  <c r="C1204" i="13"/>
  <c r="C1223" i="13"/>
  <c r="C1222" i="13"/>
  <c r="C1221" i="13"/>
  <c r="C1220" i="13"/>
  <c r="C1219" i="13"/>
  <c r="C1218" i="13"/>
  <c r="C1217" i="13"/>
  <c r="V1143" i="13"/>
  <c r="Z1143" i="13" s="1"/>
  <c r="D42" i="11"/>
  <c r="D49" i="11"/>
  <c r="D61" i="11"/>
  <c r="D56" i="11"/>
  <c r="D28" i="11"/>
  <c r="V877" i="13"/>
  <c r="Z877" i="13" s="1"/>
  <c r="U954" i="13"/>
  <c r="Y954" i="13" s="1"/>
  <c r="V429" i="13"/>
  <c r="Z429" i="13" s="1"/>
  <c r="D35" i="11"/>
  <c r="D57" i="11"/>
  <c r="V1059" i="13"/>
  <c r="Z1059" i="13" s="1"/>
  <c r="D50" i="11"/>
  <c r="D71" i="11"/>
  <c r="D64" i="11"/>
  <c r="D72" i="11"/>
  <c r="D65" i="11"/>
  <c r="D51" i="11"/>
  <c r="T429" i="13"/>
  <c r="X429" i="13" s="1"/>
  <c r="U765" i="13"/>
  <c r="Y765" i="13" s="1"/>
  <c r="V681" i="13"/>
  <c r="Z681" i="13" s="1"/>
  <c r="AE471" i="13"/>
  <c r="AE472" i="13" s="1"/>
  <c r="V1150" i="13"/>
  <c r="Z1150" i="13" s="1"/>
  <c r="T681" i="13"/>
  <c r="X681" i="13" s="1"/>
  <c r="X680" i="13"/>
  <c r="AH414" i="13"/>
  <c r="X470" i="13"/>
  <c r="AE121" i="13"/>
  <c r="AE122" i="13" s="1"/>
  <c r="V611" i="13"/>
  <c r="Z611" i="13" s="1"/>
  <c r="V583" i="13"/>
  <c r="Z583" i="13" s="1"/>
  <c r="V625" i="13"/>
  <c r="Z625" i="13" s="1"/>
  <c r="V366" i="13"/>
  <c r="V367" i="13" s="1"/>
  <c r="V198" i="13"/>
  <c r="V199" i="13" s="1"/>
  <c r="V1213" i="13"/>
  <c r="Z1213" i="13" s="1"/>
  <c r="AE156" i="13"/>
  <c r="AE157" i="13" s="1"/>
  <c r="V415" i="13"/>
  <c r="V416" i="13" s="1"/>
  <c r="V212" i="13"/>
  <c r="V213" i="13" s="1"/>
  <c r="V800" i="13"/>
  <c r="Z800" i="13" s="1"/>
  <c r="AE485" i="13"/>
  <c r="AE486" i="13" s="1"/>
  <c r="V597" i="13"/>
  <c r="Z597" i="13" s="1"/>
  <c r="V898" i="13"/>
  <c r="AE338" i="13"/>
  <c r="AE339" i="13" s="1"/>
  <c r="V891" i="13"/>
  <c r="Z891" i="13" s="1"/>
  <c r="AE415" i="13"/>
  <c r="AE416" i="13" s="1"/>
  <c r="V632" i="13"/>
  <c r="Z632" i="13" s="1"/>
  <c r="AE51" i="13"/>
  <c r="AE52" i="13" s="1"/>
  <c r="AE163" i="13"/>
  <c r="AE164" i="13" s="1"/>
  <c r="V387" i="13"/>
  <c r="V388" i="13" s="1"/>
  <c r="V1157" i="13"/>
  <c r="Z1157" i="13" s="1"/>
  <c r="V324" i="13"/>
  <c r="Z324" i="13" s="1"/>
  <c r="T415" i="13"/>
  <c r="X414" i="13"/>
  <c r="AC303" i="13"/>
  <c r="AG302" i="13"/>
  <c r="U590" i="13"/>
  <c r="Y590" i="13" s="1"/>
  <c r="AC338" i="13"/>
  <c r="AG337" i="13"/>
  <c r="U639" i="13"/>
  <c r="Y639" i="13" s="1"/>
  <c r="U177" i="13"/>
  <c r="Y176" i="13"/>
  <c r="AE191" i="13"/>
  <c r="V905" i="13"/>
  <c r="Z905" i="13" s="1"/>
  <c r="AF93" i="13"/>
  <c r="AJ92" i="13"/>
  <c r="W136" i="13"/>
  <c r="AA135" i="13"/>
  <c r="W177" i="13"/>
  <c r="AA176" i="13"/>
  <c r="W219" i="13"/>
  <c r="AA218" i="13"/>
  <c r="T275" i="13"/>
  <c r="X274" i="13"/>
  <c r="U394" i="13"/>
  <c r="Y393" i="13"/>
  <c r="AD114" i="13"/>
  <c r="AH113" i="13"/>
  <c r="AD156" i="13"/>
  <c r="AH155" i="13"/>
  <c r="AC198" i="13"/>
  <c r="AG197" i="13"/>
  <c r="U240" i="13"/>
  <c r="Y239" i="13"/>
  <c r="T282" i="13"/>
  <c r="X281" i="13"/>
  <c r="V380" i="13"/>
  <c r="Z379" i="13"/>
  <c r="AE478" i="13"/>
  <c r="AI477" i="13"/>
  <c r="V716" i="13"/>
  <c r="Z716" i="13" s="1"/>
  <c r="T779" i="13"/>
  <c r="X779" i="13" s="1"/>
  <c r="U877" i="13"/>
  <c r="Y877" i="13" s="1"/>
  <c r="AF30" i="13"/>
  <c r="AJ29" i="13"/>
  <c r="AE149" i="13"/>
  <c r="AI148" i="13"/>
  <c r="AF191" i="13"/>
  <c r="AJ190" i="13"/>
  <c r="W233" i="13"/>
  <c r="AA232" i="13"/>
  <c r="W275" i="13"/>
  <c r="AA274" i="13"/>
  <c r="U324" i="13"/>
  <c r="Y323" i="13"/>
  <c r="AC380" i="13"/>
  <c r="AG379" i="13"/>
  <c r="T422" i="13"/>
  <c r="X421" i="13"/>
  <c r="T499" i="13"/>
  <c r="X498" i="13"/>
  <c r="W751" i="13"/>
  <c r="AA751" i="13" s="1"/>
  <c r="T793" i="13"/>
  <c r="X793" i="13" s="1"/>
  <c r="U835" i="13"/>
  <c r="Y835" i="13" s="1"/>
  <c r="W877" i="13"/>
  <c r="AA877" i="13" s="1"/>
  <c r="AF44" i="13"/>
  <c r="AJ43" i="13"/>
  <c r="AF177" i="13"/>
  <c r="AJ176" i="13"/>
  <c r="AC233" i="13"/>
  <c r="AG232" i="13"/>
  <c r="AC275" i="13"/>
  <c r="AG274" i="13"/>
  <c r="U317" i="13"/>
  <c r="Y316" i="13"/>
  <c r="AD380" i="13"/>
  <c r="AH379" i="13"/>
  <c r="U422" i="13"/>
  <c r="Y421" i="13"/>
  <c r="U464" i="13"/>
  <c r="Y463" i="13"/>
  <c r="V576" i="13"/>
  <c r="Z575" i="13"/>
  <c r="U807" i="13"/>
  <c r="Y807" i="13" s="1"/>
  <c r="AF170" i="13"/>
  <c r="AJ169" i="13"/>
  <c r="AD261" i="13"/>
  <c r="AH260" i="13"/>
  <c r="W303" i="13"/>
  <c r="AA302" i="13"/>
  <c r="V345" i="13"/>
  <c r="Z344" i="13"/>
  <c r="AD401" i="13"/>
  <c r="AH400" i="13"/>
  <c r="AC443" i="13"/>
  <c r="AG442" i="13"/>
  <c r="U492" i="13"/>
  <c r="Y491" i="13"/>
  <c r="T562" i="13"/>
  <c r="X561" i="13"/>
  <c r="T604" i="13"/>
  <c r="X604" i="13" s="1"/>
  <c r="V786" i="13"/>
  <c r="Z786" i="13" s="1"/>
  <c r="AD65" i="13"/>
  <c r="AH64" i="13"/>
  <c r="AF261" i="13"/>
  <c r="AJ260" i="13"/>
  <c r="AD303" i="13"/>
  <c r="AH302" i="13"/>
  <c r="AC345" i="13"/>
  <c r="AG344" i="13"/>
  <c r="T478" i="13"/>
  <c r="X477" i="13"/>
  <c r="U520" i="13"/>
  <c r="Y519" i="13"/>
  <c r="V562" i="13"/>
  <c r="Z561" i="13"/>
  <c r="V604" i="13"/>
  <c r="Z604" i="13" s="1"/>
  <c r="AC79" i="13"/>
  <c r="AG78" i="13"/>
  <c r="U184" i="13"/>
  <c r="Y183" i="13"/>
  <c r="AE296" i="13"/>
  <c r="AI295" i="13"/>
  <c r="AD338" i="13"/>
  <c r="AH337" i="13"/>
  <c r="V478" i="13"/>
  <c r="Z477" i="13"/>
  <c r="W520" i="13"/>
  <c r="AA519" i="13"/>
  <c r="U646" i="13"/>
  <c r="Y646" i="13" s="1"/>
  <c r="W933" i="13"/>
  <c r="AA933" i="13" s="1"/>
  <c r="V135" i="13"/>
  <c r="Z134" i="13"/>
  <c r="V177" i="13"/>
  <c r="Z176" i="13"/>
  <c r="V219" i="13"/>
  <c r="Z218" i="13"/>
  <c r="T380" i="13"/>
  <c r="X379" i="13"/>
  <c r="AC128" i="13"/>
  <c r="AG127" i="13"/>
  <c r="U1122" i="13"/>
  <c r="Y1122" i="13" s="1"/>
  <c r="V968" i="13"/>
  <c r="Z968" i="13" s="1"/>
  <c r="W31" i="13"/>
  <c r="AA30" i="13"/>
  <c r="T1052" i="13"/>
  <c r="X1052" i="13" s="1"/>
  <c r="V1122" i="13"/>
  <c r="Z1122" i="13" s="1"/>
  <c r="W1185" i="13"/>
  <c r="AA1185" i="13" s="1"/>
  <c r="T1101" i="13"/>
  <c r="X1101" i="13" s="1"/>
  <c r="V961" i="13"/>
  <c r="Z961" i="13" s="1"/>
  <c r="V814" i="13"/>
  <c r="Z814" i="13" s="1"/>
  <c r="W856" i="13"/>
  <c r="AA856" i="13" s="1"/>
  <c r="W1059" i="13"/>
  <c r="AA1059" i="13" s="1"/>
  <c r="U1101" i="13"/>
  <c r="Y1101" i="13" s="1"/>
  <c r="U1206" i="13"/>
  <c r="Y1206" i="13" s="1"/>
  <c r="T940" i="13"/>
  <c r="X940" i="13" s="1"/>
  <c r="W1052" i="13"/>
  <c r="AA1052" i="13" s="1"/>
  <c r="W1094" i="13"/>
  <c r="AA1094" i="13" s="1"/>
  <c r="U940" i="13"/>
  <c r="Y940" i="13" s="1"/>
  <c r="V1031" i="13"/>
  <c r="Z1031" i="13" s="1"/>
  <c r="T1017" i="13"/>
  <c r="X1017" i="13" s="1"/>
  <c r="U1178" i="13"/>
  <c r="Y1178" i="13" s="1"/>
  <c r="V1220" i="13"/>
  <c r="Z1220" i="13" s="1"/>
  <c r="V954" i="13"/>
  <c r="Z954" i="13" s="1"/>
  <c r="U996" i="13"/>
  <c r="Y996" i="13" s="1"/>
  <c r="U1150" i="13"/>
  <c r="Y1150" i="13" s="1"/>
  <c r="U1192" i="13"/>
  <c r="Y1192" i="13" s="1"/>
  <c r="U968" i="13"/>
  <c r="Y968" i="13" s="1"/>
  <c r="V1010" i="13"/>
  <c r="Z1010" i="13" s="1"/>
  <c r="W1178" i="13"/>
  <c r="AA1178" i="13" s="1"/>
  <c r="W1010" i="13"/>
  <c r="AA1010" i="13" s="1"/>
  <c r="U1045" i="13"/>
  <c r="Y1045" i="13" s="1"/>
  <c r="V233" i="13"/>
  <c r="Z232" i="13"/>
  <c r="V492" i="13"/>
  <c r="Z491" i="13"/>
  <c r="AD296" i="13"/>
  <c r="AH295" i="13"/>
  <c r="W597" i="13"/>
  <c r="AA597" i="13" s="1"/>
  <c r="AF345" i="13"/>
  <c r="AJ344" i="13"/>
  <c r="AE569" i="13"/>
  <c r="AI568" i="13"/>
  <c r="AF492" i="13"/>
  <c r="AJ491" i="13"/>
  <c r="W681" i="13"/>
  <c r="AA681" i="13" s="1"/>
  <c r="W1157" i="13"/>
  <c r="AA1157" i="13" s="1"/>
  <c r="U1143" i="13"/>
  <c r="Y1143" i="13" s="1"/>
  <c r="AD527" i="13"/>
  <c r="AH526" i="13"/>
  <c r="U688" i="13"/>
  <c r="Y688" i="13" s="1"/>
  <c r="T744" i="13"/>
  <c r="X744" i="13" s="1"/>
  <c r="AE114" i="13"/>
  <c r="AI113" i="13"/>
  <c r="AD198" i="13"/>
  <c r="AH197" i="13"/>
  <c r="V240" i="13"/>
  <c r="Z239" i="13"/>
  <c r="U289" i="13"/>
  <c r="Y288" i="13"/>
  <c r="W380" i="13"/>
  <c r="AA379" i="13"/>
  <c r="U443" i="13"/>
  <c r="Y442" i="13"/>
  <c r="W709" i="13"/>
  <c r="AA709" i="13" s="1"/>
  <c r="V751" i="13"/>
  <c r="Z751" i="13" s="1"/>
  <c r="T835" i="13"/>
  <c r="X835" i="13" s="1"/>
  <c r="AE226" i="13"/>
  <c r="AI225" i="13"/>
  <c r="AD268" i="13"/>
  <c r="AH267" i="13"/>
  <c r="V311" i="13"/>
  <c r="Z310" i="13"/>
  <c r="T352" i="13"/>
  <c r="X351" i="13"/>
  <c r="AD408" i="13"/>
  <c r="AH407" i="13"/>
  <c r="W450" i="13"/>
  <c r="AA449" i="13"/>
  <c r="W499" i="13"/>
  <c r="AA498" i="13"/>
  <c r="V548" i="13"/>
  <c r="Z547" i="13"/>
  <c r="U597" i="13"/>
  <c r="Y597" i="13" s="1"/>
  <c r="W786" i="13"/>
  <c r="AA786" i="13" s="1"/>
  <c r="AF51" i="13"/>
  <c r="AJ50" i="13"/>
  <c r="T191" i="13"/>
  <c r="X190" i="13"/>
  <c r="AE303" i="13"/>
  <c r="AI302" i="13"/>
  <c r="AD345" i="13"/>
  <c r="AH344" i="13"/>
  <c r="AD436" i="13"/>
  <c r="AH435" i="13"/>
  <c r="U478" i="13"/>
  <c r="Y477" i="13"/>
  <c r="V520" i="13"/>
  <c r="Z519" i="13"/>
  <c r="W562" i="13"/>
  <c r="AA561" i="13"/>
  <c r="W604" i="13"/>
  <c r="AA604" i="13" s="1"/>
  <c r="T646" i="13"/>
  <c r="X646" i="13" s="1"/>
  <c r="AF37" i="13"/>
  <c r="AJ36" i="13"/>
  <c r="AC107" i="13"/>
  <c r="AG106" i="13"/>
  <c r="V185" i="13"/>
  <c r="Z184" i="13"/>
  <c r="AF296" i="13"/>
  <c r="AJ295" i="13"/>
  <c r="AC352" i="13"/>
  <c r="AG351" i="13"/>
  <c r="AF436" i="13"/>
  <c r="AJ435" i="13"/>
  <c r="AE492" i="13"/>
  <c r="AI491" i="13"/>
  <c r="AC534" i="13"/>
  <c r="AG533" i="13"/>
  <c r="W625" i="13"/>
  <c r="AA625" i="13" s="1"/>
  <c r="T667" i="13"/>
  <c r="X667" i="13" s="1"/>
  <c r="U919" i="13"/>
  <c r="Y919" i="13" s="1"/>
  <c r="AE506" i="13"/>
  <c r="AI505" i="13"/>
  <c r="AF548" i="13"/>
  <c r="AJ547" i="13"/>
  <c r="W646" i="13"/>
  <c r="AA646" i="13" s="1"/>
  <c r="T688" i="13"/>
  <c r="X688" i="13" s="1"/>
  <c r="W912" i="13"/>
  <c r="AA912" i="13" s="1"/>
  <c r="W1164" i="13"/>
  <c r="AA1164" i="13" s="1"/>
  <c r="T723" i="13"/>
  <c r="X723" i="13" s="1"/>
  <c r="AD149" i="13"/>
  <c r="AH148" i="13"/>
  <c r="AD37" i="13"/>
  <c r="AH36" i="13"/>
  <c r="U555" i="13"/>
  <c r="Y554" i="13"/>
  <c r="AC100" i="13"/>
  <c r="AG99" i="13"/>
  <c r="W527" i="13"/>
  <c r="AA526" i="13"/>
  <c r="U912" i="13"/>
  <c r="Y912" i="13" s="1"/>
  <c r="AE401" i="13"/>
  <c r="V73" i="13"/>
  <c r="Z72" i="13"/>
  <c r="AE100" i="13"/>
  <c r="AI99" i="13"/>
  <c r="V144" i="13"/>
  <c r="Z143" i="13"/>
  <c r="AC184" i="13"/>
  <c r="AG183" i="13"/>
  <c r="T226" i="13"/>
  <c r="X225" i="13"/>
  <c r="AE352" i="13"/>
  <c r="AI351" i="13"/>
  <c r="T401" i="13"/>
  <c r="X400" i="13"/>
  <c r="AD16" i="13"/>
  <c r="AH15" i="13"/>
  <c r="AD121" i="13"/>
  <c r="AH120" i="13"/>
  <c r="W163" i="13"/>
  <c r="AA162" i="13"/>
  <c r="AC205" i="13"/>
  <c r="AG204" i="13"/>
  <c r="U247" i="13"/>
  <c r="Y246" i="13"/>
  <c r="T289" i="13"/>
  <c r="X288" i="13"/>
  <c r="AF520" i="13"/>
  <c r="AJ519" i="13"/>
  <c r="U723" i="13"/>
  <c r="Y723" i="13" s="1"/>
  <c r="T821" i="13"/>
  <c r="X821" i="13" s="1"/>
  <c r="V884" i="13"/>
  <c r="Z884" i="13" s="1"/>
  <c r="AE44" i="13"/>
  <c r="AI43" i="13"/>
  <c r="AF156" i="13"/>
  <c r="AJ155" i="13"/>
  <c r="AE198" i="13"/>
  <c r="AI197" i="13"/>
  <c r="W240" i="13"/>
  <c r="AA239" i="13"/>
  <c r="V282" i="13"/>
  <c r="Z281" i="13"/>
  <c r="T331" i="13"/>
  <c r="X330" i="13"/>
  <c r="AC387" i="13"/>
  <c r="AG386" i="13"/>
  <c r="T437" i="13"/>
  <c r="X436" i="13"/>
  <c r="U576" i="13"/>
  <c r="Y575" i="13"/>
  <c r="V758" i="13"/>
  <c r="Z758" i="13" s="1"/>
  <c r="U800" i="13"/>
  <c r="Y800" i="13" s="1"/>
  <c r="V842" i="13"/>
  <c r="Z842" i="13" s="1"/>
  <c r="AF135" i="13"/>
  <c r="AJ134" i="13"/>
  <c r="AF198" i="13"/>
  <c r="AJ197" i="13"/>
  <c r="AC240" i="13"/>
  <c r="AG239" i="13"/>
  <c r="W282" i="13"/>
  <c r="AA281" i="13"/>
  <c r="AD387" i="13"/>
  <c r="AH386" i="13"/>
  <c r="U429" i="13"/>
  <c r="Y429" i="13" s="1"/>
  <c r="T492" i="13"/>
  <c r="X491" i="13"/>
  <c r="U583" i="13"/>
  <c r="Y583" i="13" s="1"/>
  <c r="W730" i="13"/>
  <c r="AA730" i="13" s="1"/>
  <c r="U772" i="13"/>
  <c r="Y772" i="13" s="1"/>
  <c r="U814" i="13"/>
  <c r="Y814" i="13" s="1"/>
  <c r="V856" i="13"/>
  <c r="Z856" i="13" s="1"/>
  <c r="AD226" i="13"/>
  <c r="AH225" i="13"/>
  <c r="AC268" i="13"/>
  <c r="AG267" i="13"/>
  <c r="U310" i="13"/>
  <c r="Y309" i="13"/>
  <c r="AF366" i="13"/>
  <c r="AJ365" i="13"/>
  <c r="AC408" i="13"/>
  <c r="AG407" i="13"/>
  <c r="V450" i="13"/>
  <c r="Z449" i="13"/>
  <c r="V499" i="13"/>
  <c r="Z498" i="13"/>
  <c r="U569" i="13"/>
  <c r="Y568" i="13"/>
  <c r="T618" i="13"/>
  <c r="X618" i="13" s="1"/>
  <c r="V793" i="13"/>
  <c r="Z793" i="13" s="1"/>
  <c r="AF226" i="13"/>
  <c r="AJ225" i="13"/>
  <c r="AE268" i="13"/>
  <c r="AI267" i="13"/>
  <c r="W310" i="13"/>
  <c r="AA309" i="13"/>
  <c r="U352" i="13"/>
  <c r="Y351" i="13"/>
  <c r="AC436" i="13"/>
  <c r="AG435" i="13"/>
  <c r="V485" i="13"/>
  <c r="Z484" i="13"/>
  <c r="T527" i="13"/>
  <c r="X526" i="13"/>
  <c r="W569" i="13"/>
  <c r="AA568" i="13"/>
  <c r="W611" i="13"/>
  <c r="AA611" i="13" s="1"/>
  <c r="AC86" i="13"/>
  <c r="AG85" i="13"/>
  <c r="U191" i="13"/>
  <c r="Y190" i="13"/>
  <c r="AF303" i="13"/>
  <c r="AJ302" i="13"/>
  <c r="AE345" i="13"/>
  <c r="AI344" i="13"/>
  <c r="AE436" i="13"/>
  <c r="AI435" i="13"/>
  <c r="AC485" i="13"/>
  <c r="AG484" i="13"/>
  <c r="V527" i="13"/>
  <c r="Z526" i="13"/>
  <c r="AD569" i="13"/>
  <c r="AH568" i="13"/>
  <c r="U653" i="13"/>
  <c r="Y653" i="13" s="1"/>
  <c r="W940" i="13"/>
  <c r="AA940" i="13" s="1"/>
  <c r="U142" i="13"/>
  <c r="Y141" i="13"/>
  <c r="W184" i="13"/>
  <c r="AA183" i="13"/>
  <c r="AF310" i="13"/>
  <c r="AJ309" i="13"/>
  <c r="T387" i="13"/>
  <c r="X386" i="13"/>
  <c r="V1129" i="13"/>
  <c r="Z1129" i="13" s="1"/>
  <c r="V44" i="13"/>
  <c r="Z43" i="13"/>
  <c r="T1066" i="13"/>
  <c r="X1066" i="13" s="1"/>
  <c r="W1129" i="13"/>
  <c r="AA1129" i="13" s="1"/>
  <c r="U1066" i="13"/>
  <c r="Y1066" i="13" s="1"/>
  <c r="U1108" i="13"/>
  <c r="Y1108" i="13" s="1"/>
  <c r="W996" i="13"/>
  <c r="AA996" i="13" s="1"/>
  <c r="V1066" i="13"/>
  <c r="Z1066" i="13" s="1"/>
  <c r="V1108" i="13"/>
  <c r="Z1108" i="13" s="1"/>
  <c r="W1192" i="13"/>
  <c r="AA1192" i="13" s="1"/>
  <c r="U947" i="13"/>
  <c r="Y947" i="13" s="1"/>
  <c r="V1101" i="13"/>
  <c r="Z1101" i="13" s="1"/>
  <c r="T1199" i="13"/>
  <c r="X1199" i="13" s="1"/>
  <c r="T1178" i="13"/>
  <c r="X1178" i="13" s="1"/>
  <c r="V947" i="13"/>
  <c r="Z947" i="13" s="1"/>
  <c r="V1038" i="13"/>
  <c r="Z1038" i="13" s="1"/>
  <c r="W1080" i="13"/>
  <c r="AA1080" i="13" s="1"/>
  <c r="U1199" i="13"/>
  <c r="Y1199" i="13" s="1"/>
  <c r="T975" i="13"/>
  <c r="X975" i="13" s="1"/>
  <c r="U1024" i="13"/>
  <c r="Y1024" i="13" s="1"/>
  <c r="T1185" i="13"/>
  <c r="X1185" i="13" s="1"/>
  <c r="U905" i="13"/>
  <c r="Y905" i="13" s="1"/>
  <c r="T961" i="13"/>
  <c r="X961" i="13" s="1"/>
  <c r="T1003" i="13"/>
  <c r="X1003" i="13" s="1"/>
  <c r="T1157" i="13"/>
  <c r="X1157" i="13" s="1"/>
  <c r="W1199" i="13"/>
  <c r="AA1199" i="13" s="1"/>
  <c r="W1171" i="13"/>
  <c r="AA1171" i="13" s="1"/>
  <c r="V975" i="13"/>
  <c r="Z975" i="13" s="1"/>
  <c r="V1017" i="13"/>
  <c r="Z1017" i="13" s="1"/>
  <c r="V1185" i="13"/>
  <c r="Z1185" i="13" s="1"/>
  <c r="T828" i="13"/>
  <c r="X828" i="13" s="1"/>
  <c r="AC65" i="13"/>
  <c r="AG64" i="13"/>
  <c r="T184" i="13"/>
  <c r="X183" i="13"/>
  <c r="AC513" i="13"/>
  <c r="AG512" i="13"/>
  <c r="U660" i="13"/>
  <c r="Y660" i="13" s="1"/>
  <c r="AE541" i="13"/>
  <c r="AI540" i="13"/>
  <c r="AD457" i="13"/>
  <c r="AH456" i="13"/>
  <c r="U471" i="13"/>
  <c r="Y470" i="13"/>
  <c r="AE534" i="13"/>
  <c r="AI533" i="13"/>
  <c r="U695" i="13"/>
  <c r="Y695" i="13" s="1"/>
  <c r="T751" i="13"/>
  <c r="X751" i="13" s="1"/>
  <c r="AC163" i="13"/>
  <c r="AG162" i="13"/>
  <c r="AD205" i="13"/>
  <c r="AH204" i="13"/>
  <c r="V248" i="13"/>
  <c r="Z247" i="13"/>
  <c r="T303" i="13"/>
  <c r="X302" i="13"/>
  <c r="W387" i="13"/>
  <c r="AA386" i="13"/>
  <c r="T457" i="13"/>
  <c r="X456" i="13"/>
  <c r="W716" i="13"/>
  <c r="AA716" i="13" s="1"/>
  <c r="U758" i="13"/>
  <c r="Y758" i="13" s="1"/>
  <c r="U842" i="13"/>
  <c r="Y842" i="13" s="1"/>
  <c r="W884" i="13"/>
  <c r="AA884" i="13" s="1"/>
  <c r="AE233" i="13"/>
  <c r="AI232" i="13"/>
  <c r="AE275" i="13"/>
  <c r="AI274" i="13"/>
  <c r="W317" i="13"/>
  <c r="AA316" i="13"/>
  <c r="AE373" i="13"/>
  <c r="AI372" i="13"/>
  <c r="AC415" i="13"/>
  <c r="AG414" i="13"/>
  <c r="AC457" i="13"/>
  <c r="AG456" i="13"/>
  <c r="U506" i="13"/>
  <c r="Y505" i="13"/>
  <c r="U562" i="13"/>
  <c r="Y561" i="13"/>
  <c r="U604" i="13"/>
  <c r="Y604" i="13" s="1"/>
  <c r="W793" i="13"/>
  <c r="AA793" i="13" s="1"/>
  <c r="AE58" i="13"/>
  <c r="AI57" i="13"/>
  <c r="AF254" i="13"/>
  <c r="AJ253" i="13"/>
  <c r="AC310" i="13"/>
  <c r="AG309" i="13"/>
  <c r="T359" i="13"/>
  <c r="X358" i="13"/>
  <c r="AF443" i="13"/>
  <c r="AJ442" i="13"/>
  <c r="W485" i="13"/>
  <c r="AA484" i="13"/>
  <c r="U527" i="13"/>
  <c r="Y526" i="13"/>
  <c r="AC569" i="13"/>
  <c r="AG568" i="13"/>
  <c r="T653" i="13"/>
  <c r="X653" i="13" s="1"/>
  <c r="AE72" i="13"/>
  <c r="AI71" i="13"/>
  <c r="W128" i="13"/>
  <c r="AA127" i="13"/>
  <c r="V191" i="13"/>
  <c r="Z190" i="13"/>
  <c r="AE310" i="13"/>
  <c r="AI309" i="13"/>
  <c r="V359" i="13"/>
  <c r="Z358" i="13"/>
  <c r="AF450" i="13"/>
  <c r="AJ449" i="13"/>
  <c r="AF499" i="13"/>
  <c r="AJ498" i="13"/>
  <c r="AD541" i="13"/>
  <c r="AH540" i="13"/>
  <c r="W632" i="13"/>
  <c r="AA632" i="13" s="1"/>
  <c r="U674" i="13"/>
  <c r="Y674" i="13" s="1"/>
  <c r="W926" i="13"/>
  <c r="AA926" i="13" s="1"/>
  <c r="AF513" i="13"/>
  <c r="AJ512" i="13"/>
  <c r="AC555" i="13"/>
  <c r="AG554" i="13"/>
  <c r="W653" i="13"/>
  <c r="AA653" i="13" s="1"/>
  <c r="T695" i="13"/>
  <c r="X695" i="13" s="1"/>
  <c r="W919" i="13"/>
  <c r="AA919" i="13" s="1"/>
  <c r="W961" i="13"/>
  <c r="AA961" i="13" s="1"/>
  <c r="W1003" i="13"/>
  <c r="AA1003" i="13" s="1"/>
  <c r="T1129" i="13"/>
  <c r="X1129" i="13" s="1"/>
  <c r="T576" i="13"/>
  <c r="X575" i="13"/>
  <c r="AD471" i="13"/>
  <c r="AH470" i="13"/>
  <c r="AD485" i="13"/>
  <c r="AH484" i="13"/>
  <c r="U282" i="13"/>
  <c r="Y281" i="13"/>
  <c r="U611" i="13"/>
  <c r="Y611" i="13" s="1"/>
  <c r="AC16" i="13"/>
  <c r="AG15" i="13"/>
  <c r="AE107" i="13"/>
  <c r="AI106" i="13"/>
  <c r="W149" i="13"/>
  <c r="AA148" i="13"/>
  <c r="AC191" i="13"/>
  <c r="AG190" i="13"/>
  <c r="T233" i="13"/>
  <c r="X232" i="13"/>
  <c r="AC359" i="13"/>
  <c r="AG358" i="13"/>
  <c r="AD30" i="13"/>
  <c r="AH29" i="13"/>
  <c r="AE128" i="13"/>
  <c r="AI127" i="13"/>
  <c r="W170" i="13"/>
  <c r="AA169" i="13"/>
  <c r="AC212" i="13"/>
  <c r="AG211" i="13"/>
  <c r="T254" i="13"/>
  <c r="X253" i="13"/>
  <c r="AF352" i="13"/>
  <c r="AJ351" i="13"/>
  <c r="V394" i="13"/>
  <c r="Z393" i="13"/>
  <c r="AE527" i="13"/>
  <c r="AI526" i="13"/>
  <c r="V688" i="13"/>
  <c r="Z688" i="13" s="1"/>
  <c r="T730" i="13"/>
  <c r="X730" i="13" s="1"/>
  <c r="T842" i="13"/>
  <c r="X842" i="13" s="1"/>
  <c r="W891" i="13"/>
  <c r="AA891" i="13" s="1"/>
  <c r="AF114" i="13"/>
  <c r="AJ113" i="13"/>
  <c r="AD163" i="13"/>
  <c r="AH162" i="13"/>
  <c r="AE205" i="13"/>
  <c r="AI204" i="13"/>
  <c r="W247" i="13"/>
  <c r="AA246" i="13"/>
  <c r="V290" i="13"/>
  <c r="Z289" i="13"/>
  <c r="T345" i="13"/>
  <c r="X344" i="13"/>
  <c r="AC394" i="13"/>
  <c r="AG393" i="13"/>
  <c r="V443" i="13"/>
  <c r="Z442" i="13"/>
  <c r="T583" i="13"/>
  <c r="X583" i="13" s="1"/>
  <c r="W723" i="13"/>
  <c r="AA723" i="13" s="1"/>
  <c r="T765" i="13"/>
  <c r="X765" i="13" s="1"/>
  <c r="T807" i="13"/>
  <c r="X807" i="13" s="1"/>
  <c r="W849" i="13"/>
  <c r="AA849" i="13" s="1"/>
  <c r="AE142" i="13"/>
  <c r="AI141" i="13"/>
  <c r="AF205" i="13"/>
  <c r="AJ204" i="13"/>
  <c r="AC247" i="13"/>
  <c r="AG246" i="13"/>
  <c r="W289" i="13"/>
  <c r="AA288" i="13"/>
  <c r="T338" i="13"/>
  <c r="X337" i="13"/>
  <c r="AD394" i="13"/>
  <c r="AH393" i="13"/>
  <c r="U436" i="13"/>
  <c r="Y435" i="13"/>
  <c r="U499" i="13"/>
  <c r="Y498" i="13"/>
  <c r="T611" i="13"/>
  <c r="X611" i="13" s="1"/>
  <c r="W737" i="13"/>
  <c r="AA737" i="13" s="1"/>
  <c r="W779" i="13"/>
  <c r="AA779" i="13" s="1"/>
  <c r="W821" i="13"/>
  <c r="AA821" i="13" s="1"/>
  <c r="W863" i="13"/>
  <c r="AA863" i="13" s="1"/>
  <c r="AF23" i="13"/>
  <c r="AJ22" i="13"/>
  <c r="AD233" i="13"/>
  <c r="AH232" i="13"/>
  <c r="AD275" i="13"/>
  <c r="AH274" i="13"/>
  <c r="V317" i="13"/>
  <c r="Z316" i="13"/>
  <c r="AD373" i="13"/>
  <c r="AH372" i="13"/>
  <c r="W415" i="13"/>
  <c r="AA414" i="13"/>
  <c r="W457" i="13"/>
  <c r="AA456" i="13"/>
  <c r="T506" i="13"/>
  <c r="X505" i="13"/>
  <c r="W576" i="13"/>
  <c r="AA575" i="13"/>
  <c r="W800" i="13"/>
  <c r="AA800" i="13" s="1"/>
  <c r="AF233" i="13"/>
  <c r="AJ232" i="13"/>
  <c r="AF275" i="13"/>
  <c r="AJ274" i="13"/>
  <c r="AC317" i="13"/>
  <c r="AG316" i="13"/>
  <c r="AF373" i="13"/>
  <c r="AJ372" i="13"/>
  <c r="AE443" i="13"/>
  <c r="AI442" i="13"/>
  <c r="W492" i="13"/>
  <c r="AA491" i="13"/>
  <c r="U534" i="13"/>
  <c r="Y533" i="13"/>
  <c r="AD576" i="13"/>
  <c r="AH575" i="13"/>
  <c r="V618" i="13"/>
  <c r="Z618" i="13" s="1"/>
  <c r="U926" i="13"/>
  <c r="Y926" i="13" s="1"/>
  <c r="AE37" i="13"/>
  <c r="AI36" i="13"/>
  <c r="AC93" i="13"/>
  <c r="AG92" i="13"/>
  <c r="T198" i="13"/>
  <c r="X197" i="13"/>
  <c r="AD310" i="13"/>
  <c r="AH309" i="13"/>
  <c r="W352" i="13"/>
  <c r="AA351" i="13"/>
  <c r="AE450" i="13"/>
  <c r="AI449" i="13"/>
  <c r="AD492" i="13"/>
  <c r="AH491" i="13"/>
  <c r="W534" i="13"/>
  <c r="AA533" i="13"/>
  <c r="AF576" i="13"/>
  <c r="AJ575" i="13"/>
  <c r="T660" i="13"/>
  <c r="X660" i="13" s="1"/>
  <c r="V149" i="13"/>
  <c r="Z148" i="13"/>
  <c r="W191" i="13"/>
  <c r="AA190" i="13"/>
  <c r="AF338" i="13"/>
  <c r="AJ337" i="13"/>
  <c r="T394" i="13"/>
  <c r="X393" i="13"/>
  <c r="AD100" i="13"/>
  <c r="AH99" i="13"/>
  <c r="W1136" i="13"/>
  <c r="AA1136" i="13" s="1"/>
  <c r="AF72" i="13"/>
  <c r="AJ71" i="13"/>
  <c r="T1073" i="13"/>
  <c r="X1073" i="13" s="1"/>
  <c r="U1073" i="13"/>
  <c r="Y1073" i="13" s="1"/>
  <c r="W1115" i="13"/>
  <c r="AA1115" i="13" s="1"/>
  <c r="W1017" i="13"/>
  <c r="AA1017" i="13" s="1"/>
  <c r="W828" i="13"/>
  <c r="AA828" i="13" s="1"/>
  <c r="T947" i="13"/>
  <c r="X947" i="13" s="1"/>
  <c r="V1073" i="13"/>
  <c r="Z1073" i="13" s="1"/>
  <c r="T989" i="13"/>
  <c r="X989" i="13" s="1"/>
  <c r="W1066" i="13"/>
  <c r="AA1066" i="13" s="1"/>
  <c r="W1108" i="13"/>
  <c r="AA1108" i="13" s="1"/>
  <c r="V1206" i="13"/>
  <c r="Z1206" i="13" s="1"/>
  <c r="W1206" i="13"/>
  <c r="AA1206" i="13" s="1"/>
  <c r="T954" i="13"/>
  <c r="X954" i="13" s="1"/>
  <c r="W1045" i="13"/>
  <c r="AA1045" i="13" s="1"/>
  <c r="W1087" i="13"/>
  <c r="AA1087" i="13" s="1"/>
  <c r="U1220" i="13"/>
  <c r="Y1220" i="13" s="1"/>
  <c r="U982" i="13"/>
  <c r="Y982" i="13" s="1"/>
  <c r="W1031" i="13"/>
  <c r="AA1031" i="13" s="1"/>
  <c r="T1192" i="13"/>
  <c r="X1192" i="13" s="1"/>
  <c r="W975" i="13"/>
  <c r="AA975" i="13" s="1"/>
  <c r="T968" i="13"/>
  <c r="X968" i="13" s="1"/>
  <c r="U1010" i="13"/>
  <c r="Y1010" i="13" s="1"/>
  <c r="T1164" i="13"/>
  <c r="X1164" i="13" s="1"/>
  <c r="W982" i="13"/>
  <c r="AA982" i="13" s="1"/>
  <c r="W1024" i="13"/>
  <c r="AA1024" i="13" s="1"/>
  <c r="AD478" i="13"/>
  <c r="AH477" i="13"/>
  <c r="W660" i="13"/>
  <c r="AA660" i="13" s="1"/>
  <c r="T702" i="13"/>
  <c r="X702" i="13" s="1"/>
  <c r="T849" i="13"/>
  <c r="X849" i="13" s="1"/>
  <c r="AE16" i="13"/>
  <c r="AI15" i="13"/>
  <c r="AF128" i="13"/>
  <c r="AJ127" i="13"/>
  <c r="AC170" i="13"/>
  <c r="AG169" i="13"/>
  <c r="AD212" i="13"/>
  <c r="AH211" i="13"/>
  <c r="U254" i="13"/>
  <c r="Y253" i="13"/>
  <c r="T324" i="13"/>
  <c r="X323" i="13"/>
  <c r="W394" i="13"/>
  <c r="AA393" i="13"/>
  <c r="AF478" i="13"/>
  <c r="AJ477" i="13"/>
  <c r="V723" i="13"/>
  <c r="Z723" i="13" s="1"/>
  <c r="V849" i="13"/>
  <c r="Z849" i="13" s="1"/>
  <c r="AE240" i="13"/>
  <c r="AI239" i="13"/>
  <c r="AD282" i="13"/>
  <c r="AH281" i="13"/>
  <c r="AC324" i="13"/>
  <c r="AG323" i="13"/>
  <c r="AF380" i="13"/>
  <c r="AJ379" i="13"/>
  <c r="W422" i="13"/>
  <c r="AA421" i="13"/>
  <c r="W464" i="13"/>
  <c r="AA463" i="13"/>
  <c r="V513" i="13"/>
  <c r="Z512" i="13"/>
  <c r="V569" i="13"/>
  <c r="Z568" i="13"/>
  <c r="AE65" i="13"/>
  <c r="AI64" i="13"/>
  <c r="AF268" i="13"/>
  <c r="AJ267" i="13"/>
  <c r="AD317" i="13"/>
  <c r="AH316" i="13"/>
  <c r="AF408" i="13"/>
  <c r="AJ407" i="13"/>
  <c r="AD450" i="13"/>
  <c r="AH449" i="13"/>
  <c r="AC492" i="13"/>
  <c r="AG491" i="13"/>
  <c r="V534" i="13"/>
  <c r="Z533" i="13"/>
  <c r="AE576" i="13"/>
  <c r="AI575" i="13"/>
  <c r="W618" i="13"/>
  <c r="AA618" i="13" s="1"/>
  <c r="AD79" i="13"/>
  <c r="AH78" i="13"/>
  <c r="V156" i="13"/>
  <c r="Z155" i="13"/>
  <c r="U198" i="13"/>
  <c r="Y197" i="13"/>
  <c r="AF317" i="13"/>
  <c r="AJ316" i="13"/>
  <c r="T366" i="13"/>
  <c r="X365" i="13"/>
  <c r="AF464" i="13"/>
  <c r="AJ463" i="13"/>
  <c r="AD506" i="13"/>
  <c r="AH505" i="13"/>
  <c r="AE548" i="13"/>
  <c r="AI547" i="13"/>
  <c r="W639" i="13"/>
  <c r="AA639" i="13" s="1"/>
  <c r="T891" i="13"/>
  <c r="X891" i="13" s="1"/>
  <c r="AD520" i="13"/>
  <c r="AH519" i="13"/>
  <c r="V660" i="13"/>
  <c r="Z660" i="13" s="1"/>
  <c r="T709" i="13"/>
  <c r="X709" i="13" s="1"/>
  <c r="W968" i="13"/>
  <c r="AA968" i="13" s="1"/>
  <c r="U1136" i="13"/>
  <c r="Y1136" i="13" s="1"/>
  <c r="U1129" i="13"/>
  <c r="Y1129" i="13" s="1"/>
  <c r="T884" i="13"/>
  <c r="X884" i="13" s="1"/>
  <c r="V275" i="13"/>
  <c r="Z274" i="13"/>
  <c r="W870" i="13"/>
  <c r="AA870" i="13" s="1"/>
  <c r="W345" i="13"/>
  <c r="AA344" i="13"/>
  <c r="U779" i="13"/>
  <c r="Y779" i="13" s="1"/>
  <c r="W81" i="13"/>
  <c r="AA80" i="13"/>
  <c r="AE261" i="13"/>
  <c r="AC30" i="13"/>
  <c r="AG29" i="13"/>
  <c r="AC114" i="13"/>
  <c r="AG113" i="13"/>
  <c r="AC156" i="13"/>
  <c r="AG155" i="13"/>
  <c r="W198" i="13"/>
  <c r="AA197" i="13"/>
  <c r="T240" i="13"/>
  <c r="X239" i="13"/>
  <c r="AC44" i="13"/>
  <c r="AG43" i="13"/>
  <c r="AC135" i="13"/>
  <c r="AG134" i="13"/>
  <c r="AC177" i="13"/>
  <c r="AG176" i="13"/>
  <c r="AC219" i="13"/>
  <c r="AG218" i="13"/>
  <c r="U261" i="13"/>
  <c r="Y260" i="13"/>
  <c r="AD359" i="13"/>
  <c r="AH358" i="13"/>
  <c r="U401" i="13"/>
  <c r="Y400" i="13"/>
  <c r="AF534" i="13"/>
  <c r="AJ533" i="13"/>
  <c r="V695" i="13"/>
  <c r="Z695" i="13" s="1"/>
  <c r="T737" i="13"/>
  <c r="X737" i="13" s="1"/>
  <c r="U849" i="13"/>
  <c r="Y849" i="13" s="1"/>
  <c r="W898" i="13"/>
  <c r="AA898" i="13" s="1"/>
  <c r="AF121" i="13"/>
  <c r="AJ120" i="13"/>
  <c r="AD170" i="13"/>
  <c r="AH169" i="13"/>
  <c r="AE212" i="13"/>
  <c r="AI211" i="13"/>
  <c r="V254" i="13"/>
  <c r="Z253" i="13"/>
  <c r="T296" i="13"/>
  <c r="X295" i="13"/>
  <c r="AF359" i="13"/>
  <c r="AJ358" i="13"/>
  <c r="W401" i="13"/>
  <c r="AA400" i="13"/>
  <c r="T450" i="13"/>
  <c r="X449" i="13"/>
  <c r="V730" i="13"/>
  <c r="Z730" i="13" s="1"/>
  <c r="T772" i="13"/>
  <c r="X772" i="13" s="1"/>
  <c r="T814" i="13"/>
  <c r="X814" i="13" s="1"/>
  <c r="U856" i="13"/>
  <c r="Y856" i="13" s="1"/>
  <c r="AF149" i="13"/>
  <c r="AJ148" i="13"/>
  <c r="AF212" i="13"/>
  <c r="AJ211" i="13"/>
  <c r="W254" i="13"/>
  <c r="AA253" i="13"/>
  <c r="U296" i="13"/>
  <c r="Y295" i="13"/>
  <c r="U345" i="13"/>
  <c r="Y344" i="13"/>
  <c r="AC401" i="13"/>
  <c r="AG400" i="13"/>
  <c r="W443" i="13"/>
  <c r="AA442" i="13"/>
  <c r="T513" i="13"/>
  <c r="X512" i="13"/>
  <c r="U786" i="13"/>
  <c r="Y786" i="13" s="1"/>
  <c r="V828" i="13"/>
  <c r="Z828" i="13" s="1"/>
  <c r="AC51" i="13"/>
  <c r="AG50" i="13"/>
  <c r="AD240" i="13"/>
  <c r="AH239" i="13"/>
  <c r="AC282" i="13"/>
  <c r="AG281" i="13"/>
  <c r="W324" i="13"/>
  <c r="AA323" i="13"/>
  <c r="AE380" i="13"/>
  <c r="AI379" i="13"/>
  <c r="V422" i="13"/>
  <c r="Z421" i="13"/>
  <c r="V464" i="13"/>
  <c r="Z463" i="13"/>
  <c r="U513" i="13"/>
  <c r="Y512" i="13"/>
  <c r="V765" i="13"/>
  <c r="Z765" i="13" s="1"/>
  <c r="V807" i="13"/>
  <c r="Z807" i="13" s="1"/>
  <c r="AC37" i="13"/>
  <c r="AG36" i="13"/>
  <c r="AF240" i="13"/>
  <c r="AJ239" i="13"/>
  <c r="AE282" i="13"/>
  <c r="AI281" i="13"/>
  <c r="AD324" i="13"/>
  <c r="AH323" i="13"/>
  <c r="AF401" i="13"/>
  <c r="AJ400" i="13"/>
  <c r="AC450" i="13"/>
  <c r="AG449" i="13"/>
  <c r="AC499" i="13"/>
  <c r="AG498" i="13"/>
  <c r="V541" i="13"/>
  <c r="Z540" i="13"/>
  <c r="T625" i="13"/>
  <c r="X625" i="13" s="1"/>
  <c r="V933" i="13"/>
  <c r="Z933" i="13" s="1"/>
  <c r="AF58" i="13"/>
  <c r="AJ57" i="13"/>
  <c r="W100" i="13"/>
  <c r="AA99" i="13"/>
  <c r="T205" i="13"/>
  <c r="X204" i="13"/>
  <c r="AE317" i="13"/>
  <c r="AI316" i="13"/>
  <c r="U359" i="13"/>
  <c r="Y358" i="13"/>
  <c r="AF457" i="13"/>
  <c r="AJ456" i="13"/>
  <c r="AE499" i="13"/>
  <c r="AI498" i="13"/>
  <c r="AC541" i="13"/>
  <c r="AG540" i="13"/>
  <c r="T674" i="13"/>
  <c r="X674" i="13" s="1"/>
  <c r="T912" i="13"/>
  <c r="X912" i="13" s="1"/>
  <c r="W156" i="13"/>
  <c r="AA155" i="13"/>
  <c r="AD352" i="13"/>
  <c r="AH351" i="13"/>
  <c r="T1115" i="13"/>
  <c r="X1115" i="13" s="1"/>
  <c r="AD107" i="13"/>
  <c r="AH106" i="13"/>
  <c r="AF9" i="13"/>
  <c r="AJ8" i="13"/>
  <c r="AE79" i="13"/>
  <c r="AI78" i="13"/>
  <c r="T1094" i="13"/>
  <c r="X1094" i="13" s="1"/>
  <c r="T1080" i="13"/>
  <c r="X1080" i="13" s="1"/>
  <c r="W1122" i="13"/>
  <c r="AA1122" i="13" s="1"/>
  <c r="T1206" i="13"/>
  <c r="X1206" i="13" s="1"/>
  <c r="W835" i="13"/>
  <c r="AA835" i="13" s="1"/>
  <c r="T1031" i="13"/>
  <c r="X1031" i="13" s="1"/>
  <c r="U1080" i="13"/>
  <c r="Y1080" i="13" s="1"/>
  <c r="U1031" i="13"/>
  <c r="Y1031" i="13" s="1"/>
  <c r="W1073" i="13"/>
  <c r="AA1073" i="13" s="1"/>
  <c r="U1213" i="13"/>
  <c r="Y1213" i="13" s="1"/>
  <c r="T982" i="13"/>
  <c r="X982" i="13" s="1"/>
  <c r="V989" i="13"/>
  <c r="Z989" i="13" s="1"/>
  <c r="W1038" i="13"/>
  <c r="AA1038" i="13" s="1"/>
  <c r="V1199" i="13"/>
  <c r="Z1199" i="13" s="1"/>
  <c r="U975" i="13"/>
  <c r="Y975" i="13" s="1"/>
  <c r="U1017" i="13"/>
  <c r="Y1017" i="13" s="1"/>
  <c r="U1171" i="13"/>
  <c r="Y1171" i="13" s="1"/>
  <c r="U1157" i="13"/>
  <c r="Y1157" i="13" s="1"/>
  <c r="V912" i="13"/>
  <c r="Z912" i="13" s="1"/>
  <c r="T1136" i="13"/>
  <c r="X1136" i="13" s="1"/>
  <c r="AE520" i="13"/>
  <c r="AI519" i="13"/>
  <c r="AE9" i="13"/>
  <c r="AI8" i="13"/>
  <c r="AD9" i="13"/>
  <c r="AH8" i="13"/>
  <c r="AF485" i="13"/>
  <c r="AJ484" i="13"/>
  <c r="AD555" i="13"/>
  <c r="AH554" i="13"/>
  <c r="V667" i="13"/>
  <c r="Z667" i="13" s="1"/>
  <c r="U709" i="13"/>
  <c r="Y709" i="13" s="1"/>
  <c r="U870" i="13"/>
  <c r="Y870" i="13" s="1"/>
  <c r="AC23" i="13"/>
  <c r="AG22" i="13"/>
  <c r="AD135" i="13"/>
  <c r="AH134" i="13"/>
  <c r="AD177" i="13"/>
  <c r="AH176" i="13"/>
  <c r="AD219" i="13"/>
  <c r="AH218" i="13"/>
  <c r="V261" i="13"/>
  <c r="Z260" i="13"/>
  <c r="AE359" i="13"/>
  <c r="AI358" i="13"/>
  <c r="V401" i="13"/>
  <c r="Z400" i="13"/>
  <c r="AF527" i="13"/>
  <c r="AJ526" i="13"/>
  <c r="W688" i="13"/>
  <c r="AA688" i="13" s="1"/>
  <c r="U730" i="13"/>
  <c r="Y730" i="13" s="1"/>
  <c r="T800" i="13"/>
  <c r="X800" i="13" s="1"/>
  <c r="T856" i="13"/>
  <c r="X856" i="13" s="1"/>
  <c r="AD51" i="13"/>
  <c r="AH50" i="13"/>
  <c r="AE247" i="13"/>
  <c r="AI246" i="13"/>
  <c r="AD289" i="13"/>
  <c r="AH288" i="13"/>
  <c r="W331" i="13"/>
  <c r="AA330" i="13"/>
  <c r="AF387" i="13"/>
  <c r="AJ386" i="13"/>
  <c r="W429" i="13"/>
  <c r="AA429" i="13" s="1"/>
  <c r="W471" i="13"/>
  <c r="AA470" i="13"/>
  <c r="T520" i="13"/>
  <c r="X519" i="13"/>
  <c r="AC576" i="13"/>
  <c r="AG575" i="13"/>
  <c r="U618" i="13"/>
  <c r="Y618" i="13" s="1"/>
  <c r="W765" i="13"/>
  <c r="AA765" i="13" s="1"/>
  <c r="W807" i="13"/>
  <c r="AA807" i="13" s="1"/>
  <c r="AC72" i="13"/>
  <c r="AG71" i="13"/>
  <c r="AF282" i="13"/>
  <c r="AJ281" i="13"/>
  <c r="AE324" i="13"/>
  <c r="AI323" i="13"/>
  <c r="AE457" i="13"/>
  <c r="AI456" i="13"/>
  <c r="AD499" i="13"/>
  <c r="AH498" i="13"/>
  <c r="W541" i="13"/>
  <c r="AA540" i="13"/>
  <c r="U625" i="13"/>
  <c r="Y625" i="13" s="1"/>
  <c r="AD86" i="13"/>
  <c r="AH85" i="13"/>
  <c r="T163" i="13"/>
  <c r="X162" i="13"/>
  <c r="U205" i="13"/>
  <c r="Y204" i="13"/>
  <c r="AF331" i="13"/>
  <c r="AJ330" i="13"/>
  <c r="AD416" i="13"/>
  <c r="AH415" i="13"/>
  <c r="AF471" i="13"/>
  <c r="AJ470" i="13"/>
  <c r="AE513" i="13"/>
  <c r="AI512" i="13"/>
  <c r="W555" i="13"/>
  <c r="AA554" i="13"/>
  <c r="V646" i="13"/>
  <c r="Z646" i="13" s="1"/>
  <c r="T898" i="13"/>
  <c r="X898" i="13" s="1"/>
  <c r="AC478" i="13"/>
  <c r="AG477" i="13"/>
  <c r="AC527" i="13"/>
  <c r="AG526" i="13"/>
  <c r="AF569" i="13"/>
  <c r="AJ568" i="13"/>
  <c r="U667" i="13"/>
  <c r="Y667" i="13" s="1"/>
  <c r="T716" i="13"/>
  <c r="X716" i="13" s="1"/>
  <c r="W1143" i="13"/>
  <c r="AA1143" i="13" s="1"/>
  <c r="U884" i="13"/>
  <c r="Y884" i="13" s="1"/>
  <c r="V374" i="13"/>
  <c r="Z373" i="13"/>
  <c r="AD443" i="13"/>
  <c r="AH442" i="13"/>
  <c r="U219" i="13"/>
  <c r="Y218" i="13"/>
  <c r="U75" i="13"/>
  <c r="Y75" i="13" s="1"/>
  <c r="Y74" i="13"/>
  <c r="AF541" i="13"/>
  <c r="AJ540" i="13"/>
  <c r="U331" i="13"/>
  <c r="Y330" i="13"/>
  <c r="AF79" i="13"/>
  <c r="AJ78" i="13"/>
  <c r="AC121" i="13"/>
  <c r="AG120" i="13"/>
  <c r="V164" i="13"/>
  <c r="Z163" i="13"/>
  <c r="W205" i="13"/>
  <c r="AA204" i="13"/>
  <c r="T247" i="13"/>
  <c r="X246" i="13"/>
  <c r="T373" i="13"/>
  <c r="X372" i="13"/>
  <c r="AF100" i="13"/>
  <c r="AJ99" i="13"/>
  <c r="W142" i="13"/>
  <c r="AA141" i="13"/>
  <c r="AD184" i="13"/>
  <c r="AH183" i="13"/>
  <c r="U226" i="13"/>
  <c r="Y225" i="13"/>
  <c r="T268" i="13"/>
  <c r="X267" i="13"/>
  <c r="W366" i="13"/>
  <c r="AA365" i="13"/>
  <c r="T408" i="13"/>
  <c r="X407" i="13"/>
  <c r="AE555" i="13"/>
  <c r="AI554" i="13"/>
  <c r="U702" i="13"/>
  <c r="Y702" i="13" s="1"/>
  <c r="U751" i="13"/>
  <c r="Y751" i="13" s="1"/>
  <c r="T863" i="13"/>
  <c r="X863" i="13" s="1"/>
  <c r="W905" i="13"/>
  <c r="AA905" i="13" s="1"/>
  <c r="AF16" i="13"/>
  <c r="AJ15" i="13"/>
  <c r="AE135" i="13"/>
  <c r="AI134" i="13"/>
  <c r="AE177" i="13"/>
  <c r="AI176" i="13"/>
  <c r="AE219" i="13"/>
  <c r="AI218" i="13"/>
  <c r="W261" i="13"/>
  <c r="AA260" i="13"/>
  <c r="U303" i="13"/>
  <c r="Y302" i="13"/>
  <c r="AD366" i="13"/>
  <c r="AH365" i="13"/>
  <c r="V408" i="13"/>
  <c r="Z407" i="13"/>
  <c r="U457" i="13"/>
  <c r="Y456" i="13"/>
  <c r="V737" i="13"/>
  <c r="Z737" i="13" s="1"/>
  <c r="V779" i="13"/>
  <c r="Z779" i="13" s="1"/>
  <c r="V821" i="13"/>
  <c r="Z821" i="13" s="1"/>
  <c r="V863" i="13"/>
  <c r="Z863" i="13" s="1"/>
  <c r="AF219" i="13"/>
  <c r="AJ218" i="13"/>
  <c r="AC261" i="13"/>
  <c r="AG260" i="13"/>
  <c r="V303" i="13"/>
  <c r="Z302" i="13"/>
  <c r="AE366" i="13"/>
  <c r="AI365" i="13"/>
  <c r="W408" i="13"/>
  <c r="AA407" i="13"/>
  <c r="U450" i="13"/>
  <c r="Y449" i="13"/>
  <c r="T548" i="13"/>
  <c r="X547" i="13"/>
  <c r="U793" i="13"/>
  <c r="Y793" i="13" s="1"/>
  <c r="V835" i="13"/>
  <c r="Z835" i="13" s="1"/>
  <c r="AF142" i="13"/>
  <c r="AJ141" i="13"/>
  <c r="AD247" i="13"/>
  <c r="AH246" i="13"/>
  <c r="AC289" i="13"/>
  <c r="AG288" i="13"/>
  <c r="V332" i="13"/>
  <c r="Z331" i="13"/>
  <c r="AE387" i="13"/>
  <c r="AI386" i="13"/>
  <c r="V471" i="13"/>
  <c r="Z470" i="13"/>
  <c r="T541" i="13"/>
  <c r="X540" i="13"/>
  <c r="T590" i="13"/>
  <c r="X590" i="13" s="1"/>
  <c r="V772" i="13"/>
  <c r="Z772" i="13" s="1"/>
  <c r="AF247" i="13"/>
  <c r="AJ246" i="13"/>
  <c r="AE289" i="13"/>
  <c r="AI288" i="13"/>
  <c r="AC331" i="13"/>
  <c r="AG330" i="13"/>
  <c r="AE408" i="13"/>
  <c r="AI407" i="13"/>
  <c r="AC464" i="13"/>
  <c r="AG463" i="13"/>
  <c r="V506" i="13"/>
  <c r="Z505" i="13"/>
  <c r="W548" i="13"/>
  <c r="AA547" i="13"/>
  <c r="V590" i="13"/>
  <c r="Z590" i="13" s="1"/>
  <c r="T632" i="13"/>
  <c r="X632" i="13" s="1"/>
  <c r="U744" i="13"/>
  <c r="Y744" i="13" s="1"/>
  <c r="V940" i="13"/>
  <c r="Z940" i="13" s="1"/>
  <c r="AF65" i="13"/>
  <c r="AJ64" i="13"/>
  <c r="W109" i="13"/>
  <c r="AA108" i="13"/>
  <c r="T212" i="13"/>
  <c r="X211" i="13"/>
  <c r="AF324" i="13"/>
  <c r="AJ323" i="13"/>
  <c r="AF415" i="13"/>
  <c r="AJ414" i="13"/>
  <c r="AE464" i="13"/>
  <c r="AI463" i="13"/>
  <c r="AC506" i="13"/>
  <c r="AG505" i="13"/>
  <c r="AD548" i="13"/>
  <c r="AH547" i="13"/>
  <c r="U681" i="13"/>
  <c r="Y681" i="13" s="1"/>
  <c r="T919" i="13"/>
  <c r="X919" i="13" s="1"/>
  <c r="U163" i="13"/>
  <c r="Y162" i="13"/>
  <c r="V205" i="13"/>
  <c r="Z204" i="13"/>
  <c r="W359" i="13"/>
  <c r="AA358" i="13"/>
  <c r="T472" i="13"/>
  <c r="X471" i="13"/>
  <c r="T1122" i="13"/>
  <c r="X1122" i="13" s="1"/>
  <c r="W114" i="13"/>
  <c r="AA113" i="13"/>
  <c r="T1059" i="13"/>
  <c r="X1059" i="13" s="1"/>
  <c r="W16" i="13"/>
  <c r="AA15" i="13"/>
  <c r="AE86" i="13"/>
  <c r="AI85" i="13"/>
  <c r="U955" i="13"/>
  <c r="Y955" i="13" s="1"/>
  <c r="T1108" i="13"/>
  <c r="X1108" i="13" s="1"/>
  <c r="T1213" i="13"/>
  <c r="X1213" i="13" s="1"/>
  <c r="T1045" i="13"/>
  <c r="X1045" i="13" s="1"/>
  <c r="T1087" i="13"/>
  <c r="X1087" i="13" s="1"/>
  <c r="T870" i="13"/>
  <c r="X870" i="13" s="1"/>
  <c r="W1150" i="13"/>
  <c r="AA1150" i="13" s="1"/>
  <c r="T1038" i="13"/>
  <c r="X1038" i="13" s="1"/>
  <c r="U1087" i="13"/>
  <c r="Y1087" i="13" s="1"/>
  <c r="U1038" i="13"/>
  <c r="Y1038" i="13" s="1"/>
  <c r="V1080" i="13"/>
  <c r="Z1080" i="13" s="1"/>
  <c r="T1220" i="13"/>
  <c r="X1220" i="13" s="1"/>
  <c r="U891" i="13"/>
  <c r="Y891" i="13" s="1"/>
  <c r="T926" i="13"/>
  <c r="X926" i="13" s="1"/>
  <c r="U989" i="13"/>
  <c r="Y989" i="13" s="1"/>
  <c r="W1101" i="13"/>
  <c r="AA1101" i="13" s="1"/>
  <c r="T996" i="13"/>
  <c r="X996" i="13" s="1"/>
  <c r="T1150" i="13"/>
  <c r="X1150" i="13" s="1"/>
  <c r="V982" i="13"/>
  <c r="Z982" i="13" s="1"/>
  <c r="V1024" i="13"/>
  <c r="Z1024" i="13" s="1"/>
  <c r="V1178" i="13"/>
  <c r="Z1178" i="13" s="1"/>
  <c r="W1220" i="13"/>
  <c r="AA1220" i="13" s="1"/>
  <c r="W954" i="13"/>
  <c r="AA954" i="13" s="1"/>
  <c r="V996" i="13"/>
  <c r="Z996" i="13" s="1"/>
  <c r="U1164" i="13"/>
  <c r="Y1164" i="13" s="1"/>
  <c r="V1164" i="13"/>
  <c r="Z1164" i="13" s="1"/>
  <c r="U387" i="13"/>
  <c r="Y386" i="13"/>
  <c r="AD44" i="13"/>
  <c r="AH43" i="13"/>
  <c r="V744" i="13"/>
  <c r="Z744" i="13" s="1"/>
  <c r="AF506" i="13"/>
  <c r="AJ505" i="13"/>
  <c r="W674" i="13"/>
  <c r="AA674" i="13" s="1"/>
  <c r="U716" i="13"/>
  <c r="Y716" i="13" s="1"/>
  <c r="T877" i="13"/>
  <c r="X877" i="13" s="1"/>
  <c r="AE30" i="13"/>
  <c r="AI29" i="13"/>
  <c r="AC142" i="13"/>
  <c r="AG141" i="13"/>
  <c r="AE184" i="13"/>
  <c r="AI183" i="13"/>
  <c r="V227" i="13"/>
  <c r="Z226" i="13"/>
  <c r="U268" i="13"/>
  <c r="Y267" i="13"/>
  <c r="AC366" i="13"/>
  <c r="AG365" i="13"/>
  <c r="U408" i="13"/>
  <c r="Y407" i="13"/>
  <c r="AF555" i="13"/>
  <c r="AJ554" i="13"/>
  <c r="W695" i="13"/>
  <c r="AA695" i="13" s="1"/>
  <c r="U737" i="13"/>
  <c r="Y737" i="13" s="1"/>
  <c r="U821" i="13"/>
  <c r="Y821" i="13" s="1"/>
  <c r="U863" i="13"/>
  <c r="Y863" i="13" s="1"/>
  <c r="AC58" i="13"/>
  <c r="AG57" i="13"/>
  <c r="AD254" i="13"/>
  <c r="AH253" i="13"/>
  <c r="W296" i="13"/>
  <c r="AA295" i="13"/>
  <c r="V338" i="13"/>
  <c r="Z337" i="13"/>
  <c r="AF394" i="13"/>
  <c r="AJ393" i="13"/>
  <c r="W436" i="13"/>
  <c r="AA435" i="13"/>
  <c r="U485" i="13"/>
  <c r="Y484" i="13"/>
  <c r="T534" i="13"/>
  <c r="X533" i="13"/>
  <c r="W583" i="13"/>
  <c r="AA583" i="13" s="1"/>
  <c r="W772" i="13"/>
  <c r="AA772" i="13" s="1"/>
  <c r="W814" i="13"/>
  <c r="AA814" i="13" s="1"/>
  <c r="AC9" i="13"/>
  <c r="AG8" i="13"/>
  <c r="AF289" i="13"/>
  <c r="AJ288" i="13"/>
  <c r="AD331" i="13"/>
  <c r="AH330" i="13"/>
  <c r="AD422" i="13"/>
  <c r="AH421" i="13"/>
  <c r="AD464" i="13"/>
  <c r="AH463" i="13"/>
  <c r="W506" i="13"/>
  <c r="AA505" i="13"/>
  <c r="AC548" i="13"/>
  <c r="AG547" i="13"/>
  <c r="W590" i="13"/>
  <c r="AA590" i="13" s="1"/>
  <c r="U632" i="13"/>
  <c r="Y632" i="13" s="1"/>
  <c r="AD93" i="13"/>
  <c r="AH92" i="13"/>
  <c r="T170" i="13"/>
  <c r="X169" i="13"/>
  <c r="U212" i="13"/>
  <c r="Y211" i="13"/>
  <c r="AF422" i="13"/>
  <c r="AJ421" i="13"/>
  <c r="W478" i="13"/>
  <c r="AA477" i="13"/>
  <c r="AC520" i="13"/>
  <c r="AG519" i="13"/>
  <c r="V653" i="13"/>
  <c r="Z653" i="13" s="1"/>
  <c r="T905" i="13"/>
  <c r="X905" i="13" s="1"/>
  <c r="AD534" i="13"/>
  <c r="AH533" i="13"/>
  <c r="V674" i="13"/>
  <c r="Z674" i="13" s="1"/>
  <c r="V702" i="13"/>
  <c r="Z702" i="13" s="1"/>
  <c r="U541" i="13"/>
  <c r="Y540" i="13"/>
  <c r="U79" i="13"/>
  <c r="Y78" i="13"/>
  <c r="V353" i="13"/>
  <c r="Z352" i="13"/>
  <c r="U1059" i="13"/>
  <c r="Y1059" i="13" s="1"/>
  <c r="V1144" i="13"/>
  <c r="Z1144" i="13" s="1"/>
  <c r="AF86" i="13"/>
  <c r="AJ85" i="13"/>
  <c r="AD128" i="13"/>
  <c r="AH127" i="13"/>
  <c r="V170" i="13"/>
  <c r="Z169" i="13"/>
  <c r="W212" i="13"/>
  <c r="AA211" i="13"/>
  <c r="T261" i="13"/>
  <c r="X260" i="13"/>
  <c r="U380" i="13"/>
  <c r="Y379" i="13"/>
  <c r="AF107" i="13"/>
  <c r="AJ106" i="13"/>
  <c r="AC149" i="13"/>
  <c r="AG148" i="13"/>
  <c r="AD191" i="13"/>
  <c r="AH190" i="13"/>
  <c r="U233" i="13"/>
  <c r="Y232" i="13"/>
  <c r="U275" i="13"/>
  <c r="Y274" i="13"/>
  <c r="U373" i="13"/>
  <c r="Y372" i="13"/>
  <c r="T443" i="13"/>
  <c r="X442" i="13"/>
  <c r="W667" i="13"/>
  <c r="AA667" i="13" s="1"/>
  <c r="V709" i="13"/>
  <c r="Z709" i="13" s="1"/>
  <c r="T758" i="13"/>
  <c r="X758" i="13" s="1"/>
  <c r="V870" i="13"/>
  <c r="Z870" i="13" s="1"/>
  <c r="AD23" i="13"/>
  <c r="AH22" i="13"/>
  <c r="AD142" i="13"/>
  <c r="AH141" i="13"/>
  <c r="AF184" i="13"/>
  <c r="AJ183" i="13"/>
  <c r="W226" i="13"/>
  <c r="AA225" i="13"/>
  <c r="V269" i="13"/>
  <c r="Z268" i="13"/>
  <c r="T317" i="13"/>
  <c r="X316" i="13"/>
  <c r="W373" i="13"/>
  <c r="AA372" i="13"/>
  <c r="U415" i="13"/>
  <c r="Y414" i="13"/>
  <c r="T464" i="13"/>
  <c r="X463" i="13"/>
  <c r="W702" i="13"/>
  <c r="AA702" i="13" s="1"/>
  <c r="W744" i="13"/>
  <c r="AA744" i="13" s="1"/>
  <c r="T786" i="13"/>
  <c r="X786" i="13" s="1"/>
  <c r="U828" i="13"/>
  <c r="Y828" i="13" s="1"/>
  <c r="AE23" i="13"/>
  <c r="AI22" i="13"/>
  <c r="AE170" i="13"/>
  <c r="AI169" i="13"/>
  <c r="AC226" i="13"/>
  <c r="AG225" i="13"/>
  <c r="W268" i="13"/>
  <c r="AA267" i="13"/>
  <c r="T310" i="13"/>
  <c r="X309" i="13"/>
  <c r="AC373" i="13"/>
  <c r="AG372" i="13"/>
  <c r="V457" i="13"/>
  <c r="Z456" i="13"/>
  <c r="T569" i="13"/>
  <c r="X568" i="13"/>
  <c r="W758" i="13"/>
  <c r="AA758" i="13" s="1"/>
  <c r="W842" i="13"/>
  <c r="AA842" i="13" s="1"/>
  <c r="AF163" i="13"/>
  <c r="AJ162" i="13"/>
  <c r="AC254" i="13"/>
  <c r="AG253" i="13"/>
  <c r="V296" i="13"/>
  <c r="Z295" i="13"/>
  <c r="U338" i="13"/>
  <c r="Y337" i="13"/>
  <c r="AE394" i="13"/>
  <c r="AI393" i="13"/>
  <c r="V436" i="13"/>
  <c r="Z435" i="13"/>
  <c r="T485" i="13"/>
  <c r="X484" i="13"/>
  <c r="U548" i="13"/>
  <c r="Y547" i="13"/>
  <c r="T597" i="13"/>
  <c r="X597" i="13" s="1"/>
  <c r="AD58" i="13"/>
  <c r="AH57" i="13"/>
  <c r="AE254" i="13"/>
  <c r="AI253" i="13"/>
  <c r="AC296" i="13"/>
  <c r="AG295" i="13"/>
  <c r="W338" i="13"/>
  <c r="AA337" i="13"/>
  <c r="AC422" i="13"/>
  <c r="AG421" i="13"/>
  <c r="AC471" i="13"/>
  <c r="AG470" i="13"/>
  <c r="W513" i="13"/>
  <c r="AA512" i="13"/>
  <c r="T555" i="13"/>
  <c r="X554" i="13"/>
  <c r="T639" i="13"/>
  <c r="X639" i="13" s="1"/>
  <c r="W947" i="13"/>
  <c r="AA947" i="13" s="1"/>
  <c r="AD72" i="13"/>
  <c r="AH71" i="13"/>
  <c r="T178" i="13"/>
  <c r="X177" i="13"/>
  <c r="T219" i="13"/>
  <c r="X218" i="13"/>
  <c r="AE331" i="13"/>
  <c r="AI330" i="13"/>
  <c r="AE422" i="13"/>
  <c r="AI421" i="13"/>
  <c r="AD513" i="13"/>
  <c r="AH512" i="13"/>
  <c r="V555" i="13"/>
  <c r="Z554" i="13"/>
  <c r="V639" i="13"/>
  <c r="Z639" i="13" s="1"/>
  <c r="V926" i="13"/>
  <c r="Z926" i="13" s="1"/>
  <c r="U170" i="13"/>
  <c r="Y169" i="13"/>
  <c r="U366" i="13"/>
  <c r="Y365" i="13"/>
  <c r="V1136" i="13"/>
  <c r="Z1136" i="13" s="1"/>
  <c r="W121" i="13"/>
  <c r="AA120" i="13"/>
  <c r="U1115" i="13"/>
  <c r="Y1115" i="13" s="1"/>
  <c r="U898" i="13"/>
  <c r="Y898" i="13" s="1"/>
  <c r="U23" i="13"/>
  <c r="Y22" i="13"/>
  <c r="AE93" i="13"/>
  <c r="AI92" i="13"/>
  <c r="V1115" i="13"/>
  <c r="Z1115" i="13" s="1"/>
  <c r="U1052" i="13"/>
  <c r="Y1052" i="13" s="1"/>
  <c r="U1094" i="13"/>
  <c r="Y1094" i="13" s="1"/>
  <c r="V919" i="13"/>
  <c r="Z919" i="13" s="1"/>
  <c r="V1052" i="13"/>
  <c r="Z1052" i="13" s="1"/>
  <c r="V1094" i="13"/>
  <c r="Z1094" i="13" s="1"/>
  <c r="T933" i="13"/>
  <c r="X933" i="13" s="1"/>
  <c r="V1045" i="13"/>
  <c r="Z1045" i="13" s="1"/>
  <c r="V1087" i="13"/>
  <c r="Z1087" i="13" s="1"/>
  <c r="U933" i="13"/>
  <c r="Y933" i="13" s="1"/>
  <c r="T1024" i="13"/>
  <c r="X1024" i="13" s="1"/>
  <c r="T1010" i="13"/>
  <c r="X1010" i="13" s="1"/>
  <c r="T1171" i="13"/>
  <c r="X1171" i="13" s="1"/>
  <c r="W1213" i="13"/>
  <c r="AA1213" i="13" s="1"/>
  <c r="T94" i="13"/>
  <c r="X93" i="13"/>
  <c r="W989" i="13"/>
  <c r="AA989" i="13" s="1"/>
  <c r="T1143" i="13"/>
  <c r="X1143" i="13" s="1"/>
  <c r="U1185" i="13"/>
  <c r="Y1185" i="13" s="1"/>
  <c r="V1192" i="13"/>
  <c r="Z1192" i="13" s="1"/>
  <c r="U961" i="13"/>
  <c r="Y961" i="13" s="1"/>
  <c r="U1003" i="13"/>
  <c r="Y1003" i="13" s="1"/>
  <c r="V1171" i="13"/>
  <c r="Z1171" i="13" s="1"/>
  <c r="V1003" i="13"/>
  <c r="Z1003" i="13" s="1"/>
  <c r="B67" i="11"/>
  <c r="A9" i="13"/>
  <c r="A10" i="13"/>
  <c r="A8" i="13"/>
  <c r="A13" i="13"/>
  <c r="A12" i="13"/>
  <c r="A11" i="13"/>
  <c r="A14" i="13"/>
  <c r="A16" i="11"/>
  <c r="A15" i="13"/>
  <c r="B66" i="11"/>
  <c r="D7" i="11"/>
  <c r="D9" i="11"/>
  <c r="D8" i="11"/>
  <c r="D10" i="11"/>
  <c r="B57" i="13"/>
  <c r="B59" i="13"/>
  <c r="O40" i="11"/>
  <c r="N39" i="11"/>
  <c r="N40" i="11" s="1"/>
  <c r="O61" i="11"/>
  <c r="O12" i="11"/>
  <c r="D15" i="11"/>
  <c r="D59" i="11"/>
  <c r="D58" i="11"/>
  <c r="X37" i="11"/>
  <c r="D36" i="11"/>
  <c r="O33" i="11"/>
  <c r="B63" i="11"/>
  <c r="B56" i="13"/>
  <c r="D43" i="11"/>
  <c r="W44" i="11"/>
  <c r="D79" i="11"/>
  <c r="D16" i="11"/>
  <c r="W17" i="11"/>
  <c r="D60" i="11"/>
  <c r="N32" i="11"/>
  <c r="N33" i="11" s="1"/>
  <c r="D67" i="11"/>
  <c r="W54" i="11"/>
  <c r="D54" i="11" s="1"/>
  <c r="D53" i="11"/>
  <c r="B65" i="11"/>
  <c r="B58" i="13"/>
  <c r="B71" i="11"/>
  <c r="B64" i="13"/>
  <c r="W40" i="11"/>
  <c r="D52" i="11"/>
  <c r="B68" i="11"/>
  <c r="B61" i="13"/>
  <c r="O47" i="11"/>
  <c r="D80" i="11"/>
  <c r="D63" i="11"/>
  <c r="D29" i="11"/>
  <c r="W30" i="11"/>
  <c r="N25" i="11"/>
  <c r="N26" i="11" s="1"/>
  <c r="D78" i="11"/>
  <c r="W12" i="11"/>
  <c r="D12" i="11" s="1"/>
  <c r="D11" i="11"/>
  <c r="AI163" i="13" l="1"/>
  <c r="T430" i="13"/>
  <c r="X430" i="13" s="1"/>
  <c r="V430" i="13"/>
  <c r="Z430" i="13" s="1"/>
  <c r="V878" i="13"/>
  <c r="Z878" i="13" s="1"/>
  <c r="T682" i="13"/>
  <c r="X682" i="13" s="1"/>
  <c r="V598" i="13"/>
  <c r="Z598" i="13" s="1"/>
  <c r="V1060" i="13"/>
  <c r="Z1060" i="13" s="1"/>
  <c r="V1151" i="13"/>
  <c r="Z1151" i="13" s="1"/>
  <c r="B74" i="11"/>
  <c r="B74" i="13" s="1"/>
  <c r="B67" i="13"/>
  <c r="AI471" i="13"/>
  <c r="B73" i="11"/>
  <c r="B73" i="13" s="1"/>
  <c r="B66" i="13"/>
  <c r="AI121" i="13"/>
  <c r="V682" i="13"/>
  <c r="Z682" i="13" s="1"/>
  <c r="V801" i="13"/>
  <c r="Z801" i="13" s="1"/>
  <c r="U766" i="13"/>
  <c r="Y766" i="13" s="1"/>
  <c r="V626" i="13"/>
  <c r="Z626" i="13" s="1"/>
  <c r="V1158" i="13"/>
  <c r="Z1158" i="13" s="1"/>
  <c r="V892" i="13"/>
  <c r="Z892" i="13" s="1"/>
  <c r="Z198" i="13"/>
  <c r="V612" i="13"/>
  <c r="Z612" i="13" s="1"/>
  <c r="V584" i="13"/>
  <c r="Z584" i="13" s="1"/>
  <c r="V899" i="13"/>
  <c r="Z899" i="13" s="1"/>
  <c r="Z898" i="13"/>
  <c r="V1214" i="13"/>
  <c r="Z1214" i="13" s="1"/>
  <c r="AI485" i="13"/>
  <c r="Z366" i="13"/>
  <c r="V325" i="13"/>
  <c r="V326" i="13" s="1"/>
  <c r="AI156" i="13"/>
  <c r="AI415" i="13"/>
  <c r="V633" i="13"/>
  <c r="Z633" i="13" s="1"/>
  <c r="Z415" i="13"/>
  <c r="Z212" i="13"/>
  <c r="AI338" i="13"/>
  <c r="AI51" i="13"/>
  <c r="Z387" i="13"/>
  <c r="V1088" i="13"/>
  <c r="Z1088" i="13" s="1"/>
  <c r="AC472" i="13"/>
  <c r="AG471" i="13"/>
  <c r="V710" i="13"/>
  <c r="Z710" i="13" s="1"/>
  <c r="AF129" i="13"/>
  <c r="AJ128" i="13"/>
  <c r="AF549" i="13"/>
  <c r="AJ548" i="13"/>
  <c r="U997" i="13"/>
  <c r="Y997" i="13" s="1"/>
  <c r="T423" i="13"/>
  <c r="X422" i="13"/>
  <c r="U542" i="13"/>
  <c r="Y541" i="13"/>
  <c r="AD535" i="13"/>
  <c r="AH534" i="13"/>
  <c r="W479" i="13"/>
  <c r="AA478" i="13"/>
  <c r="W591" i="13"/>
  <c r="AA591" i="13" s="1"/>
  <c r="AJ289" i="13"/>
  <c r="AF290" i="13"/>
  <c r="W584" i="13"/>
  <c r="AA584" i="13" s="1"/>
  <c r="W297" i="13"/>
  <c r="AA296" i="13"/>
  <c r="W696" i="13"/>
  <c r="AA696" i="13" s="1"/>
  <c r="V228" i="13"/>
  <c r="Z227" i="13"/>
  <c r="W675" i="13"/>
  <c r="AA675" i="13" s="1"/>
  <c r="V745" i="13"/>
  <c r="Z745" i="13" s="1"/>
  <c r="T1151" i="13"/>
  <c r="X1151" i="13" s="1"/>
  <c r="V1081" i="13"/>
  <c r="Z1081" i="13" s="1"/>
  <c r="T1039" i="13"/>
  <c r="X1039" i="13" s="1"/>
  <c r="T1046" i="13"/>
  <c r="X1046" i="13" s="1"/>
  <c r="AE87" i="13"/>
  <c r="AI86" i="13"/>
  <c r="T473" i="13"/>
  <c r="X472" i="13"/>
  <c r="U682" i="13"/>
  <c r="Y682" i="13" s="1"/>
  <c r="AJ324" i="13"/>
  <c r="AF325" i="13"/>
  <c r="V591" i="13"/>
  <c r="Z591" i="13" s="1"/>
  <c r="AE290" i="13"/>
  <c r="AI289" i="13"/>
  <c r="T542" i="13"/>
  <c r="X541" i="13"/>
  <c r="AD248" i="13"/>
  <c r="AH247" i="13"/>
  <c r="AE367" i="13"/>
  <c r="AI366" i="13"/>
  <c r="V780" i="13"/>
  <c r="Z780" i="13" s="1"/>
  <c r="AD367" i="13"/>
  <c r="AH366" i="13"/>
  <c r="AF17" i="13"/>
  <c r="AJ16" i="13"/>
  <c r="AE556" i="13"/>
  <c r="AI555" i="13"/>
  <c r="W143" i="13"/>
  <c r="AA142" i="13"/>
  <c r="AC122" i="13"/>
  <c r="AG121" i="13"/>
  <c r="AE521" i="13"/>
  <c r="AI520" i="13"/>
  <c r="U1018" i="13"/>
  <c r="Y1018" i="13" s="1"/>
  <c r="W1039" i="13"/>
  <c r="AA1039" i="13" s="1"/>
  <c r="T1095" i="13"/>
  <c r="X1095" i="13" s="1"/>
  <c r="T675" i="13"/>
  <c r="X675" i="13" s="1"/>
  <c r="AE318" i="13"/>
  <c r="AI317" i="13"/>
  <c r="AC500" i="13"/>
  <c r="AG499" i="13"/>
  <c r="AC38" i="13"/>
  <c r="AG37" i="13"/>
  <c r="V465" i="13"/>
  <c r="Z464" i="13"/>
  <c r="AC52" i="13"/>
  <c r="AG51" i="13"/>
  <c r="U297" i="13"/>
  <c r="Y296" i="13"/>
  <c r="T773" i="13"/>
  <c r="X773" i="13" s="1"/>
  <c r="AF360" i="13"/>
  <c r="AJ359" i="13"/>
  <c r="W899" i="13"/>
  <c r="AA899" i="13" s="1"/>
  <c r="U402" i="13"/>
  <c r="Y401" i="13"/>
  <c r="AC45" i="13"/>
  <c r="AG44" i="13"/>
  <c r="W983" i="13"/>
  <c r="AA983" i="13" s="1"/>
  <c r="U1011" i="13"/>
  <c r="Y1011" i="13" s="1"/>
  <c r="W1032" i="13"/>
  <c r="AA1032" i="13" s="1"/>
  <c r="W829" i="13"/>
  <c r="AA829" i="13" s="1"/>
  <c r="AD101" i="13"/>
  <c r="AH100" i="13"/>
  <c r="AJ338" i="13"/>
  <c r="AF339" i="13"/>
  <c r="T661" i="13"/>
  <c r="X661" i="13" s="1"/>
  <c r="AA352" i="13"/>
  <c r="W353" i="13"/>
  <c r="AD577" i="13"/>
  <c r="AH576" i="13"/>
  <c r="AJ275" i="13"/>
  <c r="AF276" i="13"/>
  <c r="W577" i="13"/>
  <c r="AA576" i="13"/>
  <c r="AD276" i="13"/>
  <c r="AH275" i="13"/>
  <c r="W738" i="13"/>
  <c r="AA738" i="13" s="1"/>
  <c r="T339" i="13"/>
  <c r="X338" i="13"/>
  <c r="W850" i="13"/>
  <c r="AA850" i="13" s="1"/>
  <c r="V444" i="13"/>
  <c r="Z443" i="13"/>
  <c r="AD164" i="13"/>
  <c r="AH163" i="13"/>
  <c r="W171" i="13"/>
  <c r="AA170" i="13"/>
  <c r="W150" i="13"/>
  <c r="AA149" i="13"/>
  <c r="U283" i="13"/>
  <c r="Y282" i="13"/>
  <c r="AD486" i="13"/>
  <c r="AH485" i="13"/>
  <c r="W1004" i="13"/>
  <c r="AA1004" i="13" s="1"/>
  <c r="AC556" i="13"/>
  <c r="AG555" i="13"/>
  <c r="V192" i="13"/>
  <c r="Z191" i="13"/>
  <c r="U528" i="13"/>
  <c r="Y527" i="13"/>
  <c r="AE59" i="13"/>
  <c r="AI58" i="13"/>
  <c r="U507" i="13"/>
  <c r="Y506" i="13"/>
  <c r="AE234" i="13"/>
  <c r="AI233" i="13"/>
  <c r="AC164" i="13"/>
  <c r="AG163" i="13"/>
  <c r="U472" i="13"/>
  <c r="Y471" i="13"/>
  <c r="AE542" i="13"/>
  <c r="AI541" i="13"/>
  <c r="AC66" i="13"/>
  <c r="AG65" i="13"/>
  <c r="V1039" i="13"/>
  <c r="Z1039" i="13" s="1"/>
  <c r="U1067" i="13"/>
  <c r="Y1067" i="13" s="1"/>
  <c r="T388" i="13"/>
  <c r="X387" i="13"/>
  <c r="U654" i="13"/>
  <c r="Y654" i="13" s="1"/>
  <c r="AE346" i="13"/>
  <c r="AI345" i="13"/>
  <c r="AA569" i="13"/>
  <c r="W570" i="13"/>
  <c r="AE269" i="13"/>
  <c r="AI268" i="13"/>
  <c r="U570" i="13"/>
  <c r="Y569" i="13"/>
  <c r="AC269" i="13"/>
  <c r="AG268" i="13"/>
  <c r="AC241" i="13"/>
  <c r="AG240" i="13"/>
  <c r="V759" i="13"/>
  <c r="Z759" i="13" s="1"/>
  <c r="T332" i="13"/>
  <c r="X331" i="13"/>
  <c r="V885" i="13"/>
  <c r="Z885" i="13" s="1"/>
  <c r="U248" i="13"/>
  <c r="Y247" i="13"/>
  <c r="AE353" i="13"/>
  <c r="AI352" i="13"/>
  <c r="V417" i="13"/>
  <c r="Z416" i="13"/>
  <c r="T1172" i="13"/>
  <c r="X1172" i="13" s="1"/>
  <c r="W227" i="13"/>
  <c r="AA226" i="13"/>
  <c r="AE514" i="13"/>
  <c r="AI513" i="13"/>
  <c r="U1130" i="13"/>
  <c r="Y1130" i="13" s="1"/>
  <c r="V570" i="13"/>
  <c r="Z569" i="13"/>
  <c r="AD479" i="13"/>
  <c r="AH478" i="13"/>
  <c r="V521" i="13"/>
  <c r="Z520" i="13"/>
  <c r="U969" i="13"/>
  <c r="Y969" i="13" s="1"/>
  <c r="V962" i="13"/>
  <c r="Z962" i="13" s="1"/>
  <c r="V605" i="13"/>
  <c r="Z605" i="13" s="1"/>
  <c r="AC339" i="13"/>
  <c r="AG338" i="13"/>
  <c r="V1145" i="13"/>
  <c r="Z1145" i="13" s="1"/>
  <c r="V703" i="13"/>
  <c r="Z703" i="13" s="1"/>
  <c r="T906" i="13"/>
  <c r="X906" i="13" s="1"/>
  <c r="AF423" i="13"/>
  <c r="AJ422" i="13"/>
  <c r="AC549" i="13"/>
  <c r="AG548" i="13"/>
  <c r="AC10" i="13"/>
  <c r="AG9" i="13"/>
  <c r="T535" i="13"/>
  <c r="X534" i="13"/>
  <c r="AD255" i="13"/>
  <c r="AH254" i="13"/>
  <c r="AE185" i="13"/>
  <c r="AI184" i="13"/>
  <c r="AD45" i="13"/>
  <c r="AH44" i="13"/>
  <c r="U990" i="13"/>
  <c r="Y990" i="13" s="1"/>
  <c r="U1039" i="13"/>
  <c r="Y1039" i="13" s="1"/>
  <c r="T1214" i="13"/>
  <c r="X1214" i="13" s="1"/>
  <c r="W17" i="13"/>
  <c r="AA16" i="13"/>
  <c r="W115" i="13"/>
  <c r="AA114" i="13"/>
  <c r="W360" i="13"/>
  <c r="AA359" i="13"/>
  <c r="T213" i="13"/>
  <c r="X212" i="13"/>
  <c r="U745" i="13"/>
  <c r="Y745" i="13" s="1"/>
  <c r="W549" i="13"/>
  <c r="AA548" i="13"/>
  <c r="AF248" i="13"/>
  <c r="AJ247" i="13"/>
  <c r="V472" i="13"/>
  <c r="Z471" i="13"/>
  <c r="AF143" i="13"/>
  <c r="AJ142" i="13"/>
  <c r="V304" i="13"/>
  <c r="Z303" i="13"/>
  <c r="V738" i="13"/>
  <c r="Z738" i="13" s="1"/>
  <c r="U304" i="13"/>
  <c r="Y303" i="13"/>
  <c r="W906" i="13"/>
  <c r="AA906" i="13" s="1"/>
  <c r="T409" i="13"/>
  <c r="X408" i="13"/>
  <c r="AF101" i="13"/>
  <c r="AJ100" i="13"/>
  <c r="AJ79" i="13"/>
  <c r="AF80" i="13"/>
  <c r="AD10" i="13"/>
  <c r="AH9" i="13"/>
  <c r="T1137" i="13"/>
  <c r="X1137" i="13" s="1"/>
  <c r="U976" i="13"/>
  <c r="Y976" i="13" s="1"/>
  <c r="V990" i="13"/>
  <c r="Z990" i="13" s="1"/>
  <c r="U1214" i="13"/>
  <c r="Y1214" i="13" s="1"/>
  <c r="T1207" i="13"/>
  <c r="X1207" i="13" s="1"/>
  <c r="T431" i="13"/>
  <c r="X431" i="13" s="1"/>
  <c r="T206" i="13"/>
  <c r="X205" i="13"/>
  <c r="AC451" i="13"/>
  <c r="AG450" i="13"/>
  <c r="V808" i="13"/>
  <c r="Z808" i="13" s="1"/>
  <c r="V423" i="13"/>
  <c r="Z422" i="13"/>
  <c r="W255" i="13"/>
  <c r="AA254" i="13"/>
  <c r="V731" i="13"/>
  <c r="Z731" i="13" s="1"/>
  <c r="T297" i="13"/>
  <c r="X296" i="13"/>
  <c r="U850" i="13"/>
  <c r="Y850" i="13" s="1"/>
  <c r="AD360" i="13"/>
  <c r="AH359" i="13"/>
  <c r="T241" i="13"/>
  <c r="X240" i="13"/>
  <c r="T969" i="13"/>
  <c r="X969" i="13" s="1"/>
  <c r="U983" i="13"/>
  <c r="Y983" i="13" s="1"/>
  <c r="W1207" i="13"/>
  <c r="AA1207" i="13" s="1"/>
  <c r="W1018" i="13"/>
  <c r="AA1018" i="13" s="1"/>
  <c r="W192" i="13"/>
  <c r="AA191" i="13"/>
  <c r="AD311" i="13"/>
  <c r="AH310" i="13"/>
  <c r="U535" i="13"/>
  <c r="Y534" i="13"/>
  <c r="AF234" i="13"/>
  <c r="AJ233" i="13"/>
  <c r="T507" i="13"/>
  <c r="X506" i="13"/>
  <c r="AD234" i="13"/>
  <c r="AH233" i="13"/>
  <c r="W290" i="13"/>
  <c r="AA289" i="13"/>
  <c r="T808" i="13"/>
  <c r="X808" i="13" s="1"/>
  <c r="AC395" i="13"/>
  <c r="AG394" i="13"/>
  <c r="AF115" i="13"/>
  <c r="AJ114" i="13"/>
  <c r="AE528" i="13"/>
  <c r="AI527" i="13"/>
  <c r="AE129" i="13"/>
  <c r="AI128" i="13"/>
  <c r="AE108" i="13"/>
  <c r="AI107" i="13"/>
  <c r="AD472" i="13"/>
  <c r="AH471" i="13"/>
  <c r="W962" i="13"/>
  <c r="AA962" i="13" s="1"/>
  <c r="AF514" i="13"/>
  <c r="AJ513" i="13"/>
  <c r="AD542" i="13"/>
  <c r="AH541" i="13"/>
  <c r="W129" i="13"/>
  <c r="AA128" i="13"/>
  <c r="W486" i="13"/>
  <c r="AA485" i="13"/>
  <c r="W794" i="13"/>
  <c r="AA794" i="13" s="1"/>
  <c r="AC458" i="13"/>
  <c r="AG457" i="13"/>
  <c r="W885" i="13"/>
  <c r="AA885" i="13" s="1"/>
  <c r="T458" i="13"/>
  <c r="X457" i="13"/>
  <c r="T752" i="13"/>
  <c r="X752" i="13" s="1"/>
  <c r="U661" i="13"/>
  <c r="Y661" i="13" s="1"/>
  <c r="T829" i="13"/>
  <c r="X829" i="13" s="1"/>
  <c r="V1018" i="13"/>
  <c r="Z1018" i="13" s="1"/>
  <c r="V948" i="13"/>
  <c r="Z948" i="13" s="1"/>
  <c r="U948" i="13"/>
  <c r="Y948" i="13" s="1"/>
  <c r="V45" i="13"/>
  <c r="Z44" i="13"/>
  <c r="AF311" i="13"/>
  <c r="AJ310" i="13"/>
  <c r="AF304" i="13"/>
  <c r="AJ303" i="13"/>
  <c r="T528" i="13"/>
  <c r="X527" i="13"/>
  <c r="AF227" i="13"/>
  <c r="AJ226" i="13"/>
  <c r="V500" i="13"/>
  <c r="Z499" i="13"/>
  <c r="AD227" i="13"/>
  <c r="AH226" i="13"/>
  <c r="U584" i="13"/>
  <c r="Y584" i="13" s="1"/>
  <c r="AF199" i="13"/>
  <c r="AJ198" i="13"/>
  <c r="V283" i="13"/>
  <c r="Z282" i="13"/>
  <c r="T822" i="13"/>
  <c r="X822" i="13" s="1"/>
  <c r="AC206" i="13"/>
  <c r="AG205" i="13"/>
  <c r="T227" i="13"/>
  <c r="X226" i="13"/>
  <c r="U913" i="13"/>
  <c r="Y913" i="13" s="1"/>
  <c r="AD150" i="13"/>
  <c r="AH149" i="13"/>
  <c r="V368" i="13"/>
  <c r="Z367" i="13"/>
  <c r="V1172" i="13"/>
  <c r="Z1172" i="13" s="1"/>
  <c r="T179" i="13"/>
  <c r="X178" i="13"/>
  <c r="U234" i="13"/>
  <c r="Y233" i="13"/>
  <c r="AD87" i="13"/>
  <c r="AH86" i="13"/>
  <c r="AE570" i="13"/>
  <c r="AI569" i="13"/>
  <c r="AF94" i="13"/>
  <c r="AJ93" i="13"/>
  <c r="T1025" i="13"/>
  <c r="X1025" i="13" s="1"/>
  <c r="V1046" i="13"/>
  <c r="Z1046" i="13" s="1"/>
  <c r="U1053" i="13"/>
  <c r="Y1053" i="13" s="1"/>
  <c r="U24" i="13"/>
  <c r="Y23" i="13"/>
  <c r="W122" i="13"/>
  <c r="AA121" i="13"/>
  <c r="U367" i="13"/>
  <c r="Y366" i="13"/>
  <c r="V556" i="13"/>
  <c r="Z555" i="13"/>
  <c r="AD73" i="13"/>
  <c r="AH72" i="13"/>
  <c r="AC423" i="13"/>
  <c r="AG422" i="13"/>
  <c r="AE395" i="13"/>
  <c r="AI394" i="13"/>
  <c r="W843" i="13"/>
  <c r="AA843" i="13" s="1"/>
  <c r="AC374" i="13"/>
  <c r="AG373" i="13"/>
  <c r="T465" i="13"/>
  <c r="X464" i="13"/>
  <c r="W668" i="13"/>
  <c r="AA668" i="13" s="1"/>
  <c r="AD192" i="13"/>
  <c r="AH191" i="13"/>
  <c r="V171" i="13"/>
  <c r="Z170" i="13"/>
  <c r="U220" i="13"/>
  <c r="Y219" i="13"/>
  <c r="T717" i="13"/>
  <c r="X717" i="13" s="1"/>
  <c r="T899" i="13"/>
  <c r="X899" i="13" s="1"/>
  <c r="AJ471" i="13"/>
  <c r="AF472" i="13"/>
  <c r="AE325" i="13"/>
  <c r="AI324" i="13"/>
  <c r="U619" i="13"/>
  <c r="Y619" i="13" s="1"/>
  <c r="W332" i="13"/>
  <c r="AA331" i="13"/>
  <c r="U731" i="13"/>
  <c r="Y731" i="13" s="1"/>
  <c r="V262" i="13"/>
  <c r="Z261" i="13"/>
  <c r="U710" i="13"/>
  <c r="Y710" i="13" s="1"/>
  <c r="AE262" i="13"/>
  <c r="AI261" i="13"/>
  <c r="V276" i="13"/>
  <c r="Z275" i="13"/>
  <c r="V661" i="13"/>
  <c r="Z661" i="13" s="1"/>
  <c r="W640" i="13"/>
  <c r="AA640" i="13" s="1"/>
  <c r="AF318" i="13"/>
  <c r="AJ317" i="13"/>
  <c r="AE577" i="13"/>
  <c r="AI576" i="13"/>
  <c r="AF269" i="13"/>
  <c r="AJ268" i="13"/>
  <c r="V514" i="13"/>
  <c r="Z513" i="13"/>
  <c r="AE241" i="13"/>
  <c r="AI240" i="13"/>
  <c r="W395" i="13"/>
  <c r="AA394" i="13"/>
  <c r="AE17" i="13"/>
  <c r="AI16" i="13"/>
  <c r="AE340" i="13"/>
  <c r="AI339" i="13"/>
  <c r="AE507" i="13"/>
  <c r="AI506" i="13"/>
  <c r="AC535" i="13"/>
  <c r="AG534" i="13"/>
  <c r="AC108" i="13"/>
  <c r="AG107" i="13"/>
  <c r="U479" i="13"/>
  <c r="Y478" i="13"/>
  <c r="W787" i="13"/>
  <c r="AA787" i="13" s="1"/>
  <c r="W451" i="13"/>
  <c r="AA450" i="13"/>
  <c r="U444" i="13"/>
  <c r="Y443" i="13"/>
  <c r="T745" i="13"/>
  <c r="X745" i="13" s="1"/>
  <c r="AF346" i="13"/>
  <c r="AJ345" i="13"/>
  <c r="W1011" i="13"/>
  <c r="AA1011" i="13" s="1"/>
  <c r="V955" i="13"/>
  <c r="Z955" i="13" s="1"/>
  <c r="U1102" i="13"/>
  <c r="Y1102" i="13" s="1"/>
  <c r="V563" i="13"/>
  <c r="Z562" i="13"/>
  <c r="AF262" i="13"/>
  <c r="AJ261" i="13"/>
  <c r="T563" i="13"/>
  <c r="X562" i="13"/>
  <c r="AD262" i="13"/>
  <c r="AH261" i="13"/>
  <c r="T683" i="13"/>
  <c r="X683" i="13" s="1"/>
  <c r="AC276" i="13"/>
  <c r="AG275" i="13"/>
  <c r="T794" i="13"/>
  <c r="X794" i="13" s="1"/>
  <c r="AC381" i="13"/>
  <c r="AG380" i="13"/>
  <c r="AF31" i="13"/>
  <c r="AJ30" i="13"/>
  <c r="V381" i="13"/>
  <c r="Z380" i="13"/>
  <c r="U395" i="13"/>
  <c r="Y394" i="13"/>
  <c r="AE192" i="13"/>
  <c r="AI191" i="13"/>
  <c r="U591" i="13"/>
  <c r="Y591" i="13" s="1"/>
  <c r="U1095" i="13"/>
  <c r="Y1095" i="13" s="1"/>
  <c r="V458" i="13"/>
  <c r="Z457" i="13"/>
  <c r="U871" i="13"/>
  <c r="Y871" i="13" s="1"/>
  <c r="AD283" i="13"/>
  <c r="AH282" i="13"/>
  <c r="AJ51" i="13"/>
  <c r="AF52" i="13"/>
  <c r="AF185" i="13"/>
  <c r="AJ184" i="13"/>
  <c r="V354" i="13"/>
  <c r="Z353" i="13"/>
  <c r="U213" i="13"/>
  <c r="Y212" i="13"/>
  <c r="W507" i="13"/>
  <c r="AA506" i="13"/>
  <c r="W815" i="13"/>
  <c r="AA815" i="13" s="1"/>
  <c r="U486" i="13"/>
  <c r="Y485" i="13"/>
  <c r="AC59" i="13"/>
  <c r="AG58" i="13"/>
  <c r="AF556" i="13"/>
  <c r="AJ555" i="13"/>
  <c r="AC143" i="13"/>
  <c r="AG142" i="13"/>
  <c r="U388" i="13"/>
  <c r="Y387" i="13"/>
  <c r="V997" i="13"/>
  <c r="Z997" i="13" s="1"/>
  <c r="V1025" i="13"/>
  <c r="Z1025" i="13" s="1"/>
  <c r="T927" i="13"/>
  <c r="X927" i="13" s="1"/>
  <c r="W1151" i="13"/>
  <c r="AA1151" i="13" s="1"/>
  <c r="V206" i="13"/>
  <c r="Z205" i="13"/>
  <c r="AD549" i="13"/>
  <c r="AH548" i="13"/>
  <c r="W110" i="13"/>
  <c r="AA110" i="13" s="1"/>
  <c r="AA109" i="13"/>
  <c r="V507" i="13"/>
  <c r="Z506" i="13"/>
  <c r="V773" i="13"/>
  <c r="Z773" i="13" s="1"/>
  <c r="AC262" i="13"/>
  <c r="AG261" i="13"/>
  <c r="W262" i="13"/>
  <c r="AA261" i="13"/>
  <c r="T864" i="13"/>
  <c r="X864" i="13" s="1"/>
  <c r="AA366" i="13"/>
  <c r="W367" i="13"/>
  <c r="T374" i="13"/>
  <c r="X373" i="13"/>
  <c r="V913" i="13"/>
  <c r="Z913" i="13" s="1"/>
  <c r="U1081" i="13"/>
  <c r="Y1081" i="13" s="1"/>
  <c r="W1123" i="13"/>
  <c r="AA1123" i="13" s="1"/>
  <c r="AD353" i="13"/>
  <c r="AH352" i="13"/>
  <c r="AC542" i="13"/>
  <c r="AG541" i="13"/>
  <c r="W101" i="13"/>
  <c r="AA100" i="13"/>
  <c r="AJ401" i="13"/>
  <c r="AF402" i="13"/>
  <c r="V766" i="13"/>
  <c r="Z766" i="13" s="1"/>
  <c r="AE381" i="13"/>
  <c r="AI380" i="13"/>
  <c r="T514" i="13"/>
  <c r="X513" i="13"/>
  <c r="AF213" i="13"/>
  <c r="AJ212" i="13"/>
  <c r="V255" i="13"/>
  <c r="Z254" i="13"/>
  <c r="T738" i="13"/>
  <c r="X738" i="13" s="1"/>
  <c r="U262" i="13"/>
  <c r="Y261" i="13"/>
  <c r="W199" i="13"/>
  <c r="AA198" i="13"/>
  <c r="W976" i="13"/>
  <c r="AA976" i="13" s="1"/>
  <c r="U1221" i="13"/>
  <c r="Y1221" i="13" s="1"/>
  <c r="V1207" i="13"/>
  <c r="Z1207" i="13" s="1"/>
  <c r="T1074" i="13"/>
  <c r="X1074" i="13" s="1"/>
  <c r="W1137" i="13"/>
  <c r="AA1137" i="13" s="1"/>
  <c r="V150" i="13"/>
  <c r="Z149" i="13"/>
  <c r="AF577" i="13"/>
  <c r="AJ576" i="13"/>
  <c r="T199" i="13"/>
  <c r="X198" i="13"/>
  <c r="W493" i="13"/>
  <c r="AA492" i="13"/>
  <c r="W801" i="13"/>
  <c r="AA801" i="13" s="1"/>
  <c r="W458" i="13"/>
  <c r="AA457" i="13"/>
  <c r="AJ23" i="13"/>
  <c r="AF24" i="13"/>
  <c r="T612" i="13"/>
  <c r="X612" i="13" s="1"/>
  <c r="AC248" i="13"/>
  <c r="AG247" i="13"/>
  <c r="T766" i="13"/>
  <c r="X766" i="13" s="1"/>
  <c r="T346" i="13"/>
  <c r="X345" i="13"/>
  <c r="W892" i="13"/>
  <c r="AA892" i="13" s="1"/>
  <c r="V395" i="13"/>
  <c r="Z394" i="13"/>
  <c r="AD31" i="13"/>
  <c r="AH30" i="13"/>
  <c r="AC17" i="13"/>
  <c r="AG16" i="13"/>
  <c r="T577" i="13"/>
  <c r="X576" i="13"/>
  <c r="W920" i="13"/>
  <c r="AA920" i="13" s="1"/>
  <c r="W927" i="13"/>
  <c r="AA927" i="13" s="1"/>
  <c r="AJ499" i="13"/>
  <c r="AF500" i="13"/>
  <c r="AE73" i="13"/>
  <c r="AI72" i="13"/>
  <c r="AF444" i="13"/>
  <c r="AJ443" i="13"/>
  <c r="AC416" i="13"/>
  <c r="AG415" i="13"/>
  <c r="U843" i="13"/>
  <c r="Y843" i="13" s="1"/>
  <c r="AA387" i="13"/>
  <c r="W388" i="13"/>
  <c r="U696" i="13"/>
  <c r="Y696" i="13" s="1"/>
  <c r="AD458" i="13"/>
  <c r="AH457" i="13"/>
  <c r="V976" i="13"/>
  <c r="Z976" i="13" s="1"/>
  <c r="T1004" i="13"/>
  <c r="X1004" i="13" s="1"/>
  <c r="U1025" i="13"/>
  <c r="Y1025" i="13" s="1"/>
  <c r="AA184" i="13"/>
  <c r="W185" i="13"/>
  <c r="AD570" i="13"/>
  <c r="AH569" i="13"/>
  <c r="U192" i="13"/>
  <c r="Y191" i="13"/>
  <c r="V486" i="13"/>
  <c r="Z485" i="13"/>
  <c r="V794" i="13"/>
  <c r="Z794" i="13" s="1"/>
  <c r="V451" i="13"/>
  <c r="Z450" i="13"/>
  <c r="V857" i="13"/>
  <c r="Z857" i="13" s="1"/>
  <c r="T493" i="13"/>
  <c r="X492" i="13"/>
  <c r="AF136" i="13"/>
  <c r="AJ135" i="13"/>
  <c r="W241" i="13"/>
  <c r="AA240" i="13"/>
  <c r="U724" i="13"/>
  <c r="Y724" i="13" s="1"/>
  <c r="W164" i="13"/>
  <c r="AA163" i="13"/>
  <c r="AC185" i="13"/>
  <c r="AG184" i="13"/>
  <c r="W528" i="13"/>
  <c r="AA527" i="13"/>
  <c r="T724" i="13"/>
  <c r="X724" i="13" s="1"/>
  <c r="AE24" i="13"/>
  <c r="AI23" i="13"/>
  <c r="W871" i="13"/>
  <c r="AA871" i="13" s="1"/>
  <c r="AF479" i="13"/>
  <c r="AJ478" i="13"/>
  <c r="AE115" i="13"/>
  <c r="AI114" i="13"/>
  <c r="AD115" i="13"/>
  <c r="AH114" i="13"/>
  <c r="U1004" i="13"/>
  <c r="Y1004" i="13" s="1"/>
  <c r="U934" i="13"/>
  <c r="Y934" i="13" s="1"/>
  <c r="T934" i="13"/>
  <c r="X934" i="13" s="1"/>
  <c r="U899" i="13"/>
  <c r="Y899" i="13" s="1"/>
  <c r="U171" i="13"/>
  <c r="Y170" i="13"/>
  <c r="AD514" i="13"/>
  <c r="AH513" i="13"/>
  <c r="W948" i="13"/>
  <c r="AA948" i="13" s="1"/>
  <c r="AA338" i="13"/>
  <c r="W339" i="13"/>
  <c r="U339" i="13"/>
  <c r="Y338" i="13"/>
  <c r="W759" i="13"/>
  <c r="AA759" i="13" s="1"/>
  <c r="T311" i="13"/>
  <c r="X310" i="13"/>
  <c r="U829" i="13"/>
  <c r="Y829" i="13" s="1"/>
  <c r="U416" i="13"/>
  <c r="Y415" i="13"/>
  <c r="AD143" i="13"/>
  <c r="AH142" i="13"/>
  <c r="AC150" i="13"/>
  <c r="AG149" i="13"/>
  <c r="AD129" i="13"/>
  <c r="AH128" i="13"/>
  <c r="AE487" i="13"/>
  <c r="AI486" i="13"/>
  <c r="U668" i="13"/>
  <c r="Y668" i="13" s="1"/>
  <c r="AH416" i="13"/>
  <c r="AD417" i="13"/>
  <c r="U626" i="13"/>
  <c r="Y626" i="13" s="1"/>
  <c r="AF283" i="13"/>
  <c r="AJ282" i="13"/>
  <c r="AC577" i="13"/>
  <c r="AG576" i="13"/>
  <c r="AD290" i="13"/>
  <c r="AH289" i="13"/>
  <c r="W689" i="13"/>
  <c r="AA689" i="13" s="1"/>
  <c r="AD220" i="13"/>
  <c r="AH219" i="13"/>
  <c r="V668" i="13"/>
  <c r="Z668" i="13" s="1"/>
  <c r="W82" i="13"/>
  <c r="AA82" i="13" s="1"/>
  <c r="AA81" i="13"/>
  <c r="U1137" i="13"/>
  <c r="Y1137" i="13" s="1"/>
  <c r="U199" i="13"/>
  <c r="Y198" i="13"/>
  <c r="V535" i="13"/>
  <c r="Z534" i="13"/>
  <c r="AE66" i="13"/>
  <c r="AI65" i="13"/>
  <c r="W465" i="13"/>
  <c r="AA464" i="13"/>
  <c r="T325" i="13"/>
  <c r="X324" i="13"/>
  <c r="T850" i="13"/>
  <c r="X850" i="13" s="1"/>
  <c r="V74" i="13"/>
  <c r="Z73" i="13"/>
  <c r="U920" i="13"/>
  <c r="Y920" i="13" s="1"/>
  <c r="AE493" i="13"/>
  <c r="AI492" i="13"/>
  <c r="AJ37" i="13"/>
  <c r="AF38" i="13"/>
  <c r="AD437" i="13"/>
  <c r="AH436" i="13"/>
  <c r="AD409" i="13"/>
  <c r="AH408" i="13"/>
  <c r="T836" i="13"/>
  <c r="X836" i="13" s="1"/>
  <c r="W381" i="13"/>
  <c r="AA380" i="13"/>
  <c r="U689" i="13"/>
  <c r="Y689" i="13" s="1"/>
  <c r="W598" i="13"/>
  <c r="AA598" i="13" s="1"/>
  <c r="W1179" i="13"/>
  <c r="AA1179" i="13" s="1"/>
  <c r="U1193" i="13"/>
  <c r="Y1193" i="13" s="1"/>
  <c r="V1221" i="13"/>
  <c r="Z1221" i="13" s="1"/>
  <c r="W1095" i="13"/>
  <c r="AA1095" i="13" s="1"/>
  <c r="W1060" i="13"/>
  <c r="AA1060" i="13" s="1"/>
  <c r="T1102" i="13"/>
  <c r="X1102" i="13" s="1"/>
  <c r="W32" i="13"/>
  <c r="AA31" i="13"/>
  <c r="AC129" i="13"/>
  <c r="AG128" i="13"/>
  <c r="T381" i="13"/>
  <c r="X380" i="13"/>
  <c r="U647" i="13"/>
  <c r="Y647" i="13" s="1"/>
  <c r="AD339" i="13"/>
  <c r="AH338" i="13"/>
  <c r="U521" i="13"/>
  <c r="Y520" i="13"/>
  <c r="AD66" i="13"/>
  <c r="AH65" i="13"/>
  <c r="U493" i="13"/>
  <c r="Y492" i="13"/>
  <c r="AJ170" i="13"/>
  <c r="AF171" i="13"/>
  <c r="V577" i="13"/>
  <c r="Z576" i="13"/>
  <c r="AC234" i="13"/>
  <c r="AG233" i="13"/>
  <c r="W752" i="13"/>
  <c r="AA752" i="13" s="1"/>
  <c r="U325" i="13"/>
  <c r="Y324" i="13"/>
  <c r="U878" i="13"/>
  <c r="Y878" i="13" s="1"/>
  <c r="T283" i="13"/>
  <c r="X282" i="13"/>
  <c r="T276" i="13"/>
  <c r="X275" i="13"/>
  <c r="AC304" i="13"/>
  <c r="AG303" i="13"/>
  <c r="W304" i="13"/>
  <c r="AA303" i="13"/>
  <c r="V200" i="13"/>
  <c r="Z199" i="13"/>
  <c r="V675" i="13"/>
  <c r="Z675" i="13" s="1"/>
  <c r="V654" i="13"/>
  <c r="Z654" i="13" s="1"/>
  <c r="T171" i="13"/>
  <c r="X170" i="13"/>
  <c r="AD465" i="13"/>
  <c r="AH464" i="13"/>
  <c r="W773" i="13"/>
  <c r="AA773" i="13" s="1"/>
  <c r="W437" i="13"/>
  <c r="AA436" i="13"/>
  <c r="U864" i="13"/>
  <c r="Y864" i="13" s="1"/>
  <c r="U409" i="13"/>
  <c r="Y408" i="13"/>
  <c r="AE31" i="13"/>
  <c r="AI30" i="13"/>
  <c r="AF507" i="13"/>
  <c r="AJ506" i="13"/>
  <c r="V1165" i="13"/>
  <c r="Z1165" i="13" s="1"/>
  <c r="W955" i="13"/>
  <c r="AA955" i="13" s="1"/>
  <c r="V983" i="13"/>
  <c r="Z983" i="13" s="1"/>
  <c r="T997" i="13"/>
  <c r="X997" i="13" s="1"/>
  <c r="U892" i="13"/>
  <c r="Y892" i="13" s="1"/>
  <c r="T871" i="13"/>
  <c r="X871" i="13" s="1"/>
  <c r="T1109" i="13"/>
  <c r="X1109" i="13" s="1"/>
  <c r="T1123" i="13"/>
  <c r="X1123" i="13" s="1"/>
  <c r="U164" i="13"/>
  <c r="Y163" i="13"/>
  <c r="AC507" i="13"/>
  <c r="AG506" i="13"/>
  <c r="AJ65" i="13"/>
  <c r="AF66" i="13"/>
  <c r="AC465" i="13"/>
  <c r="AG464" i="13"/>
  <c r="AE388" i="13"/>
  <c r="AI387" i="13"/>
  <c r="T549" i="13"/>
  <c r="X548" i="13"/>
  <c r="AF220" i="13"/>
  <c r="AJ219" i="13"/>
  <c r="AE220" i="13"/>
  <c r="AI219" i="13"/>
  <c r="U752" i="13"/>
  <c r="Y752" i="13" s="1"/>
  <c r="T269" i="13"/>
  <c r="X268" i="13"/>
  <c r="T248" i="13"/>
  <c r="X247" i="13"/>
  <c r="AE10" i="13"/>
  <c r="AI9" i="13"/>
  <c r="U1158" i="13"/>
  <c r="Y1158" i="13" s="1"/>
  <c r="U1172" i="13"/>
  <c r="Y1172" i="13" s="1"/>
  <c r="V1200" i="13"/>
  <c r="Z1200" i="13" s="1"/>
  <c r="W1074" i="13"/>
  <c r="AA1074" i="13" s="1"/>
  <c r="T1032" i="13"/>
  <c r="X1032" i="13" s="1"/>
  <c r="T1081" i="13"/>
  <c r="X1081" i="13" s="1"/>
  <c r="AE80" i="13"/>
  <c r="AI79" i="13"/>
  <c r="AD108" i="13"/>
  <c r="AH107" i="13"/>
  <c r="W157" i="13"/>
  <c r="AA156" i="13"/>
  <c r="AE500" i="13"/>
  <c r="AI499" i="13"/>
  <c r="AF59" i="13"/>
  <c r="AJ58" i="13"/>
  <c r="T626" i="13"/>
  <c r="X626" i="13" s="1"/>
  <c r="AD325" i="13"/>
  <c r="AH324" i="13"/>
  <c r="AA324" i="13"/>
  <c r="W325" i="13"/>
  <c r="V829" i="13"/>
  <c r="Z829" i="13" s="1"/>
  <c r="W444" i="13"/>
  <c r="AA443" i="13"/>
  <c r="AJ149" i="13"/>
  <c r="AF150" i="13"/>
  <c r="AE213" i="13"/>
  <c r="AI212" i="13"/>
  <c r="V696" i="13"/>
  <c r="Z696" i="13" s="1"/>
  <c r="AC220" i="13"/>
  <c r="AG219" i="13"/>
  <c r="AC157" i="13"/>
  <c r="AG156" i="13"/>
  <c r="T1165" i="13"/>
  <c r="X1165" i="13" s="1"/>
  <c r="T1193" i="13"/>
  <c r="X1193" i="13" s="1"/>
  <c r="W1088" i="13"/>
  <c r="AA1088" i="13" s="1"/>
  <c r="W1109" i="13"/>
  <c r="AA1109" i="13" s="1"/>
  <c r="V1074" i="13"/>
  <c r="Z1074" i="13" s="1"/>
  <c r="W1116" i="13"/>
  <c r="AA1116" i="13" s="1"/>
  <c r="W535" i="13"/>
  <c r="AA534" i="13"/>
  <c r="AC94" i="13"/>
  <c r="AG93" i="13"/>
  <c r="AE444" i="13"/>
  <c r="AI443" i="13"/>
  <c r="AA415" i="13"/>
  <c r="W416" i="13"/>
  <c r="W864" i="13"/>
  <c r="AA864" i="13" s="1"/>
  <c r="U500" i="13"/>
  <c r="Y499" i="13"/>
  <c r="AJ205" i="13"/>
  <c r="AF206" i="13"/>
  <c r="W724" i="13"/>
  <c r="AA724" i="13" s="1"/>
  <c r="V291" i="13"/>
  <c r="Z290" i="13"/>
  <c r="T843" i="13"/>
  <c r="X843" i="13" s="1"/>
  <c r="AJ352" i="13"/>
  <c r="AF353" i="13"/>
  <c r="AC360" i="13"/>
  <c r="AG359" i="13"/>
  <c r="AE53" i="13"/>
  <c r="AI52" i="13"/>
  <c r="T696" i="13"/>
  <c r="X696" i="13" s="1"/>
  <c r="AF451" i="13"/>
  <c r="AJ450" i="13"/>
  <c r="T654" i="13"/>
  <c r="X654" i="13" s="1"/>
  <c r="T360" i="13"/>
  <c r="X359" i="13"/>
  <c r="AE374" i="13"/>
  <c r="AI373" i="13"/>
  <c r="U759" i="13"/>
  <c r="Y759" i="13" s="1"/>
  <c r="T304" i="13"/>
  <c r="X303" i="13"/>
  <c r="AC514" i="13"/>
  <c r="AG513" i="13"/>
  <c r="W1172" i="13"/>
  <c r="AA1172" i="13" s="1"/>
  <c r="T962" i="13"/>
  <c r="X962" i="13" s="1"/>
  <c r="T976" i="13"/>
  <c r="X976" i="13" s="1"/>
  <c r="T1179" i="13"/>
  <c r="X1179" i="13" s="1"/>
  <c r="W1193" i="13"/>
  <c r="AA1193" i="13" s="1"/>
  <c r="W997" i="13"/>
  <c r="AA997" i="13" s="1"/>
  <c r="W1130" i="13"/>
  <c r="AA1130" i="13" s="1"/>
  <c r="U143" i="13"/>
  <c r="Y142" i="13"/>
  <c r="V528" i="13"/>
  <c r="Z527" i="13"/>
  <c r="AC87" i="13"/>
  <c r="AG86" i="13"/>
  <c r="AC437" i="13"/>
  <c r="AG436" i="13"/>
  <c r="AC409" i="13"/>
  <c r="AG408" i="13"/>
  <c r="U815" i="13"/>
  <c r="Y815" i="13" s="1"/>
  <c r="U430" i="13"/>
  <c r="Y430" i="13" s="1"/>
  <c r="U577" i="13"/>
  <c r="Y576" i="13"/>
  <c r="AE199" i="13"/>
  <c r="AI198" i="13"/>
  <c r="AD122" i="13"/>
  <c r="AH121" i="13"/>
  <c r="V145" i="13"/>
  <c r="Z145" i="13" s="1"/>
  <c r="Z144" i="13"/>
  <c r="AC101" i="13"/>
  <c r="AG100" i="13"/>
  <c r="AE94" i="13"/>
  <c r="AI93" i="13"/>
  <c r="U1046" i="13"/>
  <c r="Y1046" i="13" s="1"/>
  <c r="AE479" i="13"/>
  <c r="AI478" i="13"/>
  <c r="U962" i="13"/>
  <c r="Y962" i="13" s="1"/>
  <c r="W990" i="13"/>
  <c r="AA990" i="13" s="1"/>
  <c r="T1011" i="13"/>
  <c r="X1011" i="13" s="1"/>
  <c r="V1116" i="13"/>
  <c r="Z1116" i="13" s="1"/>
  <c r="V1137" i="13"/>
  <c r="Z1137" i="13" s="1"/>
  <c r="V927" i="13"/>
  <c r="Z927" i="13" s="1"/>
  <c r="AE423" i="13"/>
  <c r="AI422" i="13"/>
  <c r="T640" i="13"/>
  <c r="X640" i="13" s="1"/>
  <c r="AC297" i="13"/>
  <c r="AG296" i="13"/>
  <c r="T598" i="13"/>
  <c r="X598" i="13" s="1"/>
  <c r="V297" i="13"/>
  <c r="Z296" i="13"/>
  <c r="W269" i="13"/>
  <c r="AA268" i="13"/>
  <c r="T787" i="13"/>
  <c r="X787" i="13" s="1"/>
  <c r="W374" i="13"/>
  <c r="AA373" i="13"/>
  <c r="AD24" i="13"/>
  <c r="AH23" i="13"/>
  <c r="T444" i="13"/>
  <c r="X443" i="13"/>
  <c r="AJ107" i="13"/>
  <c r="AF108" i="13"/>
  <c r="AF87" i="13"/>
  <c r="AJ86" i="13"/>
  <c r="AE417" i="13"/>
  <c r="AI416" i="13"/>
  <c r="AD444" i="13"/>
  <c r="AH443" i="13"/>
  <c r="W1144" i="13"/>
  <c r="AA1144" i="13" s="1"/>
  <c r="V647" i="13"/>
  <c r="Z647" i="13" s="1"/>
  <c r="AF332" i="13"/>
  <c r="AJ331" i="13"/>
  <c r="AC73" i="13"/>
  <c r="AG72" i="13"/>
  <c r="T521" i="13"/>
  <c r="X520" i="13"/>
  <c r="AE248" i="13"/>
  <c r="AI247" i="13"/>
  <c r="AD178" i="13"/>
  <c r="AH177" i="13"/>
  <c r="U780" i="13"/>
  <c r="Y780" i="13" s="1"/>
  <c r="AD521" i="13"/>
  <c r="AH520" i="13"/>
  <c r="AE549" i="13"/>
  <c r="AI548" i="13"/>
  <c r="V157" i="13"/>
  <c r="Z156" i="13"/>
  <c r="AC493" i="13"/>
  <c r="AG492" i="13"/>
  <c r="W423" i="13"/>
  <c r="AA422" i="13"/>
  <c r="V850" i="13"/>
  <c r="Z850" i="13" s="1"/>
  <c r="U255" i="13"/>
  <c r="Y254" i="13"/>
  <c r="T703" i="13"/>
  <c r="X703" i="13" s="1"/>
  <c r="W913" i="13"/>
  <c r="AA913" i="13" s="1"/>
  <c r="AF437" i="13"/>
  <c r="AJ436" i="13"/>
  <c r="T647" i="13"/>
  <c r="X647" i="13" s="1"/>
  <c r="AD346" i="13"/>
  <c r="AH345" i="13"/>
  <c r="T353" i="13"/>
  <c r="X352" i="13"/>
  <c r="V752" i="13"/>
  <c r="Z752" i="13" s="1"/>
  <c r="U290" i="13"/>
  <c r="Y289" i="13"/>
  <c r="W1158" i="13"/>
  <c r="AA1158" i="13" s="1"/>
  <c r="AD297" i="13"/>
  <c r="AH296" i="13"/>
  <c r="U1151" i="13"/>
  <c r="Y1151" i="13" s="1"/>
  <c r="U1179" i="13"/>
  <c r="Y1179" i="13" s="1"/>
  <c r="V1032" i="13"/>
  <c r="Z1032" i="13" s="1"/>
  <c r="W1053" i="13"/>
  <c r="AA1053" i="13" s="1"/>
  <c r="W1186" i="13"/>
  <c r="AA1186" i="13" s="1"/>
  <c r="V969" i="13"/>
  <c r="Z969" i="13" s="1"/>
  <c r="V220" i="13"/>
  <c r="Z219" i="13"/>
  <c r="AE297" i="13"/>
  <c r="AI296" i="13"/>
  <c r="T479" i="13"/>
  <c r="X478" i="13"/>
  <c r="V787" i="13"/>
  <c r="Z787" i="13" s="1"/>
  <c r="AC444" i="13"/>
  <c r="AG443" i="13"/>
  <c r="U465" i="13"/>
  <c r="Y464" i="13"/>
  <c r="AJ177" i="13"/>
  <c r="AF178" i="13"/>
  <c r="W276" i="13"/>
  <c r="AA275" i="13"/>
  <c r="T780" i="13"/>
  <c r="X780" i="13" s="1"/>
  <c r="U241" i="13"/>
  <c r="Y240" i="13"/>
  <c r="W220" i="13"/>
  <c r="AA219" i="13"/>
  <c r="T416" i="13"/>
  <c r="X415" i="13"/>
  <c r="AJ387" i="13"/>
  <c r="AF388" i="13"/>
  <c r="AD318" i="13"/>
  <c r="AH317" i="13"/>
  <c r="W500" i="13"/>
  <c r="AA499" i="13"/>
  <c r="U1144" i="13"/>
  <c r="Y1144" i="13" s="1"/>
  <c r="W934" i="13"/>
  <c r="AA934" i="13" s="1"/>
  <c r="V479" i="13"/>
  <c r="Z478" i="13"/>
  <c r="AD304" i="13"/>
  <c r="AH303" i="13"/>
  <c r="T605" i="13"/>
  <c r="X605" i="13" s="1"/>
  <c r="AE150" i="13"/>
  <c r="AI149" i="13"/>
  <c r="U1060" i="13"/>
  <c r="Y1060" i="13" s="1"/>
  <c r="AE165" i="13"/>
  <c r="AI164" i="13"/>
  <c r="AD94" i="13"/>
  <c r="AH93" i="13"/>
  <c r="AD423" i="13"/>
  <c r="AH422" i="13"/>
  <c r="AF395" i="13"/>
  <c r="AJ394" i="13"/>
  <c r="U822" i="13"/>
  <c r="Y822" i="13" s="1"/>
  <c r="AC367" i="13"/>
  <c r="AG366" i="13"/>
  <c r="T878" i="13"/>
  <c r="X878" i="13" s="1"/>
  <c r="W1221" i="13"/>
  <c r="AA1221" i="13" s="1"/>
  <c r="T1221" i="13"/>
  <c r="X1221" i="13" s="1"/>
  <c r="T1060" i="13"/>
  <c r="X1060" i="13" s="1"/>
  <c r="T920" i="13"/>
  <c r="X920" i="13" s="1"/>
  <c r="AE465" i="13"/>
  <c r="AI464" i="13"/>
  <c r="V941" i="13"/>
  <c r="Z941" i="13" s="1"/>
  <c r="AE409" i="13"/>
  <c r="AI408" i="13"/>
  <c r="V333" i="13"/>
  <c r="Z332" i="13"/>
  <c r="V836" i="13"/>
  <c r="Z836" i="13" s="1"/>
  <c r="U451" i="13"/>
  <c r="Y450" i="13"/>
  <c r="V864" i="13"/>
  <c r="Z864" i="13" s="1"/>
  <c r="U458" i="13"/>
  <c r="Y457" i="13"/>
  <c r="AE178" i="13"/>
  <c r="AI177" i="13"/>
  <c r="U703" i="13"/>
  <c r="Y703" i="13" s="1"/>
  <c r="U227" i="13"/>
  <c r="Y226" i="13"/>
  <c r="W206" i="13"/>
  <c r="AA205" i="13"/>
  <c r="U1032" i="13"/>
  <c r="Y1032" i="13" s="1"/>
  <c r="AF10" i="13"/>
  <c r="AJ9" i="13"/>
  <c r="T1116" i="13"/>
  <c r="X1116" i="13" s="1"/>
  <c r="T913" i="13"/>
  <c r="X913" i="13" s="1"/>
  <c r="AF458" i="13"/>
  <c r="AJ457" i="13"/>
  <c r="V934" i="13"/>
  <c r="Z934" i="13" s="1"/>
  <c r="AE283" i="13"/>
  <c r="AI282" i="13"/>
  <c r="AC283" i="13"/>
  <c r="AG282" i="13"/>
  <c r="U787" i="13"/>
  <c r="Y787" i="13" s="1"/>
  <c r="AC402" i="13"/>
  <c r="AG401" i="13"/>
  <c r="U857" i="13"/>
  <c r="Y857" i="13" s="1"/>
  <c r="T451" i="13"/>
  <c r="X450" i="13"/>
  <c r="AD171" i="13"/>
  <c r="AH170" i="13"/>
  <c r="AC178" i="13"/>
  <c r="AG177" i="13"/>
  <c r="AC115" i="13"/>
  <c r="AG114" i="13"/>
  <c r="W1046" i="13"/>
  <c r="AA1046" i="13" s="1"/>
  <c r="W1067" i="13"/>
  <c r="AA1067" i="13" s="1"/>
  <c r="T948" i="13"/>
  <c r="X948" i="13" s="1"/>
  <c r="U1074" i="13"/>
  <c r="Y1074" i="13" s="1"/>
  <c r="AD493" i="13"/>
  <c r="AH492" i="13"/>
  <c r="AE38" i="13"/>
  <c r="AI37" i="13"/>
  <c r="AJ373" i="13"/>
  <c r="AF374" i="13"/>
  <c r="AD374" i="13"/>
  <c r="AH373" i="13"/>
  <c r="W822" i="13"/>
  <c r="AA822" i="13" s="1"/>
  <c r="U437" i="13"/>
  <c r="Y436" i="13"/>
  <c r="AE143" i="13"/>
  <c r="AI142" i="13"/>
  <c r="W248" i="13"/>
  <c r="AA247" i="13"/>
  <c r="T731" i="13"/>
  <c r="X731" i="13" s="1"/>
  <c r="T255" i="13"/>
  <c r="X254" i="13"/>
  <c r="T234" i="13"/>
  <c r="X233" i="13"/>
  <c r="W654" i="13"/>
  <c r="AA654" i="13" s="1"/>
  <c r="U675" i="13"/>
  <c r="Y675" i="13" s="1"/>
  <c r="V360" i="13"/>
  <c r="Z359" i="13"/>
  <c r="AC311" i="13"/>
  <c r="AG310" i="13"/>
  <c r="U605" i="13"/>
  <c r="Y605" i="13" s="1"/>
  <c r="W318" i="13"/>
  <c r="AA317" i="13"/>
  <c r="W717" i="13"/>
  <c r="AA717" i="13" s="1"/>
  <c r="V249" i="13"/>
  <c r="Z248" i="13"/>
  <c r="T185" i="13"/>
  <c r="X184" i="13"/>
  <c r="V1186" i="13"/>
  <c r="Z1186" i="13" s="1"/>
  <c r="W1200" i="13"/>
  <c r="AA1200" i="13" s="1"/>
  <c r="U906" i="13"/>
  <c r="Y906" i="13" s="1"/>
  <c r="U1200" i="13"/>
  <c r="Y1200" i="13" s="1"/>
  <c r="T1200" i="13"/>
  <c r="X1200" i="13" s="1"/>
  <c r="V1109" i="13"/>
  <c r="Z1109" i="13" s="1"/>
  <c r="T1067" i="13"/>
  <c r="X1067" i="13" s="1"/>
  <c r="V1130" i="13"/>
  <c r="Z1130" i="13" s="1"/>
  <c r="W941" i="13"/>
  <c r="AA941" i="13" s="1"/>
  <c r="AC486" i="13"/>
  <c r="AG485" i="13"/>
  <c r="U353" i="13"/>
  <c r="Y352" i="13"/>
  <c r="AF367" i="13"/>
  <c r="AJ366" i="13"/>
  <c r="U773" i="13"/>
  <c r="Y773" i="13" s="1"/>
  <c r="AD388" i="13"/>
  <c r="AH387" i="13"/>
  <c r="V843" i="13"/>
  <c r="Z843" i="13" s="1"/>
  <c r="T438" i="13"/>
  <c r="X437" i="13"/>
  <c r="AF157" i="13"/>
  <c r="AJ156" i="13"/>
  <c r="AF521" i="13"/>
  <c r="AJ520" i="13"/>
  <c r="AD17" i="13"/>
  <c r="AH16" i="13"/>
  <c r="AE101" i="13"/>
  <c r="AI100" i="13"/>
  <c r="AE402" i="13"/>
  <c r="AI401" i="13"/>
  <c r="U556" i="13"/>
  <c r="Y555" i="13"/>
  <c r="V906" i="13"/>
  <c r="Z906" i="13" s="1"/>
  <c r="T1144" i="13"/>
  <c r="X1144" i="13" s="1"/>
  <c r="AA212" i="13"/>
  <c r="W213" i="13"/>
  <c r="AE458" i="13"/>
  <c r="AI457" i="13"/>
  <c r="W619" i="13"/>
  <c r="AA619" i="13" s="1"/>
  <c r="AE227" i="13"/>
  <c r="AI226" i="13"/>
  <c r="V1193" i="13"/>
  <c r="Z1193" i="13" s="1"/>
  <c r="T95" i="13"/>
  <c r="X94" i="13"/>
  <c r="V920" i="13"/>
  <c r="Z920" i="13" s="1"/>
  <c r="U1116" i="13"/>
  <c r="Y1116" i="13" s="1"/>
  <c r="AE332" i="13"/>
  <c r="AI331" i="13"/>
  <c r="T556" i="13"/>
  <c r="X555" i="13"/>
  <c r="AE255" i="13"/>
  <c r="AI254" i="13"/>
  <c r="U549" i="13"/>
  <c r="Y548" i="13"/>
  <c r="AC255" i="13"/>
  <c r="AG254" i="13"/>
  <c r="AC227" i="13"/>
  <c r="AG226" i="13"/>
  <c r="W745" i="13"/>
  <c r="AA745" i="13" s="1"/>
  <c r="T318" i="13"/>
  <c r="X317" i="13"/>
  <c r="U374" i="13"/>
  <c r="Y373" i="13"/>
  <c r="U381" i="13"/>
  <c r="Y380" i="13"/>
  <c r="AE473" i="13"/>
  <c r="AI472" i="13"/>
  <c r="U332" i="13"/>
  <c r="Y331" i="13"/>
  <c r="V375" i="13"/>
  <c r="Z374" i="13"/>
  <c r="AF570" i="13"/>
  <c r="AJ569" i="13"/>
  <c r="U206" i="13"/>
  <c r="Y205" i="13"/>
  <c r="W542" i="13"/>
  <c r="AA541" i="13"/>
  <c r="W808" i="13"/>
  <c r="AA808" i="13" s="1"/>
  <c r="W472" i="13"/>
  <c r="AA471" i="13"/>
  <c r="AD52" i="13"/>
  <c r="AH51" i="13"/>
  <c r="AF528" i="13"/>
  <c r="AJ527" i="13"/>
  <c r="AD136" i="13"/>
  <c r="AH135" i="13"/>
  <c r="AD556" i="13"/>
  <c r="AH555" i="13"/>
  <c r="V214" i="13"/>
  <c r="Z213" i="13"/>
  <c r="W969" i="13"/>
  <c r="AA969" i="13" s="1"/>
  <c r="AD507" i="13"/>
  <c r="AH506" i="13"/>
  <c r="AD80" i="13"/>
  <c r="AH79" i="13"/>
  <c r="AD451" i="13"/>
  <c r="AH450" i="13"/>
  <c r="AF381" i="13"/>
  <c r="AJ380" i="13"/>
  <c r="V724" i="13"/>
  <c r="Z724" i="13" s="1"/>
  <c r="AD213" i="13"/>
  <c r="AH212" i="13"/>
  <c r="W661" i="13"/>
  <c r="AA661" i="13" s="1"/>
  <c r="T689" i="13"/>
  <c r="X689" i="13" s="1"/>
  <c r="T668" i="13"/>
  <c r="X668" i="13" s="1"/>
  <c r="AC353" i="13"/>
  <c r="AG352" i="13"/>
  <c r="W605" i="13"/>
  <c r="AA605" i="13" s="1"/>
  <c r="AE304" i="13"/>
  <c r="AI303" i="13"/>
  <c r="U598" i="13"/>
  <c r="Y598" i="13" s="1"/>
  <c r="V312" i="13"/>
  <c r="Z311" i="13"/>
  <c r="W710" i="13"/>
  <c r="AA710" i="13" s="1"/>
  <c r="V241" i="13"/>
  <c r="Z240" i="13"/>
  <c r="W682" i="13"/>
  <c r="AA682" i="13" s="1"/>
  <c r="V493" i="13"/>
  <c r="Z492" i="13"/>
  <c r="U941" i="13"/>
  <c r="Y941" i="13" s="1"/>
  <c r="T941" i="13"/>
  <c r="X941" i="13" s="1"/>
  <c r="W857" i="13"/>
  <c r="AA857" i="13" s="1"/>
  <c r="V1123" i="13"/>
  <c r="Z1123" i="13" s="1"/>
  <c r="V178" i="13"/>
  <c r="Z177" i="13"/>
  <c r="U185" i="13"/>
  <c r="Y184" i="13"/>
  <c r="AD402" i="13"/>
  <c r="AH401" i="13"/>
  <c r="U808" i="13"/>
  <c r="Y808" i="13" s="1"/>
  <c r="U423" i="13"/>
  <c r="Y422" i="13"/>
  <c r="AF45" i="13"/>
  <c r="AJ44" i="13"/>
  <c r="W234" i="13"/>
  <c r="AA233" i="13"/>
  <c r="V717" i="13"/>
  <c r="Z717" i="13" s="1"/>
  <c r="AC199" i="13"/>
  <c r="AG198" i="13"/>
  <c r="W178" i="13"/>
  <c r="AA177" i="13"/>
  <c r="U178" i="13"/>
  <c r="Y177" i="13"/>
  <c r="T801" i="13"/>
  <c r="X801" i="13" s="1"/>
  <c r="T367" i="13"/>
  <c r="X366" i="13"/>
  <c r="T1018" i="13"/>
  <c r="X1018" i="13" s="1"/>
  <c r="U836" i="13"/>
  <c r="Y836" i="13" s="1"/>
  <c r="V871" i="13"/>
  <c r="Z871" i="13" s="1"/>
  <c r="U80" i="13"/>
  <c r="Y79" i="13"/>
  <c r="AC521" i="13"/>
  <c r="AG520" i="13"/>
  <c r="U633" i="13"/>
  <c r="Y633" i="13" s="1"/>
  <c r="AD332" i="13"/>
  <c r="AH331" i="13"/>
  <c r="V339" i="13"/>
  <c r="Z338" i="13"/>
  <c r="U738" i="13"/>
  <c r="Y738" i="13" s="1"/>
  <c r="U269" i="13"/>
  <c r="Y268" i="13"/>
  <c r="U717" i="13"/>
  <c r="Y717" i="13" s="1"/>
  <c r="U1165" i="13"/>
  <c r="Y1165" i="13" s="1"/>
  <c r="V1179" i="13"/>
  <c r="Z1179" i="13" s="1"/>
  <c r="W1102" i="13"/>
  <c r="AA1102" i="13" s="1"/>
  <c r="U1088" i="13"/>
  <c r="Y1088" i="13" s="1"/>
  <c r="T1088" i="13"/>
  <c r="X1088" i="13" s="1"/>
  <c r="U956" i="13"/>
  <c r="Y956" i="13" s="1"/>
  <c r="AJ415" i="13"/>
  <c r="AF416" i="13"/>
  <c r="T633" i="13"/>
  <c r="X633" i="13" s="1"/>
  <c r="AC332" i="13"/>
  <c r="AG331" i="13"/>
  <c r="T591" i="13"/>
  <c r="X591" i="13" s="1"/>
  <c r="AC290" i="13"/>
  <c r="AG289" i="13"/>
  <c r="U794" i="13"/>
  <c r="Y794" i="13" s="1"/>
  <c r="W409" i="13"/>
  <c r="AA408" i="13"/>
  <c r="V822" i="13"/>
  <c r="Z822" i="13" s="1"/>
  <c r="V409" i="13"/>
  <c r="Z408" i="13"/>
  <c r="AE136" i="13"/>
  <c r="AI135" i="13"/>
  <c r="AD185" i="13"/>
  <c r="AH184" i="13"/>
  <c r="V165" i="13"/>
  <c r="Z164" i="13"/>
  <c r="T983" i="13"/>
  <c r="X983" i="13" s="1"/>
  <c r="W836" i="13"/>
  <c r="AA836" i="13" s="1"/>
  <c r="U360" i="13"/>
  <c r="Y359" i="13"/>
  <c r="V542" i="13"/>
  <c r="Z541" i="13"/>
  <c r="AF241" i="13"/>
  <c r="AJ240" i="13"/>
  <c r="U514" i="13"/>
  <c r="Y513" i="13"/>
  <c r="AD241" i="13"/>
  <c r="AH240" i="13"/>
  <c r="U346" i="13"/>
  <c r="Y345" i="13"/>
  <c r="T815" i="13"/>
  <c r="X815" i="13" s="1"/>
  <c r="AA401" i="13"/>
  <c r="W402" i="13"/>
  <c r="AF122" i="13"/>
  <c r="AJ121" i="13"/>
  <c r="AF535" i="13"/>
  <c r="AJ534" i="13"/>
  <c r="AC136" i="13"/>
  <c r="AG135" i="13"/>
  <c r="AC31" i="13"/>
  <c r="AG30" i="13"/>
  <c r="W1025" i="13"/>
  <c r="AA1025" i="13" s="1"/>
  <c r="T955" i="13"/>
  <c r="X955" i="13" s="1"/>
  <c r="T990" i="13"/>
  <c r="X990" i="13" s="1"/>
  <c r="AF73" i="13"/>
  <c r="AJ72" i="13"/>
  <c r="T395" i="13"/>
  <c r="X394" i="13"/>
  <c r="AE451" i="13"/>
  <c r="AI450" i="13"/>
  <c r="U927" i="13"/>
  <c r="Y927" i="13" s="1"/>
  <c r="V619" i="13"/>
  <c r="Z619" i="13" s="1"/>
  <c r="AC318" i="13"/>
  <c r="AG317" i="13"/>
  <c r="V318" i="13"/>
  <c r="Z317" i="13"/>
  <c r="W780" i="13"/>
  <c r="AA780" i="13" s="1"/>
  <c r="AD395" i="13"/>
  <c r="AH394" i="13"/>
  <c r="T584" i="13"/>
  <c r="X584" i="13" s="1"/>
  <c r="AE206" i="13"/>
  <c r="AI205" i="13"/>
  <c r="V689" i="13"/>
  <c r="Z689" i="13" s="1"/>
  <c r="AC213" i="13"/>
  <c r="AG212" i="13"/>
  <c r="AC192" i="13"/>
  <c r="AG191" i="13"/>
  <c r="U612" i="13"/>
  <c r="Y612" i="13" s="1"/>
  <c r="T1130" i="13"/>
  <c r="X1130" i="13" s="1"/>
  <c r="W633" i="13"/>
  <c r="AA633" i="13" s="1"/>
  <c r="AE311" i="13"/>
  <c r="AI310" i="13"/>
  <c r="AC570" i="13"/>
  <c r="AG569" i="13"/>
  <c r="AF255" i="13"/>
  <c r="AJ254" i="13"/>
  <c r="U563" i="13"/>
  <c r="Y562" i="13"/>
  <c r="AE276" i="13"/>
  <c r="AI275" i="13"/>
  <c r="AD206" i="13"/>
  <c r="AH205" i="13"/>
  <c r="AE535" i="13"/>
  <c r="AI534" i="13"/>
  <c r="T1158" i="13"/>
  <c r="X1158" i="13" s="1"/>
  <c r="T1186" i="13"/>
  <c r="X1186" i="13" s="1"/>
  <c r="W1081" i="13"/>
  <c r="AA1081" i="13" s="1"/>
  <c r="V1102" i="13"/>
  <c r="Z1102" i="13" s="1"/>
  <c r="V1067" i="13"/>
  <c r="Z1067" i="13" s="1"/>
  <c r="U1109" i="13"/>
  <c r="Y1109" i="13" s="1"/>
  <c r="AE437" i="13"/>
  <c r="AI436" i="13"/>
  <c r="W612" i="13"/>
  <c r="AA612" i="13" s="1"/>
  <c r="AA310" i="13"/>
  <c r="W311" i="13"/>
  <c r="T619" i="13"/>
  <c r="X619" i="13" s="1"/>
  <c r="U311" i="13"/>
  <c r="Y310" i="13"/>
  <c r="W731" i="13"/>
  <c r="AA731" i="13" s="1"/>
  <c r="W283" i="13"/>
  <c r="AA282" i="13"/>
  <c r="U801" i="13"/>
  <c r="Y801" i="13" s="1"/>
  <c r="AC388" i="13"/>
  <c r="AG387" i="13"/>
  <c r="AE45" i="13"/>
  <c r="AI44" i="13"/>
  <c r="T290" i="13"/>
  <c r="X289" i="13"/>
  <c r="T402" i="13"/>
  <c r="X401" i="13"/>
  <c r="AE123" i="13"/>
  <c r="AI122" i="13"/>
  <c r="AD38" i="13"/>
  <c r="AH37" i="13"/>
  <c r="V1053" i="13"/>
  <c r="Z1053" i="13" s="1"/>
  <c r="V437" i="13"/>
  <c r="Z436" i="13"/>
  <c r="AC479" i="13"/>
  <c r="AG478" i="13"/>
  <c r="AE360" i="13"/>
  <c r="AI359" i="13"/>
  <c r="T710" i="13"/>
  <c r="X710" i="13" s="1"/>
  <c r="V186" i="13"/>
  <c r="Z185" i="13"/>
  <c r="U1207" i="13"/>
  <c r="Y1207" i="13" s="1"/>
  <c r="U318" i="13"/>
  <c r="Y317" i="13"/>
  <c r="V1004" i="13"/>
  <c r="Z1004" i="13" s="1"/>
  <c r="U1186" i="13"/>
  <c r="Y1186" i="13" s="1"/>
  <c r="W1214" i="13"/>
  <c r="AA1214" i="13" s="1"/>
  <c r="V1095" i="13"/>
  <c r="Z1095" i="13" s="1"/>
  <c r="V640" i="13"/>
  <c r="Z640" i="13" s="1"/>
  <c r="T220" i="13"/>
  <c r="X219" i="13"/>
  <c r="W514" i="13"/>
  <c r="AA513" i="13"/>
  <c r="AD59" i="13"/>
  <c r="AH58" i="13"/>
  <c r="T486" i="13"/>
  <c r="X485" i="13"/>
  <c r="AJ163" i="13"/>
  <c r="AF164" i="13"/>
  <c r="T570" i="13"/>
  <c r="X569" i="13"/>
  <c r="AE171" i="13"/>
  <c r="AI170" i="13"/>
  <c r="W703" i="13"/>
  <c r="AA703" i="13" s="1"/>
  <c r="V270" i="13"/>
  <c r="Z269" i="13"/>
  <c r="T759" i="13"/>
  <c r="X759" i="13" s="1"/>
  <c r="U276" i="13"/>
  <c r="Y275" i="13"/>
  <c r="T262" i="13"/>
  <c r="X261" i="13"/>
  <c r="AE158" i="13"/>
  <c r="AI157" i="13"/>
  <c r="AF542" i="13"/>
  <c r="AJ541" i="13"/>
  <c r="U885" i="13"/>
  <c r="Y885" i="13" s="1"/>
  <c r="AC528" i="13"/>
  <c r="AG527" i="13"/>
  <c r="W556" i="13"/>
  <c r="AA555" i="13"/>
  <c r="T164" i="13"/>
  <c r="X163" i="13"/>
  <c r="AD500" i="13"/>
  <c r="AH499" i="13"/>
  <c r="W766" i="13"/>
  <c r="AA766" i="13" s="1"/>
  <c r="W430" i="13"/>
  <c r="AA430" i="13" s="1"/>
  <c r="T857" i="13"/>
  <c r="X857" i="13" s="1"/>
  <c r="V402" i="13"/>
  <c r="Z401" i="13"/>
  <c r="AC24" i="13"/>
  <c r="AG23" i="13"/>
  <c r="AJ485" i="13"/>
  <c r="AF486" i="13"/>
  <c r="W346" i="13"/>
  <c r="AA345" i="13"/>
  <c r="T885" i="13"/>
  <c r="X885" i="13" s="1"/>
  <c r="T892" i="13"/>
  <c r="X892" i="13" s="1"/>
  <c r="AF465" i="13"/>
  <c r="AJ464" i="13"/>
  <c r="AF409" i="13"/>
  <c r="AJ408" i="13"/>
  <c r="AC325" i="13"/>
  <c r="AG324" i="13"/>
  <c r="AC171" i="13"/>
  <c r="AG170" i="13"/>
  <c r="W1165" i="13"/>
  <c r="AA1165" i="13" s="1"/>
  <c r="W647" i="13"/>
  <c r="AA647" i="13" s="1"/>
  <c r="W626" i="13"/>
  <c r="AA626" i="13" s="1"/>
  <c r="AJ296" i="13"/>
  <c r="AF297" i="13"/>
  <c r="W563" i="13"/>
  <c r="AA562" i="13"/>
  <c r="T192" i="13"/>
  <c r="X191" i="13"/>
  <c r="V549" i="13"/>
  <c r="Z548" i="13"/>
  <c r="AD269" i="13"/>
  <c r="AH268" i="13"/>
  <c r="AD199" i="13"/>
  <c r="AH198" i="13"/>
  <c r="AD528" i="13"/>
  <c r="AH527" i="13"/>
  <c r="AF493" i="13"/>
  <c r="AJ492" i="13"/>
  <c r="V234" i="13"/>
  <c r="Z233" i="13"/>
  <c r="V1011" i="13"/>
  <c r="Z1011" i="13" s="1"/>
  <c r="V815" i="13"/>
  <c r="Z815" i="13" s="1"/>
  <c r="T1053" i="13"/>
  <c r="X1053" i="13" s="1"/>
  <c r="U1123" i="13"/>
  <c r="Y1123" i="13" s="1"/>
  <c r="V136" i="13"/>
  <c r="Z135" i="13"/>
  <c r="W521" i="13"/>
  <c r="AA520" i="13"/>
  <c r="AC80" i="13"/>
  <c r="AG79" i="13"/>
  <c r="AC346" i="13"/>
  <c r="AG345" i="13"/>
  <c r="V346" i="13"/>
  <c r="Z345" i="13"/>
  <c r="AD381" i="13"/>
  <c r="AH380" i="13"/>
  <c r="W878" i="13"/>
  <c r="AA878" i="13" s="1"/>
  <c r="T500" i="13"/>
  <c r="X499" i="13"/>
  <c r="AF192" i="13"/>
  <c r="AJ191" i="13"/>
  <c r="AD157" i="13"/>
  <c r="AH156" i="13"/>
  <c r="W137" i="13"/>
  <c r="AA136" i="13"/>
  <c r="U640" i="13"/>
  <c r="Y640" i="13" s="1"/>
  <c r="V389" i="13"/>
  <c r="Z388" i="13"/>
  <c r="A17" i="11"/>
  <c r="A16" i="13"/>
  <c r="D87" i="11"/>
  <c r="B78" i="11"/>
  <c r="B71" i="13"/>
  <c r="D44" i="11"/>
  <c r="W45" i="11"/>
  <c r="W18" i="11"/>
  <c r="D17" i="11"/>
  <c r="B75" i="11"/>
  <c r="B68" i="13"/>
  <c r="B72" i="11"/>
  <c r="B65" i="13"/>
  <c r="B70" i="11"/>
  <c r="B63" i="13"/>
  <c r="W31" i="11"/>
  <c r="D30" i="11"/>
  <c r="D70" i="11"/>
  <c r="D86" i="11"/>
  <c r="D74" i="11"/>
  <c r="D68" i="11"/>
  <c r="D85" i="11"/>
  <c r="X38" i="11"/>
  <c r="D37" i="11"/>
  <c r="V431" i="13" l="1"/>
  <c r="Z431" i="13" s="1"/>
  <c r="V1152" i="13"/>
  <c r="Z1152" i="13" s="1"/>
  <c r="V1061" i="13"/>
  <c r="Z1061" i="13" s="1"/>
  <c r="B81" i="11"/>
  <c r="B80" i="11"/>
  <c r="V879" i="13"/>
  <c r="Z879" i="13" s="1"/>
  <c r="V599" i="13"/>
  <c r="Z599" i="13" s="1"/>
  <c r="V627" i="13"/>
  <c r="Z627" i="13" s="1"/>
  <c r="V893" i="13"/>
  <c r="Z893" i="13" s="1"/>
  <c r="V802" i="13"/>
  <c r="Z802" i="13" s="1"/>
  <c r="U767" i="13"/>
  <c r="Y767" i="13" s="1"/>
  <c r="V683" i="13"/>
  <c r="Z683" i="13" s="1"/>
  <c r="V1159" i="13"/>
  <c r="Z1159" i="13" s="1"/>
  <c r="V613" i="13"/>
  <c r="Z613" i="13" s="1"/>
  <c r="V900" i="13"/>
  <c r="Z900" i="13" s="1"/>
  <c r="V1215" i="13"/>
  <c r="Z1215" i="13" s="1"/>
  <c r="V585" i="13"/>
  <c r="Z585" i="13" s="1"/>
  <c r="V634" i="13"/>
  <c r="Z634" i="13" s="1"/>
  <c r="Z325" i="13"/>
  <c r="U886" i="13"/>
  <c r="Y886" i="13" s="1"/>
  <c r="AD39" i="13"/>
  <c r="AH38" i="13"/>
  <c r="W781" i="13"/>
  <c r="AA781" i="13" s="1"/>
  <c r="W837" i="13"/>
  <c r="AA837" i="13" s="1"/>
  <c r="U228" i="13"/>
  <c r="Y227" i="13"/>
  <c r="U1061" i="13"/>
  <c r="Y1061" i="13" s="1"/>
  <c r="AC298" i="13"/>
  <c r="AG297" i="13"/>
  <c r="AC438" i="13"/>
  <c r="AG437" i="13"/>
  <c r="T998" i="13"/>
  <c r="X998" i="13" s="1"/>
  <c r="AH262" i="13"/>
  <c r="AD263" i="13"/>
  <c r="V1173" i="13"/>
  <c r="Z1173" i="13" s="1"/>
  <c r="V809" i="13"/>
  <c r="Z809" i="13" s="1"/>
  <c r="AC11" i="13"/>
  <c r="AG10" i="13"/>
  <c r="T662" i="13"/>
  <c r="X662" i="13" s="1"/>
  <c r="V907" i="13"/>
  <c r="Z907" i="13" s="1"/>
  <c r="AE284" i="13"/>
  <c r="AI283" i="13"/>
  <c r="U354" i="13"/>
  <c r="Y353" i="13"/>
  <c r="W613" i="13"/>
  <c r="AA613" i="13" s="1"/>
  <c r="V242" i="13"/>
  <c r="Z241" i="13"/>
  <c r="AC354" i="13"/>
  <c r="AG353" i="13"/>
  <c r="V725" i="13"/>
  <c r="Z725" i="13" s="1"/>
  <c r="AF529" i="13"/>
  <c r="AJ528" i="13"/>
  <c r="U382" i="13"/>
  <c r="Y381" i="13"/>
  <c r="AC256" i="13"/>
  <c r="AG255" i="13"/>
  <c r="T1145" i="13"/>
  <c r="X1145" i="13" s="1"/>
  <c r="AF522" i="13"/>
  <c r="AJ521" i="13"/>
  <c r="AF368" i="13"/>
  <c r="AJ367" i="13"/>
  <c r="W942" i="13"/>
  <c r="AA942" i="13" s="1"/>
  <c r="T1201" i="13"/>
  <c r="X1201" i="13" s="1"/>
  <c r="AC312" i="13"/>
  <c r="AG311" i="13"/>
  <c r="AD172" i="13"/>
  <c r="AH171" i="13"/>
  <c r="T1117" i="13"/>
  <c r="X1117" i="13" s="1"/>
  <c r="AF151" i="13"/>
  <c r="AJ150" i="13"/>
  <c r="T326" i="13"/>
  <c r="X325" i="13"/>
  <c r="AD221" i="13"/>
  <c r="AH220" i="13"/>
  <c r="U830" i="13"/>
  <c r="Y830" i="13" s="1"/>
  <c r="U1005" i="13"/>
  <c r="Y1005" i="13" s="1"/>
  <c r="AE25" i="13"/>
  <c r="AI24" i="13"/>
  <c r="U725" i="13"/>
  <c r="Y725" i="13" s="1"/>
  <c r="V452" i="13"/>
  <c r="Z451" i="13"/>
  <c r="AH458" i="13"/>
  <c r="AD459" i="13"/>
  <c r="AF445" i="13"/>
  <c r="AJ444" i="13"/>
  <c r="Z326" i="13"/>
  <c r="V327" i="13"/>
  <c r="Z327" i="13" s="1"/>
  <c r="T767" i="13"/>
  <c r="X767" i="13" s="1"/>
  <c r="W368" i="13"/>
  <c r="AA367" i="13"/>
  <c r="V459" i="13"/>
  <c r="Z458" i="13"/>
  <c r="V382" i="13"/>
  <c r="Z381" i="13"/>
  <c r="T1159" i="13"/>
  <c r="X1159" i="13" s="1"/>
  <c r="W1117" i="13"/>
  <c r="AA1117" i="13" s="1"/>
  <c r="Y325" i="13"/>
  <c r="U326" i="13"/>
  <c r="V256" i="13"/>
  <c r="Z255" i="13"/>
  <c r="V949" i="13"/>
  <c r="Z949" i="13" s="1"/>
  <c r="AD46" i="13"/>
  <c r="AH45" i="13"/>
  <c r="AE319" i="13"/>
  <c r="AI318" i="13"/>
  <c r="U550" i="13"/>
  <c r="Y549" i="13"/>
  <c r="AF354" i="13"/>
  <c r="AJ353" i="13"/>
  <c r="AE494" i="13"/>
  <c r="AI493" i="13"/>
  <c r="W690" i="13"/>
  <c r="AA690" i="13" s="1"/>
  <c r="AD130" i="13"/>
  <c r="AH129" i="13"/>
  <c r="T312" i="13"/>
  <c r="X311" i="13"/>
  <c r="W949" i="13"/>
  <c r="AA949" i="13" s="1"/>
  <c r="AD116" i="13"/>
  <c r="AH115" i="13"/>
  <c r="W242" i="13"/>
  <c r="AA241" i="13"/>
  <c r="V795" i="13"/>
  <c r="Z795" i="13" s="1"/>
  <c r="U1026" i="13"/>
  <c r="Y1026" i="13" s="1"/>
  <c r="U697" i="13"/>
  <c r="Y697" i="13" s="1"/>
  <c r="AE74" i="13"/>
  <c r="AI73" i="13"/>
  <c r="AC18" i="13"/>
  <c r="AG17" i="13"/>
  <c r="AC249" i="13"/>
  <c r="AG248" i="13"/>
  <c r="AF403" i="13"/>
  <c r="AJ402" i="13"/>
  <c r="U1096" i="13"/>
  <c r="Y1096" i="13" s="1"/>
  <c r="W641" i="13"/>
  <c r="AA641" i="13" s="1"/>
  <c r="AF473" i="13"/>
  <c r="AJ472" i="13"/>
  <c r="AF340" i="13"/>
  <c r="AJ339" i="13"/>
  <c r="W585" i="13"/>
  <c r="AA585" i="13" s="1"/>
  <c r="AF410" i="13"/>
  <c r="AJ409" i="13"/>
  <c r="U802" i="13"/>
  <c r="Y802" i="13" s="1"/>
  <c r="AC32" i="13"/>
  <c r="AG31" i="13"/>
  <c r="U739" i="13"/>
  <c r="Y739" i="13" s="1"/>
  <c r="V158" i="13"/>
  <c r="Z157" i="13"/>
  <c r="T305" i="13"/>
  <c r="X304" i="13"/>
  <c r="AE221" i="13"/>
  <c r="AI220" i="13"/>
  <c r="AC130" i="13"/>
  <c r="AG129" i="13"/>
  <c r="V767" i="13"/>
  <c r="Z767" i="13" s="1"/>
  <c r="U711" i="13"/>
  <c r="Y711" i="13" s="1"/>
  <c r="AF312" i="13"/>
  <c r="AJ311" i="13"/>
  <c r="W298" i="13"/>
  <c r="AA297" i="13"/>
  <c r="AF382" i="13"/>
  <c r="AJ381" i="13"/>
  <c r="Y374" i="13"/>
  <c r="U375" i="13"/>
  <c r="AE228" i="13"/>
  <c r="AI227" i="13"/>
  <c r="V347" i="13"/>
  <c r="Z346" i="13"/>
  <c r="V137" i="13"/>
  <c r="Z136" i="13"/>
  <c r="AD529" i="13"/>
  <c r="AH528" i="13"/>
  <c r="W564" i="13"/>
  <c r="AA563" i="13"/>
  <c r="AH500" i="13"/>
  <c r="AD501" i="13"/>
  <c r="AF543" i="13"/>
  <c r="AJ542" i="13"/>
  <c r="W704" i="13"/>
  <c r="AA704" i="13" s="1"/>
  <c r="W515" i="13"/>
  <c r="AA514" i="13"/>
  <c r="U1187" i="13"/>
  <c r="Y1187" i="13" s="1"/>
  <c r="AE361" i="13"/>
  <c r="AI360" i="13"/>
  <c r="AI123" i="13"/>
  <c r="AE124" i="13"/>
  <c r="AI124" i="13" s="1"/>
  <c r="W284" i="13"/>
  <c r="AA283" i="13"/>
  <c r="U1110" i="13"/>
  <c r="Y1110" i="13" s="1"/>
  <c r="AE277" i="13"/>
  <c r="AI276" i="13"/>
  <c r="V690" i="13"/>
  <c r="Z690" i="13" s="1"/>
  <c r="V319" i="13"/>
  <c r="Z318" i="13"/>
  <c r="T991" i="13"/>
  <c r="X991" i="13" s="1"/>
  <c r="AC137" i="13"/>
  <c r="AG136" i="13"/>
  <c r="Y360" i="13"/>
  <c r="U361" i="13"/>
  <c r="V823" i="13"/>
  <c r="Z823" i="13" s="1"/>
  <c r="T634" i="13"/>
  <c r="X634" i="13" s="1"/>
  <c r="U957" i="13"/>
  <c r="Y957" i="13" s="1"/>
  <c r="V1180" i="13"/>
  <c r="Z1180" i="13" s="1"/>
  <c r="V340" i="13"/>
  <c r="Z339" i="13"/>
  <c r="T1019" i="13"/>
  <c r="X1019" i="13" s="1"/>
  <c r="Y178" i="13"/>
  <c r="U179" i="13"/>
  <c r="AF11" i="13"/>
  <c r="AJ10" i="13"/>
  <c r="U704" i="13"/>
  <c r="Y704" i="13" s="1"/>
  <c r="V334" i="13"/>
  <c r="Z334" i="13" s="1"/>
  <c r="Z333" i="13"/>
  <c r="T921" i="13"/>
  <c r="X921" i="13" s="1"/>
  <c r="T1222" i="13"/>
  <c r="X1222" i="13" s="1"/>
  <c r="T879" i="13"/>
  <c r="X879" i="13" s="1"/>
  <c r="AD95" i="13"/>
  <c r="AH94" i="13"/>
  <c r="W935" i="13"/>
  <c r="AA935" i="13" s="1"/>
  <c r="T417" i="13"/>
  <c r="X416" i="13"/>
  <c r="W277" i="13"/>
  <c r="AA276" i="13"/>
  <c r="V788" i="13"/>
  <c r="Z788" i="13" s="1"/>
  <c r="U1180" i="13"/>
  <c r="Y1180" i="13" s="1"/>
  <c r="U291" i="13"/>
  <c r="Y290" i="13"/>
  <c r="AF438" i="13"/>
  <c r="AJ437" i="13"/>
  <c r="U256" i="13"/>
  <c r="Y255" i="13"/>
  <c r="AE550" i="13"/>
  <c r="AI549" i="13"/>
  <c r="AH178" i="13"/>
  <c r="AD179" i="13"/>
  <c r="AF333" i="13"/>
  <c r="AJ332" i="13"/>
  <c r="T788" i="13"/>
  <c r="X788" i="13" s="1"/>
  <c r="T641" i="13"/>
  <c r="X641" i="13" s="1"/>
  <c r="AE480" i="13"/>
  <c r="AI479" i="13"/>
  <c r="AC102" i="13"/>
  <c r="AG101" i="13"/>
  <c r="W1131" i="13"/>
  <c r="AA1131" i="13" s="1"/>
  <c r="W1173" i="13"/>
  <c r="AA1173" i="13" s="1"/>
  <c r="U760" i="13"/>
  <c r="Y760" i="13" s="1"/>
  <c r="W865" i="13"/>
  <c r="AA865" i="13" s="1"/>
  <c r="W536" i="13"/>
  <c r="AA535" i="13"/>
  <c r="V1075" i="13"/>
  <c r="Z1075" i="13" s="1"/>
  <c r="AC158" i="13"/>
  <c r="AG157" i="13"/>
  <c r="W445" i="13"/>
  <c r="AA444" i="13"/>
  <c r="AF60" i="13"/>
  <c r="AJ59" i="13"/>
  <c r="T1033" i="13"/>
  <c r="X1033" i="13" s="1"/>
  <c r="AE11" i="13"/>
  <c r="AI10" i="13"/>
  <c r="AC466" i="13"/>
  <c r="AG465" i="13"/>
  <c r="V984" i="13"/>
  <c r="Z984" i="13" s="1"/>
  <c r="U865" i="13"/>
  <c r="Y865" i="13" s="1"/>
  <c r="V676" i="13"/>
  <c r="Z676" i="13" s="1"/>
  <c r="W753" i="13"/>
  <c r="AA753" i="13" s="1"/>
  <c r="U522" i="13"/>
  <c r="Y521" i="13"/>
  <c r="W33" i="13"/>
  <c r="AA32" i="13"/>
  <c r="U1194" i="13"/>
  <c r="Y1194" i="13" s="1"/>
  <c r="T837" i="13"/>
  <c r="X837" i="13" s="1"/>
  <c r="W389" i="13"/>
  <c r="AA388" i="13"/>
  <c r="AF501" i="13"/>
  <c r="AJ500" i="13"/>
  <c r="T1075" i="13"/>
  <c r="X1075" i="13" s="1"/>
  <c r="T865" i="13"/>
  <c r="X865" i="13" s="1"/>
  <c r="V432" i="13"/>
  <c r="Z432" i="13" s="1"/>
  <c r="V207" i="13"/>
  <c r="Z206" i="13"/>
  <c r="T928" i="13"/>
  <c r="X928" i="13" s="1"/>
  <c r="AC144" i="13"/>
  <c r="AG143" i="13"/>
  <c r="U214" i="13"/>
  <c r="Y213" i="13"/>
  <c r="AF32" i="13"/>
  <c r="AJ31" i="13"/>
  <c r="T564" i="13"/>
  <c r="X563" i="13"/>
  <c r="T746" i="13"/>
  <c r="X746" i="13" s="1"/>
  <c r="AC109" i="13"/>
  <c r="AG108" i="13"/>
  <c r="W396" i="13"/>
  <c r="AA395" i="13"/>
  <c r="V263" i="13"/>
  <c r="Z262" i="13"/>
  <c r="V172" i="13"/>
  <c r="Z171" i="13"/>
  <c r="W844" i="13"/>
  <c r="AA844" i="13" s="1"/>
  <c r="V557" i="13"/>
  <c r="Z556" i="13"/>
  <c r="V1047" i="13"/>
  <c r="Z1047" i="13" s="1"/>
  <c r="AE571" i="13"/>
  <c r="AI570" i="13"/>
  <c r="V369" i="13"/>
  <c r="Z369" i="13" s="1"/>
  <c r="Z368" i="13"/>
  <c r="V284" i="13"/>
  <c r="Z283" i="13"/>
  <c r="AF228" i="13"/>
  <c r="AJ227" i="13"/>
  <c r="T753" i="13"/>
  <c r="X753" i="13" s="1"/>
  <c r="W130" i="13"/>
  <c r="AA129" i="13"/>
  <c r="AE109" i="13"/>
  <c r="AI108" i="13"/>
  <c r="W291" i="13"/>
  <c r="AA290" i="13"/>
  <c r="V732" i="13"/>
  <c r="Z732" i="13" s="1"/>
  <c r="AC452" i="13"/>
  <c r="AG451" i="13"/>
  <c r="T410" i="13"/>
  <c r="X409" i="13"/>
  <c r="AF144" i="13"/>
  <c r="AJ143" i="13"/>
  <c r="U1040" i="13"/>
  <c r="Y1040" i="13" s="1"/>
  <c r="AC550" i="13"/>
  <c r="AG549" i="13"/>
  <c r="V1146" i="13"/>
  <c r="Z1146" i="13" s="1"/>
  <c r="W228" i="13"/>
  <c r="AA227" i="13"/>
  <c r="AE354" i="13"/>
  <c r="AI353" i="13"/>
  <c r="AE347" i="13"/>
  <c r="AI346" i="13"/>
  <c r="AC67" i="13"/>
  <c r="AG66" i="13"/>
  <c r="U508" i="13"/>
  <c r="Y507" i="13"/>
  <c r="W1005" i="13"/>
  <c r="AA1005" i="13" s="1"/>
  <c r="AH164" i="13"/>
  <c r="AD165" i="13"/>
  <c r="W578" i="13"/>
  <c r="AA577" i="13"/>
  <c r="Y402" i="13"/>
  <c r="U403" i="13"/>
  <c r="AC53" i="13"/>
  <c r="AG52" i="13"/>
  <c r="T676" i="13"/>
  <c r="X676" i="13" s="1"/>
  <c r="AC123" i="13"/>
  <c r="AG122" i="13"/>
  <c r="AE368" i="13"/>
  <c r="AI367" i="13"/>
  <c r="T1047" i="13"/>
  <c r="X1047" i="13" s="1"/>
  <c r="U543" i="13"/>
  <c r="Y542" i="13"/>
  <c r="AF130" i="13"/>
  <c r="AJ129" i="13"/>
  <c r="U921" i="13"/>
  <c r="Y921" i="13" s="1"/>
  <c r="W466" i="13"/>
  <c r="AA465" i="13"/>
  <c r="U1138" i="13"/>
  <c r="Y1138" i="13" s="1"/>
  <c r="AD291" i="13"/>
  <c r="AH290" i="13"/>
  <c r="U669" i="13"/>
  <c r="Y669" i="13" s="1"/>
  <c r="AC151" i="13"/>
  <c r="AG150" i="13"/>
  <c r="W760" i="13"/>
  <c r="AA760" i="13" s="1"/>
  <c r="AD515" i="13"/>
  <c r="AH514" i="13"/>
  <c r="T935" i="13"/>
  <c r="X935" i="13" s="1"/>
  <c r="AE116" i="13"/>
  <c r="AI115" i="13"/>
  <c r="T725" i="13"/>
  <c r="X725" i="13" s="1"/>
  <c r="V487" i="13"/>
  <c r="Z486" i="13"/>
  <c r="T1005" i="13"/>
  <c r="X1005" i="13" s="1"/>
  <c r="AD32" i="13"/>
  <c r="AH31" i="13"/>
  <c r="T613" i="13"/>
  <c r="X613" i="13" s="1"/>
  <c r="AF186" i="13"/>
  <c r="AJ185" i="13"/>
  <c r="U592" i="13"/>
  <c r="Y592" i="13" s="1"/>
  <c r="W907" i="13"/>
  <c r="AA907" i="13" s="1"/>
  <c r="AF277" i="13"/>
  <c r="AJ276" i="13"/>
  <c r="AF326" i="13"/>
  <c r="AJ325" i="13"/>
  <c r="AF291" i="13"/>
  <c r="AJ290" i="13"/>
  <c r="W347" i="13"/>
  <c r="AA346" i="13"/>
  <c r="AE466" i="13"/>
  <c r="AI465" i="13"/>
  <c r="V221" i="13"/>
  <c r="Z220" i="13"/>
  <c r="W375" i="13"/>
  <c r="AA374" i="13"/>
  <c r="AC361" i="13"/>
  <c r="AG360" i="13"/>
  <c r="T1124" i="13"/>
  <c r="X1124" i="13" s="1"/>
  <c r="W382" i="13"/>
  <c r="AA381" i="13"/>
  <c r="W1138" i="13"/>
  <c r="AA1138" i="13" s="1"/>
  <c r="T214" i="13"/>
  <c r="X213" i="13"/>
  <c r="AC557" i="13"/>
  <c r="AG556" i="13"/>
  <c r="AE88" i="13"/>
  <c r="AI87" i="13"/>
  <c r="AF487" i="13"/>
  <c r="AJ486" i="13"/>
  <c r="W970" i="13"/>
  <c r="AA970" i="13" s="1"/>
  <c r="AE144" i="13"/>
  <c r="AI143" i="13"/>
  <c r="AF46" i="13"/>
  <c r="AJ45" i="13"/>
  <c r="T96" i="13"/>
  <c r="X96" i="13" s="1"/>
  <c r="X95" i="13"/>
  <c r="T439" i="13"/>
  <c r="X439" i="13" s="1"/>
  <c r="X438" i="13"/>
  <c r="T235" i="13"/>
  <c r="X234" i="13"/>
  <c r="AE39" i="13"/>
  <c r="AI38" i="13"/>
  <c r="U858" i="13"/>
  <c r="Y858" i="13" s="1"/>
  <c r="W417" i="13"/>
  <c r="AA416" i="13"/>
  <c r="AF193" i="13"/>
  <c r="AJ192" i="13"/>
  <c r="AD200" i="13"/>
  <c r="AH199" i="13"/>
  <c r="AC172" i="13"/>
  <c r="AG171" i="13"/>
  <c r="AF466" i="13"/>
  <c r="AJ465" i="13"/>
  <c r="AC25" i="13"/>
  <c r="AG24" i="13"/>
  <c r="T165" i="13"/>
  <c r="X164" i="13"/>
  <c r="AE159" i="13"/>
  <c r="AI159" i="13" s="1"/>
  <c r="AI158" i="13"/>
  <c r="AE172" i="13"/>
  <c r="AI171" i="13"/>
  <c r="V1005" i="13"/>
  <c r="Z1005" i="13" s="1"/>
  <c r="AC480" i="13"/>
  <c r="AG479" i="13"/>
  <c r="T403" i="13"/>
  <c r="X402" i="13"/>
  <c r="W732" i="13"/>
  <c r="AA732" i="13" s="1"/>
  <c r="AE438" i="13"/>
  <c r="AI437" i="13"/>
  <c r="V1068" i="13"/>
  <c r="Z1068" i="13" s="1"/>
  <c r="U564" i="13"/>
  <c r="Y563" i="13"/>
  <c r="T1131" i="13"/>
  <c r="X1131" i="13" s="1"/>
  <c r="AE207" i="13"/>
  <c r="AI206" i="13"/>
  <c r="T396" i="13"/>
  <c r="X395" i="13"/>
  <c r="T956" i="13"/>
  <c r="X956" i="13" s="1"/>
  <c r="AF536" i="13"/>
  <c r="AJ535" i="13"/>
  <c r="AD242" i="13"/>
  <c r="AH241" i="13"/>
  <c r="T984" i="13"/>
  <c r="X984" i="13" s="1"/>
  <c r="V166" i="13"/>
  <c r="Z166" i="13" s="1"/>
  <c r="Z165" i="13"/>
  <c r="W410" i="13"/>
  <c r="AA409" i="13"/>
  <c r="T1089" i="13"/>
  <c r="X1089" i="13" s="1"/>
  <c r="U1166" i="13"/>
  <c r="Y1166" i="13" s="1"/>
  <c r="Y80" i="13"/>
  <c r="U81" i="13"/>
  <c r="T368" i="13"/>
  <c r="X367" i="13"/>
  <c r="W179" i="13"/>
  <c r="AA178" i="13"/>
  <c r="AE179" i="13"/>
  <c r="AI178" i="13"/>
  <c r="AC368" i="13"/>
  <c r="AG367" i="13"/>
  <c r="AE151" i="13"/>
  <c r="AI150" i="13"/>
  <c r="AH318" i="13"/>
  <c r="AD319" i="13"/>
  <c r="T480" i="13"/>
  <c r="X479" i="13"/>
  <c r="V970" i="13"/>
  <c r="Z970" i="13" s="1"/>
  <c r="U1152" i="13"/>
  <c r="Y1152" i="13" s="1"/>
  <c r="V753" i="13"/>
  <c r="Z753" i="13" s="1"/>
  <c r="V851" i="13"/>
  <c r="Z851" i="13" s="1"/>
  <c r="AD522" i="13"/>
  <c r="AH521" i="13"/>
  <c r="V648" i="13"/>
  <c r="Z648" i="13" s="1"/>
  <c r="AF88" i="13"/>
  <c r="AJ87" i="13"/>
  <c r="W270" i="13"/>
  <c r="AA269" i="13"/>
  <c r="U1047" i="13"/>
  <c r="Y1047" i="13" s="1"/>
  <c r="U431" i="13"/>
  <c r="Y431" i="13" s="1"/>
  <c r="AC88" i="13"/>
  <c r="AG87" i="13"/>
  <c r="W998" i="13"/>
  <c r="AA998" i="13" s="1"/>
  <c r="AE375" i="13"/>
  <c r="AI374" i="13"/>
  <c r="T697" i="13"/>
  <c r="X697" i="13" s="1"/>
  <c r="T844" i="13"/>
  <c r="X844" i="13" s="1"/>
  <c r="W1110" i="13"/>
  <c r="AA1110" i="13" s="1"/>
  <c r="AC221" i="13"/>
  <c r="AG220" i="13"/>
  <c r="V830" i="13"/>
  <c r="Z830" i="13" s="1"/>
  <c r="AE501" i="13"/>
  <c r="AI500" i="13"/>
  <c r="W1075" i="13"/>
  <c r="AA1075" i="13" s="1"/>
  <c r="AF221" i="13"/>
  <c r="AJ220" i="13"/>
  <c r="T1110" i="13"/>
  <c r="X1110" i="13" s="1"/>
  <c r="W956" i="13"/>
  <c r="AA956" i="13" s="1"/>
  <c r="W438" i="13"/>
  <c r="AA437" i="13"/>
  <c r="AC235" i="13"/>
  <c r="AG234" i="13"/>
  <c r="T1103" i="13"/>
  <c r="X1103" i="13" s="1"/>
  <c r="W1180" i="13"/>
  <c r="AA1180" i="13" s="1"/>
  <c r="AH409" i="13"/>
  <c r="AD410" i="13"/>
  <c r="AF25" i="13"/>
  <c r="AJ24" i="13"/>
  <c r="T200" i="13"/>
  <c r="X199" i="13"/>
  <c r="AF214" i="13"/>
  <c r="AJ213" i="13"/>
  <c r="W1124" i="13"/>
  <c r="AA1124" i="13" s="1"/>
  <c r="V914" i="13"/>
  <c r="Z914" i="13" s="1"/>
  <c r="W263" i="13"/>
  <c r="AA262" i="13"/>
  <c r="V774" i="13"/>
  <c r="Z774" i="13" s="1"/>
  <c r="AF557" i="13"/>
  <c r="AJ556" i="13"/>
  <c r="AF53" i="13"/>
  <c r="AJ52" i="13"/>
  <c r="AC382" i="13"/>
  <c r="AG381" i="13"/>
  <c r="AF263" i="13"/>
  <c r="AJ262" i="13"/>
  <c r="V956" i="13"/>
  <c r="Z956" i="13" s="1"/>
  <c r="U445" i="13"/>
  <c r="Y444" i="13"/>
  <c r="AC536" i="13"/>
  <c r="AG535" i="13"/>
  <c r="AE242" i="13"/>
  <c r="AI241" i="13"/>
  <c r="V662" i="13"/>
  <c r="Z662" i="13" s="1"/>
  <c r="U732" i="13"/>
  <c r="Y732" i="13" s="1"/>
  <c r="T900" i="13"/>
  <c r="X900" i="13" s="1"/>
  <c r="AD193" i="13"/>
  <c r="AH192" i="13"/>
  <c r="AE396" i="13"/>
  <c r="AI395" i="13"/>
  <c r="Y367" i="13"/>
  <c r="U368" i="13"/>
  <c r="T1026" i="13"/>
  <c r="X1026" i="13" s="1"/>
  <c r="AH150" i="13"/>
  <c r="AD151" i="13"/>
  <c r="T529" i="13"/>
  <c r="X528" i="13"/>
  <c r="V46" i="13"/>
  <c r="Z45" i="13"/>
  <c r="T459" i="13"/>
  <c r="X458" i="13"/>
  <c r="AD543" i="13"/>
  <c r="AH542" i="13"/>
  <c r="AE130" i="13"/>
  <c r="AI129" i="13"/>
  <c r="AD312" i="13"/>
  <c r="AH311" i="13"/>
  <c r="W1019" i="13"/>
  <c r="AA1019" i="13" s="1"/>
  <c r="W256" i="13"/>
  <c r="AA255" i="13"/>
  <c r="T1208" i="13"/>
  <c r="X1208" i="13" s="1"/>
  <c r="T1138" i="13"/>
  <c r="X1138" i="13" s="1"/>
  <c r="V473" i="13"/>
  <c r="Z472" i="13"/>
  <c r="W361" i="13"/>
  <c r="AA360" i="13"/>
  <c r="U991" i="13"/>
  <c r="Y991" i="13" s="1"/>
  <c r="AE186" i="13"/>
  <c r="AI185" i="13"/>
  <c r="AF424" i="13"/>
  <c r="AJ423" i="13"/>
  <c r="AC340" i="13"/>
  <c r="AG339" i="13"/>
  <c r="V522" i="13"/>
  <c r="Z521" i="13"/>
  <c r="U249" i="13"/>
  <c r="Y248" i="13"/>
  <c r="AC270" i="13"/>
  <c r="AG269" i="13"/>
  <c r="U655" i="13"/>
  <c r="Y655" i="13" s="1"/>
  <c r="AE543" i="13"/>
  <c r="AI542" i="13"/>
  <c r="AE60" i="13"/>
  <c r="AI59" i="13"/>
  <c r="AH486" i="13"/>
  <c r="AD487" i="13"/>
  <c r="V445" i="13"/>
  <c r="Z444" i="13"/>
  <c r="AH101" i="13"/>
  <c r="AD102" i="13"/>
  <c r="W1033" i="13"/>
  <c r="AA1033" i="13" s="1"/>
  <c r="W900" i="13"/>
  <c r="AA900" i="13" s="1"/>
  <c r="V466" i="13"/>
  <c r="Z465" i="13"/>
  <c r="W1040" i="13"/>
  <c r="AA1040" i="13" s="1"/>
  <c r="W144" i="13"/>
  <c r="AA143" i="13"/>
  <c r="T1040" i="13"/>
  <c r="X1040" i="13" s="1"/>
  <c r="V746" i="13"/>
  <c r="Z746" i="13" s="1"/>
  <c r="W522" i="13"/>
  <c r="AA521" i="13"/>
  <c r="AD60" i="13"/>
  <c r="AH59" i="13"/>
  <c r="V837" i="13"/>
  <c r="Z837" i="13" s="1"/>
  <c r="AC445" i="13"/>
  <c r="AG444" i="13"/>
  <c r="T963" i="13"/>
  <c r="X963" i="13" s="1"/>
  <c r="T1082" i="13"/>
  <c r="X1082" i="13" s="1"/>
  <c r="AD67" i="13"/>
  <c r="AH66" i="13"/>
  <c r="W494" i="13"/>
  <c r="AA493" i="13"/>
  <c r="AD550" i="13"/>
  <c r="AH549" i="13"/>
  <c r="T970" i="13"/>
  <c r="X970" i="13" s="1"/>
  <c r="AE235" i="13"/>
  <c r="AI234" i="13"/>
  <c r="W711" i="13"/>
  <c r="AA711" i="13" s="1"/>
  <c r="AF571" i="13"/>
  <c r="AJ570" i="13"/>
  <c r="AF158" i="13"/>
  <c r="AJ157" i="13"/>
  <c r="U1201" i="13"/>
  <c r="Y1201" i="13" s="1"/>
  <c r="V250" i="13"/>
  <c r="Z250" i="13" s="1"/>
  <c r="Z249" i="13"/>
  <c r="W627" i="13"/>
  <c r="AA627" i="13" s="1"/>
  <c r="AF417" i="13"/>
  <c r="AJ416" i="13"/>
  <c r="U424" i="13"/>
  <c r="Y423" i="13"/>
  <c r="U186" i="13"/>
  <c r="Y185" i="13"/>
  <c r="W858" i="13"/>
  <c r="AA858" i="13" s="1"/>
  <c r="V494" i="13"/>
  <c r="Z493" i="13"/>
  <c r="U599" i="13"/>
  <c r="Y599" i="13" s="1"/>
  <c r="AD452" i="13"/>
  <c r="AH451" i="13"/>
  <c r="W809" i="13"/>
  <c r="AA809" i="13" s="1"/>
  <c r="Z375" i="13"/>
  <c r="V376" i="13"/>
  <c r="Z376" i="13" s="1"/>
  <c r="W746" i="13"/>
  <c r="AA746" i="13" s="1"/>
  <c r="T557" i="13"/>
  <c r="X556" i="13"/>
  <c r="V1194" i="13"/>
  <c r="Z1194" i="13" s="1"/>
  <c r="AE459" i="13"/>
  <c r="AI458" i="13"/>
  <c r="AE403" i="13"/>
  <c r="AI402" i="13"/>
  <c r="V844" i="13"/>
  <c r="Z844" i="13" s="1"/>
  <c r="T1068" i="13"/>
  <c r="X1068" i="13" s="1"/>
  <c r="W1201" i="13"/>
  <c r="AA1201" i="13" s="1"/>
  <c r="W718" i="13"/>
  <c r="AA718" i="13" s="1"/>
  <c r="U676" i="13"/>
  <c r="Y676" i="13" s="1"/>
  <c r="T256" i="13"/>
  <c r="X255" i="13"/>
  <c r="W823" i="13"/>
  <c r="AA823" i="13" s="1"/>
  <c r="AD494" i="13"/>
  <c r="AH493" i="13"/>
  <c r="T949" i="13"/>
  <c r="X949" i="13" s="1"/>
  <c r="AC116" i="13"/>
  <c r="AG115" i="13"/>
  <c r="AC403" i="13"/>
  <c r="AG402" i="13"/>
  <c r="V935" i="13"/>
  <c r="Z935" i="13" s="1"/>
  <c r="AF389" i="13"/>
  <c r="AJ388" i="13"/>
  <c r="AF179" i="13"/>
  <c r="AJ178" i="13"/>
  <c r="AF109" i="13"/>
  <c r="AJ108" i="13"/>
  <c r="W326" i="13"/>
  <c r="AA325" i="13"/>
  <c r="AF67" i="13"/>
  <c r="AJ66" i="13"/>
  <c r="W774" i="13"/>
  <c r="AA774" i="13" s="1"/>
  <c r="W1061" i="13"/>
  <c r="AA1061" i="13" s="1"/>
  <c r="W599" i="13"/>
  <c r="AA599" i="13" s="1"/>
  <c r="AE67" i="13"/>
  <c r="AI66" i="13"/>
  <c r="AC578" i="13"/>
  <c r="AG577" i="13"/>
  <c r="Y339" i="13"/>
  <c r="U340" i="13"/>
  <c r="U172" i="13"/>
  <c r="Y171" i="13"/>
  <c r="U935" i="13"/>
  <c r="Y935" i="13" s="1"/>
  <c r="AF480" i="13"/>
  <c r="AJ479" i="13"/>
  <c r="W529" i="13"/>
  <c r="AA528" i="13"/>
  <c r="AF137" i="13"/>
  <c r="AJ136" i="13"/>
  <c r="V977" i="13"/>
  <c r="Z977" i="13" s="1"/>
  <c r="U844" i="13"/>
  <c r="Y844" i="13" s="1"/>
  <c r="W928" i="13"/>
  <c r="AA928" i="13" s="1"/>
  <c r="V396" i="13"/>
  <c r="Z395" i="13"/>
  <c r="AE193" i="13"/>
  <c r="AI192" i="13"/>
  <c r="W767" i="13"/>
  <c r="AA767" i="13" s="1"/>
  <c r="V410" i="13"/>
  <c r="Z409" i="13"/>
  <c r="U837" i="13"/>
  <c r="Y837" i="13" s="1"/>
  <c r="AD424" i="13"/>
  <c r="AH423" i="13"/>
  <c r="T781" i="13"/>
  <c r="X781" i="13" s="1"/>
  <c r="T704" i="13"/>
  <c r="X704" i="13" s="1"/>
  <c r="V1117" i="13"/>
  <c r="Z1117" i="13" s="1"/>
  <c r="U501" i="13"/>
  <c r="Y500" i="13"/>
  <c r="U1159" i="13"/>
  <c r="Y1159" i="13" s="1"/>
  <c r="AC305" i="13"/>
  <c r="AG304" i="13"/>
  <c r="V1062" i="13"/>
  <c r="Z1062" i="13" s="1"/>
  <c r="U480" i="13"/>
  <c r="Y479" i="13"/>
  <c r="AH73" i="13"/>
  <c r="AD74" i="13"/>
  <c r="T823" i="13"/>
  <c r="X823" i="13" s="1"/>
  <c r="U536" i="13"/>
  <c r="Y535" i="13"/>
  <c r="U977" i="13"/>
  <c r="Y977" i="13" s="1"/>
  <c r="V781" i="13"/>
  <c r="Z781" i="13" s="1"/>
  <c r="AF298" i="13"/>
  <c r="AJ297" i="13"/>
  <c r="T319" i="13"/>
  <c r="X318" i="13"/>
  <c r="Z389" i="13"/>
  <c r="V390" i="13"/>
  <c r="Z390" i="13" s="1"/>
  <c r="T501" i="13"/>
  <c r="X500" i="13"/>
  <c r="AC347" i="13"/>
  <c r="AG346" i="13"/>
  <c r="U1124" i="13"/>
  <c r="Y1124" i="13" s="1"/>
  <c r="T893" i="13"/>
  <c r="X893" i="13" s="1"/>
  <c r="V403" i="13"/>
  <c r="Z402" i="13"/>
  <c r="W557" i="13"/>
  <c r="AA556" i="13"/>
  <c r="T263" i="13"/>
  <c r="X262" i="13"/>
  <c r="T571" i="13"/>
  <c r="X570" i="13"/>
  <c r="T221" i="13"/>
  <c r="X220" i="13"/>
  <c r="V1096" i="13"/>
  <c r="Z1096" i="13" s="1"/>
  <c r="U319" i="13"/>
  <c r="Y318" i="13"/>
  <c r="V438" i="13"/>
  <c r="Z437" i="13"/>
  <c r="T291" i="13"/>
  <c r="X290" i="13"/>
  <c r="U312" i="13"/>
  <c r="Y311" i="13"/>
  <c r="V1103" i="13"/>
  <c r="Z1103" i="13" s="1"/>
  <c r="AF256" i="13"/>
  <c r="AJ255" i="13"/>
  <c r="T585" i="13"/>
  <c r="X585" i="13" s="1"/>
  <c r="AC319" i="13"/>
  <c r="AG318" i="13"/>
  <c r="AF123" i="13"/>
  <c r="AJ122" i="13"/>
  <c r="U515" i="13"/>
  <c r="Y514" i="13"/>
  <c r="AD186" i="13"/>
  <c r="AH185" i="13"/>
  <c r="U795" i="13"/>
  <c r="Y795" i="13" s="1"/>
  <c r="U1089" i="13"/>
  <c r="Y1089" i="13" s="1"/>
  <c r="AD333" i="13"/>
  <c r="AH332" i="13"/>
  <c r="T802" i="13"/>
  <c r="X802" i="13" s="1"/>
  <c r="AC200" i="13"/>
  <c r="AG199" i="13"/>
  <c r="W214" i="13"/>
  <c r="AA213" i="13"/>
  <c r="W1068" i="13"/>
  <c r="AA1068" i="13" s="1"/>
  <c r="U459" i="13"/>
  <c r="Y458" i="13"/>
  <c r="AE410" i="13"/>
  <c r="AI409" i="13"/>
  <c r="T1061" i="13"/>
  <c r="X1061" i="13" s="1"/>
  <c r="U823" i="13"/>
  <c r="Y823" i="13" s="1"/>
  <c r="T606" i="13"/>
  <c r="X606" i="13" s="1"/>
  <c r="W1187" i="13"/>
  <c r="AA1187" i="13" s="1"/>
  <c r="T354" i="13"/>
  <c r="X353" i="13"/>
  <c r="W914" i="13"/>
  <c r="AA914" i="13" s="1"/>
  <c r="W424" i="13"/>
  <c r="AA423" i="13"/>
  <c r="AE249" i="13"/>
  <c r="AI248" i="13"/>
  <c r="AE424" i="13"/>
  <c r="AI423" i="13"/>
  <c r="AH122" i="13"/>
  <c r="AD123" i="13"/>
  <c r="U816" i="13"/>
  <c r="Y816" i="13" s="1"/>
  <c r="V529" i="13"/>
  <c r="Z528" i="13"/>
  <c r="W1194" i="13"/>
  <c r="AA1194" i="13" s="1"/>
  <c r="AC515" i="13"/>
  <c r="AG514" i="13"/>
  <c r="Z291" i="13"/>
  <c r="V292" i="13"/>
  <c r="Z292" i="13" s="1"/>
  <c r="W1089" i="13"/>
  <c r="AA1089" i="13" s="1"/>
  <c r="V697" i="13"/>
  <c r="Z697" i="13" s="1"/>
  <c r="W158" i="13"/>
  <c r="AA157" i="13"/>
  <c r="T249" i="13"/>
  <c r="X248" i="13"/>
  <c r="T550" i="13"/>
  <c r="X549" i="13"/>
  <c r="T872" i="13"/>
  <c r="X872" i="13" s="1"/>
  <c r="V1166" i="13"/>
  <c r="Z1166" i="13" s="1"/>
  <c r="Z200" i="13"/>
  <c r="V201" i="13"/>
  <c r="Z201" i="13" s="1"/>
  <c r="T277" i="13"/>
  <c r="X276" i="13"/>
  <c r="V578" i="13"/>
  <c r="Z577" i="13"/>
  <c r="AD340" i="13"/>
  <c r="AH339" i="13"/>
  <c r="W893" i="13"/>
  <c r="AA893" i="13" s="1"/>
  <c r="AF578" i="13"/>
  <c r="AJ577" i="13"/>
  <c r="W200" i="13"/>
  <c r="AA199" i="13"/>
  <c r="T515" i="13"/>
  <c r="X514" i="13"/>
  <c r="W102" i="13"/>
  <c r="AA101" i="13"/>
  <c r="U1082" i="13"/>
  <c r="Y1082" i="13" s="1"/>
  <c r="V508" i="13"/>
  <c r="Z507" i="13"/>
  <c r="V1026" i="13"/>
  <c r="Z1026" i="13" s="1"/>
  <c r="AC60" i="13"/>
  <c r="AG59" i="13"/>
  <c r="T795" i="13"/>
  <c r="X795" i="13" s="1"/>
  <c r="V564" i="13"/>
  <c r="Z563" i="13"/>
  <c r="V880" i="13"/>
  <c r="Z880" i="13" s="1"/>
  <c r="AE508" i="13"/>
  <c r="AI507" i="13"/>
  <c r="V515" i="13"/>
  <c r="Z514" i="13"/>
  <c r="W333" i="13"/>
  <c r="AA332" i="13"/>
  <c r="T718" i="13"/>
  <c r="X718" i="13" s="1"/>
  <c r="W669" i="13"/>
  <c r="AA669" i="13" s="1"/>
  <c r="W123" i="13"/>
  <c r="AA122" i="13"/>
  <c r="AD88" i="13"/>
  <c r="AH87" i="13"/>
  <c r="U914" i="13"/>
  <c r="Y914" i="13" s="1"/>
  <c r="AF200" i="13"/>
  <c r="AJ199" i="13"/>
  <c r="V1019" i="13"/>
  <c r="Z1019" i="13" s="1"/>
  <c r="W886" i="13"/>
  <c r="AA886" i="13" s="1"/>
  <c r="AF515" i="13"/>
  <c r="AJ514" i="13"/>
  <c r="AE529" i="13"/>
  <c r="AI528" i="13"/>
  <c r="AD235" i="13"/>
  <c r="AH234" i="13"/>
  <c r="T242" i="13"/>
  <c r="X241" i="13"/>
  <c r="T207" i="13"/>
  <c r="X206" i="13"/>
  <c r="U305" i="13"/>
  <c r="Y304" i="13"/>
  <c r="AF249" i="13"/>
  <c r="AJ248" i="13"/>
  <c r="W116" i="13"/>
  <c r="AA115" i="13"/>
  <c r="T907" i="13"/>
  <c r="X907" i="13" s="1"/>
  <c r="V606" i="13"/>
  <c r="Z606" i="13" s="1"/>
  <c r="AD480" i="13"/>
  <c r="AH479" i="13"/>
  <c r="T1173" i="13"/>
  <c r="X1173" i="13" s="1"/>
  <c r="V886" i="13"/>
  <c r="Z886" i="13" s="1"/>
  <c r="U571" i="13"/>
  <c r="Y570" i="13"/>
  <c r="T389" i="13"/>
  <c r="X388" i="13"/>
  <c r="V1040" i="13"/>
  <c r="Z1040" i="13" s="1"/>
  <c r="U473" i="13"/>
  <c r="Y472" i="13"/>
  <c r="U529" i="13"/>
  <c r="Y528" i="13"/>
  <c r="Y283" i="13"/>
  <c r="U284" i="13"/>
  <c r="W851" i="13"/>
  <c r="AA851" i="13" s="1"/>
  <c r="AH577" i="13"/>
  <c r="AD578" i="13"/>
  <c r="U1012" i="13"/>
  <c r="Y1012" i="13" s="1"/>
  <c r="AF361" i="13"/>
  <c r="AJ360" i="13"/>
  <c r="AC39" i="13"/>
  <c r="AG38" i="13"/>
  <c r="U1019" i="13"/>
  <c r="Y1019" i="13" s="1"/>
  <c r="AE557" i="13"/>
  <c r="AI556" i="13"/>
  <c r="AD249" i="13"/>
  <c r="AH248" i="13"/>
  <c r="U683" i="13"/>
  <c r="Y683" i="13" s="1"/>
  <c r="V1082" i="13"/>
  <c r="Z1082" i="13" s="1"/>
  <c r="W676" i="13"/>
  <c r="AA676" i="13" s="1"/>
  <c r="W592" i="13"/>
  <c r="AA592" i="13" s="1"/>
  <c r="V711" i="13"/>
  <c r="Z711" i="13" s="1"/>
  <c r="Z270" i="13"/>
  <c r="V271" i="13"/>
  <c r="Z271" i="13" s="1"/>
  <c r="Y346" i="13"/>
  <c r="U347" i="13"/>
  <c r="V480" i="13"/>
  <c r="Z479" i="13"/>
  <c r="U963" i="13"/>
  <c r="Y963" i="13" s="1"/>
  <c r="T627" i="13"/>
  <c r="X627" i="13" s="1"/>
  <c r="V1222" i="13"/>
  <c r="Z1222" i="13" s="1"/>
  <c r="V501" i="13"/>
  <c r="Z500" i="13"/>
  <c r="AF102" i="13"/>
  <c r="AJ101" i="13"/>
  <c r="U1068" i="13"/>
  <c r="Y1068" i="13" s="1"/>
  <c r="V592" i="13"/>
  <c r="Z592" i="13" s="1"/>
  <c r="V1124" i="13"/>
  <c r="Z1124" i="13" s="1"/>
  <c r="AE256" i="13"/>
  <c r="AI255" i="13"/>
  <c r="V1131" i="13"/>
  <c r="Z1131" i="13" s="1"/>
  <c r="T942" i="13"/>
  <c r="X942" i="13" s="1"/>
  <c r="W683" i="13"/>
  <c r="AA683" i="13" s="1"/>
  <c r="AE305" i="13"/>
  <c r="AI304" i="13"/>
  <c r="W662" i="13"/>
  <c r="AA662" i="13" s="1"/>
  <c r="AH80" i="13"/>
  <c r="AD81" i="13"/>
  <c r="AD557" i="13"/>
  <c r="AH556" i="13"/>
  <c r="W543" i="13"/>
  <c r="AA542" i="13"/>
  <c r="Y332" i="13"/>
  <c r="U333" i="13"/>
  <c r="AC228" i="13"/>
  <c r="AG227" i="13"/>
  <c r="V921" i="13"/>
  <c r="Z921" i="13" s="1"/>
  <c r="AE102" i="13"/>
  <c r="AI101" i="13"/>
  <c r="AD389" i="13"/>
  <c r="AH388" i="13"/>
  <c r="W655" i="13"/>
  <c r="AA655" i="13" s="1"/>
  <c r="AD375" i="13"/>
  <c r="AH374" i="13"/>
  <c r="AC179" i="13"/>
  <c r="AG178" i="13"/>
  <c r="U788" i="13"/>
  <c r="Y788" i="13" s="1"/>
  <c r="AF459" i="13"/>
  <c r="AJ458" i="13"/>
  <c r="AF172" i="13"/>
  <c r="AJ171" i="13"/>
  <c r="V75" i="13"/>
  <c r="Z75" i="13" s="1"/>
  <c r="Z74" i="13"/>
  <c r="V536" i="13"/>
  <c r="Z535" i="13"/>
  <c r="AF284" i="13"/>
  <c r="AJ283" i="13"/>
  <c r="AD144" i="13"/>
  <c r="AH143" i="13"/>
  <c r="W872" i="13"/>
  <c r="AA872" i="13" s="1"/>
  <c r="AC186" i="13"/>
  <c r="AG185" i="13"/>
  <c r="T494" i="13"/>
  <c r="X493" i="13"/>
  <c r="Y192" i="13"/>
  <c r="U193" i="13"/>
  <c r="AC417" i="13"/>
  <c r="AG416" i="13"/>
  <c r="W921" i="13"/>
  <c r="AA921" i="13" s="1"/>
  <c r="AD284" i="13"/>
  <c r="AH283" i="13"/>
  <c r="AH157" i="13"/>
  <c r="AD158" i="13"/>
  <c r="AC214" i="13"/>
  <c r="AG213" i="13"/>
  <c r="T648" i="13"/>
  <c r="X648" i="13" s="1"/>
  <c r="U578" i="13"/>
  <c r="Y577" i="13"/>
  <c r="V655" i="13"/>
  <c r="Z655" i="13" s="1"/>
  <c r="AC375" i="13"/>
  <c r="AG374" i="13"/>
  <c r="AC242" i="13"/>
  <c r="AG241" i="13"/>
  <c r="AD53" i="13"/>
  <c r="AH52" i="13"/>
  <c r="T690" i="13"/>
  <c r="X690" i="13" s="1"/>
  <c r="W620" i="13"/>
  <c r="AA620" i="13" s="1"/>
  <c r="AF165" i="13"/>
  <c r="AJ164" i="13"/>
  <c r="W319" i="13"/>
  <c r="AA318" i="13"/>
  <c r="U641" i="13"/>
  <c r="Y641" i="13" s="1"/>
  <c r="W879" i="13"/>
  <c r="AA879" i="13" s="1"/>
  <c r="T1054" i="13"/>
  <c r="X1054" i="13" s="1"/>
  <c r="V1012" i="13"/>
  <c r="Z1012" i="13" s="1"/>
  <c r="AD270" i="13"/>
  <c r="AH269" i="13"/>
  <c r="W648" i="13"/>
  <c r="AA648" i="13" s="1"/>
  <c r="AC326" i="13"/>
  <c r="AG325" i="13"/>
  <c r="T858" i="13"/>
  <c r="X858" i="13" s="1"/>
  <c r="AC529" i="13"/>
  <c r="AG528" i="13"/>
  <c r="Y276" i="13"/>
  <c r="U277" i="13"/>
  <c r="V641" i="13"/>
  <c r="Z641" i="13" s="1"/>
  <c r="U1208" i="13"/>
  <c r="Y1208" i="13" s="1"/>
  <c r="V1054" i="13"/>
  <c r="Z1054" i="13" s="1"/>
  <c r="AE46" i="13"/>
  <c r="AI45" i="13"/>
  <c r="T620" i="13"/>
  <c r="X620" i="13" s="1"/>
  <c r="W1082" i="13"/>
  <c r="AA1082" i="13" s="1"/>
  <c r="AE536" i="13"/>
  <c r="AI535" i="13"/>
  <c r="AC571" i="13"/>
  <c r="AG570" i="13"/>
  <c r="U613" i="13"/>
  <c r="Y613" i="13" s="1"/>
  <c r="V620" i="13"/>
  <c r="Z620" i="13" s="1"/>
  <c r="AF74" i="13"/>
  <c r="AJ73" i="13"/>
  <c r="AF242" i="13"/>
  <c r="AJ241" i="13"/>
  <c r="AC291" i="13"/>
  <c r="AG290" i="13"/>
  <c r="U718" i="13"/>
  <c r="Y718" i="13" s="1"/>
  <c r="U634" i="13"/>
  <c r="Y634" i="13" s="1"/>
  <c r="V718" i="13"/>
  <c r="Z718" i="13" s="1"/>
  <c r="U1033" i="13"/>
  <c r="Y1033" i="13" s="1"/>
  <c r="V865" i="13"/>
  <c r="Z865" i="13" s="1"/>
  <c r="W1222" i="13"/>
  <c r="AA1222" i="13" s="1"/>
  <c r="AF396" i="13"/>
  <c r="AJ395" i="13"/>
  <c r="AH304" i="13"/>
  <c r="AD305" i="13"/>
  <c r="U1145" i="13"/>
  <c r="Y1145" i="13" s="1"/>
  <c r="W221" i="13"/>
  <c r="AA220" i="13"/>
  <c r="U466" i="13"/>
  <c r="Y465" i="13"/>
  <c r="AE298" i="13"/>
  <c r="AI297" i="13"/>
  <c r="AD298" i="13"/>
  <c r="AH297" i="13"/>
  <c r="T522" i="13"/>
  <c r="X521" i="13"/>
  <c r="W1145" i="13"/>
  <c r="AA1145" i="13" s="1"/>
  <c r="T445" i="13"/>
  <c r="X444" i="13"/>
  <c r="V298" i="13"/>
  <c r="Z297" i="13"/>
  <c r="V928" i="13"/>
  <c r="Z928" i="13" s="1"/>
  <c r="T1012" i="13"/>
  <c r="X1012" i="13" s="1"/>
  <c r="AC410" i="13"/>
  <c r="AG409" i="13"/>
  <c r="U144" i="13"/>
  <c r="Y143" i="13"/>
  <c r="T1180" i="13"/>
  <c r="X1180" i="13" s="1"/>
  <c r="T361" i="13"/>
  <c r="X360" i="13"/>
  <c r="W725" i="13"/>
  <c r="AA725" i="13" s="1"/>
  <c r="AE445" i="13"/>
  <c r="AI444" i="13"/>
  <c r="T1194" i="13"/>
  <c r="X1194" i="13" s="1"/>
  <c r="AE214" i="13"/>
  <c r="AI213" i="13"/>
  <c r="AD109" i="13"/>
  <c r="AH108" i="13"/>
  <c r="V1201" i="13"/>
  <c r="Z1201" i="13" s="1"/>
  <c r="T270" i="13"/>
  <c r="X269" i="13"/>
  <c r="AC508" i="13"/>
  <c r="AG507" i="13"/>
  <c r="AF508" i="13"/>
  <c r="AJ507" i="13"/>
  <c r="AD466" i="13"/>
  <c r="AH465" i="13"/>
  <c r="T284" i="13"/>
  <c r="X283" i="13"/>
  <c r="U648" i="13"/>
  <c r="Y648" i="13" s="1"/>
  <c r="W1096" i="13"/>
  <c r="AA1096" i="13" s="1"/>
  <c r="AD438" i="13"/>
  <c r="AH437" i="13"/>
  <c r="W340" i="13"/>
  <c r="AA339" i="13"/>
  <c r="W459" i="13"/>
  <c r="AA458" i="13"/>
  <c r="V151" i="13"/>
  <c r="Z150" i="13"/>
  <c r="V1208" i="13"/>
  <c r="Z1208" i="13" s="1"/>
  <c r="U263" i="13"/>
  <c r="Y262" i="13"/>
  <c r="AC543" i="13"/>
  <c r="AG542" i="13"/>
  <c r="AC263" i="13"/>
  <c r="AG262" i="13"/>
  <c r="V998" i="13"/>
  <c r="Z998" i="13" s="1"/>
  <c r="U487" i="13"/>
  <c r="Y486" i="13"/>
  <c r="AC277" i="13"/>
  <c r="AG276" i="13"/>
  <c r="W1012" i="13"/>
  <c r="AA1012" i="13" s="1"/>
  <c r="W452" i="13"/>
  <c r="AA451" i="13"/>
  <c r="AF270" i="13"/>
  <c r="AJ269" i="13"/>
  <c r="V277" i="13"/>
  <c r="Z276" i="13"/>
  <c r="U620" i="13"/>
  <c r="Y620" i="13" s="1"/>
  <c r="T466" i="13"/>
  <c r="X465" i="13"/>
  <c r="AC424" i="13"/>
  <c r="AG423" i="13"/>
  <c r="U25" i="13"/>
  <c r="Y24" i="13"/>
  <c r="U235" i="13"/>
  <c r="Y234" i="13"/>
  <c r="T228" i="13"/>
  <c r="X227" i="13"/>
  <c r="U585" i="13"/>
  <c r="Y585" i="13" s="1"/>
  <c r="AF305" i="13"/>
  <c r="AJ304" i="13"/>
  <c r="T830" i="13"/>
  <c r="X830" i="13" s="1"/>
  <c r="AC459" i="13"/>
  <c r="AG458" i="13"/>
  <c r="W963" i="13"/>
  <c r="AA963" i="13" s="1"/>
  <c r="AF116" i="13"/>
  <c r="AJ115" i="13"/>
  <c r="T508" i="13"/>
  <c r="X507" i="13"/>
  <c r="W193" i="13"/>
  <c r="AA192" i="13"/>
  <c r="W1208" i="13"/>
  <c r="AA1208" i="13" s="1"/>
  <c r="AD361" i="13"/>
  <c r="AH360" i="13"/>
  <c r="U1215" i="13"/>
  <c r="Y1215" i="13" s="1"/>
  <c r="AD11" i="13"/>
  <c r="AH10" i="13"/>
  <c r="V739" i="13"/>
  <c r="Z739" i="13" s="1"/>
  <c r="W550" i="13"/>
  <c r="AA549" i="13"/>
  <c r="W18" i="13"/>
  <c r="AA17" i="13"/>
  <c r="AD256" i="13"/>
  <c r="AH255" i="13"/>
  <c r="V571" i="13"/>
  <c r="Z570" i="13"/>
  <c r="Z417" i="13"/>
  <c r="V418" i="13"/>
  <c r="Z418" i="13" s="1"/>
  <c r="T333" i="13"/>
  <c r="X332" i="13"/>
  <c r="AE270" i="13"/>
  <c r="AI269" i="13"/>
  <c r="AC165" i="13"/>
  <c r="AG164" i="13"/>
  <c r="V193" i="13"/>
  <c r="Z192" i="13"/>
  <c r="W151" i="13"/>
  <c r="AA150" i="13"/>
  <c r="T340" i="13"/>
  <c r="X339" i="13"/>
  <c r="W984" i="13"/>
  <c r="AA984" i="13" s="1"/>
  <c r="T774" i="13"/>
  <c r="X774" i="13" s="1"/>
  <c r="AC501" i="13"/>
  <c r="AG500" i="13"/>
  <c r="T1096" i="13"/>
  <c r="X1096" i="13" s="1"/>
  <c r="AF18" i="13"/>
  <c r="AJ17" i="13"/>
  <c r="T543" i="13"/>
  <c r="X542" i="13"/>
  <c r="T474" i="13"/>
  <c r="X474" i="13" s="1"/>
  <c r="X473" i="13"/>
  <c r="V229" i="13"/>
  <c r="Z229" i="13" s="1"/>
  <c r="Z228" i="13"/>
  <c r="W480" i="13"/>
  <c r="AA479" i="13"/>
  <c r="T424" i="13"/>
  <c r="X423" i="13"/>
  <c r="AC473" i="13"/>
  <c r="AG472" i="13"/>
  <c r="T193" i="13"/>
  <c r="X192" i="13"/>
  <c r="T711" i="13"/>
  <c r="X711" i="13" s="1"/>
  <c r="AE452" i="13"/>
  <c r="AI451" i="13"/>
  <c r="V1033" i="13"/>
  <c r="Z1033" i="13" s="1"/>
  <c r="AE95" i="13"/>
  <c r="AI94" i="13"/>
  <c r="AC95" i="13"/>
  <c r="AG94" i="13"/>
  <c r="Y409" i="13"/>
  <c r="U410" i="13"/>
  <c r="AF319" i="13"/>
  <c r="AJ318" i="13"/>
  <c r="T809" i="13"/>
  <c r="X809" i="13" s="1"/>
  <c r="AE515" i="13"/>
  <c r="AI514" i="13"/>
  <c r="AF550" i="13"/>
  <c r="AJ549" i="13"/>
  <c r="T452" i="13"/>
  <c r="X451" i="13"/>
  <c r="W473" i="13"/>
  <c r="AA472" i="13"/>
  <c r="U907" i="13"/>
  <c r="Y907" i="13" s="1"/>
  <c r="T732" i="13"/>
  <c r="X732" i="13" s="1"/>
  <c r="W312" i="13"/>
  <c r="AA311" i="13"/>
  <c r="AD403" i="13"/>
  <c r="AH402" i="13"/>
  <c r="V179" i="13"/>
  <c r="Z178" i="13"/>
  <c r="U942" i="13"/>
  <c r="Y942" i="13" s="1"/>
  <c r="W606" i="13"/>
  <c r="AA606" i="13" s="1"/>
  <c r="AD214" i="13"/>
  <c r="AH213" i="13"/>
  <c r="AD508" i="13"/>
  <c r="AH507" i="13"/>
  <c r="AD137" i="13"/>
  <c r="AH136" i="13"/>
  <c r="Y206" i="13"/>
  <c r="U207" i="13"/>
  <c r="AI473" i="13"/>
  <c r="AE474" i="13"/>
  <c r="AI474" i="13" s="1"/>
  <c r="AE333" i="13"/>
  <c r="AI332" i="13"/>
  <c r="AD18" i="13"/>
  <c r="AH17" i="13"/>
  <c r="U774" i="13"/>
  <c r="Y774" i="13" s="1"/>
  <c r="AC487" i="13"/>
  <c r="AG486" i="13"/>
  <c r="V1110" i="13"/>
  <c r="Z1110" i="13" s="1"/>
  <c r="T186" i="13"/>
  <c r="X185" i="13"/>
  <c r="U606" i="13"/>
  <c r="Y606" i="13" s="1"/>
  <c r="W249" i="13"/>
  <c r="AA248" i="13"/>
  <c r="W1047" i="13"/>
  <c r="AA1047" i="13" s="1"/>
  <c r="AC284" i="13"/>
  <c r="AG283" i="13"/>
  <c r="T914" i="13"/>
  <c r="X914" i="13" s="1"/>
  <c r="W1054" i="13"/>
  <c r="AA1054" i="13" s="1"/>
  <c r="W1159" i="13"/>
  <c r="AA1159" i="13" s="1"/>
  <c r="AF207" i="13"/>
  <c r="AJ206" i="13"/>
  <c r="AF39" i="13"/>
  <c r="AJ38" i="13"/>
  <c r="T851" i="13"/>
  <c r="X851" i="13" s="1"/>
  <c r="U200" i="13"/>
  <c r="Y199" i="13"/>
  <c r="V669" i="13"/>
  <c r="Z669" i="13" s="1"/>
  <c r="U627" i="13"/>
  <c r="Y627" i="13" s="1"/>
  <c r="AE488" i="13"/>
  <c r="AI488" i="13" s="1"/>
  <c r="AI487" i="13"/>
  <c r="Y416" i="13"/>
  <c r="U417" i="13"/>
  <c r="U900" i="13"/>
  <c r="Y900" i="13" s="1"/>
  <c r="W165" i="13"/>
  <c r="AA164" i="13"/>
  <c r="V858" i="13"/>
  <c r="Z858" i="13" s="1"/>
  <c r="AD571" i="13"/>
  <c r="AH570" i="13"/>
  <c r="T578" i="13"/>
  <c r="X577" i="13"/>
  <c r="T347" i="13"/>
  <c r="X346" i="13"/>
  <c r="W1152" i="13"/>
  <c r="AA1152" i="13" s="1"/>
  <c r="W816" i="13"/>
  <c r="AA816" i="13" s="1"/>
  <c r="U872" i="13"/>
  <c r="Y872" i="13" s="1"/>
  <c r="U396" i="13"/>
  <c r="Y395" i="13"/>
  <c r="AF81" i="13"/>
  <c r="AJ80" i="13"/>
  <c r="W571" i="13"/>
  <c r="AA570" i="13"/>
  <c r="W354" i="13"/>
  <c r="AA353" i="13"/>
  <c r="AF494" i="13"/>
  <c r="AJ493" i="13"/>
  <c r="W1215" i="13"/>
  <c r="AA1215" i="13" s="1"/>
  <c r="W634" i="13"/>
  <c r="AA634" i="13" s="1"/>
  <c r="AC333" i="13"/>
  <c r="AG332" i="13"/>
  <c r="AI417" i="13"/>
  <c r="AE418" i="13"/>
  <c r="AI418" i="13" s="1"/>
  <c r="AF452" i="13"/>
  <c r="AJ451" i="13"/>
  <c r="W977" i="13"/>
  <c r="AA977" i="13" s="1"/>
  <c r="W508" i="13"/>
  <c r="AA507" i="13"/>
  <c r="AE18" i="13"/>
  <c r="AI17" i="13"/>
  <c r="AF95" i="13"/>
  <c r="AJ94" i="13"/>
  <c r="W487" i="13"/>
  <c r="AA486" i="13"/>
  <c r="T298" i="13"/>
  <c r="X297" i="13"/>
  <c r="U970" i="13"/>
  <c r="Y970" i="13" s="1"/>
  <c r="AH276" i="13"/>
  <c r="AD277" i="13"/>
  <c r="AC46" i="13"/>
  <c r="AG45" i="13"/>
  <c r="T669" i="13"/>
  <c r="X669" i="13" s="1"/>
  <c r="Z312" i="13"/>
  <c r="V313" i="13"/>
  <c r="Z313" i="13" s="1"/>
  <c r="V215" i="13"/>
  <c r="Z215" i="13" s="1"/>
  <c r="Z214" i="13"/>
  <c r="U1117" i="13"/>
  <c r="Y1117" i="13" s="1"/>
  <c r="U557" i="13"/>
  <c r="Y556" i="13"/>
  <c r="V361" i="13"/>
  <c r="Z360" i="13"/>
  <c r="U438" i="13"/>
  <c r="Y437" i="13"/>
  <c r="U1075" i="13"/>
  <c r="Y1075" i="13" s="1"/>
  <c r="W403" i="13"/>
  <c r="AA402" i="13"/>
  <c r="U809" i="13"/>
  <c r="Y809" i="13" s="1"/>
  <c r="V1187" i="13"/>
  <c r="Z1187" i="13" s="1"/>
  <c r="W138" i="13"/>
  <c r="AA138" i="13" s="1"/>
  <c r="AA137" i="13"/>
  <c r="AH381" i="13"/>
  <c r="AD382" i="13"/>
  <c r="AC81" i="13"/>
  <c r="AG80" i="13"/>
  <c r="V816" i="13"/>
  <c r="Z816" i="13" s="1"/>
  <c r="V235" i="13"/>
  <c r="Z234" i="13"/>
  <c r="V550" i="13"/>
  <c r="Z549" i="13"/>
  <c r="W1166" i="13"/>
  <c r="AA1166" i="13" s="1"/>
  <c r="T886" i="13"/>
  <c r="X886" i="13" s="1"/>
  <c r="W431" i="13"/>
  <c r="AA431" i="13" s="1"/>
  <c r="T760" i="13"/>
  <c r="X760" i="13" s="1"/>
  <c r="T487" i="13"/>
  <c r="X486" i="13"/>
  <c r="Z186" i="13"/>
  <c r="V187" i="13"/>
  <c r="Z187" i="13" s="1"/>
  <c r="AC389" i="13"/>
  <c r="AG388" i="13"/>
  <c r="T1187" i="13"/>
  <c r="X1187" i="13" s="1"/>
  <c r="AH206" i="13"/>
  <c r="AD207" i="13"/>
  <c r="AE312" i="13"/>
  <c r="AI311" i="13"/>
  <c r="AC193" i="13"/>
  <c r="AG192" i="13"/>
  <c r="AH395" i="13"/>
  <c r="AD396" i="13"/>
  <c r="U928" i="13"/>
  <c r="Y928" i="13" s="1"/>
  <c r="W1026" i="13"/>
  <c r="AA1026" i="13" s="1"/>
  <c r="T816" i="13"/>
  <c r="X816" i="13" s="1"/>
  <c r="V543" i="13"/>
  <c r="Z542" i="13"/>
  <c r="AE137" i="13"/>
  <c r="AI136" i="13"/>
  <c r="T592" i="13"/>
  <c r="X592" i="13" s="1"/>
  <c r="W1103" i="13"/>
  <c r="AA1103" i="13" s="1"/>
  <c r="U270" i="13"/>
  <c r="Y269" i="13"/>
  <c r="AC522" i="13"/>
  <c r="AG521" i="13"/>
  <c r="V872" i="13"/>
  <c r="Z872" i="13" s="1"/>
  <c r="W235" i="13"/>
  <c r="AA234" i="13"/>
  <c r="AF375" i="13"/>
  <c r="AJ374" i="13"/>
  <c r="W207" i="13"/>
  <c r="AA206" i="13"/>
  <c r="U452" i="13"/>
  <c r="Y451" i="13"/>
  <c r="V942" i="13"/>
  <c r="Z942" i="13" s="1"/>
  <c r="AI165" i="13"/>
  <c r="AE166" i="13"/>
  <c r="AI166" i="13" s="1"/>
  <c r="W501" i="13"/>
  <c r="AA500" i="13"/>
  <c r="U242" i="13"/>
  <c r="Y241" i="13"/>
  <c r="AH346" i="13"/>
  <c r="AD347" i="13"/>
  <c r="AC494" i="13"/>
  <c r="AG493" i="13"/>
  <c r="U781" i="13"/>
  <c r="Y781" i="13" s="1"/>
  <c r="AC74" i="13"/>
  <c r="AG73" i="13"/>
  <c r="AD445" i="13"/>
  <c r="AH444" i="13"/>
  <c r="AD25" i="13"/>
  <c r="AH24" i="13"/>
  <c r="T599" i="13"/>
  <c r="X599" i="13" s="1"/>
  <c r="V1138" i="13"/>
  <c r="Z1138" i="13" s="1"/>
  <c r="W991" i="13"/>
  <c r="AA991" i="13" s="1"/>
  <c r="AE200" i="13"/>
  <c r="AI199" i="13"/>
  <c r="T977" i="13"/>
  <c r="X977" i="13" s="1"/>
  <c r="T655" i="13"/>
  <c r="X655" i="13" s="1"/>
  <c r="AE54" i="13"/>
  <c r="AI54" i="13" s="1"/>
  <c r="AI53" i="13"/>
  <c r="T1166" i="13"/>
  <c r="X1166" i="13" s="1"/>
  <c r="AD326" i="13"/>
  <c r="AH325" i="13"/>
  <c r="AE81" i="13"/>
  <c r="AI80" i="13"/>
  <c r="U1173" i="13"/>
  <c r="Y1173" i="13" s="1"/>
  <c r="U753" i="13"/>
  <c r="Y753" i="13" s="1"/>
  <c r="AE389" i="13"/>
  <c r="AI388" i="13"/>
  <c r="U165" i="13"/>
  <c r="Y164" i="13"/>
  <c r="U893" i="13"/>
  <c r="Y893" i="13" s="1"/>
  <c r="AE32" i="13"/>
  <c r="AI31" i="13"/>
  <c r="T172" i="13"/>
  <c r="X171" i="13"/>
  <c r="W305" i="13"/>
  <c r="AA304" i="13"/>
  <c r="U879" i="13"/>
  <c r="Y879" i="13" s="1"/>
  <c r="U494" i="13"/>
  <c r="Y493" i="13"/>
  <c r="T382" i="13"/>
  <c r="X381" i="13"/>
  <c r="U690" i="13"/>
  <c r="Y690" i="13" s="1"/>
  <c r="AD418" i="13"/>
  <c r="AH418" i="13" s="1"/>
  <c r="AH417" i="13"/>
  <c r="W186" i="13"/>
  <c r="AA185" i="13"/>
  <c r="W802" i="13"/>
  <c r="AA802" i="13" s="1"/>
  <c r="U1222" i="13"/>
  <c r="Y1222" i="13" s="1"/>
  <c r="T739" i="13"/>
  <c r="X739" i="13" s="1"/>
  <c r="AE382" i="13"/>
  <c r="AI381" i="13"/>
  <c r="AD354" i="13"/>
  <c r="AH353" i="13"/>
  <c r="T375" i="13"/>
  <c r="X374" i="13"/>
  <c r="Y388" i="13"/>
  <c r="U389" i="13"/>
  <c r="V355" i="13"/>
  <c r="Z355" i="13" s="1"/>
  <c r="Z354" i="13"/>
  <c r="T684" i="13"/>
  <c r="X684" i="13" s="1"/>
  <c r="U1103" i="13"/>
  <c r="Y1103" i="13" s="1"/>
  <c r="AF347" i="13"/>
  <c r="AJ346" i="13"/>
  <c r="W788" i="13"/>
  <c r="AA788" i="13" s="1"/>
  <c r="AI340" i="13"/>
  <c r="AE341" i="13"/>
  <c r="AI341" i="13" s="1"/>
  <c r="AE578" i="13"/>
  <c r="AI577" i="13"/>
  <c r="AE263" i="13"/>
  <c r="AI262" i="13"/>
  <c r="AE326" i="13"/>
  <c r="AI325" i="13"/>
  <c r="U221" i="13"/>
  <c r="Y220" i="13"/>
  <c r="U1054" i="13"/>
  <c r="Y1054" i="13" s="1"/>
  <c r="T180" i="13"/>
  <c r="X180" i="13" s="1"/>
  <c r="X179" i="13"/>
  <c r="AC207" i="13"/>
  <c r="AG206" i="13"/>
  <c r="AD228" i="13"/>
  <c r="AH227" i="13"/>
  <c r="U949" i="13"/>
  <c r="Y949" i="13" s="1"/>
  <c r="U662" i="13"/>
  <c r="Y662" i="13" s="1"/>
  <c r="W795" i="13"/>
  <c r="AA795" i="13" s="1"/>
  <c r="AH472" i="13"/>
  <c r="AD473" i="13"/>
  <c r="AC396" i="13"/>
  <c r="AG395" i="13"/>
  <c r="AF235" i="13"/>
  <c r="AJ234" i="13"/>
  <c r="U984" i="13"/>
  <c r="Y984" i="13" s="1"/>
  <c r="U851" i="13"/>
  <c r="Y851" i="13" s="1"/>
  <c r="V424" i="13"/>
  <c r="Z423" i="13"/>
  <c r="T432" i="13"/>
  <c r="X432" i="13" s="1"/>
  <c r="V991" i="13"/>
  <c r="Z991" i="13" s="1"/>
  <c r="V305" i="13"/>
  <c r="Z304" i="13"/>
  <c r="U746" i="13"/>
  <c r="Y746" i="13" s="1"/>
  <c r="T1215" i="13"/>
  <c r="X1215" i="13" s="1"/>
  <c r="T536" i="13"/>
  <c r="X535" i="13"/>
  <c r="V704" i="13"/>
  <c r="Z704" i="13" s="1"/>
  <c r="V963" i="13"/>
  <c r="Z963" i="13" s="1"/>
  <c r="U1131" i="13"/>
  <c r="Y1131" i="13" s="1"/>
  <c r="V760" i="13"/>
  <c r="Z760" i="13" s="1"/>
  <c r="W172" i="13"/>
  <c r="AA171" i="13"/>
  <c r="W739" i="13"/>
  <c r="AA739" i="13" s="1"/>
  <c r="W830" i="13"/>
  <c r="AA830" i="13" s="1"/>
  <c r="Y297" i="13"/>
  <c r="U298" i="13"/>
  <c r="AE522" i="13"/>
  <c r="AI521" i="13"/>
  <c r="AD368" i="13"/>
  <c r="AH367" i="13"/>
  <c r="AE291" i="13"/>
  <c r="AI290" i="13"/>
  <c r="T1152" i="13"/>
  <c r="X1152" i="13" s="1"/>
  <c r="W697" i="13"/>
  <c r="AA697" i="13" s="1"/>
  <c r="AD536" i="13"/>
  <c r="AH535" i="13"/>
  <c r="U998" i="13"/>
  <c r="Y998" i="13" s="1"/>
  <c r="V1089" i="13"/>
  <c r="Z1089" i="13" s="1"/>
  <c r="A18" i="11"/>
  <c r="A17" i="13"/>
  <c r="B88" i="11"/>
  <c r="B81" i="13"/>
  <c r="B80" i="13"/>
  <c r="B87" i="11"/>
  <c r="D81" i="11"/>
  <c r="D93" i="11"/>
  <c r="B82" i="11"/>
  <c r="B75" i="13"/>
  <c r="D45" i="11"/>
  <c r="W46" i="11"/>
  <c r="B85" i="11"/>
  <c r="B78" i="13"/>
  <c r="D94" i="11"/>
  <c r="D92" i="11"/>
  <c r="D77" i="11"/>
  <c r="X39" i="11"/>
  <c r="D38" i="11"/>
  <c r="D75" i="11"/>
  <c r="W32" i="11"/>
  <c r="D31" i="11"/>
  <c r="B79" i="11"/>
  <c r="B72" i="13"/>
  <c r="B77" i="11"/>
  <c r="B70" i="13"/>
  <c r="W19" i="11"/>
  <c r="D19" i="11" s="1"/>
  <c r="D18" i="11"/>
  <c r="V1153" i="13" l="1"/>
  <c r="Z1153" i="13" s="1"/>
  <c r="V628" i="13"/>
  <c r="Z628" i="13" s="1"/>
  <c r="V614" i="13"/>
  <c r="Z614" i="13" s="1"/>
  <c r="V600" i="13"/>
  <c r="Z600" i="13" s="1"/>
  <c r="V1216" i="13"/>
  <c r="Z1216" i="13" s="1"/>
  <c r="V894" i="13"/>
  <c r="Z894" i="13" s="1"/>
  <c r="V901" i="13"/>
  <c r="Z901" i="13" s="1"/>
  <c r="U768" i="13"/>
  <c r="Y768" i="13" s="1"/>
  <c r="V803" i="13"/>
  <c r="Z803" i="13" s="1"/>
  <c r="V635" i="13"/>
  <c r="Z635" i="13" s="1"/>
  <c r="V1160" i="13"/>
  <c r="Z1160" i="13" s="1"/>
  <c r="V684" i="13"/>
  <c r="Z684" i="13" s="1"/>
  <c r="V586" i="13"/>
  <c r="Z586" i="13" s="1"/>
  <c r="AF166" i="13"/>
  <c r="AJ166" i="13" s="1"/>
  <c r="AJ165" i="13"/>
  <c r="W796" i="13"/>
  <c r="AA796" i="13" s="1"/>
  <c r="U894" i="13"/>
  <c r="Y894" i="13" s="1"/>
  <c r="T1188" i="13"/>
  <c r="X1188" i="13" s="1"/>
  <c r="AD474" i="13"/>
  <c r="AH474" i="13" s="1"/>
  <c r="AH473" i="13"/>
  <c r="AD348" i="13"/>
  <c r="AH348" i="13" s="1"/>
  <c r="AH347" i="13"/>
  <c r="AD208" i="13"/>
  <c r="AH208" i="13" s="1"/>
  <c r="AH207" i="13"/>
  <c r="AD383" i="13"/>
  <c r="AH383" i="13" s="1"/>
  <c r="AH382" i="13"/>
  <c r="U1076" i="13"/>
  <c r="Y1076" i="13" s="1"/>
  <c r="AE334" i="13"/>
  <c r="AI334" i="13" s="1"/>
  <c r="AI333" i="13"/>
  <c r="AD215" i="13"/>
  <c r="AH215" i="13" s="1"/>
  <c r="AH214" i="13"/>
  <c r="W313" i="13"/>
  <c r="AA313" i="13" s="1"/>
  <c r="AA312" i="13"/>
  <c r="U1216" i="13"/>
  <c r="Y1216" i="13" s="1"/>
  <c r="T509" i="13"/>
  <c r="X509" i="13" s="1"/>
  <c r="X508" i="13"/>
  <c r="AF306" i="13"/>
  <c r="AJ306" i="13" s="1"/>
  <c r="AJ305" i="13"/>
  <c r="AD306" i="13"/>
  <c r="AH306" i="13" s="1"/>
  <c r="AH305" i="13"/>
  <c r="U614" i="13"/>
  <c r="Y614" i="13" s="1"/>
  <c r="V537" i="13"/>
  <c r="Z537" i="13" s="1"/>
  <c r="Z536" i="13"/>
  <c r="AE103" i="13"/>
  <c r="AI103" i="13" s="1"/>
  <c r="AI102" i="13"/>
  <c r="W544" i="13"/>
  <c r="AA544" i="13" s="1"/>
  <c r="AA543" i="13"/>
  <c r="T943" i="13"/>
  <c r="X943" i="13" s="1"/>
  <c r="V1223" i="13"/>
  <c r="Z1223" i="13" s="1"/>
  <c r="V712" i="13"/>
  <c r="Z712" i="13" s="1"/>
  <c r="AD250" i="13"/>
  <c r="AH250" i="13" s="1"/>
  <c r="AH249" i="13"/>
  <c r="V1041" i="13"/>
  <c r="Z1041" i="13" s="1"/>
  <c r="V607" i="13"/>
  <c r="Z607" i="13" s="1"/>
  <c r="U306" i="13"/>
  <c r="Y306" i="13" s="1"/>
  <c r="Y305" i="13"/>
  <c r="V1020" i="13"/>
  <c r="Z1020" i="13" s="1"/>
  <c r="V565" i="13"/>
  <c r="Z565" i="13" s="1"/>
  <c r="Z564" i="13"/>
  <c r="V509" i="13"/>
  <c r="Z509" i="13" s="1"/>
  <c r="Z508" i="13"/>
  <c r="W201" i="13"/>
  <c r="AA201" i="13" s="1"/>
  <c r="AA200" i="13"/>
  <c r="V579" i="13"/>
  <c r="Z579" i="13" s="1"/>
  <c r="Z578" i="13"/>
  <c r="T250" i="13"/>
  <c r="X250" i="13" s="1"/>
  <c r="X249" i="13"/>
  <c r="V530" i="13"/>
  <c r="Z530" i="13" s="1"/>
  <c r="Z529" i="13"/>
  <c r="T355" i="13"/>
  <c r="X355" i="13" s="1"/>
  <c r="X354" i="13"/>
  <c r="T607" i="13"/>
  <c r="X607" i="13" s="1"/>
  <c r="U460" i="13"/>
  <c r="Y460" i="13" s="1"/>
  <c r="Y459" i="13"/>
  <c r="T803" i="13"/>
  <c r="X803" i="13" s="1"/>
  <c r="AD187" i="13"/>
  <c r="AH187" i="13" s="1"/>
  <c r="AH186" i="13"/>
  <c r="V1104" i="13"/>
  <c r="Z1104" i="13" s="1"/>
  <c r="V1097" i="13"/>
  <c r="Z1097" i="13" s="1"/>
  <c r="T894" i="13"/>
  <c r="X894" i="13" s="1"/>
  <c r="T502" i="13"/>
  <c r="X502" i="13" s="1"/>
  <c r="X501" i="13"/>
  <c r="U481" i="13"/>
  <c r="Y481" i="13" s="1"/>
  <c r="Y480" i="13"/>
  <c r="V1118" i="13"/>
  <c r="Z1118" i="13" s="1"/>
  <c r="W929" i="13"/>
  <c r="AA929" i="13" s="1"/>
  <c r="W530" i="13"/>
  <c r="AA530" i="13" s="1"/>
  <c r="AA529" i="13"/>
  <c r="W1062" i="13"/>
  <c r="AA1062" i="13" s="1"/>
  <c r="AF390" i="13"/>
  <c r="AJ390" i="13" s="1"/>
  <c r="AJ389" i="13"/>
  <c r="W824" i="13"/>
  <c r="AA824" i="13" s="1"/>
  <c r="T558" i="13"/>
  <c r="X558" i="13" s="1"/>
  <c r="X557" i="13"/>
  <c r="AF418" i="13"/>
  <c r="AJ418" i="13" s="1"/>
  <c r="AJ417" i="13"/>
  <c r="AE236" i="13"/>
  <c r="AI236" i="13" s="1"/>
  <c r="AI235" i="13"/>
  <c r="W495" i="13"/>
  <c r="AA495" i="13" s="1"/>
  <c r="AA494" i="13"/>
  <c r="V838" i="13"/>
  <c r="Z838" i="13" s="1"/>
  <c r="U250" i="13"/>
  <c r="Y250" i="13" s="1"/>
  <c r="Y249" i="13"/>
  <c r="U992" i="13"/>
  <c r="Y992" i="13" s="1"/>
  <c r="W257" i="13"/>
  <c r="AA257" i="13" s="1"/>
  <c r="AA256" i="13"/>
  <c r="AD544" i="13"/>
  <c r="AH544" i="13" s="1"/>
  <c r="AH543" i="13"/>
  <c r="T901" i="13"/>
  <c r="X901" i="13" s="1"/>
  <c r="V957" i="13"/>
  <c r="Z957" i="13" s="1"/>
  <c r="AF558" i="13"/>
  <c r="AJ557" i="13"/>
  <c r="W1125" i="13"/>
  <c r="AA1125" i="13" s="1"/>
  <c r="AC89" i="13"/>
  <c r="AG89" i="13" s="1"/>
  <c r="AG88" i="13"/>
  <c r="AF89" i="13"/>
  <c r="AJ89" i="13" s="1"/>
  <c r="AJ88" i="13"/>
  <c r="U1153" i="13"/>
  <c r="Y1153" i="13" s="1"/>
  <c r="T397" i="13"/>
  <c r="X397" i="13" s="1"/>
  <c r="X396" i="13"/>
  <c r="AE439" i="13"/>
  <c r="AI439" i="13" s="1"/>
  <c r="AI438" i="13"/>
  <c r="AC173" i="13"/>
  <c r="AG173" i="13" s="1"/>
  <c r="AG172" i="13"/>
  <c r="W418" i="13"/>
  <c r="AA418" i="13" s="1"/>
  <c r="AA417" i="13"/>
  <c r="W971" i="13"/>
  <c r="AA971" i="13" s="1"/>
  <c r="V222" i="13"/>
  <c r="Z222" i="13" s="1"/>
  <c r="Z221" i="13"/>
  <c r="AF327" i="13"/>
  <c r="AJ327" i="13" s="1"/>
  <c r="AJ326" i="13"/>
  <c r="T614" i="13"/>
  <c r="X614" i="13" s="1"/>
  <c r="AD166" i="13"/>
  <c r="AH166" i="13" s="1"/>
  <c r="AH165" i="13"/>
  <c r="V453" i="13"/>
  <c r="Z453" i="13" s="1"/>
  <c r="Z452" i="13"/>
  <c r="U831" i="13"/>
  <c r="Y831" i="13" s="1"/>
  <c r="T1118" i="13"/>
  <c r="X1118" i="13" s="1"/>
  <c r="AC313" i="13"/>
  <c r="AG313" i="13" s="1"/>
  <c r="AG312" i="13"/>
  <c r="T1146" i="13"/>
  <c r="X1146" i="13" s="1"/>
  <c r="V908" i="13"/>
  <c r="Z908" i="13" s="1"/>
  <c r="T999" i="13"/>
  <c r="X999" i="13" s="1"/>
  <c r="V761" i="13"/>
  <c r="Z761" i="13" s="1"/>
  <c r="W565" i="13"/>
  <c r="AA565" i="13" s="1"/>
  <c r="AA564" i="13"/>
  <c r="AE201" i="13"/>
  <c r="AI201" i="13" s="1"/>
  <c r="AI200" i="13"/>
  <c r="AD278" i="13"/>
  <c r="AH278" i="13" s="1"/>
  <c r="AH277" i="13"/>
  <c r="W607" i="13"/>
  <c r="AA607" i="13" s="1"/>
  <c r="AF117" i="13"/>
  <c r="AJ117" i="13" s="1"/>
  <c r="AJ116" i="13"/>
  <c r="U586" i="13"/>
  <c r="Y586" i="13" s="1"/>
  <c r="U719" i="13"/>
  <c r="Y719" i="13" s="1"/>
  <c r="AC243" i="13"/>
  <c r="AG243" i="13" s="1"/>
  <c r="AG242" i="13"/>
  <c r="U579" i="13"/>
  <c r="Y579" i="13" s="1"/>
  <c r="Y578" i="13"/>
  <c r="AD376" i="13"/>
  <c r="AH376" i="13" s="1"/>
  <c r="AH375" i="13"/>
  <c r="AD558" i="13"/>
  <c r="AH557" i="13"/>
  <c r="V593" i="13"/>
  <c r="Z593" i="13" s="1"/>
  <c r="T628" i="13"/>
  <c r="X628" i="13" s="1"/>
  <c r="AE558" i="13"/>
  <c r="AI557" i="13"/>
  <c r="T390" i="13"/>
  <c r="X390" i="13" s="1"/>
  <c r="X389" i="13"/>
  <c r="T908" i="13"/>
  <c r="X908" i="13" s="1"/>
  <c r="W124" i="13"/>
  <c r="AA124" i="13" s="1"/>
  <c r="AA123" i="13"/>
  <c r="V516" i="13"/>
  <c r="Z516" i="13" s="1"/>
  <c r="Z515" i="13"/>
  <c r="T796" i="13"/>
  <c r="X796" i="13" s="1"/>
  <c r="T278" i="13"/>
  <c r="X278" i="13" s="1"/>
  <c r="X277" i="13"/>
  <c r="AC320" i="13"/>
  <c r="AG320" i="13" s="1"/>
  <c r="AG319" i="13"/>
  <c r="T222" i="13"/>
  <c r="X222" i="13" s="1"/>
  <c r="X221" i="13"/>
  <c r="T705" i="13"/>
  <c r="X705" i="13" s="1"/>
  <c r="W768" i="13"/>
  <c r="AA768" i="13" s="1"/>
  <c r="U845" i="13"/>
  <c r="Y845" i="13" s="1"/>
  <c r="AF481" i="13"/>
  <c r="AJ481" i="13" s="1"/>
  <c r="AJ480" i="13"/>
  <c r="AC579" i="13"/>
  <c r="AG579" i="13" s="1"/>
  <c r="AG578" i="13"/>
  <c r="W775" i="13"/>
  <c r="AA775" i="13" s="1"/>
  <c r="V936" i="13"/>
  <c r="Z936" i="13" s="1"/>
  <c r="T257" i="13"/>
  <c r="X257" i="13" s="1"/>
  <c r="X256" i="13"/>
  <c r="V845" i="13"/>
  <c r="Z845" i="13" s="1"/>
  <c r="W747" i="13"/>
  <c r="AA747" i="13" s="1"/>
  <c r="U600" i="13"/>
  <c r="Y600" i="13" s="1"/>
  <c r="W628" i="13"/>
  <c r="AA628" i="13" s="1"/>
  <c r="AF572" i="13"/>
  <c r="AJ572" i="13" s="1"/>
  <c r="AJ571" i="13"/>
  <c r="AD68" i="13"/>
  <c r="AH68" i="13" s="1"/>
  <c r="AH67" i="13"/>
  <c r="V747" i="13"/>
  <c r="Z747" i="13" s="1"/>
  <c r="V467" i="13"/>
  <c r="Z467" i="13" s="1"/>
  <c r="Z466" i="13"/>
  <c r="AE61" i="13"/>
  <c r="AI61" i="13" s="1"/>
  <c r="AI60" i="13"/>
  <c r="W362" i="13"/>
  <c r="AA362" i="13" s="1"/>
  <c r="AA361" i="13"/>
  <c r="T460" i="13"/>
  <c r="X460" i="13" s="1"/>
  <c r="X459" i="13"/>
  <c r="U733" i="13"/>
  <c r="Y733" i="13" s="1"/>
  <c r="W1181" i="13"/>
  <c r="AA1181" i="13" s="1"/>
  <c r="W439" i="13"/>
  <c r="AA439" i="13" s="1"/>
  <c r="AA438" i="13"/>
  <c r="W1076" i="13"/>
  <c r="AA1076" i="13" s="1"/>
  <c r="T845" i="13"/>
  <c r="X845" i="13" s="1"/>
  <c r="U432" i="13"/>
  <c r="Y432" i="13" s="1"/>
  <c r="V649" i="13"/>
  <c r="Z649" i="13" s="1"/>
  <c r="V971" i="13"/>
  <c r="Z971" i="13" s="1"/>
  <c r="AE152" i="13"/>
  <c r="AI152" i="13" s="1"/>
  <c r="AI151" i="13"/>
  <c r="AI179" i="13"/>
  <c r="AE180" i="13"/>
  <c r="AI180" i="13" s="1"/>
  <c r="T985" i="13"/>
  <c r="X985" i="13" s="1"/>
  <c r="AI207" i="13"/>
  <c r="AE208" i="13"/>
  <c r="AI208" i="13" s="1"/>
  <c r="W733" i="13"/>
  <c r="AA733" i="13" s="1"/>
  <c r="AE173" i="13"/>
  <c r="AI173" i="13" s="1"/>
  <c r="AI172" i="13"/>
  <c r="AD201" i="13"/>
  <c r="AH201" i="13" s="1"/>
  <c r="AH200" i="13"/>
  <c r="AF488" i="13"/>
  <c r="AJ488" i="13" s="1"/>
  <c r="AJ487" i="13"/>
  <c r="W1139" i="13"/>
  <c r="AA1139" i="13" s="1"/>
  <c r="AE467" i="13"/>
  <c r="AI467" i="13" s="1"/>
  <c r="AI466" i="13"/>
  <c r="AF278" i="13"/>
  <c r="AJ278" i="13" s="1"/>
  <c r="AJ277" i="13"/>
  <c r="U362" i="13"/>
  <c r="Y362" i="13" s="1"/>
  <c r="Y361" i="13"/>
  <c r="W1118" i="13"/>
  <c r="AA1118" i="13" s="1"/>
  <c r="T768" i="13"/>
  <c r="X768" i="13" s="1"/>
  <c r="U726" i="13"/>
  <c r="Y726" i="13" s="1"/>
  <c r="AF530" i="13"/>
  <c r="AJ530" i="13" s="1"/>
  <c r="AJ529" i="13"/>
  <c r="V1174" i="13"/>
  <c r="Z1174" i="13" s="1"/>
  <c r="AC439" i="13"/>
  <c r="AG439" i="13" s="1"/>
  <c r="AG438" i="13"/>
  <c r="W838" i="13"/>
  <c r="AA838" i="13" s="1"/>
  <c r="W250" i="13"/>
  <c r="AA250" i="13" s="1"/>
  <c r="AA249" i="13"/>
  <c r="V1013" i="13"/>
  <c r="Z1013" i="13" s="1"/>
  <c r="T866" i="13"/>
  <c r="X866" i="13" s="1"/>
  <c r="V320" i="13"/>
  <c r="Z320" i="13" s="1"/>
  <c r="Z319" i="13"/>
  <c r="U1097" i="13"/>
  <c r="Y1097" i="13" s="1"/>
  <c r="W698" i="13"/>
  <c r="AA698" i="13" s="1"/>
  <c r="T376" i="13"/>
  <c r="X376" i="13" s="1"/>
  <c r="X375" i="13"/>
  <c r="AD327" i="13"/>
  <c r="AH327" i="13" s="1"/>
  <c r="AH326" i="13"/>
  <c r="AD446" i="13"/>
  <c r="AH446" i="13" s="1"/>
  <c r="AH445" i="13"/>
  <c r="W208" i="13"/>
  <c r="AA208" i="13" s="1"/>
  <c r="AA207" i="13"/>
  <c r="AE138" i="13"/>
  <c r="AI138" i="13" s="1"/>
  <c r="AI137" i="13"/>
  <c r="U439" i="13"/>
  <c r="Y439" i="13" s="1"/>
  <c r="Y438" i="13"/>
  <c r="W817" i="13"/>
  <c r="AA817" i="13" s="1"/>
  <c r="U901" i="13"/>
  <c r="Y901" i="13" s="1"/>
  <c r="T852" i="13"/>
  <c r="X852" i="13" s="1"/>
  <c r="AC285" i="13"/>
  <c r="AG285" i="13" s="1"/>
  <c r="AG284" i="13"/>
  <c r="AF551" i="13"/>
  <c r="AJ551" i="13" s="1"/>
  <c r="AJ550" i="13"/>
  <c r="AE96" i="13"/>
  <c r="AI96" i="13" s="1"/>
  <c r="AI95" i="13"/>
  <c r="T194" i="13"/>
  <c r="X194" i="13" s="1"/>
  <c r="X193" i="13"/>
  <c r="T775" i="13"/>
  <c r="X775" i="13" s="1"/>
  <c r="V194" i="13"/>
  <c r="Z194" i="13" s="1"/>
  <c r="Z193" i="13"/>
  <c r="W19" i="13"/>
  <c r="AA18" i="13"/>
  <c r="T467" i="13"/>
  <c r="X467" i="13" s="1"/>
  <c r="X466" i="13"/>
  <c r="W453" i="13"/>
  <c r="AA453" i="13" s="1"/>
  <c r="AA452" i="13"/>
  <c r="U488" i="13"/>
  <c r="Y488" i="13" s="1"/>
  <c r="Y487" i="13"/>
  <c r="W460" i="13"/>
  <c r="AA460" i="13" s="1"/>
  <c r="AA459" i="13"/>
  <c r="T285" i="13"/>
  <c r="X285" i="13" s="1"/>
  <c r="X284" i="13"/>
  <c r="T1195" i="13"/>
  <c r="X1195" i="13" s="1"/>
  <c r="T1013" i="13"/>
  <c r="X1013" i="13" s="1"/>
  <c r="AE299" i="13"/>
  <c r="AI299" i="13" s="1"/>
  <c r="AI298" i="13"/>
  <c r="AF243" i="13"/>
  <c r="AJ243" i="13" s="1"/>
  <c r="AJ242" i="13"/>
  <c r="AC572" i="13"/>
  <c r="AG572" i="13" s="1"/>
  <c r="AG571" i="13"/>
  <c r="V1055" i="13"/>
  <c r="Z1055" i="13" s="1"/>
  <c r="T859" i="13"/>
  <c r="X859" i="13" s="1"/>
  <c r="T1055" i="13"/>
  <c r="X1055" i="13" s="1"/>
  <c r="U194" i="13"/>
  <c r="Y194" i="13" s="1"/>
  <c r="Y193" i="13"/>
  <c r="AD82" i="13"/>
  <c r="AH82" i="13" s="1"/>
  <c r="AH81" i="13"/>
  <c r="U1069" i="13"/>
  <c r="Y1069" i="13" s="1"/>
  <c r="AD124" i="13"/>
  <c r="AH124" i="13" s="1"/>
  <c r="AH123" i="13"/>
  <c r="U1048" i="13"/>
  <c r="Y1048" i="13" s="1"/>
  <c r="AD33" i="13"/>
  <c r="AH33" i="13" s="1"/>
  <c r="AH32" i="13"/>
  <c r="AE117" i="13"/>
  <c r="AI117" i="13" s="1"/>
  <c r="AI116" i="13"/>
  <c r="AD292" i="13"/>
  <c r="AH292" i="13" s="1"/>
  <c r="AH291" i="13"/>
  <c r="T677" i="13"/>
  <c r="X677" i="13" s="1"/>
  <c r="W1006" i="13"/>
  <c r="AA1006" i="13" s="1"/>
  <c r="W229" i="13"/>
  <c r="AA229" i="13" s="1"/>
  <c r="AA228" i="13"/>
  <c r="AF145" i="13"/>
  <c r="AJ145" i="13" s="1"/>
  <c r="AJ144" i="13"/>
  <c r="T754" i="13"/>
  <c r="X754" i="13" s="1"/>
  <c r="AE572" i="13"/>
  <c r="AI572" i="13" s="1"/>
  <c r="AI571" i="13"/>
  <c r="W397" i="13"/>
  <c r="AA397" i="13" s="1"/>
  <c r="AA396" i="13"/>
  <c r="U215" i="13"/>
  <c r="Y215" i="13" s="1"/>
  <c r="Y214" i="13"/>
  <c r="AF502" i="13"/>
  <c r="AJ502" i="13" s="1"/>
  <c r="AJ501" i="13"/>
  <c r="W754" i="13"/>
  <c r="AA754" i="13" s="1"/>
  <c r="AC467" i="13"/>
  <c r="AG467" i="13" s="1"/>
  <c r="AG466" i="13"/>
  <c r="AC159" i="13"/>
  <c r="AG159" i="13" s="1"/>
  <c r="AG158" i="13"/>
  <c r="W1132" i="13"/>
  <c r="AA1132" i="13" s="1"/>
  <c r="T642" i="13"/>
  <c r="X642" i="13" s="1"/>
  <c r="U257" i="13"/>
  <c r="Y257" i="13" s="1"/>
  <c r="Y256" i="13"/>
  <c r="W278" i="13"/>
  <c r="AA278" i="13" s="1"/>
  <c r="AA277" i="13"/>
  <c r="T880" i="13"/>
  <c r="X880" i="13" s="1"/>
  <c r="AF12" i="13"/>
  <c r="AJ11" i="13"/>
  <c r="V1181" i="13"/>
  <c r="Z1181" i="13" s="1"/>
  <c r="V691" i="13"/>
  <c r="Z691" i="13" s="1"/>
  <c r="W285" i="13"/>
  <c r="AA285" i="13" s="1"/>
  <c r="AA284" i="13"/>
  <c r="W705" i="13"/>
  <c r="AA705" i="13" s="1"/>
  <c r="AD530" i="13"/>
  <c r="AH530" i="13" s="1"/>
  <c r="AH529" i="13"/>
  <c r="V768" i="13"/>
  <c r="Z768" i="13" s="1"/>
  <c r="U740" i="13"/>
  <c r="Y740" i="13" s="1"/>
  <c r="AF404" i="13"/>
  <c r="AJ404" i="13" s="1"/>
  <c r="AJ403" i="13"/>
  <c r="W950" i="13"/>
  <c r="AA950" i="13" s="1"/>
  <c r="AD537" i="13"/>
  <c r="AH537" i="13" s="1"/>
  <c r="AH536" i="13"/>
  <c r="AF348" i="13"/>
  <c r="AJ348" i="13" s="1"/>
  <c r="AJ347" i="13"/>
  <c r="T593" i="13"/>
  <c r="X593" i="13" s="1"/>
  <c r="U873" i="13"/>
  <c r="Y873" i="13" s="1"/>
  <c r="T712" i="13"/>
  <c r="X712" i="13" s="1"/>
  <c r="V733" i="13"/>
  <c r="Z733" i="13" s="1"/>
  <c r="AE320" i="13"/>
  <c r="AI320" i="13" s="1"/>
  <c r="AI319" i="13"/>
  <c r="T1216" i="13"/>
  <c r="X1216" i="13" s="1"/>
  <c r="AF96" i="13"/>
  <c r="AJ96" i="13" s="1"/>
  <c r="AJ95" i="13"/>
  <c r="T656" i="13"/>
  <c r="X656" i="13" s="1"/>
  <c r="U418" i="13"/>
  <c r="Y418" i="13" s="1"/>
  <c r="Y417" i="13"/>
  <c r="AD19" i="13"/>
  <c r="AH19" i="13" s="1"/>
  <c r="AH18" i="13"/>
  <c r="W964" i="13"/>
  <c r="AA964" i="13" s="1"/>
  <c r="T229" i="13"/>
  <c r="X229" i="13" s="1"/>
  <c r="X228" i="13"/>
  <c r="U1209" i="13"/>
  <c r="Y1209" i="13" s="1"/>
  <c r="T649" i="13"/>
  <c r="X649" i="13" s="1"/>
  <c r="AF173" i="13"/>
  <c r="AJ173" i="13" s="1"/>
  <c r="AJ172" i="13"/>
  <c r="W656" i="13"/>
  <c r="AA656" i="13" s="1"/>
  <c r="V922" i="13"/>
  <c r="Z922" i="13" s="1"/>
  <c r="V1132" i="13"/>
  <c r="Z1132" i="13" s="1"/>
  <c r="U964" i="13"/>
  <c r="Y964" i="13" s="1"/>
  <c r="W593" i="13"/>
  <c r="AA593" i="13" s="1"/>
  <c r="U1020" i="13"/>
  <c r="Y1020" i="13" s="1"/>
  <c r="W852" i="13"/>
  <c r="AA852" i="13" s="1"/>
  <c r="U572" i="13"/>
  <c r="Y572" i="13" s="1"/>
  <c r="Y571" i="13"/>
  <c r="AD236" i="13"/>
  <c r="AH236" i="13" s="1"/>
  <c r="AH235" i="13"/>
  <c r="AE509" i="13"/>
  <c r="AI509" i="13" s="1"/>
  <c r="AI508" i="13"/>
  <c r="AF579" i="13"/>
  <c r="AJ579" i="13" s="1"/>
  <c r="AJ578" i="13"/>
  <c r="W159" i="13"/>
  <c r="AA159" i="13" s="1"/>
  <c r="AA158" i="13"/>
  <c r="AE250" i="13"/>
  <c r="AI250" i="13" s="1"/>
  <c r="AI249" i="13"/>
  <c r="W1188" i="13"/>
  <c r="AA1188" i="13" s="1"/>
  <c r="U824" i="13"/>
  <c r="Y824" i="13" s="1"/>
  <c r="AD334" i="13"/>
  <c r="AH334" i="13" s="1"/>
  <c r="AH333" i="13"/>
  <c r="T586" i="13"/>
  <c r="X586" i="13" s="1"/>
  <c r="U313" i="13"/>
  <c r="Y313" i="13" s="1"/>
  <c r="Y312" i="13"/>
  <c r="T572" i="13"/>
  <c r="X572" i="13" s="1"/>
  <c r="X571" i="13"/>
  <c r="T320" i="13"/>
  <c r="X320" i="13" s="1"/>
  <c r="X319" i="13"/>
  <c r="U978" i="13"/>
  <c r="Y978" i="13" s="1"/>
  <c r="AC306" i="13"/>
  <c r="AG306" i="13" s="1"/>
  <c r="AG305" i="13"/>
  <c r="T782" i="13"/>
  <c r="X782" i="13" s="1"/>
  <c r="V978" i="13"/>
  <c r="Z978" i="13" s="1"/>
  <c r="U936" i="13"/>
  <c r="Y936" i="13" s="1"/>
  <c r="AF68" i="13"/>
  <c r="AJ67" i="13"/>
  <c r="AC404" i="13"/>
  <c r="AG404" i="13" s="1"/>
  <c r="AG403" i="13"/>
  <c r="U677" i="13"/>
  <c r="Y677" i="13" s="1"/>
  <c r="AI403" i="13"/>
  <c r="AE404" i="13"/>
  <c r="AI404" i="13" s="1"/>
  <c r="V495" i="13"/>
  <c r="Z495" i="13" s="1"/>
  <c r="Z494" i="13"/>
  <c r="W712" i="13"/>
  <c r="AA712" i="13" s="1"/>
  <c r="T971" i="13"/>
  <c r="X971" i="13" s="1"/>
  <c r="T1083" i="13"/>
  <c r="X1083" i="13" s="1"/>
  <c r="T1041" i="13"/>
  <c r="X1041" i="13" s="1"/>
  <c r="W901" i="13"/>
  <c r="AA901" i="13" s="1"/>
  <c r="AE544" i="13"/>
  <c r="AI544" i="13" s="1"/>
  <c r="AI543" i="13"/>
  <c r="V523" i="13"/>
  <c r="Z523" i="13" s="1"/>
  <c r="Z522" i="13"/>
  <c r="V474" i="13"/>
  <c r="Z474" i="13" s="1"/>
  <c r="Z473" i="13"/>
  <c r="W1020" i="13"/>
  <c r="AA1020" i="13" s="1"/>
  <c r="T1027" i="13"/>
  <c r="X1027" i="13" s="1"/>
  <c r="V663" i="13"/>
  <c r="Z663" i="13" s="1"/>
  <c r="AF264" i="13"/>
  <c r="AJ264" i="13" s="1"/>
  <c r="AJ263" i="13"/>
  <c r="AF215" i="13"/>
  <c r="AJ215" i="13" s="1"/>
  <c r="AJ214" i="13"/>
  <c r="T1104" i="13"/>
  <c r="X1104" i="13" s="1"/>
  <c r="W957" i="13"/>
  <c r="AA957" i="13" s="1"/>
  <c r="AI501" i="13"/>
  <c r="AE502" i="13"/>
  <c r="AI502" i="13" s="1"/>
  <c r="T698" i="13"/>
  <c r="X698" i="13" s="1"/>
  <c r="T481" i="13"/>
  <c r="X481" i="13" s="1"/>
  <c r="X480" i="13"/>
  <c r="U1167" i="13"/>
  <c r="Y1167" i="13" s="1"/>
  <c r="T1132" i="13"/>
  <c r="X1132" i="13" s="1"/>
  <c r="T404" i="13"/>
  <c r="X404" i="13" s="1"/>
  <c r="X403" i="13"/>
  <c r="U859" i="13"/>
  <c r="Y859" i="13" s="1"/>
  <c r="AE89" i="13"/>
  <c r="AI89" i="13" s="1"/>
  <c r="AI88" i="13"/>
  <c r="W383" i="13"/>
  <c r="AA383" i="13" s="1"/>
  <c r="AA382" i="13"/>
  <c r="W908" i="13"/>
  <c r="AA908" i="13" s="1"/>
  <c r="AD47" i="13"/>
  <c r="AH47" i="13" s="1"/>
  <c r="AH46" i="13"/>
  <c r="Z382" i="13"/>
  <c r="V383" i="13"/>
  <c r="Z383" i="13" s="1"/>
  <c r="AE26" i="13"/>
  <c r="AI26" i="13" s="1"/>
  <c r="AI25" i="13"/>
  <c r="AD222" i="13"/>
  <c r="AH222" i="13" s="1"/>
  <c r="AH221" i="13"/>
  <c r="AD173" i="13"/>
  <c r="AH173" i="13" s="1"/>
  <c r="AH172" i="13"/>
  <c r="T1202" i="13"/>
  <c r="X1202" i="13" s="1"/>
  <c r="T663" i="13"/>
  <c r="X663" i="13" s="1"/>
  <c r="AC299" i="13"/>
  <c r="AG299" i="13" s="1"/>
  <c r="AG298" i="13"/>
  <c r="W782" i="13"/>
  <c r="AA782" i="13" s="1"/>
  <c r="U222" i="13"/>
  <c r="Y222" i="13" s="1"/>
  <c r="Y221" i="13"/>
  <c r="W488" i="13"/>
  <c r="AA488" i="13" s="1"/>
  <c r="AA487" i="13"/>
  <c r="T523" i="13"/>
  <c r="X523" i="13" s="1"/>
  <c r="X522" i="13"/>
  <c r="AD579" i="13"/>
  <c r="AH579" i="13" s="1"/>
  <c r="AH578" i="13"/>
  <c r="U544" i="13"/>
  <c r="Y544" i="13" s="1"/>
  <c r="Y543" i="13"/>
  <c r="AF33" i="13"/>
  <c r="AJ32" i="13"/>
  <c r="W1174" i="13"/>
  <c r="AA1174" i="13" s="1"/>
  <c r="AD96" i="13"/>
  <c r="AH96" i="13" s="1"/>
  <c r="AH95" i="13"/>
  <c r="W516" i="13"/>
  <c r="AA516" i="13" s="1"/>
  <c r="AA515" i="13"/>
  <c r="AF341" i="13"/>
  <c r="AJ341" i="13" s="1"/>
  <c r="AJ340" i="13"/>
  <c r="AF495" i="13"/>
  <c r="AJ495" i="13" s="1"/>
  <c r="AJ494" i="13"/>
  <c r="U1132" i="13"/>
  <c r="Y1132" i="13" s="1"/>
  <c r="U985" i="13"/>
  <c r="Y985" i="13" s="1"/>
  <c r="U663" i="13"/>
  <c r="Y663" i="13" s="1"/>
  <c r="AI263" i="13"/>
  <c r="AE264" i="13"/>
  <c r="AI264" i="13" s="1"/>
  <c r="W803" i="13"/>
  <c r="AA803" i="13" s="1"/>
  <c r="U495" i="13"/>
  <c r="Y495" i="13" s="1"/>
  <c r="Y494" i="13"/>
  <c r="U166" i="13"/>
  <c r="Y166" i="13" s="1"/>
  <c r="Y165" i="13"/>
  <c r="AC75" i="13"/>
  <c r="AG75" i="13" s="1"/>
  <c r="AG74" i="13"/>
  <c r="AC523" i="13"/>
  <c r="AG523" i="13" s="1"/>
  <c r="AG522" i="13"/>
  <c r="U929" i="13"/>
  <c r="Y929" i="13" s="1"/>
  <c r="T488" i="13"/>
  <c r="X488" i="13" s="1"/>
  <c r="X487" i="13"/>
  <c r="V551" i="13"/>
  <c r="Z551" i="13" s="1"/>
  <c r="Z550" i="13"/>
  <c r="V1188" i="13"/>
  <c r="Z1188" i="13" s="1"/>
  <c r="V362" i="13"/>
  <c r="Z362" i="13" s="1"/>
  <c r="Z361" i="13"/>
  <c r="AE19" i="13"/>
  <c r="AI19" i="13" s="1"/>
  <c r="AI18" i="13"/>
  <c r="W355" i="13"/>
  <c r="AA355" i="13" s="1"/>
  <c r="AA354" i="13"/>
  <c r="W1153" i="13"/>
  <c r="AA1153" i="13" s="1"/>
  <c r="AD572" i="13"/>
  <c r="AH572" i="13" s="1"/>
  <c r="AH571" i="13"/>
  <c r="AF40" i="13"/>
  <c r="AJ39" i="13"/>
  <c r="U607" i="13"/>
  <c r="Y607" i="13" s="1"/>
  <c r="U208" i="13"/>
  <c r="Y208" i="13" s="1"/>
  <c r="Y207" i="13"/>
  <c r="T733" i="13"/>
  <c r="X733" i="13" s="1"/>
  <c r="AE516" i="13"/>
  <c r="AI516" i="13" s="1"/>
  <c r="AI515" i="13"/>
  <c r="V1034" i="13"/>
  <c r="Z1034" i="13" s="1"/>
  <c r="AC474" i="13"/>
  <c r="AG474" i="13" s="1"/>
  <c r="AG473" i="13"/>
  <c r="T544" i="13"/>
  <c r="X544" i="13" s="1"/>
  <c r="X543" i="13"/>
  <c r="W985" i="13"/>
  <c r="AA985" i="13" s="1"/>
  <c r="AC166" i="13"/>
  <c r="AG166" i="13" s="1"/>
  <c r="AG165" i="13"/>
  <c r="Z571" i="13"/>
  <c r="V572" i="13"/>
  <c r="Z572" i="13" s="1"/>
  <c r="W551" i="13"/>
  <c r="AA551" i="13" s="1"/>
  <c r="AA550" i="13"/>
  <c r="W1013" i="13"/>
  <c r="AA1013" i="13" s="1"/>
  <c r="V999" i="13"/>
  <c r="Z999" i="13" s="1"/>
  <c r="AC544" i="13"/>
  <c r="AG544" i="13" s="1"/>
  <c r="AG543" i="13"/>
  <c r="W341" i="13"/>
  <c r="AA341" i="13" s="1"/>
  <c r="AA340" i="13"/>
  <c r="T271" i="13"/>
  <c r="X271" i="13" s="1"/>
  <c r="X270" i="13"/>
  <c r="T1181" i="13"/>
  <c r="X1181" i="13" s="1"/>
  <c r="V929" i="13"/>
  <c r="Z929" i="13" s="1"/>
  <c r="U467" i="13"/>
  <c r="Y467" i="13" s="1"/>
  <c r="Y466" i="13"/>
  <c r="AF397" i="13"/>
  <c r="AJ397" i="13" s="1"/>
  <c r="AJ396" i="13"/>
  <c r="U1034" i="13"/>
  <c r="Y1034" i="13" s="1"/>
  <c r="AE537" i="13"/>
  <c r="AI537" i="13" s="1"/>
  <c r="AI536" i="13"/>
  <c r="W621" i="13"/>
  <c r="AA621" i="13" s="1"/>
  <c r="U285" i="13"/>
  <c r="Y285" i="13" s="1"/>
  <c r="Y284" i="13"/>
  <c r="U1160" i="13"/>
  <c r="Y1160" i="13" s="1"/>
  <c r="U369" i="13"/>
  <c r="Y369" i="13" s="1"/>
  <c r="Y368" i="13"/>
  <c r="T1006" i="13"/>
  <c r="X1006" i="13" s="1"/>
  <c r="T936" i="13"/>
  <c r="X936" i="13" s="1"/>
  <c r="U1139" i="13"/>
  <c r="Y1139" i="13" s="1"/>
  <c r="T1048" i="13"/>
  <c r="X1048" i="13" s="1"/>
  <c r="AC54" i="13"/>
  <c r="AG54" i="13" s="1"/>
  <c r="AG53" i="13"/>
  <c r="U509" i="13"/>
  <c r="Y509" i="13" s="1"/>
  <c r="Y508" i="13"/>
  <c r="T411" i="13"/>
  <c r="X411" i="13" s="1"/>
  <c r="X410" i="13"/>
  <c r="V1048" i="13"/>
  <c r="Z1048" i="13" s="1"/>
  <c r="AC110" i="13"/>
  <c r="AG110" i="13" s="1"/>
  <c r="AG109" i="13"/>
  <c r="AC145" i="13"/>
  <c r="AG145" i="13" s="1"/>
  <c r="AG144" i="13"/>
  <c r="W390" i="13"/>
  <c r="AA390" i="13" s="1"/>
  <c r="AA389" i="13"/>
  <c r="V1076" i="13"/>
  <c r="Z1076" i="13" s="1"/>
  <c r="T789" i="13"/>
  <c r="X789" i="13" s="1"/>
  <c r="AF439" i="13"/>
  <c r="AJ439" i="13" s="1"/>
  <c r="AJ438" i="13"/>
  <c r="T418" i="13"/>
  <c r="X418" i="13" s="1"/>
  <c r="X417" i="13"/>
  <c r="T1223" i="13"/>
  <c r="X1223" i="13" s="1"/>
  <c r="AF544" i="13"/>
  <c r="AJ544" i="13" s="1"/>
  <c r="AJ543" i="13"/>
  <c r="W299" i="13"/>
  <c r="AA299" i="13" s="1"/>
  <c r="AA298" i="13"/>
  <c r="AC131" i="13"/>
  <c r="AG131" i="13" s="1"/>
  <c r="AG130" i="13"/>
  <c r="AC33" i="13"/>
  <c r="AG33" i="13" s="1"/>
  <c r="AG32" i="13"/>
  <c r="AC250" i="13"/>
  <c r="AG250" i="13" s="1"/>
  <c r="AG249" i="13"/>
  <c r="V796" i="13"/>
  <c r="Z796" i="13" s="1"/>
  <c r="T313" i="13"/>
  <c r="X313" i="13" s="1"/>
  <c r="X312" i="13"/>
  <c r="AE495" i="13"/>
  <c r="AI495" i="13" s="1"/>
  <c r="AI494" i="13"/>
  <c r="AD264" i="13"/>
  <c r="AH264" i="13" s="1"/>
  <c r="AH263" i="13"/>
  <c r="AC208" i="13"/>
  <c r="AG208" i="13" s="1"/>
  <c r="AG207" i="13"/>
  <c r="AE33" i="13"/>
  <c r="AI33" i="13" s="1"/>
  <c r="AI32" i="13"/>
  <c r="AF453" i="13"/>
  <c r="AJ453" i="13" s="1"/>
  <c r="AJ452" i="13"/>
  <c r="U775" i="13"/>
  <c r="Y775" i="13" s="1"/>
  <c r="W152" i="13"/>
  <c r="AA152" i="13" s="1"/>
  <c r="AA151" i="13"/>
  <c r="U649" i="13"/>
  <c r="Y649" i="13" s="1"/>
  <c r="U1104" i="13"/>
  <c r="Y1104" i="13" s="1"/>
  <c r="T1153" i="13"/>
  <c r="X1153" i="13" s="1"/>
  <c r="U747" i="13"/>
  <c r="Y747" i="13" s="1"/>
  <c r="U299" i="13"/>
  <c r="Y299" i="13" s="1"/>
  <c r="Y298" i="13"/>
  <c r="W992" i="13"/>
  <c r="AA992" i="13" s="1"/>
  <c r="AD397" i="13"/>
  <c r="AH397" i="13" s="1"/>
  <c r="AH396" i="13"/>
  <c r="U810" i="13"/>
  <c r="Y810" i="13" s="1"/>
  <c r="U943" i="13"/>
  <c r="Y943" i="13" s="1"/>
  <c r="U908" i="13"/>
  <c r="Y908" i="13" s="1"/>
  <c r="AD362" i="13"/>
  <c r="AH362" i="13" s="1"/>
  <c r="AH361" i="13"/>
  <c r="AC460" i="13"/>
  <c r="AG460" i="13" s="1"/>
  <c r="AG459" i="13"/>
  <c r="U236" i="13"/>
  <c r="Y236" i="13" s="1"/>
  <c r="Y235" i="13"/>
  <c r="AC376" i="13"/>
  <c r="AG376" i="13" s="1"/>
  <c r="AG375" i="13"/>
  <c r="AD285" i="13"/>
  <c r="AH285" i="13" s="1"/>
  <c r="AH284" i="13"/>
  <c r="T495" i="13"/>
  <c r="X495" i="13" s="1"/>
  <c r="X494" i="13"/>
  <c r="AD145" i="13"/>
  <c r="AH145" i="13" s="1"/>
  <c r="AH144" i="13"/>
  <c r="AF460" i="13"/>
  <c r="AJ460" i="13" s="1"/>
  <c r="AJ459" i="13"/>
  <c r="W663" i="13"/>
  <c r="AA663" i="13" s="1"/>
  <c r="AE257" i="13"/>
  <c r="AI257" i="13" s="1"/>
  <c r="AI256" i="13"/>
  <c r="AF103" i="13"/>
  <c r="AJ103" i="13" s="1"/>
  <c r="AJ102" i="13"/>
  <c r="V481" i="13"/>
  <c r="Z481" i="13" s="1"/>
  <c r="Z480" i="13"/>
  <c r="W677" i="13"/>
  <c r="AA677" i="13" s="1"/>
  <c r="AC40" i="13"/>
  <c r="AG40" i="13" s="1"/>
  <c r="AG39" i="13"/>
  <c r="V887" i="13"/>
  <c r="Z887" i="13" s="1"/>
  <c r="T208" i="13"/>
  <c r="X208" i="13" s="1"/>
  <c r="X207" i="13"/>
  <c r="AE530" i="13"/>
  <c r="AI530" i="13" s="1"/>
  <c r="AI529" i="13"/>
  <c r="AF201" i="13"/>
  <c r="AJ201" i="13" s="1"/>
  <c r="AJ200" i="13"/>
  <c r="W670" i="13"/>
  <c r="AA670" i="13" s="1"/>
  <c r="AC61" i="13"/>
  <c r="AG61" i="13" s="1"/>
  <c r="AG60" i="13"/>
  <c r="U1083" i="13"/>
  <c r="Y1083" i="13" s="1"/>
  <c r="W894" i="13"/>
  <c r="AA894" i="13" s="1"/>
  <c r="V1167" i="13"/>
  <c r="Z1167" i="13" s="1"/>
  <c r="V698" i="13"/>
  <c r="Z698" i="13" s="1"/>
  <c r="W1069" i="13"/>
  <c r="AA1069" i="13" s="1"/>
  <c r="U516" i="13"/>
  <c r="Y516" i="13" s="1"/>
  <c r="Y515" i="13"/>
  <c r="T292" i="13"/>
  <c r="X292" i="13" s="1"/>
  <c r="X291" i="13"/>
  <c r="T264" i="13"/>
  <c r="X264" i="13" s="1"/>
  <c r="X263" i="13"/>
  <c r="AF299" i="13"/>
  <c r="AJ299" i="13" s="1"/>
  <c r="AJ298" i="13"/>
  <c r="U537" i="13"/>
  <c r="Y537" i="13" s="1"/>
  <c r="Y536" i="13"/>
  <c r="AD425" i="13"/>
  <c r="AH425" i="13" s="1"/>
  <c r="AH424" i="13"/>
  <c r="U173" i="13"/>
  <c r="Y173" i="13" s="1"/>
  <c r="Y172" i="13"/>
  <c r="AI67" i="13"/>
  <c r="AE68" i="13"/>
  <c r="AI68" i="13" s="1"/>
  <c r="W327" i="13"/>
  <c r="AA327" i="13" s="1"/>
  <c r="AA326" i="13"/>
  <c r="AC117" i="13"/>
  <c r="AG117" i="13" s="1"/>
  <c r="AG116" i="13"/>
  <c r="W719" i="13"/>
  <c r="AA719" i="13" s="1"/>
  <c r="AI459" i="13"/>
  <c r="AE460" i="13"/>
  <c r="AI460" i="13" s="1"/>
  <c r="W810" i="13"/>
  <c r="AA810" i="13" s="1"/>
  <c r="W859" i="13"/>
  <c r="AA859" i="13" s="1"/>
  <c r="T964" i="13"/>
  <c r="X964" i="13" s="1"/>
  <c r="AD61" i="13"/>
  <c r="AH61" i="13" s="1"/>
  <c r="AH60" i="13"/>
  <c r="W1034" i="13"/>
  <c r="AA1034" i="13" s="1"/>
  <c r="AC341" i="13"/>
  <c r="AG341" i="13" s="1"/>
  <c r="AG340" i="13"/>
  <c r="T1139" i="13"/>
  <c r="X1139" i="13" s="1"/>
  <c r="AD313" i="13"/>
  <c r="AH313" i="13" s="1"/>
  <c r="AH312" i="13"/>
  <c r="V47" i="13"/>
  <c r="Z47" i="13" s="1"/>
  <c r="Z46" i="13"/>
  <c r="AE243" i="13"/>
  <c r="AI243" i="13" s="1"/>
  <c r="AI242" i="13"/>
  <c r="AC383" i="13"/>
  <c r="AG383" i="13" s="1"/>
  <c r="AG382" i="13"/>
  <c r="V775" i="13"/>
  <c r="Z775" i="13" s="1"/>
  <c r="T1111" i="13"/>
  <c r="X1111" i="13" s="1"/>
  <c r="V831" i="13"/>
  <c r="Z831" i="13" s="1"/>
  <c r="AE376" i="13"/>
  <c r="AI376" i="13" s="1"/>
  <c r="AI375" i="13"/>
  <c r="AD523" i="13"/>
  <c r="AH523" i="13" s="1"/>
  <c r="AH522" i="13"/>
  <c r="AC369" i="13"/>
  <c r="AG369" i="13" s="1"/>
  <c r="AG368" i="13"/>
  <c r="T1090" i="13"/>
  <c r="X1090" i="13" s="1"/>
  <c r="AD243" i="13"/>
  <c r="AH243" i="13" s="1"/>
  <c r="AH242" i="13"/>
  <c r="U565" i="13"/>
  <c r="Y565" i="13" s="1"/>
  <c r="Y564" i="13"/>
  <c r="AC481" i="13"/>
  <c r="AG481" i="13" s="1"/>
  <c r="AG480" i="13"/>
  <c r="T166" i="13"/>
  <c r="X166" i="13" s="1"/>
  <c r="X165" i="13"/>
  <c r="AE40" i="13"/>
  <c r="AI40" i="13" s="1"/>
  <c r="AI39" i="13"/>
  <c r="AC558" i="13"/>
  <c r="AG557" i="13"/>
  <c r="T1125" i="13"/>
  <c r="X1125" i="13" s="1"/>
  <c r="U593" i="13"/>
  <c r="Y593" i="13" s="1"/>
  <c r="U404" i="13"/>
  <c r="Y404" i="13" s="1"/>
  <c r="Y403" i="13"/>
  <c r="U180" i="13"/>
  <c r="Y180" i="13" s="1"/>
  <c r="Y179" i="13"/>
  <c r="AD502" i="13"/>
  <c r="AH502" i="13" s="1"/>
  <c r="AH501" i="13"/>
  <c r="V950" i="13"/>
  <c r="Z950" i="13" s="1"/>
  <c r="V460" i="13"/>
  <c r="Z460" i="13" s="1"/>
  <c r="Z459" i="13"/>
  <c r="AF446" i="13"/>
  <c r="AJ446" i="13" s="1"/>
  <c r="AJ445" i="13"/>
  <c r="U1006" i="13"/>
  <c r="Y1006" i="13" s="1"/>
  <c r="W943" i="13"/>
  <c r="AA943" i="13" s="1"/>
  <c r="V726" i="13"/>
  <c r="Z726" i="13" s="1"/>
  <c r="W614" i="13"/>
  <c r="AA614" i="13" s="1"/>
  <c r="W1027" i="13"/>
  <c r="AA1027" i="13" s="1"/>
  <c r="AC425" i="13"/>
  <c r="AG425" i="13" s="1"/>
  <c r="AG424" i="13"/>
  <c r="T362" i="13"/>
  <c r="X362" i="13" s="1"/>
  <c r="X361" i="13"/>
  <c r="AC530" i="13"/>
  <c r="AG530" i="13" s="1"/>
  <c r="AG529" i="13"/>
  <c r="T726" i="13"/>
  <c r="X726" i="13" s="1"/>
  <c r="Z340" i="13"/>
  <c r="V341" i="13"/>
  <c r="Z341" i="13" s="1"/>
  <c r="U1027" i="13"/>
  <c r="Y1027" i="13" s="1"/>
  <c r="U852" i="13"/>
  <c r="Y852" i="13" s="1"/>
  <c r="V964" i="13"/>
  <c r="Z964" i="13" s="1"/>
  <c r="V306" i="13"/>
  <c r="Z306" i="13" s="1"/>
  <c r="Z305" i="13"/>
  <c r="U950" i="13"/>
  <c r="Y950" i="13" s="1"/>
  <c r="U1055" i="13"/>
  <c r="Y1055" i="13" s="1"/>
  <c r="AE579" i="13"/>
  <c r="AI579" i="13" s="1"/>
  <c r="AI578" i="13"/>
  <c r="AD355" i="13"/>
  <c r="AH355" i="13" s="1"/>
  <c r="AH354" i="13"/>
  <c r="W187" i="13"/>
  <c r="AA187" i="13" s="1"/>
  <c r="AA186" i="13"/>
  <c r="U880" i="13"/>
  <c r="Y880" i="13" s="1"/>
  <c r="AE390" i="13"/>
  <c r="AI390" i="13" s="1"/>
  <c r="AI389" i="13"/>
  <c r="T1167" i="13"/>
  <c r="X1167" i="13" s="1"/>
  <c r="U782" i="13"/>
  <c r="Y782" i="13" s="1"/>
  <c r="U243" i="13"/>
  <c r="Y243" i="13" s="1"/>
  <c r="Y242" i="13"/>
  <c r="AF376" i="13"/>
  <c r="AJ376" i="13" s="1"/>
  <c r="AJ375" i="13"/>
  <c r="U271" i="13"/>
  <c r="Y271" i="13" s="1"/>
  <c r="Y270" i="13"/>
  <c r="AC390" i="13"/>
  <c r="AG390" i="13" s="1"/>
  <c r="AG389" i="13"/>
  <c r="T761" i="13"/>
  <c r="X761" i="13" s="1"/>
  <c r="V236" i="13"/>
  <c r="Z236" i="13" s="1"/>
  <c r="Z235" i="13"/>
  <c r="U558" i="13"/>
  <c r="Y558" i="13" s="1"/>
  <c r="Y557" i="13"/>
  <c r="U971" i="13"/>
  <c r="Y971" i="13" s="1"/>
  <c r="W509" i="13"/>
  <c r="AA509" i="13" s="1"/>
  <c r="AA508" i="13"/>
  <c r="W572" i="13"/>
  <c r="AA572" i="13" s="1"/>
  <c r="AA571" i="13"/>
  <c r="T348" i="13"/>
  <c r="X348" i="13" s="1"/>
  <c r="X347" i="13"/>
  <c r="V859" i="13"/>
  <c r="Z859" i="13" s="1"/>
  <c r="AF208" i="13"/>
  <c r="AJ208" i="13" s="1"/>
  <c r="AJ207" i="13"/>
  <c r="W1048" i="13"/>
  <c r="AA1048" i="13" s="1"/>
  <c r="T187" i="13"/>
  <c r="X187" i="13" s="1"/>
  <c r="X186" i="13"/>
  <c r="T810" i="13"/>
  <c r="X810" i="13" s="1"/>
  <c r="T425" i="13"/>
  <c r="X425" i="13" s="1"/>
  <c r="X424" i="13"/>
  <c r="AF19" i="13"/>
  <c r="AJ18" i="13"/>
  <c r="V740" i="13"/>
  <c r="Z740" i="13" s="1"/>
  <c r="U621" i="13"/>
  <c r="Y621" i="13" s="1"/>
  <c r="AD439" i="13"/>
  <c r="AH439" i="13" s="1"/>
  <c r="AH438" i="13"/>
  <c r="AD467" i="13"/>
  <c r="AH467" i="13" s="1"/>
  <c r="AH466" i="13"/>
  <c r="V1202" i="13"/>
  <c r="Z1202" i="13" s="1"/>
  <c r="AI445" i="13"/>
  <c r="AE446" i="13"/>
  <c r="AI446" i="13" s="1"/>
  <c r="U145" i="13"/>
  <c r="Y145" i="13" s="1"/>
  <c r="Y144" i="13"/>
  <c r="Z298" i="13"/>
  <c r="V299" i="13"/>
  <c r="Z299" i="13" s="1"/>
  <c r="W222" i="13"/>
  <c r="AA222" i="13" s="1"/>
  <c r="AA221" i="13"/>
  <c r="W1223" i="13"/>
  <c r="AA1223" i="13" s="1"/>
  <c r="V719" i="13"/>
  <c r="Z719" i="13" s="1"/>
  <c r="AF75" i="13"/>
  <c r="AJ75" i="13" s="1"/>
  <c r="AJ74" i="13"/>
  <c r="W1083" i="13"/>
  <c r="AA1083" i="13" s="1"/>
  <c r="AC327" i="13"/>
  <c r="AG327" i="13" s="1"/>
  <c r="AG326" i="13"/>
  <c r="W880" i="13"/>
  <c r="AA880" i="13" s="1"/>
  <c r="T691" i="13"/>
  <c r="X691" i="13" s="1"/>
  <c r="U348" i="13"/>
  <c r="Y348" i="13" s="1"/>
  <c r="Y347" i="13"/>
  <c r="U341" i="13"/>
  <c r="Y341" i="13" s="1"/>
  <c r="Y340" i="13"/>
  <c r="AD103" i="13"/>
  <c r="AH103" i="13" s="1"/>
  <c r="AH102" i="13"/>
  <c r="AD516" i="13"/>
  <c r="AH516" i="13" s="1"/>
  <c r="AH515" i="13"/>
  <c r="W467" i="13"/>
  <c r="AA467" i="13" s="1"/>
  <c r="AA466" i="13"/>
  <c r="AC68" i="13"/>
  <c r="AG68" i="13" s="1"/>
  <c r="AG67" i="13"/>
  <c r="AC551" i="13"/>
  <c r="AG551" i="13" s="1"/>
  <c r="AG550" i="13"/>
  <c r="V558" i="13"/>
  <c r="Z558" i="13" s="1"/>
  <c r="Z557" i="13"/>
  <c r="T747" i="13"/>
  <c r="X747" i="13" s="1"/>
  <c r="T929" i="13"/>
  <c r="X929" i="13" s="1"/>
  <c r="T838" i="13"/>
  <c r="X838" i="13" s="1"/>
  <c r="V677" i="13"/>
  <c r="Z677" i="13" s="1"/>
  <c r="AE12" i="13"/>
  <c r="AI12" i="13" s="1"/>
  <c r="AI11" i="13"/>
  <c r="W537" i="13"/>
  <c r="AA537" i="13" s="1"/>
  <c r="AA536" i="13"/>
  <c r="U292" i="13"/>
  <c r="Y292" i="13" s="1"/>
  <c r="Y291" i="13"/>
  <c r="T922" i="13"/>
  <c r="X922" i="13" s="1"/>
  <c r="T635" i="13"/>
  <c r="X635" i="13" s="1"/>
  <c r="AC138" i="13"/>
  <c r="AG138" i="13" s="1"/>
  <c r="AG137" i="13"/>
  <c r="AE278" i="13"/>
  <c r="AI278" i="13" s="1"/>
  <c r="AI277" i="13"/>
  <c r="AE362" i="13"/>
  <c r="AI362" i="13" s="1"/>
  <c r="AI361" i="13"/>
  <c r="V138" i="13"/>
  <c r="Z138" i="13" s="1"/>
  <c r="Z137" i="13"/>
  <c r="AE222" i="13"/>
  <c r="AI222" i="13" s="1"/>
  <c r="AI221" i="13"/>
  <c r="U803" i="13"/>
  <c r="Y803" i="13" s="1"/>
  <c r="AF474" i="13"/>
  <c r="AJ474" i="13" s="1"/>
  <c r="AJ473" i="13"/>
  <c r="AC19" i="13"/>
  <c r="AG19" i="13" s="1"/>
  <c r="AG18" i="13"/>
  <c r="W243" i="13"/>
  <c r="AA243" i="13" s="1"/>
  <c r="AA242" i="13"/>
  <c r="AD131" i="13"/>
  <c r="AH131" i="13" s="1"/>
  <c r="AH130" i="13"/>
  <c r="AF355" i="13"/>
  <c r="AJ355" i="13" s="1"/>
  <c r="AJ354" i="13"/>
  <c r="AD460" i="13"/>
  <c r="AH460" i="13" s="1"/>
  <c r="AH459" i="13"/>
  <c r="U1062" i="13"/>
  <c r="Y1062" i="13" s="1"/>
  <c r="AD40" i="13"/>
  <c r="AH40" i="13" s="1"/>
  <c r="AH39" i="13"/>
  <c r="W740" i="13"/>
  <c r="AA740" i="13" s="1"/>
  <c r="AE82" i="13"/>
  <c r="AI82" i="13" s="1"/>
  <c r="AI81" i="13"/>
  <c r="U201" i="13"/>
  <c r="Y201" i="13" s="1"/>
  <c r="Y200" i="13"/>
  <c r="AC502" i="13"/>
  <c r="AG502" i="13" s="1"/>
  <c r="AG501" i="13"/>
  <c r="V152" i="13"/>
  <c r="Z152" i="13" s="1"/>
  <c r="Z151" i="13"/>
  <c r="AE47" i="13"/>
  <c r="AI47" i="13" s="1"/>
  <c r="AI46" i="13"/>
  <c r="U817" i="13"/>
  <c r="Y817" i="13" s="1"/>
  <c r="U523" i="13"/>
  <c r="Y523" i="13" s="1"/>
  <c r="Y522" i="13"/>
  <c r="AF383" i="13"/>
  <c r="AJ383" i="13" s="1"/>
  <c r="AJ382" i="13"/>
  <c r="AE327" i="13"/>
  <c r="AI327" i="13" s="1"/>
  <c r="AI326" i="13"/>
  <c r="V873" i="13"/>
  <c r="Z873" i="13" s="1"/>
  <c r="T978" i="13"/>
  <c r="X978" i="13" s="1"/>
  <c r="V1139" i="13"/>
  <c r="Z1139" i="13" s="1"/>
  <c r="U628" i="13"/>
  <c r="Y628" i="13" s="1"/>
  <c r="AD138" i="13"/>
  <c r="AH138" i="13" s="1"/>
  <c r="AH137" i="13"/>
  <c r="V180" i="13"/>
  <c r="Z180" i="13" s="1"/>
  <c r="Z179" i="13"/>
  <c r="W1209" i="13"/>
  <c r="AA1209" i="13" s="1"/>
  <c r="T831" i="13"/>
  <c r="X831" i="13" s="1"/>
  <c r="U642" i="13"/>
  <c r="Y642" i="13" s="1"/>
  <c r="W922" i="13"/>
  <c r="AA922" i="13" s="1"/>
  <c r="AC187" i="13"/>
  <c r="AG187" i="13" s="1"/>
  <c r="AG186" i="13"/>
  <c r="U789" i="13"/>
  <c r="Y789" i="13" s="1"/>
  <c r="AC229" i="13"/>
  <c r="AG229" i="13" s="1"/>
  <c r="AG228" i="13"/>
  <c r="AE306" i="13"/>
  <c r="AI306" i="13" s="1"/>
  <c r="AI305" i="13"/>
  <c r="V1125" i="13"/>
  <c r="Z1125" i="13" s="1"/>
  <c r="V502" i="13"/>
  <c r="Z502" i="13" s="1"/>
  <c r="Z501" i="13"/>
  <c r="V1083" i="13"/>
  <c r="Z1083" i="13" s="1"/>
  <c r="AF362" i="13"/>
  <c r="AJ362" i="13" s="1"/>
  <c r="AJ361" i="13"/>
  <c r="U530" i="13"/>
  <c r="Y530" i="13" s="1"/>
  <c r="Y529" i="13"/>
  <c r="T1174" i="13"/>
  <c r="X1174" i="13" s="1"/>
  <c r="W117" i="13"/>
  <c r="AA117" i="13" s="1"/>
  <c r="AA116" i="13"/>
  <c r="AF516" i="13"/>
  <c r="AJ516" i="13" s="1"/>
  <c r="AJ515" i="13"/>
  <c r="U915" i="13"/>
  <c r="Y915" i="13" s="1"/>
  <c r="T719" i="13"/>
  <c r="X719" i="13" s="1"/>
  <c r="V1027" i="13"/>
  <c r="Z1027" i="13" s="1"/>
  <c r="W103" i="13"/>
  <c r="AA103" i="13" s="1"/>
  <c r="AA102" i="13"/>
  <c r="T873" i="13"/>
  <c r="X873" i="13" s="1"/>
  <c r="W1090" i="13"/>
  <c r="AA1090" i="13" s="1"/>
  <c r="AC516" i="13"/>
  <c r="AG516" i="13" s="1"/>
  <c r="AG515" i="13"/>
  <c r="W425" i="13"/>
  <c r="AA425" i="13" s="1"/>
  <c r="AA424" i="13"/>
  <c r="T1062" i="13"/>
  <c r="X1062" i="13" s="1"/>
  <c r="W215" i="13"/>
  <c r="AA215" i="13" s="1"/>
  <c r="AA214" i="13"/>
  <c r="U1090" i="13"/>
  <c r="Y1090" i="13" s="1"/>
  <c r="AF124" i="13"/>
  <c r="AJ124" i="13" s="1"/>
  <c r="AJ123" i="13"/>
  <c r="AF257" i="13"/>
  <c r="AJ257" i="13" s="1"/>
  <c r="AJ256" i="13"/>
  <c r="V439" i="13"/>
  <c r="Z439" i="13" s="1"/>
  <c r="Z438" i="13"/>
  <c r="W558" i="13"/>
  <c r="AA558" i="13" s="1"/>
  <c r="AA557" i="13"/>
  <c r="U1125" i="13"/>
  <c r="Y1125" i="13" s="1"/>
  <c r="T824" i="13"/>
  <c r="X824" i="13" s="1"/>
  <c r="U502" i="13"/>
  <c r="Y502" i="13" s="1"/>
  <c r="Y501" i="13"/>
  <c r="U838" i="13"/>
  <c r="Y838" i="13" s="1"/>
  <c r="AI193" i="13"/>
  <c r="AE194" i="13"/>
  <c r="AI194" i="13" s="1"/>
  <c r="AF110" i="13"/>
  <c r="AJ110" i="13" s="1"/>
  <c r="AJ109" i="13"/>
  <c r="T950" i="13"/>
  <c r="X950" i="13" s="1"/>
  <c r="W1202" i="13"/>
  <c r="AA1202" i="13" s="1"/>
  <c r="V1195" i="13"/>
  <c r="Z1195" i="13" s="1"/>
  <c r="U187" i="13"/>
  <c r="Y187" i="13" s="1"/>
  <c r="Y186" i="13"/>
  <c r="U1202" i="13"/>
  <c r="Y1202" i="13" s="1"/>
  <c r="W523" i="13"/>
  <c r="AA523" i="13" s="1"/>
  <c r="AA522" i="13"/>
  <c r="W145" i="13"/>
  <c r="AA145" i="13" s="1"/>
  <c r="AA144" i="13"/>
  <c r="U656" i="13"/>
  <c r="Y656" i="13" s="1"/>
  <c r="AF425" i="13"/>
  <c r="AJ425" i="13" s="1"/>
  <c r="AJ424" i="13"/>
  <c r="T1209" i="13"/>
  <c r="X1209" i="13" s="1"/>
  <c r="T530" i="13"/>
  <c r="X530" i="13" s="1"/>
  <c r="X529" i="13"/>
  <c r="AI396" i="13"/>
  <c r="AE397" i="13"/>
  <c r="AI397" i="13" s="1"/>
  <c r="AC537" i="13"/>
  <c r="AG537" i="13" s="1"/>
  <c r="AG536" i="13"/>
  <c r="AF54" i="13"/>
  <c r="AJ53" i="13"/>
  <c r="W264" i="13"/>
  <c r="AA264" i="13" s="1"/>
  <c r="AA263" i="13"/>
  <c r="T201" i="13"/>
  <c r="X201" i="13" s="1"/>
  <c r="X200" i="13"/>
  <c r="AC236" i="13"/>
  <c r="AG236" i="13" s="1"/>
  <c r="AG235" i="13"/>
  <c r="AC222" i="13"/>
  <c r="AG222" i="13" s="1"/>
  <c r="AG221" i="13"/>
  <c r="V852" i="13"/>
  <c r="Z852" i="13" s="1"/>
  <c r="W180" i="13"/>
  <c r="AA180" i="13" s="1"/>
  <c r="AA179" i="13"/>
  <c r="AF537" i="13"/>
  <c r="AJ537" i="13" s="1"/>
  <c r="AJ536" i="13"/>
  <c r="V1006" i="13"/>
  <c r="Z1006" i="13" s="1"/>
  <c r="AC26" i="13"/>
  <c r="AG26" i="13" s="1"/>
  <c r="AG25" i="13"/>
  <c r="T236" i="13"/>
  <c r="X236" i="13" s="1"/>
  <c r="X235" i="13"/>
  <c r="AF47" i="13"/>
  <c r="AJ46" i="13"/>
  <c r="T215" i="13"/>
  <c r="X215" i="13" s="1"/>
  <c r="X214" i="13"/>
  <c r="AC362" i="13"/>
  <c r="AG362" i="13" s="1"/>
  <c r="AG361" i="13"/>
  <c r="W348" i="13"/>
  <c r="AA348" i="13" s="1"/>
  <c r="AA347" i="13"/>
  <c r="AF187" i="13"/>
  <c r="AJ187" i="13" s="1"/>
  <c r="AJ186" i="13"/>
  <c r="U1195" i="13"/>
  <c r="Y1195" i="13" s="1"/>
  <c r="T327" i="13"/>
  <c r="X327" i="13" s="1"/>
  <c r="X326" i="13"/>
  <c r="AF369" i="13"/>
  <c r="AJ369" i="13" s="1"/>
  <c r="AJ368" i="13"/>
  <c r="AC257" i="13"/>
  <c r="AG257" i="13" s="1"/>
  <c r="AG256" i="13"/>
  <c r="AC355" i="13"/>
  <c r="AG355" i="13" s="1"/>
  <c r="AG354" i="13"/>
  <c r="U355" i="13"/>
  <c r="Y355" i="13" s="1"/>
  <c r="Y354" i="13"/>
  <c r="AC12" i="13"/>
  <c r="AG12" i="13" s="1"/>
  <c r="AG11" i="13"/>
  <c r="U453" i="13"/>
  <c r="Y453" i="13" s="1"/>
  <c r="Y452" i="13"/>
  <c r="W1216" i="13"/>
  <c r="AA1216" i="13" s="1"/>
  <c r="AC96" i="13"/>
  <c r="AG96" i="13" s="1"/>
  <c r="AG95" i="13"/>
  <c r="U670" i="13"/>
  <c r="Y670" i="13" s="1"/>
  <c r="AE355" i="13"/>
  <c r="AI355" i="13" s="1"/>
  <c r="AI354" i="13"/>
  <c r="V264" i="13"/>
  <c r="Z264" i="13" s="1"/>
  <c r="Z263" i="13"/>
  <c r="W446" i="13"/>
  <c r="AA446" i="13" s="1"/>
  <c r="AA445" i="13"/>
  <c r="U712" i="13"/>
  <c r="Y712" i="13" s="1"/>
  <c r="AI291" i="13"/>
  <c r="AE292" i="13"/>
  <c r="AI292" i="13" s="1"/>
  <c r="V992" i="13"/>
  <c r="Z992" i="13" s="1"/>
  <c r="W306" i="13"/>
  <c r="AA306" i="13" s="1"/>
  <c r="AA305" i="13"/>
  <c r="U754" i="13"/>
  <c r="Y754" i="13" s="1"/>
  <c r="AC495" i="13"/>
  <c r="AG495" i="13" s="1"/>
  <c r="AG494" i="13"/>
  <c r="W1104" i="13"/>
  <c r="AA1104" i="13" s="1"/>
  <c r="V544" i="13"/>
  <c r="Z544" i="13" s="1"/>
  <c r="Z543" i="13"/>
  <c r="AC194" i="13"/>
  <c r="AG194" i="13" s="1"/>
  <c r="AG193" i="13"/>
  <c r="V817" i="13"/>
  <c r="Z817" i="13" s="1"/>
  <c r="U1118" i="13"/>
  <c r="Y1118" i="13" s="1"/>
  <c r="T670" i="13"/>
  <c r="X670" i="13" s="1"/>
  <c r="W978" i="13"/>
  <c r="AA978" i="13" s="1"/>
  <c r="AC334" i="13"/>
  <c r="AG334" i="13" s="1"/>
  <c r="AG333" i="13"/>
  <c r="AF82" i="13"/>
  <c r="AJ82" i="13" s="1"/>
  <c r="AJ81" i="13"/>
  <c r="T579" i="13"/>
  <c r="X579" i="13" s="1"/>
  <c r="X578" i="13"/>
  <c r="W166" i="13"/>
  <c r="AA166" i="13" s="1"/>
  <c r="AA165" i="13"/>
  <c r="W1160" i="13"/>
  <c r="AA1160" i="13" s="1"/>
  <c r="V1111" i="13"/>
  <c r="Z1111" i="13" s="1"/>
  <c r="W474" i="13"/>
  <c r="AA474" i="13" s="1"/>
  <c r="AA473" i="13"/>
  <c r="AF320" i="13"/>
  <c r="AJ320" i="13" s="1"/>
  <c r="AJ319" i="13"/>
  <c r="W481" i="13"/>
  <c r="AA481" i="13" s="1"/>
  <c r="AA480" i="13"/>
  <c r="V278" i="13"/>
  <c r="Z278" i="13" s="1"/>
  <c r="Z277" i="13"/>
  <c r="U264" i="13"/>
  <c r="Y264" i="13" s="1"/>
  <c r="Y263" i="13"/>
  <c r="AF509" i="13"/>
  <c r="AJ509" i="13" s="1"/>
  <c r="AJ508" i="13"/>
  <c r="AD110" i="13"/>
  <c r="AH110" i="13" s="1"/>
  <c r="AH109" i="13"/>
  <c r="W726" i="13"/>
  <c r="AA726" i="13" s="1"/>
  <c r="AC411" i="13"/>
  <c r="AG411" i="13" s="1"/>
  <c r="AG410" i="13"/>
  <c r="T446" i="13"/>
  <c r="X446" i="13" s="1"/>
  <c r="X445" i="13"/>
  <c r="AC292" i="13"/>
  <c r="AG292" i="13" s="1"/>
  <c r="AG291" i="13"/>
  <c r="V621" i="13"/>
  <c r="Z621" i="13" s="1"/>
  <c r="V642" i="13"/>
  <c r="Z642" i="13" s="1"/>
  <c r="W649" i="13"/>
  <c r="AA649" i="13" s="1"/>
  <c r="U334" i="13"/>
  <c r="Y334" i="13" s="1"/>
  <c r="Y333" i="13"/>
  <c r="AD75" i="13"/>
  <c r="AH75" i="13" s="1"/>
  <c r="AH74" i="13"/>
  <c r="AD320" i="13"/>
  <c r="AH320" i="13" s="1"/>
  <c r="AH319" i="13"/>
  <c r="V488" i="13"/>
  <c r="Z488" i="13" s="1"/>
  <c r="Z487" i="13"/>
  <c r="W761" i="13"/>
  <c r="AA761" i="13" s="1"/>
  <c r="U922" i="13"/>
  <c r="Y922" i="13" s="1"/>
  <c r="AI368" i="13"/>
  <c r="AE369" i="13"/>
  <c r="AI369" i="13" s="1"/>
  <c r="AE348" i="13"/>
  <c r="AI348" i="13" s="1"/>
  <c r="AI347" i="13"/>
  <c r="W292" i="13"/>
  <c r="AA292" i="13" s="1"/>
  <c r="AA291" i="13"/>
  <c r="AF229" i="13"/>
  <c r="AJ229" i="13" s="1"/>
  <c r="AJ228" i="13"/>
  <c r="W845" i="13"/>
  <c r="AA845" i="13" s="1"/>
  <c r="V208" i="13"/>
  <c r="Z208" i="13" s="1"/>
  <c r="Z207" i="13"/>
  <c r="U866" i="13"/>
  <c r="Y866" i="13" s="1"/>
  <c r="T1034" i="13"/>
  <c r="X1034" i="13" s="1"/>
  <c r="W866" i="13"/>
  <c r="AA866" i="13" s="1"/>
  <c r="AC103" i="13"/>
  <c r="AG103" i="13" s="1"/>
  <c r="AG102" i="13"/>
  <c r="AF334" i="13"/>
  <c r="AJ334" i="13" s="1"/>
  <c r="AJ333" i="13"/>
  <c r="U1181" i="13"/>
  <c r="Y1181" i="13" s="1"/>
  <c r="W936" i="13"/>
  <c r="AA936" i="13" s="1"/>
  <c r="T1020" i="13"/>
  <c r="X1020" i="13" s="1"/>
  <c r="V824" i="13"/>
  <c r="Z824" i="13" s="1"/>
  <c r="T992" i="13"/>
  <c r="X992" i="13" s="1"/>
  <c r="U1188" i="13"/>
  <c r="Y1188" i="13" s="1"/>
  <c r="V348" i="13"/>
  <c r="Z348" i="13" s="1"/>
  <c r="Z347" i="13"/>
  <c r="AE229" i="13"/>
  <c r="AI229" i="13" s="1"/>
  <c r="AI228" i="13"/>
  <c r="T306" i="13"/>
  <c r="X306" i="13" s="1"/>
  <c r="X305" i="13"/>
  <c r="AF411" i="13"/>
  <c r="AJ411" i="13" s="1"/>
  <c r="AJ410" i="13"/>
  <c r="W642" i="13"/>
  <c r="AA642" i="13" s="1"/>
  <c r="AE75" i="13"/>
  <c r="AI75" i="13" s="1"/>
  <c r="AI74" i="13"/>
  <c r="U887" i="13"/>
  <c r="Y887" i="13" s="1"/>
  <c r="AE523" i="13"/>
  <c r="AI523" i="13" s="1"/>
  <c r="AI522" i="13"/>
  <c r="V425" i="13"/>
  <c r="Z425" i="13" s="1"/>
  <c r="Z424" i="13"/>
  <c r="U1223" i="13"/>
  <c r="Y1223" i="13" s="1"/>
  <c r="AD26" i="13"/>
  <c r="AH26" i="13" s="1"/>
  <c r="AH25" i="13"/>
  <c r="AC47" i="13"/>
  <c r="AG47" i="13" s="1"/>
  <c r="AG46" i="13"/>
  <c r="AE215" i="13"/>
  <c r="AI215" i="13" s="1"/>
  <c r="AI214" i="13"/>
  <c r="U635" i="13"/>
  <c r="Y635" i="13" s="1"/>
  <c r="AE551" i="13"/>
  <c r="AI551" i="13" s="1"/>
  <c r="AI550" i="13"/>
  <c r="V1090" i="13"/>
  <c r="Z1090" i="13" s="1"/>
  <c r="V705" i="13"/>
  <c r="Z705" i="13" s="1"/>
  <c r="AF236" i="13"/>
  <c r="AJ236" i="13" s="1"/>
  <c r="AJ235" i="13"/>
  <c r="AE383" i="13"/>
  <c r="AI383" i="13" s="1"/>
  <c r="AI382" i="13"/>
  <c r="U390" i="13"/>
  <c r="Y390" i="13" s="1"/>
  <c r="Y389" i="13"/>
  <c r="T600" i="13"/>
  <c r="X600" i="13" s="1"/>
  <c r="AD509" i="13"/>
  <c r="AH509" i="13" s="1"/>
  <c r="AH508" i="13"/>
  <c r="AD404" i="13"/>
  <c r="AH404" i="13" s="1"/>
  <c r="AH403" i="13"/>
  <c r="U411" i="13"/>
  <c r="Y411" i="13" s="1"/>
  <c r="Y410" i="13"/>
  <c r="AD12" i="13"/>
  <c r="AH12" i="13" s="1"/>
  <c r="AH11" i="13"/>
  <c r="W194" i="13"/>
  <c r="AA194" i="13" s="1"/>
  <c r="AA193" i="13"/>
  <c r="U1146" i="13"/>
  <c r="Y1146" i="13" s="1"/>
  <c r="U278" i="13"/>
  <c r="Y278" i="13" s="1"/>
  <c r="Y277" i="13"/>
  <c r="AD54" i="13"/>
  <c r="AH54" i="13" s="1"/>
  <c r="AH53" i="13"/>
  <c r="V656" i="13"/>
  <c r="Z656" i="13" s="1"/>
  <c r="AC215" i="13"/>
  <c r="AG215" i="13" s="1"/>
  <c r="AG214" i="13"/>
  <c r="AC418" i="13"/>
  <c r="AG418" i="13" s="1"/>
  <c r="AG417" i="13"/>
  <c r="W873" i="13"/>
  <c r="AA873" i="13" s="1"/>
  <c r="AF285" i="13"/>
  <c r="AJ285" i="13" s="1"/>
  <c r="AJ284" i="13"/>
  <c r="AC180" i="13"/>
  <c r="AG180" i="13" s="1"/>
  <c r="AG179" i="13"/>
  <c r="AD390" i="13"/>
  <c r="AH390" i="13" s="1"/>
  <c r="AH389" i="13"/>
  <c r="W684" i="13"/>
  <c r="AA684" i="13" s="1"/>
  <c r="U684" i="13"/>
  <c r="Y684" i="13" s="1"/>
  <c r="U1013" i="13"/>
  <c r="Y1013" i="13" s="1"/>
  <c r="U474" i="13"/>
  <c r="Y474" i="13" s="1"/>
  <c r="Y473" i="13"/>
  <c r="AD481" i="13"/>
  <c r="AH481" i="13" s="1"/>
  <c r="AH480" i="13"/>
  <c r="AF250" i="13"/>
  <c r="AJ250" i="13" s="1"/>
  <c r="AJ249" i="13"/>
  <c r="T243" i="13"/>
  <c r="X243" i="13" s="1"/>
  <c r="X242" i="13"/>
  <c r="W887" i="13"/>
  <c r="AA887" i="13" s="1"/>
  <c r="AD89" i="13"/>
  <c r="AH89" i="13" s="1"/>
  <c r="AH88" i="13"/>
  <c r="W334" i="13"/>
  <c r="AA334" i="13" s="1"/>
  <c r="AA333" i="13"/>
  <c r="T516" i="13"/>
  <c r="X516" i="13" s="1"/>
  <c r="X515" i="13"/>
  <c r="AD341" i="13"/>
  <c r="AH341" i="13" s="1"/>
  <c r="AH340" i="13"/>
  <c r="T551" i="13"/>
  <c r="X551" i="13" s="1"/>
  <c r="X550" i="13"/>
  <c r="W1195" i="13"/>
  <c r="AA1195" i="13" s="1"/>
  <c r="AE425" i="13"/>
  <c r="AI425" i="13" s="1"/>
  <c r="AI424" i="13"/>
  <c r="W915" i="13"/>
  <c r="AA915" i="13" s="1"/>
  <c r="AI410" i="13"/>
  <c r="AE411" i="13"/>
  <c r="AI411" i="13" s="1"/>
  <c r="AC201" i="13"/>
  <c r="AG201" i="13" s="1"/>
  <c r="AG200" i="13"/>
  <c r="U796" i="13"/>
  <c r="Y796" i="13" s="1"/>
  <c r="U320" i="13"/>
  <c r="Y320" i="13" s="1"/>
  <c r="Y319" i="13"/>
  <c r="Z403" i="13"/>
  <c r="V404" i="13"/>
  <c r="Z404" i="13" s="1"/>
  <c r="AC348" i="13"/>
  <c r="AG348" i="13" s="1"/>
  <c r="AG347" i="13"/>
  <c r="V782" i="13"/>
  <c r="Z782" i="13" s="1"/>
  <c r="Z410" i="13"/>
  <c r="V411" i="13"/>
  <c r="Z411" i="13" s="1"/>
  <c r="Z396" i="13"/>
  <c r="V397" i="13"/>
  <c r="Z397" i="13" s="1"/>
  <c r="AF138" i="13"/>
  <c r="AJ138" i="13" s="1"/>
  <c r="AJ137" i="13"/>
  <c r="W600" i="13"/>
  <c r="AA600" i="13" s="1"/>
  <c r="AF180" i="13"/>
  <c r="AJ180" i="13" s="1"/>
  <c r="AJ179" i="13"/>
  <c r="AD495" i="13"/>
  <c r="AH495" i="13" s="1"/>
  <c r="AH494" i="13"/>
  <c r="T1069" i="13"/>
  <c r="X1069" i="13" s="1"/>
  <c r="AD453" i="13"/>
  <c r="AH453" i="13" s="1"/>
  <c r="AH452" i="13"/>
  <c r="U425" i="13"/>
  <c r="Y425" i="13" s="1"/>
  <c r="Y424" i="13"/>
  <c r="AF159" i="13"/>
  <c r="AJ159" i="13" s="1"/>
  <c r="AJ158" i="13"/>
  <c r="AD551" i="13"/>
  <c r="AH551" i="13" s="1"/>
  <c r="AH550" i="13"/>
  <c r="AC446" i="13"/>
  <c r="AG446" i="13" s="1"/>
  <c r="AG445" i="13"/>
  <c r="W1041" i="13"/>
  <c r="AA1041" i="13" s="1"/>
  <c r="V446" i="13"/>
  <c r="Z446" i="13" s="1"/>
  <c r="Z445" i="13"/>
  <c r="AC271" i="13"/>
  <c r="AG271" i="13" s="1"/>
  <c r="AG270" i="13"/>
  <c r="AE187" i="13"/>
  <c r="AI187" i="13" s="1"/>
  <c r="AI186" i="13"/>
  <c r="AE131" i="13"/>
  <c r="AI131" i="13" s="1"/>
  <c r="AI130" i="13"/>
  <c r="AD194" i="13"/>
  <c r="AH194" i="13" s="1"/>
  <c r="AH193" i="13"/>
  <c r="U446" i="13"/>
  <c r="Y446" i="13" s="1"/>
  <c r="Y445" i="13"/>
  <c r="V915" i="13"/>
  <c r="Z915" i="13" s="1"/>
  <c r="AF26" i="13"/>
  <c r="AJ25" i="13"/>
  <c r="AF222" i="13"/>
  <c r="AJ222" i="13" s="1"/>
  <c r="AJ221" i="13"/>
  <c r="W1111" i="13"/>
  <c r="AA1111" i="13" s="1"/>
  <c r="W999" i="13"/>
  <c r="AA999" i="13" s="1"/>
  <c r="W271" i="13"/>
  <c r="AA271" i="13" s="1"/>
  <c r="AA270" i="13"/>
  <c r="V754" i="13"/>
  <c r="Z754" i="13" s="1"/>
  <c r="T369" i="13"/>
  <c r="X369" i="13" s="1"/>
  <c r="X368" i="13"/>
  <c r="W411" i="13"/>
  <c r="AA411" i="13" s="1"/>
  <c r="AA410" i="13"/>
  <c r="T957" i="13"/>
  <c r="X957" i="13" s="1"/>
  <c r="V1069" i="13"/>
  <c r="Z1069" i="13" s="1"/>
  <c r="AF467" i="13"/>
  <c r="AJ467" i="13" s="1"/>
  <c r="AJ466" i="13"/>
  <c r="AF194" i="13"/>
  <c r="AJ194" i="13" s="1"/>
  <c r="AJ193" i="13"/>
  <c r="AE145" i="13"/>
  <c r="AI145" i="13" s="1"/>
  <c r="AI144" i="13"/>
  <c r="W376" i="13"/>
  <c r="AA376" i="13" s="1"/>
  <c r="AA375" i="13"/>
  <c r="AF292" i="13"/>
  <c r="AJ292" i="13" s="1"/>
  <c r="AJ291" i="13"/>
  <c r="AD180" i="13"/>
  <c r="AH180" i="13" s="1"/>
  <c r="AH179" i="13"/>
  <c r="U1111" i="13"/>
  <c r="Y1111" i="13" s="1"/>
  <c r="U376" i="13"/>
  <c r="Y376" i="13" s="1"/>
  <c r="Y375" i="13"/>
  <c r="V257" i="13"/>
  <c r="Z257" i="13" s="1"/>
  <c r="Z256" i="13"/>
  <c r="T1160" i="13"/>
  <c r="X1160" i="13" s="1"/>
  <c r="W369" i="13"/>
  <c r="AA369" i="13" s="1"/>
  <c r="AA368" i="13"/>
  <c r="AF152" i="13"/>
  <c r="AJ152" i="13" s="1"/>
  <c r="AJ151" i="13"/>
  <c r="AF523" i="13"/>
  <c r="AJ523" i="13" s="1"/>
  <c r="AJ522" i="13"/>
  <c r="U383" i="13"/>
  <c r="Y383" i="13" s="1"/>
  <c r="Y382" i="13"/>
  <c r="V243" i="13"/>
  <c r="Z243" i="13" s="1"/>
  <c r="Z242" i="13"/>
  <c r="AE285" i="13"/>
  <c r="AI285" i="13" s="1"/>
  <c r="AI284" i="13"/>
  <c r="V810" i="13"/>
  <c r="Z810" i="13" s="1"/>
  <c r="U229" i="13"/>
  <c r="Y229" i="13" s="1"/>
  <c r="Y228" i="13"/>
  <c r="T887" i="13"/>
  <c r="X887" i="13" s="1"/>
  <c r="T915" i="13"/>
  <c r="X915" i="13" s="1"/>
  <c r="T334" i="13"/>
  <c r="X334" i="13" s="1"/>
  <c r="X333" i="13"/>
  <c r="AC509" i="13"/>
  <c r="AG509" i="13" s="1"/>
  <c r="AG508" i="13"/>
  <c r="V866" i="13"/>
  <c r="Z866" i="13" s="1"/>
  <c r="AD159" i="13"/>
  <c r="AH159" i="13" s="1"/>
  <c r="AH158" i="13"/>
  <c r="W131" i="13"/>
  <c r="AA131" i="13" s="1"/>
  <c r="AA130" i="13"/>
  <c r="V789" i="13"/>
  <c r="Z789" i="13" s="1"/>
  <c r="W173" i="13"/>
  <c r="AA173" i="13" s="1"/>
  <c r="AA172" i="13"/>
  <c r="T383" i="13"/>
  <c r="X383" i="13" s="1"/>
  <c r="X382" i="13"/>
  <c r="W1167" i="13"/>
  <c r="AA1167" i="13" s="1"/>
  <c r="U999" i="13"/>
  <c r="Y999" i="13" s="1"/>
  <c r="AD369" i="13"/>
  <c r="AH369" i="13" s="1"/>
  <c r="AH368" i="13"/>
  <c r="W831" i="13"/>
  <c r="AA831" i="13" s="1"/>
  <c r="T537" i="13"/>
  <c r="X537" i="13" s="1"/>
  <c r="X536" i="13"/>
  <c r="AC397" i="13"/>
  <c r="AG397" i="13" s="1"/>
  <c r="AG396" i="13"/>
  <c r="AD229" i="13"/>
  <c r="AH229" i="13" s="1"/>
  <c r="AH228" i="13"/>
  <c r="W789" i="13"/>
  <c r="AA789" i="13" s="1"/>
  <c r="T740" i="13"/>
  <c r="X740" i="13" s="1"/>
  <c r="U691" i="13"/>
  <c r="Y691" i="13" s="1"/>
  <c r="T173" i="13"/>
  <c r="X173" i="13" s="1"/>
  <c r="X172" i="13"/>
  <c r="U1174" i="13"/>
  <c r="Y1174" i="13" s="1"/>
  <c r="W502" i="13"/>
  <c r="AA502" i="13" s="1"/>
  <c r="AA501" i="13"/>
  <c r="V943" i="13"/>
  <c r="Z943" i="13" s="1"/>
  <c r="W236" i="13"/>
  <c r="AA236" i="13" s="1"/>
  <c r="AA235" i="13"/>
  <c r="T817" i="13"/>
  <c r="X817" i="13" s="1"/>
  <c r="AE313" i="13"/>
  <c r="AI313" i="13" s="1"/>
  <c r="AI312" i="13"/>
  <c r="W432" i="13"/>
  <c r="AA432" i="13" s="1"/>
  <c r="AC82" i="13"/>
  <c r="AG82" i="13" s="1"/>
  <c r="AG81" i="13"/>
  <c r="W404" i="13"/>
  <c r="AA404" i="13" s="1"/>
  <c r="AA403" i="13"/>
  <c r="T299" i="13"/>
  <c r="X299" i="13" s="1"/>
  <c r="X298" i="13"/>
  <c r="W635" i="13"/>
  <c r="AA635" i="13" s="1"/>
  <c r="U397" i="13"/>
  <c r="Y397" i="13" s="1"/>
  <c r="Y396" i="13"/>
  <c r="V670" i="13"/>
  <c r="Z670" i="13" s="1"/>
  <c r="W1055" i="13"/>
  <c r="AA1055" i="13" s="1"/>
  <c r="AC488" i="13"/>
  <c r="AG488" i="13" s="1"/>
  <c r="AG487" i="13"/>
  <c r="T453" i="13"/>
  <c r="X453" i="13" s="1"/>
  <c r="X452" i="13"/>
  <c r="AE453" i="13"/>
  <c r="AI453" i="13" s="1"/>
  <c r="AI452" i="13"/>
  <c r="T1097" i="13"/>
  <c r="X1097" i="13" s="1"/>
  <c r="T341" i="13"/>
  <c r="X341" i="13" s="1"/>
  <c r="X340" i="13"/>
  <c r="AE271" i="13"/>
  <c r="AI271" i="13" s="1"/>
  <c r="AI270" i="13"/>
  <c r="AD257" i="13"/>
  <c r="AH257" i="13" s="1"/>
  <c r="AH256" i="13"/>
  <c r="U26" i="13"/>
  <c r="Y26" i="13" s="1"/>
  <c r="Y25" i="13"/>
  <c r="AF271" i="13"/>
  <c r="AJ271" i="13" s="1"/>
  <c r="AJ270" i="13"/>
  <c r="AC278" i="13"/>
  <c r="AG278" i="13" s="1"/>
  <c r="AG277" i="13"/>
  <c r="AC264" i="13"/>
  <c r="AG264" i="13" s="1"/>
  <c r="AG263" i="13"/>
  <c r="V1209" i="13"/>
  <c r="Z1209" i="13" s="1"/>
  <c r="W1097" i="13"/>
  <c r="AA1097" i="13" s="1"/>
  <c r="W1146" i="13"/>
  <c r="AA1146" i="13" s="1"/>
  <c r="AD299" i="13"/>
  <c r="AH299" i="13" s="1"/>
  <c r="AH298" i="13"/>
  <c r="T621" i="13"/>
  <c r="X621" i="13" s="1"/>
  <c r="AD271" i="13"/>
  <c r="AH271" i="13" s="1"/>
  <c r="AH270" i="13"/>
  <c r="W320" i="13"/>
  <c r="AA320" i="13" s="1"/>
  <c r="AA319" i="13"/>
  <c r="AD488" i="13"/>
  <c r="AH488" i="13" s="1"/>
  <c r="AH487" i="13"/>
  <c r="AD152" i="13"/>
  <c r="AH152" i="13" s="1"/>
  <c r="AH151" i="13"/>
  <c r="AD411" i="13"/>
  <c r="AH411" i="13" s="1"/>
  <c r="AH410" i="13"/>
  <c r="U82" i="13"/>
  <c r="Y82" i="13" s="1"/>
  <c r="Y81" i="13"/>
  <c r="AC152" i="13"/>
  <c r="AG152" i="13" s="1"/>
  <c r="AG151" i="13"/>
  <c r="AF131" i="13"/>
  <c r="AJ131" i="13" s="1"/>
  <c r="AJ130" i="13"/>
  <c r="AC124" i="13"/>
  <c r="AG124" i="13" s="1"/>
  <c r="AG123" i="13"/>
  <c r="W579" i="13"/>
  <c r="AA579" i="13" s="1"/>
  <c r="AA578" i="13"/>
  <c r="U1041" i="13"/>
  <c r="Y1041" i="13" s="1"/>
  <c r="AC453" i="13"/>
  <c r="AG453" i="13" s="1"/>
  <c r="AG452" i="13"/>
  <c r="AI109" i="13"/>
  <c r="AE110" i="13"/>
  <c r="AI110" i="13" s="1"/>
  <c r="Z284" i="13"/>
  <c r="V285" i="13"/>
  <c r="Z285" i="13" s="1"/>
  <c r="V173" i="13"/>
  <c r="Z173" i="13" s="1"/>
  <c r="Z172" i="13"/>
  <c r="T565" i="13"/>
  <c r="X565" i="13" s="1"/>
  <c r="X564" i="13"/>
  <c r="T1076" i="13"/>
  <c r="X1076" i="13" s="1"/>
  <c r="AA33" i="13"/>
  <c r="V985" i="13"/>
  <c r="Z985" i="13" s="1"/>
  <c r="AF61" i="13"/>
  <c r="AJ60" i="13"/>
  <c r="U761" i="13"/>
  <c r="Y761" i="13" s="1"/>
  <c r="AE481" i="13"/>
  <c r="AI481" i="13" s="1"/>
  <c r="AI480" i="13"/>
  <c r="U705" i="13"/>
  <c r="Y705" i="13" s="1"/>
  <c r="AF313" i="13"/>
  <c r="AJ313" i="13" s="1"/>
  <c r="AJ312" i="13"/>
  <c r="V159" i="13"/>
  <c r="Z159" i="13" s="1"/>
  <c r="Z158" i="13"/>
  <c r="W586" i="13"/>
  <c r="AA586" i="13" s="1"/>
  <c r="U698" i="13"/>
  <c r="Y698" i="13" s="1"/>
  <c r="AD117" i="13"/>
  <c r="AH117" i="13" s="1"/>
  <c r="AH116" i="13"/>
  <c r="W691" i="13"/>
  <c r="AA691" i="13" s="1"/>
  <c r="U551" i="13"/>
  <c r="Y551" i="13" s="1"/>
  <c r="Y550" i="13"/>
  <c r="U327" i="13"/>
  <c r="Y327" i="13" s="1"/>
  <c r="Y326" i="13"/>
  <c r="A19" i="11"/>
  <c r="A18" i="13"/>
  <c r="B95" i="11"/>
  <c r="B88" i="13"/>
  <c r="B87" i="13"/>
  <c r="B94" i="11"/>
  <c r="W47" i="11"/>
  <c r="D47" i="11" s="1"/>
  <c r="D46" i="11"/>
  <c r="D100" i="11"/>
  <c r="D84" i="11"/>
  <c r="B84" i="11"/>
  <c r="B77" i="13"/>
  <c r="D99" i="11"/>
  <c r="B89" i="11"/>
  <c r="B82" i="13"/>
  <c r="D88" i="11"/>
  <c r="W33" i="11"/>
  <c r="D33" i="11" s="1"/>
  <c r="D32" i="11"/>
  <c r="D82" i="11"/>
  <c r="X40" i="11"/>
  <c r="D40" i="11" s="1"/>
  <c r="D39" i="11"/>
  <c r="D101" i="11"/>
  <c r="B86" i="11"/>
  <c r="B79" i="13"/>
  <c r="B92" i="11"/>
  <c r="B85" i="13"/>
  <c r="AI558" i="13" l="1"/>
  <c r="AE559" i="13"/>
  <c r="AG558" i="13"/>
  <c r="AC559" i="13"/>
  <c r="AH558" i="13"/>
  <c r="AD559" i="13"/>
  <c r="AJ558" i="13"/>
  <c r="AF559" i="13"/>
  <c r="AJ19" i="13"/>
  <c r="AJ12" i="13"/>
  <c r="AJ68" i="13"/>
  <c r="AJ61" i="13"/>
  <c r="AJ40" i="13"/>
  <c r="AA19" i="13"/>
  <c r="AJ26" i="13"/>
  <c r="AJ47" i="13"/>
  <c r="AJ54" i="13"/>
  <c r="AJ33" i="13"/>
  <c r="A20" i="11"/>
  <c r="A19" i="13"/>
  <c r="B102" i="11"/>
  <c r="B95" i="13"/>
  <c r="B94" i="13"/>
  <c r="B101" i="11"/>
  <c r="B96" i="11"/>
  <c r="B89" i="13"/>
  <c r="D106" i="11"/>
  <c r="B93" i="11"/>
  <c r="B86" i="13"/>
  <c r="B99" i="11"/>
  <c r="B92" i="13"/>
  <c r="D108" i="11"/>
  <c r="B91" i="11"/>
  <c r="B84" i="13"/>
  <c r="D89" i="11"/>
  <c r="D107" i="11"/>
  <c r="D95" i="11"/>
  <c r="D91" i="11"/>
  <c r="AF560" i="13" l="1"/>
  <c r="AJ559" i="13"/>
  <c r="AD560" i="13"/>
  <c r="AH559" i="13"/>
  <c r="AC560" i="13"/>
  <c r="AG559" i="13"/>
  <c r="AE560" i="13"/>
  <c r="AI559" i="13"/>
  <c r="A21" i="11"/>
  <c r="A20" i="13"/>
  <c r="B109" i="11"/>
  <c r="B102" i="13"/>
  <c r="B108" i="11"/>
  <c r="B101" i="13"/>
  <c r="D114" i="11"/>
  <c r="B106" i="11"/>
  <c r="B99" i="13"/>
  <c r="D96" i="11"/>
  <c r="D115" i="11"/>
  <c r="D102" i="11"/>
  <c r="B98" i="11"/>
  <c r="B91" i="13"/>
  <c r="D113" i="11"/>
  <c r="D98" i="11"/>
  <c r="B100" i="11"/>
  <c r="B93" i="13"/>
  <c r="B103" i="11"/>
  <c r="B96" i="13"/>
  <c r="AE561" i="13" l="1"/>
  <c r="AI560" i="13"/>
  <c r="AC561" i="13"/>
  <c r="AG560" i="13"/>
  <c r="AD561" i="13"/>
  <c r="AH560" i="13"/>
  <c r="AF561" i="13"/>
  <c r="AJ560" i="13"/>
  <c r="A22" i="11"/>
  <c r="A21" i="13"/>
  <c r="B116" i="11"/>
  <c r="B109" i="13"/>
  <c r="B115" i="11"/>
  <c r="B108" i="13"/>
  <c r="B105" i="11"/>
  <c r="B98" i="13"/>
  <c r="D103" i="11"/>
  <c r="D121" i="11"/>
  <c r="D105" i="11"/>
  <c r="D109" i="11"/>
  <c r="B107" i="11"/>
  <c r="B100" i="13"/>
  <c r="D120" i="11"/>
  <c r="D122" i="11"/>
  <c r="B113" i="11"/>
  <c r="B106" i="13"/>
  <c r="B110" i="11"/>
  <c r="B103" i="13"/>
  <c r="AF562" i="13" l="1"/>
  <c r="AJ561" i="13"/>
  <c r="AD562" i="13"/>
  <c r="AH561" i="13"/>
  <c r="AC562" i="13"/>
  <c r="AG561" i="13"/>
  <c r="AE562" i="13"/>
  <c r="AI561" i="13"/>
  <c r="A23" i="11"/>
  <c r="A22" i="13"/>
  <c r="B123" i="11"/>
  <c r="B116" i="13"/>
  <c r="B115" i="13"/>
  <c r="B122" i="11"/>
  <c r="B120" i="11"/>
  <c r="B113" i="13"/>
  <c r="B114" i="11"/>
  <c r="B107" i="13"/>
  <c r="D112" i="11"/>
  <c r="D129" i="11"/>
  <c r="B112" i="11"/>
  <c r="B105" i="13"/>
  <c r="D127" i="11"/>
  <c r="D128" i="11"/>
  <c r="B117" i="11"/>
  <c r="B110" i="13"/>
  <c r="D116" i="11"/>
  <c r="D110" i="11"/>
  <c r="AE563" i="13" l="1"/>
  <c r="AI562" i="13"/>
  <c r="AC563" i="13"/>
  <c r="AG562" i="13"/>
  <c r="AD563" i="13"/>
  <c r="AH562" i="13"/>
  <c r="AF563" i="13"/>
  <c r="AJ562" i="13"/>
  <c r="A24" i="11"/>
  <c r="A23" i="13"/>
  <c r="B130" i="11"/>
  <c r="B123" i="13"/>
  <c r="B129" i="11"/>
  <c r="B122" i="13"/>
  <c r="B119" i="11"/>
  <c r="B112" i="13"/>
  <c r="D123" i="11"/>
  <c r="B127" i="11"/>
  <c r="B120" i="13"/>
  <c r="D136" i="11"/>
  <c r="D135" i="11"/>
  <c r="B124" i="11"/>
  <c r="B117" i="13"/>
  <c r="D134" i="11"/>
  <c r="D119" i="11"/>
  <c r="D117" i="11"/>
  <c r="B121" i="11"/>
  <c r="B114" i="13"/>
  <c r="AF564" i="13" l="1"/>
  <c r="AJ563" i="13"/>
  <c r="AD564" i="13"/>
  <c r="AH563" i="13"/>
  <c r="AC564" i="13"/>
  <c r="AG563" i="13"/>
  <c r="AE564" i="13"/>
  <c r="AI563" i="13"/>
  <c r="A25" i="11"/>
  <c r="A24" i="13"/>
  <c r="B137" i="11"/>
  <c r="B130" i="13"/>
  <c r="B136" i="11"/>
  <c r="B129" i="13"/>
  <c r="D143" i="11"/>
  <c r="D124" i="11"/>
  <c r="D141" i="11"/>
  <c r="D130" i="11"/>
  <c r="B131" i="11"/>
  <c r="B124" i="13"/>
  <c r="D142" i="11"/>
  <c r="B134" i="11"/>
  <c r="B127" i="13"/>
  <c r="B126" i="11"/>
  <c r="B119" i="13"/>
  <c r="B128" i="11"/>
  <c r="B121" i="13"/>
  <c r="D126" i="11"/>
  <c r="AE565" i="13" l="1"/>
  <c r="AI565" i="13" s="1"/>
  <c r="AI564" i="13"/>
  <c r="AC565" i="13"/>
  <c r="AG565" i="13" s="1"/>
  <c r="AG564" i="13"/>
  <c r="AD565" i="13"/>
  <c r="AH565" i="13" s="1"/>
  <c r="AH564" i="13"/>
  <c r="AJ564" i="13"/>
  <c r="AF565" i="13"/>
  <c r="AJ565" i="13" s="1"/>
  <c r="A26" i="11"/>
  <c r="A25" i="13"/>
  <c r="B144" i="11"/>
  <c r="B137" i="13"/>
  <c r="B143" i="11"/>
  <c r="B136" i="13"/>
  <c r="B135" i="11"/>
  <c r="B128" i="13"/>
  <c r="B141" i="11"/>
  <c r="B134" i="13"/>
  <c r="D149" i="11"/>
  <c r="D148" i="11"/>
  <c r="D131" i="11"/>
  <c r="B133" i="11"/>
  <c r="B126" i="13"/>
  <c r="B138" i="11"/>
  <c r="B131" i="13"/>
  <c r="D133" i="11"/>
  <c r="D150" i="11"/>
  <c r="D137" i="11"/>
  <c r="A27" i="11" l="1"/>
  <c r="A26" i="13"/>
  <c r="B151" i="11"/>
  <c r="B144" i="13"/>
  <c r="B150" i="11"/>
  <c r="B143" i="13"/>
  <c r="D157" i="11"/>
  <c r="D156" i="11"/>
  <c r="D140" i="11"/>
  <c r="B140" i="11"/>
  <c r="B133" i="13"/>
  <c r="D138" i="11"/>
  <c r="D155" i="11"/>
  <c r="B142" i="11"/>
  <c r="B135" i="13"/>
  <c r="D144" i="11"/>
  <c r="B145" i="11"/>
  <c r="B138" i="13"/>
  <c r="B148" i="11"/>
  <c r="B141" i="13"/>
  <c r="A28" i="11" l="1"/>
  <c r="A27" i="13"/>
  <c r="B151" i="13"/>
  <c r="B158" i="11"/>
  <c r="B157" i="11"/>
  <c r="B150" i="13"/>
  <c r="D151" i="11"/>
  <c r="D147" i="11"/>
  <c r="D162" i="11"/>
  <c r="B147" i="11"/>
  <c r="B140" i="13"/>
  <c r="D163" i="11"/>
  <c r="B149" i="11"/>
  <c r="B142" i="13"/>
  <c r="D145" i="11"/>
  <c r="B152" i="11"/>
  <c r="B145" i="13"/>
  <c r="D164" i="11"/>
  <c r="B155" i="11"/>
  <c r="B148" i="13"/>
  <c r="A29" i="11" l="1"/>
  <c r="A28" i="13"/>
  <c r="B165" i="11"/>
  <c r="B158" i="13"/>
  <c r="B157" i="13"/>
  <c r="B164" i="11"/>
  <c r="B156" i="11"/>
  <c r="B149" i="13"/>
  <c r="D169" i="11"/>
  <c r="D170" i="11"/>
  <c r="B159" i="11"/>
  <c r="B152" i="13"/>
  <c r="D152" i="11"/>
  <c r="B162" i="11"/>
  <c r="B155" i="13"/>
  <c r="D154" i="11"/>
  <c r="B154" i="11"/>
  <c r="B147" i="13"/>
  <c r="D171" i="11"/>
  <c r="D158" i="11"/>
  <c r="A30" i="11" l="1"/>
  <c r="A29" i="13"/>
  <c r="B172" i="11"/>
  <c r="B165" i="13"/>
  <c r="B171" i="11"/>
  <c r="B164" i="13"/>
  <c r="D176" i="11"/>
  <c r="D165" i="11"/>
  <c r="D159" i="11"/>
  <c r="D178" i="11"/>
  <c r="D161" i="11"/>
  <c r="B169" i="11"/>
  <c r="B162" i="13"/>
  <c r="B166" i="11"/>
  <c r="B159" i="13"/>
  <c r="B163" i="11"/>
  <c r="B156" i="13"/>
  <c r="B161" i="11"/>
  <c r="B154" i="13"/>
  <c r="D177" i="11"/>
  <c r="A31" i="11" l="1"/>
  <c r="A30" i="13"/>
  <c r="B179" i="11"/>
  <c r="B172" i="13"/>
  <c r="B178" i="11"/>
  <c r="B171" i="13"/>
  <c r="D185" i="11"/>
  <c r="B170" i="11"/>
  <c r="B163" i="13"/>
  <c r="D168" i="11"/>
  <c r="D166" i="11"/>
  <c r="D184" i="11"/>
  <c r="D172" i="11"/>
  <c r="D183" i="11"/>
  <c r="B173" i="11"/>
  <c r="B166" i="13"/>
  <c r="B168" i="11"/>
  <c r="B161" i="13"/>
  <c r="B176" i="11"/>
  <c r="B169" i="13"/>
  <c r="A32" i="11" l="1"/>
  <c r="A31" i="13"/>
  <c r="B186" i="11"/>
  <c r="B179" i="13"/>
  <c r="B185" i="11"/>
  <c r="B178" i="13"/>
  <c r="D190" i="11"/>
  <c r="D191" i="11"/>
  <c r="D192" i="11"/>
  <c r="B177" i="11"/>
  <c r="B170" i="13"/>
  <c r="D173" i="11"/>
  <c r="B180" i="11"/>
  <c r="B173" i="13"/>
  <c r="B183" i="11"/>
  <c r="B176" i="13"/>
  <c r="B175" i="11"/>
  <c r="B168" i="13"/>
  <c r="D179" i="11"/>
  <c r="D175" i="11"/>
  <c r="A33" i="11" l="1"/>
  <c r="A32" i="13"/>
  <c r="B193" i="11"/>
  <c r="B186" i="13"/>
  <c r="B192" i="11"/>
  <c r="B185" i="13"/>
  <c r="B190" i="11"/>
  <c r="B183" i="13"/>
  <c r="D180" i="11"/>
  <c r="D199" i="11"/>
  <c r="B187" i="11"/>
  <c r="B180" i="13"/>
  <c r="D198" i="11"/>
  <c r="B182" i="11"/>
  <c r="B175" i="13"/>
  <c r="D197" i="11"/>
  <c r="D186" i="11"/>
  <c r="D182" i="11"/>
  <c r="B184" i="11"/>
  <c r="B177" i="13"/>
  <c r="A34" i="11" l="1"/>
  <c r="A33" i="13"/>
  <c r="B193" i="13"/>
  <c r="B200" i="11"/>
  <c r="B192" i="13"/>
  <c r="B199" i="11"/>
  <c r="B197" i="11"/>
  <c r="B190" i="13"/>
  <c r="D204" i="11"/>
  <c r="D206" i="11"/>
  <c r="D187" i="11"/>
  <c r="D205" i="11"/>
  <c r="D193" i="11"/>
  <c r="B191" i="11"/>
  <c r="B184" i="13"/>
  <c r="D189" i="11"/>
  <c r="B189" i="11"/>
  <c r="B182" i="13"/>
  <c r="B194" i="11"/>
  <c r="B187" i="13"/>
  <c r="A35" i="11" l="1"/>
  <c r="A34" i="13"/>
  <c r="B200" i="13"/>
  <c r="B207" i="11"/>
  <c r="B206" i="11"/>
  <c r="B199" i="13"/>
  <c r="D194" i="11"/>
  <c r="D213" i="11"/>
  <c r="B201" i="11"/>
  <c r="B194" i="13"/>
  <c r="D211" i="11"/>
  <c r="B198" i="11"/>
  <c r="B191" i="13"/>
  <c r="B196" i="11"/>
  <c r="B189" i="13"/>
  <c r="D200" i="11"/>
  <c r="B204" i="11"/>
  <c r="B197" i="13"/>
  <c r="D196" i="11"/>
  <c r="D212" i="11"/>
  <c r="A36" i="11" l="1"/>
  <c r="A35" i="13"/>
  <c r="B214" i="11"/>
  <c r="B207" i="13"/>
  <c r="B213" i="11"/>
  <c r="B206" i="13"/>
  <c r="D207" i="11"/>
  <c r="D220" i="11"/>
  <c r="D218" i="11"/>
  <c r="D201" i="11"/>
  <c r="D203" i="11"/>
  <c r="B211" i="11"/>
  <c r="B204" i="13"/>
  <c r="B203" i="11"/>
  <c r="B196" i="13"/>
  <c r="D219" i="11"/>
  <c r="B205" i="11"/>
  <c r="B198" i="13"/>
  <c r="B208" i="11"/>
  <c r="B201" i="13"/>
  <c r="A37" i="11" l="1"/>
  <c r="A36" i="13"/>
  <c r="B214" i="13"/>
  <c r="B221" i="11"/>
  <c r="B220" i="11"/>
  <c r="B213" i="13"/>
  <c r="D227" i="11"/>
  <c r="B212" i="11"/>
  <c r="B205" i="13"/>
  <c r="D208" i="11"/>
  <c r="D225" i="11"/>
  <c r="D214" i="11"/>
  <c r="D226" i="11"/>
  <c r="B210" i="11"/>
  <c r="B203" i="13"/>
  <c r="B215" i="11"/>
  <c r="B208" i="13"/>
  <c r="B218" i="11"/>
  <c r="B211" i="13"/>
  <c r="D210" i="11"/>
  <c r="A38" i="11" l="1"/>
  <c r="A37" i="13"/>
  <c r="B228" i="11"/>
  <c r="B221" i="13"/>
  <c r="B227" i="11"/>
  <c r="B220" i="13"/>
  <c r="D215" i="11"/>
  <c r="B217" i="11"/>
  <c r="B210" i="13"/>
  <c r="D221" i="11"/>
  <c r="D232" i="11"/>
  <c r="D233" i="11"/>
  <c r="B219" i="11"/>
  <c r="B212" i="13"/>
  <c r="B225" i="11"/>
  <c r="B218" i="13"/>
  <c r="B222" i="11"/>
  <c r="B215" i="13"/>
  <c r="D234" i="11"/>
  <c r="D217" i="11"/>
  <c r="A39" i="11" l="1"/>
  <c r="A38" i="13"/>
  <c r="B235" i="11"/>
  <c r="B228" i="13"/>
  <c r="B234" i="11"/>
  <c r="B227" i="13"/>
  <c r="D239" i="11"/>
  <c r="D222" i="11"/>
  <c r="D240" i="11"/>
  <c r="B226" i="11"/>
  <c r="B219" i="13"/>
  <c r="D228" i="11"/>
  <c r="B232" i="11"/>
  <c r="B225" i="13"/>
  <c r="B229" i="11"/>
  <c r="B222" i="13"/>
  <c r="D241" i="11"/>
  <c r="D224" i="11"/>
  <c r="B224" i="11"/>
  <c r="B217" i="13"/>
  <c r="A40" i="11" l="1"/>
  <c r="A39" i="13"/>
  <c r="B235" i="13"/>
  <c r="B242" i="11"/>
  <c r="B241" i="11"/>
  <c r="B234" i="13"/>
  <c r="B233" i="11"/>
  <c r="B226" i="13"/>
  <c r="B231" i="11"/>
  <c r="B224" i="13"/>
  <c r="B239" i="11"/>
  <c r="B232" i="13"/>
  <c r="D247" i="11"/>
  <c r="D235" i="11"/>
  <c r="D229" i="11"/>
  <c r="B236" i="11"/>
  <c r="B229" i="13"/>
  <c r="D248" i="11"/>
  <c r="D231" i="11"/>
  <c r="D246" i="11"/>
  <c r="A41" i="11" l="1"/>
  <c r="A40" i="13"/>
  <c r="B242" i="13"/>
  <c r="B249" i="11"/>
  <c r="B241" i="13"/>
  <c r="B248" i="11"/>
  <c r="D242" i="11"/>
  <c r="B246" i="11"/>
  <c r="B239" i="13"/>
  <c r="B243" i="11"/>
  <c r="B236" i="13"/>
  <c r="D238" i="11"/>
  <c r="D236" i="11"/>
  <c r="D254" i="11"/>
  <c r="B240" i="11"/>
  <c r="B233" i="13"/>
  <c r="D255" i="11"/>
  <c r="D253" i="11"/>
  <c r="B238" i="11"/>
  <c r="B231" i="13"/>
  <c r="A42" i="11" l="1"/>
  <c r="A41" i="13"/>
  <c r="B256" i="11"/>
  <c r="B249" i="13"/>
  <c r="B255" i="11"/>
  <c r="B248" i="13"/>
  <c r="D243" i="11"/>
  <c r="D262" i="11"/>
  <c r="D290" i="11"/>
  <c r="D245" i="11"/>
  <c r="D261" i="11"/>
  <c r="D289" i="11"/>
  <c r="B247" i="11"/>
  <c r="B240" i="13"/>
  <c r="B250" i="11"/>
  <c r="B243" i="13"/>
  <c r="B253" i="11"/>
  <c r="B246" i="13"/>
  <c r="D288" i="11"/>
  <c r="D260" i="11"/>
  <c r="B245" i="11"/>
  <c r="B238" i="13"/>
  <c r="D249" i="11"/>
  <c r="A43" i="11" l="1"/>
  <c r="A42" i="13"/>
  <c r="B263" i="11"/>
  <c r="B256" i="13"/>
  <c r="B262" i="11"/>
  <c r="B255" i="13"/>
  <c r="D250" i="11"/>
  <c r="D296" i="11"/>
  <c r="D268" i="11"/>
  <c r="B260" i="11"/>
  <c r="B253" i="13"/>
  <c r="D256" i="11"/>
  <c r="D252" i="11"/>
  <c r="D267" i="11"/>
  <c r="D295" i="11"/>
  <c r="B252" i="11"/>
  <c r="B245" i="13"/>
  <c r="B257" i="11"/>
  <c r="B250" i="13"/>
  <c r="B254" i="11"/>
  <c r="B247" i="13"/>
  <c r="D269" i="11"/>
  <c r="D297" i="11"/>
  <c r="A44" i="11" l="1"/>
  <c r="A43" i="13"/>
  <c r="B270" i="11"/>
  <c r="B291" i="11"/>
  <c r="B263" i="13"/>
  <c r="B290" i="11"/>
  <c r="B269" i="11"/>
  <c r="B262" i="13"/>
  <c r="B259" i="11"/>
  <c r="B252" i="13"/>
  <c r="B264" i="11"/>
  <c r="B257" i="13"/>
  <c r="D274" i="11"/>
  <c r="D302" i="11"/>
  <c r="D257" i="11"/>
  <c r="D259" i="11"/>
  <c r="D287" i="11"/>
  <c r="D276" i="11"/>
  <c r="D304" i="11"/>
  <c r="B261" i="11"/>
  <c r="B254" i="13"/>
  <c r="D291" i="11"/>
  <c r="D263" i="11"/>
  <c r="B267" i="11"/>
  <c r="B288" i="11"/>
  <c r="B260" i="13"/>
  <c r="D275" i="11"/>
  <c r="D303" i="11"/>
  <c r="A45" i="11" l="1"/>
  <c r="A44" i="13"/>
  <c r="B291" i="13"/>
  <c r="B298" i="11"/>
  <c r="B277" i="11"/>
  <c r="B270" i="13"/>
  <c r="B269" i="13"/>
  <c r="B276" i="11"/>
  <c r="B297" i="11"/>
  <c r="B290" i="13"/>
  <c r="D282" i="11"/>
  <c r="B268" i="11"/>
  <c r="B289" i="11"/>
  <c r="B261" i="13"/>
  <c r="D281" i="11"/>
  <c r="B266" i="11"/>
  <c r="B287" i="11"/>
  <c r="B259" i="13"/>
  <c r="B288" i="13"/>
  <c r="B295" i="11"/>
  <c r="B274" i="11"/>
  <c r="B267" i="13"/>
  <c r="D283" i="11"/>
  <c r="D264" i="11"/>
  <c r="D292" i="11"/>
  <c r="B292" i="11"/>
  <c r="B271" i="11"/>
  <c r="B264" i="13"/>
  <c r="D266" i="11"/>
  <c r="D294" i="11"/>
  <c r="D270" i="11"/>
  <c r="D298" i="11"/>
  <c r="A46" i="11" l="1"/>
  <c r="A45" i="13"/>
  <c r="B305" i="11"/>
  <c r="B284" i="11"/>
  <c r="B277" i="13"/>
  <c r="B298" i="13"/>
  <c r="B297" i="13"/>
  <c r="B304" i="11"/>
  <c r="B283" i="11"/>
  <c r="B276" i="13"/>
  <c r="D271" i="11"/>
  <c r="D299" i="11"/>
  <c r="B296" i="11"/>
  <c r="B275" i="11"/>
  <c r="B268" i="13"/>
  <c r="D310" i="11"/>
  <c r="D277" i="11"/>
  <c r="D305" i="11"/>
  <c r="D311" i="11"/>
  <c r="D309" i="11"/>
  <c r="B287" i="13"/>
  <c r="B278" i="11"/>
  <c r="B299" i="11"/>
  <c r="B271" i="13"/>
  <c r="B281" i="11"/>
  <c r="B302" i="11"/>
  <c r="B274" i="13"/>
  <c r="B292" i="13"/>
  <c r="B295" i="13"/>
  <c r="B273" i="11"/>
  <c r="B294" i="11"/>
  <c r="B266" i="13"/>
  <c r="B289" i="13"/>
  <c r="D273" i="11"/>
  <c r="D301" i="11"/>
  <c r="A47" i="11" l="1"/>
  <c r="A46" i="13"/>
  <c r="B312" i="11"/>
  <c r="B284" i="13"/>
  <c r="B305" i="13"/>
  <c r="B311" i="11"/>
  <c r="B283" i="13"/>
  <c r="B304" i="13"/>
  <c r="B296" i="13"/>
  <c r="B306" i="11"/>
  <c r="B285" i="11"/>
  <c r="B278" i="13"/>
  <c r="D284" i="11"/>
  <c r="D280" i="11"/>
  <c r="B302" i="13"/>
  <c r="B294" i="13"/>
  <c r="B309" i="11"/>
  <c r="B281" i="13"/>
  <c r="D318" i="11"/>
  <c r="D278" i="11"/>
  <c r="D306" i="11"/>
  <c r="D317" i="11"/>
  <c r="B299" i="13"/>
  <c r="B280" i="11"/>
  <c r="B301" i="11"/>
  <c r="B273" i="13"/>
  <c r="D316" i="11"/>
  <c r="B282" i="11"/>
  <c r="B303" i="11"/>
  <c r="B275" i="13"/>
  <c r="A48" i="11" l="1"/>
  <c r="A47" i="13"/>
  <c r="B319" i="11"/>
  <c r="B312" i="13"/>
  <c r="B318" i="11"/>
  <c r="B311" i="13"/>
  <c r="D325" i="11"/>
  <c r="D332" i="11"/>
  <c r="B303" i="13"/>
  <c r="B310" i="11"/>
  <c r="B282" i="13"/>
  <c r="B301" i="13"/>
  <c r="D308" i="11"/>
  <c r="D312" i="11"/>
  <c r="D330" i="11"/>
  <c r="D323" i="11"/>
  <c r="B316" i="11"/>
  <c r="B309" i="13"/>
  <c r="D324" i="11"/>
  <c r="D331" i="11"/>
  <c r="B313" i="11"/>
  <c r="B285" i="13"/>
  <c r="B308" i="11"/>
  <c r="B280" i="13"/>
  <c r="D285" i="11"/>
  <c r="B306" i="13"/>
  <c r="A49" i="11" l="1"/>
  <c r="A48" i="13"/>
  <c r="B326" i="11"/>
  <c r="B319" i="13"/>
  <c r="B318" i="13"/>
  <c r="B325" i="11"/>
  <c r="D339" i="11"/>
  <c r="D337" i="11"/>
  <c r="D319" i="11"/>
  <c r="B320" i="11"/>
  <c r="B313" i="13"/>
  <c r="D315" i="11"/>
  <c r="D338" i="11"/>
  <c r="D313" i="11"/>
  <c r="B315" i="11"/>
  <c r="B308" i="13"/>
  <c r="B323" i="11"/>
  <c r="B316" i="13"/>
  <c r="B317" i="11"/>
  <c r="B310" i="13"/>
  <c r="A50" i="11" l="1"/>
  <c r="A49" i="13"/>
  <c r="B340" i="11"/>
  <c r="B333" i="11"/>
  <c r="B326" i="13"/>
  <c r="B339" i="11"/>
  <c r="B332" i="11"/>
  <c r="B325" i="13"/>
  <c r="B337" i="11"/>
  <c r="B330" i="11"/>
  <c r="B323" i="13"/>
  <c r="B327" i="11"/>
  <c r="B320" i="13"/>
  <c r="D345" i="11"/>
  <c r="B322" i="11"/>
  <c r="B315" i="13"/>
  <c r="D344" i="11"/>
  <c r="D333" i="11"/>
  <c r="D326" i="11"/>
  <c r="D320" i="11"/>
  <c r="B324" i="11"/>
  <c r="B317" i="13"/>
  <c r="D329" i="11"/>
  <c r="D322" i="11"/>
  <c r="D346" i="11"/>
  <c r="A51" i="11" l="1"/>
  <c r="A50" i="13"/>
  <c r="B347" i="11"/>
  <c r="B340" i="13"/>
  <c r="B333" i="13"/>
  <c r="B332" i="13"/>
  <c r="B339" i="13"/>
  <c r="B346" i="11"/>
  <c r="D340" i="11"/>
  <c r="D352" i="11"/>
  <c r="B330" i="13"/>
  <c r="D353" i="11"/>
  <c r="D351" i="11"/>
  <c r="B344" i="11"/>
  <c r="B337" i="13"/>
  <c r="D327" i="11"/>
  <c r="D334" i="11"/>
  <c r="B336" i="11"/>
  <c r="B329" i="11"/>
  <c r="B322" i="13"/>
  <c r="B331" i="11"/>
  <c r="B338" i="11"/>
  <c r="B324" i="13"/>
  <c r="B334" i="11"/>
  <c r="B341" i="11"/>
  <c r="B327" i="13"/>
  <c r="D336" i="11"/>
  <c r="A52" i="11" l="1"/>
  <c r="A51" i="13"/>
  <c r="B354" i="11"/>
  <c r="B347" i="13"/>
  <c r="B353" i="11"/>
  <c r="B346" i="13"/>
  <c r="B329" i="13"/>
  <c r="B343" i="11"/>
  <c r="B336" i="13"/>
  <c r="D341" i="11"/>
  <c r="D358" i="11"/>
  <c r="D347" i="11"/>
  <c r="D343" i="11"/>
  <c r="B351" i="11"/>
  <c r="B344" i="13"/>
  <c r="D359" i="11"/>
  <c r="B334" i="13"/>
  <c r="B345" i="11"/>
  <c r="B338" i="13"/>
  <c r="B331" i="13"/>
  <c r="B348" i="11"/>
  <c r="B341" i="13"/>
  <c r="D360" i="11"/>
  <c r="A53" i="11" l="1"/>
  <c r="A52" i="13"/>
  <c r="B354" i="13"/>
  <c r="B361" i="11"/>
  <c r="B353" i="13"/>
  <c r="B360" i="11"/>
  <c r="D348" i="11"/>
  <c r="B352" i="11"/>
  <c r="B345" i="13"/>
  <c r="B358" i="11"/>
  <c r="B351" i="13"/>
  <c r="D354" i="11"/>
  <c r="D350" i="11"/>
  <c r="D366" i="11"/>
  <c r="B350" i="11"/>
  <c r="B343" i="13"/>
  <c r="D367" i="11"/>
  <c r="D365" i="11"/>
  <c r="B355" i="11"/>
  <c r="B348" i="13"/>
  <c r="A54" i="11" l="1"/>
  <c r="A53" i="13"/>
  <c r="B361" i="13"/>
  <c r="B368" i="11"/>
  <c r="B367" i="11"/>
  <c r="B360" i="13"/>
  <c r="B357" i="11"/>
  <c r="B350" i="13"/>
  <c r="D361" i="11"/>
  <c r="B359" i="11"/>
  <c r="B352" i="13"/>
  <c r="D355" i="11"/>
  <c r="D373" i="11"/>
  <c r="D372" i="11"/>
  <c r="D374" i="11"/>
  <c r="D357" i="11"/>
  <c r="B365" i="11"/>
  <c r="B358" i="13"/>
  <c r="B362" i="11"/>
  <c r="B355" i="13"/>
  <c r="A55" i="11" l="1"/>
  <c r="A54" i="13"/>
  <c r="B375" i="11"/>
  <c r="B368" i="13"/>
  <c r="B374" i="11"/>
  <c r="B367" i="13"/>
  <c r="D364" i="11"/>
  <c r="D379" i="11"/>
  <c r="D362" i="11"/>
  <c r="D380" i="11"/>
  <c r="D381" i="11"/>
  <c r="B366" i="11"/>
  <c r="B359" i="13"/>
  <c r="B369" i="11"/>
  <c r="B362" i="13"/>
  <c r="B372" i="11"/>
  <c r="B365" i="13"/>
  <c r="D368" i="11"/>
  <c r="B364" i="11"/>
  <c r="B357" i="13"/>
  <c r="A56" i="11" l="1"/>
  <c r="A55" i="13"/>
  <c r="B382" i="11"/>
  <c r="B375" i="13"/>
  <c r="B381" i="11"/>
  <c r="B374" i="13"/>
  <c r="D387" i="11"/>
  <c r="B373" i="11"/>
  <c r="B366" i="13"/>
  <c r="B379" i="11"/>
  <c r="B372" i="13"/>
  <c r="D375" i="11"/>
  <c r="B376" i="11"/>
  <c r="B369" i="13"/>
  <c r="D369" i="11"/>
  <c r="D388" i="11"/>
  <c r="D386" i="11"/>
  <c r="B371" i="11"/>
  <c r="B364" i="13"/>
  <c r="D371" i="11"/>
  <c r="A57" i="11" l="1"/>
  <c r="A56" i="13"/>
  <c r="B389" i="11"/>
  <c r="B382" i="13"/>
  <c r="B388" i="11"/>
  <c r="B381" i="13"/>
  <c r="B383" i="11"/>
  <c r="B376" i="13"/>
  <c r="B380" i="11"/>
  <c r="B373" i="13"/>
  <c r="D394" i="11"/>
  <c r="D395" i="11"/>
  <c r="D376" i="11"/>
  <c r="D378" i="11"/>
  <c r="D382" i="11"/>
  <c r="B386" i="11"/>
  <c r="B379" i="13"/>
  <c r="B378" i="11"/>
  <c r="B371" i="13"/>
  <c r="D393" i="11"/>
  <c r="A58" i="11" l="1"/>
  <c r="A57" i="13"/>
  <c r="B396" i="11"/>
  <c r="B389" i="13"/>
  <c r="B395" i="11"/>
  <c r="B388" i="13"/>
  <c r="D385" i="11"/>
  <c r="D383" i="11"/>
  <c r="D401" i="11"/>
  <c r="D402" i="11"/>
  <c r="B387" i="11"/>
  <c r="B380" i="13"/>
  <c r="B393" i="11"/>
  <c r="B386" i="13"/>
  <c r="B385" i="11"/>
  <c r="B378" i="13"/>
  <c r="D389" i="11"/>
  <c r="B390" i="11"/>
  <c r="B383" i="13"/>
  <c r="D400" i="11"/>
  <c r="A59" i="11" l="1"/>
  <c r="A58" i="13"/>
  <c r="B403" i="11"/>
  <c r="B396" i="13"/>
  <c r="B402" i="11"/>
  <c r="B395" i="13"/>
  <c r="B400" i="11"/>
  <c r="B393" i="13"/>
  <c r="D392" i="11"/>
  <c r="D409" i="11"/>
  <c r="B397" i="11"/>
  <c r="B390" i="13"/>
  <c r="B392" i="11"/>
  <c r="B385" i="13"/>
  <c r="D408" i="11"/>
  <c r="B394" i="11"/>
  <c r="B387" i="13"/>
  <c r="D390" i="11"/>
  <c r="D407" i="11"/>
  <c r="D396" i="11"/>
  <c r="A60" i="11" l="1"/>
  <c r="A59" i="13"/>
  <c r="B410" i="11"/>
  <c r="B403" i="13"/>
  <c r="B409" i="11"/>
  <c r="B402" i="13"/>
  <c r="D415" i="11"/>
  <c r="D416" i="11"/>
  <c r="D397" i="11"/>
  <c r="B404" i="11"/>
  <c r="B397" i="13"/>
  <c r="D399" i="11"/>
  <c r="B401" i="11"/>
  <c r="B394" i="13"/>
  <c r="D403" i="11"/>
  <c r="B407" i="11"/>
  <c r="B400" i="13"/>
  <c r="B399" i="11"/>
  <c r="B392" i="13"/>
  <c r="D414" i="11"/>
  <c r="A61" i="11" l="1"/>
  <c r="A60" i="13"/>
  <c r="B417" i="11"/>
  <c r="B410" i="13"/>
  <c r="B409" i="13"/>
  <c r="B416" i="11"/>
  <c r="B411" i="11"/>
  <c r="B404" i="13"/>
  <c r="B414" i="11"/>
  <c r="B407" i="13"/>
  <c r="D410" i="11"/>
  <c r="D406" i="11"/>
  <c r="D421" i="11"/>
  <c r="D404" i="11"/>
  <c r="B406" i="11"/>
  <c r="B399" i="13"/>
  <c r="D423" i="11"/>
  <c r="B408" i="11"/>
  <c r="B401" i="13"/>
  <c r="D422" i="11"/>
  <c r="A62" i="11" l="1"/>
  <c r="A61" i="13"/>
  <c r="B424" i="11"/>
  <c r="B417" i="13"/>
  <c r="B416" i="13"/>
  <c r="B423" i="11"/>
  <c r="D413" i="11"/>
  <c r="B421" i="11"/>
  <c r="B414" i="13"/>
  <c r="B413" i="11"/>
  <c r="B406" i="13"/>
  <c r="D411" i="11"/>
  <c r="B415" i="11"/>
  <c r="B408" i="13"/>
  <c r="D428" i="11"/>
  <c r="B418" i="11"/>
  <c r="B411" i="13"/>
  <c r="D429" i="11"/>
  <c r="D430" i="11"/>
  <c r="D417" i="11"/>
  <c r="A63" i="11" l="1"/>
  <c r="A62" i="13"/>
  <c r="B431" i="11"/>
  <c r="B424" i="13"/>
  <c r="B430" i="11"/>
  <c r="B423" i="13"/>
  <c r="D435" i="11"/>
  <c r="D424" i="11"/>
  <c r="B428" i="11"/>
  <c r="B421" i="13"/>
  <c r="D418" i="11"/>
  <c r="B425" i="11"/>
  <c r="B418" i="13"/>
  <c r="D436" i="11"/>
  <c r="B420" i="11"/>
  <c r="B413" i="13"/>
  <c r="B422" i="11"/>
  <c r="B415" i="13"/>
  <c r="D437" i="11"/>
  <c r="D420" i="11"/>
  <c r="A64" i="11" l="1"/>
  <c r="A63" i="13"/>
  <c r="B438" i="11"/>
  <c r="B431" i="13"/>
  <c r="B437" i="11"/>
  <c r="B430" i="13"/>
  <c r="B429" i="11"/>
  <c r="B422" i="13"/>
  <c r="B427" i="11"/>
  <c r="B420" i="13"/>
  <c r="D431" i="11"/>
  <c r="B435" i="11"/>
  <c r="B428" i="13"/>
  <c r="D443" i="11"/>
  <c r="D425" i="11"/>
  <c r="D442" i="11"/>
  <c r="D444" i="11"/>
  <c r="B432" i="11"/>
  <c r="B425" i="13"/>
  <c r="D427" i="11"/>
  <c r="A65" i="11" l="1"/>
  <c r="A64" i="13"/>
  <c r="B445" i="11"/>
  <c r="B438" i="13"/>
  <c r="B437" i="13"/>
  <c r="B444" i="11"/>
  <c r="B436" i="11"/>
  <c r="B429" i="13"/>
  <c r="D434" i="11"/>
  <c r="D432" i="11"/>
  <c r="D451" i="11"/>
  <c r="D449" i="11"/>
  <c r="B439" i="11"/>
  <c r="B432" i="13"/>
  <c r="D438" i="11"/>
  <c r="D450" i="11"/>
  <c r="B442" i="11"/>
  <c r="B435" i="13"/>
  <c r="B434" i="11"/>
  <c r="B427" i="13"/>
  <c r="A66" i="11" l="1"/>
  <c r="A65" i="13"/>
  <c r="B452" i="11"/>
  <c r="B445" i="13"/>
  <c r="B451" i="11"/>
  <c r="B444" i="13"/>
  <c r="D456" i="11"/>
  <c r="D441" i="11"/>
  <c r="D457" i="11"/>
  <c r="B446" i="11"/>
  <c r="B439" i="13"/>
  <c r="D439" i="11"/>
  <c r="B441" i="11"/>
  <c r="B434" i="13"/>
  <c r="B449" i="11"/>
  <c r="B442" i="13"/>
  <c r="B443" i="11"/>
  <c r="B436" i="13"/>
  <c r="D458" i="11"/>
  <c r="D445" i="11"/>
  <c r="A67" i="11" l="1"/>
  <c r="A66" i="13"/>
  <c r="B452" i="13"/>
  <c r="B459" i="11"/>
  <c r="B458" i="11"/>
  <c r="B451" i="13"/>
  <c r="B456" i="11"/>
  <c r="B449" i="13"/>
  <c r="B453" i="11"/>
  <c r="B446" i="13"/>
  <c r="D464" i="11"/>
  <c r="D465" i="11"/>
  <c r="D452" i="11"/>
  <c r="B450" i="11"/>
  <c r="B443" i="13"/>
  <c r="B448" i="11"/>
  <c r="B441" i="13"/>
  <c r="D448" i="11"/>
  <c r="D446" i="11"/>
  <c r="D463" i="11"/>
  <c r="A68" i="11" l="1"/>
  <c r="A67" i="13"/>
  <c r="B466" i="11"/>
  <c r="B459" i="13"/>
  <c r="B458" i="13"/>
  <c r="B465" i="11"/>
  <c r="D471" i="11"/>
  <c r="B460" i="11"/>
  <c r="B453" i="13"/>
  <c r="D470" i="11"/>
  <c r="B455" i="11"/>
  <c r="B448" i="13"/>
  <c r="D455" i="11"/>
  <c r="D453" i="11"/>
  <c r="B457" i="11"/>
  <c r="B450" i="13"/>
  <c r="D472" i="11"/>
  <c r="B463" i="11"/>
  <c r="B456" i="13"/>
  <c r="D459" i="11"/>
  <c r="A69" i="11" l="1"/>
  <c r="A68" i="13"/>
  <c r="B473" i="11"/>
  <c r="B466" i="13"/>
  <c r="B472" i="11"/>
  <c r="B465" i="13"/>
  <c r="D462" i="11"/>
  <c r="B464" i="11"/>
  <c r="B457" i="13"/>
  <c r="B462" i="11"/>
  <c r="B455" i="13"/>
  <c r="B467" i="11"/>
  <c r="B460" i="13"/>
  <c r="D478" i="11"/>
  <c r="D477" i="11"/>
  <c r="D479" i="11"/>
  <c r="D466" i="11"/>
  <c r="B470" i="11"/>
  <c r="B463" i="13"/>
  <c r="D460" i="11"/>
  <c r="A70" i="11" l="1"/>
  <c r="A69" i="13"/>
  <c r="B473" i="13"/>
  <c r="B480" i="11"/>
  <c r="B479" i="11"/>
  <c r="B472" i="13"/>
  <c r="D485" i="11"/>
  <c r="B471" i="11"/>
  <c r="B464" i="13"/>
  <c r="B477" i="11"/>
  <c r="B470" i="13"/>
  <c r="D467" i="11"/>
  <c r="D473" i="11"/>
  <c r="B474" i="11"/>
  <c r="B467" i="13"/>
  <c r="D469" i="11"/>
  <c r="D486" i="11"/>
  <c r="D484" i="11"/>
  <c r="B469" i="11"/>
  <c r="B462" i="13"/>
  <c r="A71" i="11" l="1"/>
  <c r="A70" i="13"/>
  <c r="B487" i="11"/>
  <c r="B480" i="13"/>
  <c r="B486" i="11"/>
  <c r="B479" i="13"/>
  <c r="D476" i="11"/>
  <c r="D474" i="11"/>
  <c r="B481" i="11"/>
  <c r="B474" i="13"/>
  <c r="B478" i="11"/>
  <c r="B471" i="13"/>
  <c r="B484" i="11"/>
  <c r="B477" i="13"/>
  <c r="D491" i="11"/>
  <c r="B476" i="11"/>
  <c r="B469" i="13"/>
  <c r="D493" i="11"/>
  <c r="D480" i="11"/>
  <c r="D492" i="11"/>
  <c r="A72" i="11" l="1"/>
  <c r="A71" i="13"/>
  <c r="B494" i="11"/>
  <c r="B487" i="13"/>
  <c r="B493" i="11"/>
  <c r="B486" i="13"/>
  <c r="B483" i="11"/>
  <c r="B476" i="13"/>
  <c r="D481" i="11"/>
  <c r="D483" i="11"/>
  <c r="B488" i="11"/>
  <c r="B481" i="13"/>
  <c r="B491" i="11"/>
  <c r="B484" i="13"/>
  <c r="D500" i="11"/>
  <c r="D498" i="11"/>
  <c r="D499" i="11"/>
  <c r="D487" i="11"/>
  <c r="B485" i="11"/>
  <c r="B478" i="13"/>
  <c r="A73" i="11" l="1"/>
  <c r="A72" i="13"/>
  <c r="B494" i="13"/>
  <c r="B501" i="11"/>
  <c r="B500" i="11"/>
  <c r="B493" i="13"/>
  <c r="B492" i="11"/>
  <c r="B485" i="13"/>
  <c r="B495" i="11"/>
  <c r="B488" i="13"/>
  <c r="B498" i="11"/>
  <c r="B491" i="13"/>
  <c r="D494" i="11"/>
  <c r="D506" i="11"/>
  <c r="D507" i="11"/>
  <c r="B490" i="11"/>
  <c r="B483" i="13"/>
  <c r="D490" i="11"/>
  <c r="D488" i="11"/>
  <c r="D505" i="11"/>
  <c r="A74" i="11" l="1"/>
  <c r="A73" i="13"/>
  <c r="B508" i="11"/>
  <c r="B501" i="13"/>
  <c r="B500" i="13"/>
  <c r="B507" i="11"/>
  <c r="D495" i="11"/>
  <c r="B502" i="11"/>
  <c r="B495" i="13"/>
  <c r="B499" i="11"/>
  <c r="B492" i="13"/>
  <c r="D514" i="11"/>
  <c r="D497" i="11"/>
  <c r="D513" i="11"/>
  <c r="B505" i="11"/>
  <c r="B498" i="13"/>
  <c r="D501" i="11"/>
  <c r="B497" i="11"/>
  <c r="B490" i="13"/>
  <c r="D512" i="11"/>
  <c r="A75" i="11" l="1"/>
  <c r="A74" i="13"/>
  <c r="B515" i="11"/>
  <c r="B508" i="13"/>
  <c r="B514" i="11"/>
  <c r="B507" i="13"/>
  <c r="D520" i="11"/>
  <c r="D521" i="11"/>
  <c r="B506" i="11"/>
  <c r="B499" i="13"/>
  <c r="D508" i="11"/>
  <c r="D502" i="11"/>
  <c r="B504" i="11"/>
  <c r="B497" i="13"/>
  <c r="D504" i="11"/>
  <c r="D519" i="11"/>
  <c r="B512" i="11"/>
  <c r="B505" i="13"/>
  <c r="B509" i="11"/>
  <c r="B502" i="13"/>
  <c r="A76" i="11" l="1"/>
  <c r="A75" i="13"/>
  <c r="B522" i="11"/>
  <c r="B515" i="13"/>
  <c r="B521" i="11"/>
  <c r="B514" i="13"/>
  <c r="D515" i="11"/>
  <c r="D528" i="11"/>
  <c r="B516" i="11"/>
  <c r="B509" i="13"/>
  <c r="D511" i="11"/>
  <c r="B513" i="11"/>
  <c r="B506" i="13"/>
  <c r="B519" i="11"/>
  <c r="B512" i="13"/>
  <c r="B511" i="11"/>
  <c r="B504" i="13"/>
  <c r="D527" i="11"/>
  <c r="D526" i="11"/>
  <c r="D509" i="11"/>
  <c r="A77" i="11" l="1"/>
  <c r="A76" i="13"/>
  <c r="B522" i="13"/>
  <c r="B529" i="11"/>
  <c r="B521" i="13"/>
  <c r="B528" i="11"/>
  <c r="B523" i="11"/>
  <c r="B516" i="13"/>
  <c r="D534" i="11"/>
  <c r="B520" i="11"/>
  <c r="B513" i="13"/>
  <c r="D516" i="11"/>
  <c r="B526" i="11"/>
  <c r="B519" i="13"/>
  <c r="D518" i="11"/>
  <c r="B518" i="11"/>
  <c r="B511" i="13"/>
  <c r="D533" i="11"/>
  <c r="D535" i="11"/>
  <c r="D522" i="11"/>
  <c r="A78" i="11" l="1"/>
  <c r="A77" i="13"/>
  <c r="B536" i="11"/>
  <c r="B529" i="13"/>
  <c r="B535" i="11"/>
  <c r="B528" i="13"/>
  <c r="B527" i="11"/>
  <c r="B520" i="13"/>
  <c r="D540" i="11"/>
  <c r="B530" i="11"/>
  <c r="B523" i="13"/>
  <c r="D525" i="11"/>
  <c r="D542" i="11"/>
  <c r="D541" i="11"/>
  <c r="D523" i="11"/>
  <c r="D529" i="11"/>
  <c r="B533" i="11"/>
  <c r="B526" i="13"/>
  <c r="B525" i="11"/>
  <c r="B518" i="13"/>
  <c r="A79" i="11" l="1"/>
  <c r="A78" i="13"/>
  <c r="B543" i="11"/>
  <c r="B536" i="13"/>
  <c r="B535" i="13"/>
  <c r="B542" i="11"/>
  <c r="D530" i="11"/>
  <c r="B537" i="11"/>
  <c r="B530" i="13"/>
  <c r="D547" i="11"/>
  <c r="D548" i="11"/>
  <c r="D532" i="11"/>
  <c r="B534" i="11"/>
  <c r="B527" i="13"/>
  <c r="B540" i="11"/>
  <c r="B533" i="13"/>
  <c r="D536" i="11"/>
  <c r="B532" i="11"/>
  <c r="B525" i="13"/>
  <c r="D549" i="11"/>
  <c r="A80" i="11" l="1"/>
  <c r="A79" i="13"/>
  <c r="B550" i="11"/>
  <c r="B543" i="13"/>
  <c r="B549" i="11"/>
  <c r="B542" i="13"/>
  <c r="D554" i="11"/>
  <c r="D539" i="11"/>
  <c r="B544" i="11"/>
  <c r="B537" i="13"/>
  <c r="D555" i="11"/>
  <c r="B539" i="11"/>
  <c r="B532" i="13"/>
  <c r="D543" i="11"/>
  <c r="D556" i="11"/>
  <c r="B541" i="11"/>
  <c r="B534" i="13"/>
  <c r="D537" i="11"/>
  <c r="B547" i="11"/>
  <c r="B540" i="13"/>
  <c r="A81" i="11" l="1"/>
  <c r="A80" i="13"/>
  <c r="B550" i="13"/>
  <c r="B557" i="11"/>
  <c r="B556" i="11"/>
  <c r="B549" i="13"/>
  <c r="D562" i="11"/>
  <c r="D546" i="11"/>
  <c r="B554" i="11"/>
  <c r="B547" i="13"/>
  <c r="D550" i="11"/>
  <c r="D544" i="11"/>
  <c r="B546" i="11"/>
  <c r="B539" i="13"/>
  <c r="B551" i="11"/>
  <c r="B544" i="13"/>
  <c r="B548" i="11"/>
  <c r="B541" i="13"/>
  <c r="D563" i="11"/>
  <c r="D561" i="11"/>
  <c r="A82" i="11" l="1"/>
  <c r="A81" i="13"/>
  <c r="B564" i="11"/>
  <c r="B557" i="13"/>
  <c r="B556" i="13"/>
  <c r="B563" i="11"/>
  <c r="B558" i="11"/>
  <c r="B551" i="13"/>
  <c r="B561" i="11"/>
  <c r="B554" i="13"/>
  <c r="D568" i="11"/>
  <c r="D551" i="11"/>
  <c r="B555" i="11"/>
  <c r="B548" i="13"/>
  <c r="B553" i="11"/>
  <c r="B546" i="13"/>
  <c r="D557" i="11"/>
  <c r="D570" i="11"/>
  <c r="D553" i="11"/>
  <c r="D569" i="11"/>
  <c r="A83" i="11" l="1"/>
  <c r="A82" i="13"/>
  <c r="B571" i="11"/>
  <c r="B564" i="13"/>
  <c r="B570" i="11"/>
  <c r="B563" i="13"/>
  <c r="B568" i="11"/>
  <c r="B561" i="13"/>
  <c r="B560" i="11"/>
  <c r="B553" i="13"/>
  <c r="D576" i="11"/>
  <c r="B562" i="11"/>
  <c r="B555" i="13"/>
  <c r="D564" i="11"/>
  <c r="D577" i="11"/>
  <c r="D575" i="11"/>
  <c r="D560" i="11"/>
  <c r="B565" i="11"/>
  <c r="B558" i="13"/>
  <c r="D558" i="11"/>
  <c r="A84" i="11" l="1"/>
  <c r="A83" i="13"/>
  <c r="B578" i="11"/>
  <c r="B571" i="13"/>
  <c r="B577" i="11"/>
  <c r="B570" i="13"/>
  <c r="B569" i="11"/>
  <c r="B562" i="13"/>
  <c r="B567" i="11"/>
  <c r="B560" i="13"/>
  <c r="D567" i="11"/>
  <c r="D583" i="11"/>
  <c r="B572" i="11"/>
  <c r="B565" i="13"/>
  <c r="B575" i="11"/>
  <c r="B568" i="13"/>
  <c r="D565" i="11"/>
  <c r="D582" i="11"/>
  <c r="D584" i="11"/>
  <c r="D571" i="11"/>
  <c r="A85" i="11" l="1"/>
  <c r="A84" i="13"/>
  <c r="B578" i="13"/>
  <c r="B585" i="11"/>
  <c r="B577" i="13"/>
  <c r="B584" i="11"/>
  <c r="D578" i="11"/>
  <c r="D590" i="11"/>
  <c r="B579" i="11"/>
  <c r="B572" i="13"/>
  <c r="B574" i="11"/>
  <c r="B567" i="13"/>
  <c r="D589" i="11"/>
  <c r="D591" i="11"/>
  <c r="B582" i="11"/>
  <c r="B575" i="13"/>
  <c r="D572" i="11"/>
  <c r="D574" i="11"/>
  <c r="B576" i="11"/>
  <c r="B569" i="13"/>
  <c r="A86" i="11" l="1"/>
  <c r="A85" i="13"/>
  <c r="B592" i="11"/>
  <c r="B585" i="13"/>
  <c r="B584" i="13"/>
  <c r="B591" i="11"/>
  <c r="D598" i="11"/>
  <c r="D596" i="11"/>
  <c r="D585" i="11"/>
  <c r="B581" i="11"/>
  <c r="B574" i="13"/>
  <c r="D597" i="11"/>
  <c r="B589" i="11"/>
  <c r="B582" i="13"/>
  <c r="D579" i="11"/>
  <c r="B586" i="11"/>
  <c r="B579" i="13"/>
  <c r="B583" i="11"/>
  <c r="B576" i="13"/>
  <c r="D581" i="11"/>
  <c r="A87" i="11" l="1"/>
  <c r="A86" i="13"/>
  <c r="B599" i="11"/>
  <c r="B592" i="13"/>
  <c r="B598" i="11"/>
  <c r="B591" i="13"/>
  <c r="B588" i="11"/>
  <c r="B581" i="13"/>
  <c r="B590" i="11"/>
  <c r="B583" i="13"/>
  <c r="D604" i="11"/>
  <c r="D592" i="11"/>
  <c r="D603" i="11"/>
  <c r="B593" i="11"/>
  <c r="B586" i="13"/>
  <c r="D605" i="11"/>
  <c r="D588" i="11"/>
  <c r="D586" i="11"/>
  <c r="B596" i="11"/>
  <c r="B589" i="13"/>
  <c r="A88" i="11" l="1"/>
  <c r="A87" i="13"/>
  <c r="B606" i="11"/>
  <c r="B599" i="13"/>
  <c r="B605" i="11"/>
  <c r="B598" i="13"/>
  <c r="D599" i="11"/>
  <c r="D612" i="11"/>
  <c r="D611" i="11"/>
  <c r="B600" i="11"/>
  <c r="B593" i="13"/>
  <c r="B597" i="11"/>
  <c r="B590" i="13"/>
  <c r="D610" i="11"/>
  <c r="B595" i="11"/>
  <c r="B588" i="13"/>
  <c r="D593" i="11"/>
  <c r="B603" i="11"/>
  <c r="B596" i="13"/>
  <c r="D595" i="11"/>
  <c r="A89" i="11" l="1"/>
  <c r="A88" i="13"/>
  <c r="B613" i="11"/>
  <c r="B606" i="13"/>
  <c r="B612" i="11"/>
  <c r="B605" i="13"/>
  <c r="D617" i="11"/>
  <c r="D606" i="11"/>
  <c r="B610" i="11"/>
  <c r="B603" i="13"/>
  <c r="B602" i="11"/>
  <c r="B595" i="13"/>
  <c r="B604" i="11"/>
  <c r="B597" i="13"/>
  <c r="D619" i="11"/>
  <c r="D602" i="11"/>
  <c r="D618" i="11"/>
  <c r="D600" i="11"/>
  <c r="B607" i="11"/>
  <c r="B600" i="13"/>
  <c r="A90" i="11" l="1"/>
  <c r="A89" i="13"/>
  <c r="B620" i="11"/>
  <c r="B613" i="13"/>
  <c r="B619" i="11"/>
  <c r="B612" i="13"/>
  <c r="D613" i="11"/>
  <c r="D625" i="11"/>
  <c r="B614" i="11"/>
  <c r="B607" i="13"/>
  <c r="B617" i="11"/>
  <c r="B610" i="13"/>
  <c r="D607" i="11"/>
  <c r="B611" i="11"/>
  <c r="B604" i="13"/>
  <c r="B609" i="11"/>
  <c r="B602" i="13"/>
  <c r="D626" i="11"/>
  <c r="D609" i="11"/>
  <c r="D624" i="11"/>
  <c r="A91" i="11" l="1"/>
  <c r="A90" i="13"/>
  <c r="B627" i="11"/>
  <c r="B620" i="13"/>
  <c r="B626" i="11"/>
  <c r="B619" i="13"/>
  <c r="D631" i="11"/>
  <c r="B624" i="11"/>
  <c r="B617" i="13"/>
  <c r="D632" i="11"/>
  <c r="B621" i="11"/>
  <c r="B614" i="13"/>
  <c r="D620" i="11"/>
  <c r="D616" i="11"/>
  <c r="B618" i="11"/>
  <c r="B611" i="13"/>
  <c r="D614" i="11"/>
  <c r="B616" i="11"/>
  <c r="B609" i="13"/>
  <c r="D633" i="11"/>
  <c r="A92" i="11" l="1"/>
  <c r="A91" i="13"/>
  <c r="B627" i="13"/>
  <c r="B634" i="11"/>
  <c r="B626" i="13"/>
  <c r="B633" i="11"/>
  <c r="D627" i="11"/>
  <c r="B631" i="11"/>
  <c r="B624" i="13"/>
  <c r="B628" i="11"/>
  <c r="B621" i="13"/>
  <c r="D639" i="11"/>
  <c r="B623" i="11"/>
  <c r="B616" i="13"/>
  <c r="D640" i="11"/>
  <c r="B625" i="11"/>
  <c r="B618" i="13"/>
  <c r="D638" i="11"/>
  <c r="D623" i="11"/>
  <c r="D621" i="11"/>
  <c r="A93" i="11" l="1"/>
  <c r="A92" i="13"/>
  <c r="B641" i="11"/>
  <c r="B634" i="13"/>
  <c r="B640" i="11"/>
  <c r="B633" i="13"/>
  <c r="D628" i="11"/>
  <c r="B635" i="11"/>
  <c r="B628" i="13"/>
  <c r="D647" i="11"/>
  <c r="D630" i="11"/>
  <c r="B630" i="11"/>
  <c r="B623" i="13"/>
  <c r="D646" i="11"/>
  <c r="B638" i="11"/>
  <c r="B631" i="13"/>
  <c r="D645" i="11"/>
  <c r="B632" i="11"/>
  <c r="B625" i="13"/>
  <c r="D634" i="11"/>
  <c r="A94" i="11" l="1"/>
  <c r="A93" i="13"/>
  <c r="B648" i="11"/>
  <c r="B641" i="13"/>
  <c r="B647" i="11"/>
  <c r="B640" i="13"/>
  <c r="B645" i="11"/>
  <c r="B638" i="13"/>
  <c r="D635" i="11"/>
  <c r="D654" i="11"/>
  <c r="D652" i="11"/>
  <c r="D637" i="11"/>
  <c r="D653" i="11"/>
  <c r="B637" i="11"/>
  <c r="B630" i="13"/>
  <c r="B639" i="11"/>
  <c r="B632" i="13"/>
  <c r="D641" i="11"/>
  <c r="B642" i="11"/>
  <c r="B635" i="13"/>
  <c r="A95" i="11" l="1"/>
  <c r="A94" i="13"/>
  <c r="B655" i="11"/>
  <c r="B648" i="13"/>
  <c r="B647" i="13"/>
  <c r="B654" i="11"/>
  <c r="D642" i="11"/>
  <c r="D644" i="11"/>
  <c r="B646" i="11"/>
  <c r="B639" i="13"/>
  <c r="D661" i="11"/>
  <c r="D659" i="11"/>
  <c r="D648" i="11"/>
  <c r="B644" i="11"/>
  <c r="B637" i="13"/>
  <c r="B649" i="11"/>
  <c r="B642" i="13"/>
  <c r="B652" i="11"/>
  <c r="B645" i="13"/>
  <c r="D660" i="11"/>
  <c r="A96" i="11" l="1"/>
  <c r="A95" i="13"/>
  <c r="B662" i="11"/>
  <c r="B655" i="13"/>
  <c r="B661" i="11"/>
  <c r="B654" i="13"/>
  <c r="D667" i="11"/>
  <c r="B656" i="11"/>
  <c r="B649" i="13"/>
  <c r="B651" i="11"/>
  <c r="B644" i="13"/>
  <c r="B659" i="11"/>
  <c r="B652" i="13"/>
  <c r="D655" i="11"/>
  <c r="D666" i="11"/>
  <c r="D668" i="11"/>
  <c r="D651" i="11"/>
  <c r="B653" i="11"/>
  <c r="B646" i="13"/>
  <c r="D649" i="11"/>
  <c r="A97" i="11" l="1"/>
  <c r="A96" i="13"/>
  <c r="B669" i="11"/>
  <c r="B662" i="13"/>
  <c r="B661" i="13"/>
  <c r="B668" i="11"/>
  <c r="D675" i="11"/>
  <c r="D662" i="11"/>
  <c r="D673" i="11"/>
  <c r="B658" i="11"/>
  <c r="B651" i="13"/>
  <c r="B666" i="11"/>
  <c r="B659" i="13"/>
  <c r="D658" i="11"/>
  <c r="D656" i="11"/>
  <c r="B660" i="11"/>
  <c r="B653" i="13"/>
  <c r="B663" i="11"/>
  <c r="B656" i="13"/>
  <c r="D674" i="11"/>
  <c r="A98" i="11" l="1"/>
  <c r="A97" i="13"/>
  <c r="B676" i="11"/>
  <c r="B669" i="13"/>
  <c r="B675" i="11"/>
  <c r="B668" i="13"/>
  <c r="B670" i="11"/>
  <c r="B663" i="13"/>
  <c r="D680" i="11"/>
  <c r="B665" i="11"/>
  <c r="B658" i="13"/>
  <c r="D669" i="11"/>
  <c r="B673" i="11"/>
  <c r="B666" i="13"/>
  <c r="B667" i="11"/>
  <c r="B660" i="13"/>
  <c r="D681" i="11"/>
  <c r="D663" i="11"/>
  <c r="D682" i="11"/>
  <c r="D665" i="11"/>
  <c r="A99" i="11" l="1"/>
  <c r="A98" i="13"/>
  <c r="B683" i="11"/>
  <c r="B676" i="13"/>
  <c r="B682" i="11"/>
  <c r="B675" i="13"/>
  <c r="B677" i="11"/>
  <c r="B670" i="13"/>
  <c r="B680" i="11"/>
  <c r="B673" i="13"/>
  <c r="D687" i="11"/>
  <c r="D688" i="11"/>
  <c r="D672" i="11"/>
  <c r="D676" i="11"/>
  <c r="B672" i="11"/>
  <c r="B665" i="13"/>
  <c r="D689" i="11"/>
  <c r="B674" i="11"/>
  <c r="B667" i="13"/>
  <c r="D670" i="11"/>
  <c r="A100" i="11" l="1"/>
  <c r="A99" i="13"/>
  <c r="B690" i="11"/>
  <c r="B683" i="13"/>
  <c r="B689" i="11"/>
  <c r="B682" i="13"/>
  <c r="D695" i="11"/>
  <c r="D696" i="11"/>
  <c r="B687" i="11"/>
  <c r="B680" i="13"/>
  <c r="D694" i="11"/>
  <c r="B681" i="11"/>
  <c r="B674" i="13"/>
  <c r="D679" i="11"/>
  <c r="D677" i="11"/>
  <c r="B679" i="11"/>
  <c r="B672" i="13"/>
  <c r="B684" i="11"/>
  <c r="B677" i="13"/>
  <c r="D683" i="11"/>
  <c r="A101" i="11" l="1"/>
  <c r="A100" i="13"/>
  <c r="B697" i="11"/>
  <c r="B690" i="13"/>
  <c r="B696" i="11"/>
  <c r="B689" i="13"/>
  <c r="B694" i="11"/>
  <c r="B687" i="13"/>
  <c r="D703" i="11"/>
  <c r="B686" i="11"/>
  <c r="B679" i="13"/>
  <c r="D686" i="11"/>
  <c r="D684" i="11"/>
  <c r="B691" i="11"/>
  <c r="B684" i="13"/>
  <c r="D702" i="11"/>
  <c r="D701" i="11"/>
  <c r="D690" i="11"/>
  <c r="B688" i="11"/>
  <c r="B681" i="13"/>
  <c r="A102" i="11" l="1"/>
  <c r="A101" i="13"/>
  <c r="B704" i="11"/>
  <c r="B697" i="13"/>
  <c r="B703" i="11"/>
  <c r="B696" i="13"/>
  <c r="D693" i="11"/>
  <c r="D697" i="11"/>
  <c r="D709" i="11"/>
  <c r="D708" i="11"/>
  <c r="B693" i="11"/>
  <c r="B686" i="13"/>
  <c r="B701" i="11"/>
  <c r="B694" i="13"/>
  <c r="B698" i="11"/>
  <c r="B691" i="13"/>
  <c r="B695" i="11"/>
  <c r="B688" i="13"/>
  <c r="D691" i="11"/>
  <c r="D710" i="11"/>
  <c r="A103" i="11" l="1"/>
  <c r="A102" i="13"/>
  <c r="B704" i="13"/>
  <c r="B711" i="11"/>
  <c r="B710" i="11"/>
  <c r="B703" i="13"/>
  <c r="B705" i="11"/>
  <c r="B698" i="13"/>
  <c r="D700" i="11"/>
  <c r="B708" i="11"/>
  <c r="B701" i="13"/>
  <c r="D717" i="11"/>
  <c r="D698" i="11"/>
  <c r="B702" i="11"/>
  <c r="B695" i="13"/>
  <c r="B700" i="11"/>
  <c r="B693" i="13"/>
  <c r="D716" i="11"/>
  <c r="D704" i="11"/>
  <c r="D715" i="11"/>
  <c r="A104" i="11" l="1"/>
  <c r="A103" i="13"/>
  <c r="B711" i="13"/>
  <c r="B718" i="11"/>
  <c r="B717" i="11"/>
  <c r="B710" i="13"/>
  <c r="D724" i="11"/>
  <c r="B715" i="11"/>
  <c r="B708" i="13"/>
  <c r="D707" i="11"/>
  <c r="B707" i="11"/>
  <c r="B700" i="13"/>
  <c r="B709" i="11"/>
  <c r="B702" i="13"/>
  <c r="D722" i="11"/>
  <c r="D723" i="11"/>
  <c r="B712" i="11"/>
  <c r="B705" i="13"/>
  <c r="D705" i="11"/>
  <c r="D711" i="11"/>
  <c r="A105" i="11" l="1"/>
  <c r="A104" i="13"/>
  <c r="B718" i="13"/>
  <c r="B725" i="11"/>
  <c r="B724" i="11"/>
  <c r="B717" i="13"/>
  <c r="B716" i="11"/>
  <c r="B709" i="13"/>
  <c r="D714" i="11"/>
  <c r="B722" i="11"/>
  <c r="B715" i="13"/>
  <c r="B719" i="11"/>
  <c r="B712" i="13"/>
  <c r="D730" i="11"/>
  <c r="D712" i="11"/>
  <c r="D718" i="11"/>
  <c r="B714" i="11"/>
  <c r="B707" i="13"/>
  <c r="D729" i="11"/>
  <c r="D731" i="11"/>
  <c r="A106" i="11" l="1"/>
  <c r="A105" i="13"/>
  <c r="B732" i="11"/>
  <c r="B725" i="13"/>
  <c r="B731" i="11"/>
  <c r="B724" i="13"/>
  <c r="D738" i="11"/>
  <c r="B729" i="11"/>
  <c r="B722" i="13"/>
  <c r="D721" i="11"/>
  <c r="B721" i="11"/>
  <c r="B714" i="13"/>
  <c r="D725" i="11"/>
  <c r="D737" i="11"/>
  <c r="D736" i="11"/>
  <c r="D719" i="11"/>
  <c r="B726" i="11"/>
  <c r="B719" i="13"/>
  <c r="B723" i="11"/>
  <c r="B716" i="13"/>
  <c r="A107" i="11" l="1"/>
  <c r="A106" i="13"/>
  <c r="B739" i="11"/>
  <c r="B732" i="13"/>
  <c r="B738" i="11"/>
  <c r="B731" i="13"/>
  <c r="B736" i="11"/>
  <c r="B729" i="13"/>
  <c r="D726" i="11"/>
  <c r="D743" i="11"/>
  <c r="D728" i="11"/>
  <c r="B730" i="11"/>
  <c r="B723" i="13"/>
  <c r="D732" i="11"/>
  <c r="B728" i="11"/>
  <c r="B721" i="13"/>
  <c r="D745" i="11"/>
  <c r="D744" i="11"/>
  <c r="B733" i="11"/>
  <c r="B726" i="13"/>
  <c r="A108" i="11" l="1"/>
  <c r="A107" i="13"/>
  <c r="B746" i="11"/>
  <c r="B739" i="13"/>
  <c r="B738" i="13"/>
  <c r="B745" i="11"/>
  <c r="B735" i="11"/>
  <c r="B728" i="13"/>
  <c r="D752" i="11"/>
  <c r="D733" i="11"/>
  <c r="D751" i="11"/>
  <c r="D739" i="11"/>
  <c r="D735" i="11"/>
  <c r="B743" i="11"/>
  <c r="B736" i="13"/>
  <c r="D750" i="11"/>
  <c r="B740" i="11"/>
  <c r="B733" i="13"/>
  <c r="B737" i="11"/>
  <c r="B730" i="13"/>
  <c r="A109" i="11" l="1"/>
  <c r="A108" i="13"/>
  <c r="B753" i="11"/>
  <c r="B746" i="13"/>
  <c r="B745" i="13"/>
  <c r="B752" i="11"/>
  <c r="D742" i="11"/>
  <c r="D746" i="11"/>
  <c r="D759" i="11"/>
  <c r="D758" i="11"/>
  <c r="B747" i="11"/>
  <c r="B740" i="13"/>
  <c r="D757" i="11"/>
  <c r="B742" i="11"/>
  <c r="B735" i="13"/>
  <c r="B744" i="11"/>
  <c r="B737" i="13"/>
  <c r="B750" i="11"/>
  <c r="B743" i="13"/>
  <c r="D740" i="11"/>
  <c r="A110" i="11" l="1"/>
  <c r="A109" i="13"/>
  <c r="B753" i="13"/>
  <c r="B760" i="11"/>
  <c r="B752" i="13"/>
  <c r="B759" i="11"/>
  <c r="B749" i="11"/>
  <c r="B742" i="13"/>
  <c r="B754" i="11"/>
  <c r="B747" i="13"/>
  <c r="D765" i="11"/>
  <c r="D747" i="11"/>
  <c r="D766" i="11"/>
  <c r="D764" i="11"/>
  <c r="D753" i="11"/>
  <c r="B757" i="11"/>
  <c r="B750" i="13"/>
  <c r="D749" i="11"/>
  <c r="B751" i="11"/>
  <c r="B744" i="13"/>
  <c r="A111" i="11" l="1"/>
  <c r="A110" i="13"/>
  <c r="B767" i="11"/>
  <c r="B760" i="13"/>
  <c r="B766" i="11"/>
  <c r="B759" i="13"/>
  <c r="B756" i="11"/>
  <c r="B749" i="13"/>
  <c r="D773" i="11"/>
  <c r="D771" i="11"/>
  <c r="B764" i="11"/>
  <c r="B757" i="13"/>
  <c r="D754" i="11"/>
  <c r="B761" i="11"/>
  <c r="B754" i="13"/>
  <c r="D756" i="11"/>
  <c r="D760" i="11"/>
  <c r="B758" i="11"/>
  <c r="B751" i="13"/>
  <c r="D772" i="11"/>
  <c r="A112" i="11" l="1"/>
  <c r="A111" i="13"/>
  <c r="B774" i="11"/>
  <c r="B767" i="13"/>
  <c r="B773" i="11"/>
  <c r="B766" i="13"/>
  <c r="B763" i="11"/>
  <c r="B756" i="13"/>
  <c r="D761" i="11"/>
  <c r="B768" i="11"/>
  <c r="B761" i="13"/>
  <c r="D780" i="11"/>
  <c r="B771" i="11"/>
  <c r="B764" i="13"/>
  <c r="D767" i="11"/>
  <c r="B765" i="11"/>
  <c r="B758" i="13"/>
  <c r="D763" i="11"/>
  <c r="D779" i="11"/>
  <c r="D778" i="11"/>
  <c r="A113" i="11" l="1"/>
  <c r="A112" i="13"/>
  <c r="B774" i="13"/>
  <c r="B781" i="11"/>
  <c r="B780" i="11"/>
  <c r="B773" i="13"/>
  <c r="B778" i="11"/>
  <c r="B771" i="13"/>
  <c r="D787" i="11"/>
  <c r="D770" i="11"/>
  <c r="D785" i="11"/>
  <c r="B770" i="11"/>
  <c r="B763" i="13"/>
  <c r="B772" i="11"/>
  <c r="B765" i="13"/>
  <c r="B775" i="11"/>
  <c r="B768" i="13"/>
  <c r="D786" i="11"/>
  <c r="D768" i="11"/>
  <c r="D774" i="11"/>
  <c r="A114" i="11" l="1"/>
  <c r="A113" i="13"/>
  <c r="B788" i="11"/>
  <c r="B781" i="13"/>
  <c r="B787" i="11"/>
  <c r="B780" i="13"/>
  <c r="D794" i="11"/>
  <c r="D793" i="11"/>
  <c r="B779" i="11"/>
  <c r="B772" i="13"/>
  <c r="D777" i="11"/>
  <c r="D781" i="11"/>
  <c r="D792" i="11"/>
  <c r="B777" i="11"/>
  <c r="B770" i="13"/>
  <c r="D775" i="11"/>
  <c r="B782" i="11"/>
  <c r="B775" i="13"/>
  <c r="B785" i="11"/>
  <c r="B778" i="13"/>
  <c r="A115" i="11" l="1"/>
  <c r="A114" i="13"/>
  <c r="B795" i="11"/>
  <c r="B788" i="13"/>
  <c r="B787" i="13"/>
  <c r="B794" i="11"/>
  <c r="B789" i="11"/>
  <c r="B782" i="13"/>
  <c r="B786" i="11"/>
  <c r="B779" i="13"/>
  <c r="B792" i="11"/>
  <c r="B785" i="13"/>
  <c r="D799" i="11"/>
  <c r="D782" i="11"/>
  <c r="B784" i="11"/>
  <c r="B777" i="13"/>
  <c r="D788" i="11"/>
  <c r="D784" i="11"/>
  <c r="D800" i="11"/>
  <c r="D801" i="11"/>
  <c r="A116" i="11" l="1"/>
  <c r="A115" i="13"/>
  <c r="B802" i="11"/>
  <c r="B795" i="13"/>
  <c r="B794" i="13"/>
  <c r="B801" i="11"/>
  <c r="D807" i="11"/>
  <c r="D795" i="11"/>
  <c r="D806" i="11"/>
  <c r="D789" i="11"/>
  <c r="D791" i="11"/>
  <c r="B799" i="11"/>
  <c r="B792" i="13"/>
  <c r="B793" i="11"/>
  <c r="B786" i="13"/>
  <c r="D808" i="11"/>
  <c r="B791" i="11"/>
  <c r="B784" i="13"/>
  <c r="B796" i="11"/>
  <c r="B789" i="13"/>
  <c r="A117" i="11" l="1"/>
  <c r="A116" i="13"/>
  <c r="B802" i="13"/>
  <c r="B809" i="11"/>
  <c r="B808" i="11"/>
  <c r="B801" i="13"/>
  <c r="D813" i="11"/>
  <c r="D814" i="11"/>
  <c r="B806" i="11"/>
  <c r="B799" i="13"/>
  <c r="B798" i="11"/>
  <c r="B791" i="13"/>
  <c r="B800" i="11"/>
  <c r="B793" i="13"/>
  <c r="B803" i="11"/>
  <c r="B796" i="13"/>
  <c r="D802" i="11"/>
  <c r="D815" i="11"/>
  <c r="D796" i="11"/>
  <c r="D798" i="11"/>
  <c r="A118" i="11" l="1"/>
  <c r="A117" i="13"/>
  <c r="B816" i="11"/>
  <c r="B809" i="13"/>
  <c r="B815" i="11"/>
  <c r="B808" i="13"/>
  <c r="B807" i="11"/>
  <c r="B800" i="13"/>
  <c r="B813" i="11"/>
  <c r="B806" i="13"/>
  <c r="D809" i="11"/>
  <c r="B810" i="11"/>
  <c r="B803" i="13"/>
  <c r="D821" i="11"/>
  <c r="D803" i="11"/>
  <c r="D820" i="11"/>
  <c r="D822" i="11"/>
  <c r="D805" i="11"/>
  <c r="B805" i="11"/>
  <c r="B798" i="13"/>
  <c r="A119" i="11" l="1"/>
  <c r="A118" i="13"/>
  <c r="B823" i="11"/>
  <c r="B816" i="13"/>
  <c r="B822" i="11"/>
  <c r="B815" i="13"/>
  <c r="D812" i="11"/>
  <c r="D816" i="11"/>
  <c r="B820" i="11"/>
  <c r="B813" i="13"/>
  <c r="D829" i="11"/>
  <c r="B814" i="11"/>
  <c r="B807" i="13"/>
  <c r="D827" i="11"/>
  <c r="D828" i="11"/>
  <c r="B812" i="11"/>
  <c r="B805" i="13"/>
  <c r="B817" i="11"/>
  <c r="B810" i="13"/>
  <c r="D810" i="11"/>
  <c r="A120" i="11" l="1"/>
  <c r="A119" i="13"/>
  <c r="B830" i="11"/>
  <c r="B823" i="13"/>
  <c r="B822" i="13"/>
  <c r="B829" i="11"/>
  <c r="B821" i="11"/>
  <c r="B814" i="13"/>
  <c r="B827" i="11"/>
  <c r="B820" i="13"/>
  <c r="D817" i="11"/>
  <c r="D836" i="11"/>
  <c r="B824" i="11"/>
  <c r="B817" i="13"/>
  <c r="D834" i="11"/>
  <c r="D823" i="11"/>
  <c r="B819" i="11"/>
  <c r="B812" i="13"/>
  <c r="D835" i="11"/>
  <c r="D819" i="11"/>
  <c r="A121" i="11" l="1"/>
  <c r="A120" i="13"/>
  <c r="B830" i="13"/>
  <c r="B837" i="11"/>
  <c r="B836" i="11"/>
  <c r="B829" i="13"/>
  <c r="D830" i="11"/>
  <c r="B831" i="11"/>
  <c r="B824" i="13"/>
  <c r="D824" i="11"/>
  <c r="D841" i="11"/>
  <c r="D842" i="11"/>
  <c r="B834" i="11"/>
  <c r="B827" i="13"/>
  <c r="B826" i="11"/>
  <c r="B819" i="13"/>
  <c r="D826" i="11"/>
  <c r="B828" i="11"/>
  <c r="B821" i="13"/>
  <c r="D843" i="11"/>
  <c r="A122" i="11" l="1"/>
  <c r="A121" i="13"/>
  <c r="B844" i="11"/>
  <c r="B837" i="13"/>
  <c r="B843" i="11"/>
  <c r="B836" i="13"/>
  <c r="B841" i="11"/>
  <c r="B834" i="13"/>
  <c r="D848" i="11"/>
  <c r="D833" i="11"/>
  <c r="B838" i="11"/>
  <c r="B831" i="13"/>
  <c r="D849" i="11"/>
  <c r="B833" i="11"/>
  <c r="B826" i="13"/>
  <c r="D850" i="11"/>
  <c r="B835" i="11"/>
  <c r="B828" i="13"/>
  <c r="D831" i="11"/>
  <c r="D837" i="11"/>
  <c r="A123" i="11" l="1"/>
  <c r="A122" i="13"/>
  <c r="B851" i="11"/>
  <c r="B844" i="13"/>
  <c r="B850" i="11"/>
  <c r="B843" i="13"/>
  <c r="D856" i="11"/>
  <c r="D838" i="11"/>
  <c r="B845" i="11"/>
  <c r="B838" i="13"/>
  <c r="D855" i="11"/>
  <c r="B840" i="11"/>
  <c r="B833" i="13"/>
  <c r="B848" i="11"/>
  <c r="B841" i="13"/>
  <c r="D844" i="11"/>
  <c r="B842" i="11"/>
  <c r="B835" i="13"/>
  <c r="D840" i="11"/>
  <c r="D857" i="11"/>
  <c r="A124" i="11" l="1"/>
  <c r="A123" i="13"/>
  <c r="B851" i="13"/>
  <c r="B858" i="11"/>
  <c r="B857" i="11"/>
  <c r="B850" i="13"/>
  <c r="B847" i="11"/>
  <c r="B840" i="13"/>
  <c r="D862" i="11"/>
  <c r="D863" i="11"/>
  <c r="B849" i="11"/>
  <c r="B842" i="13"/>
  <c r="B852" i="11"/>
  <c r="B845" i="13"/>
  <c r="B855" i="11"/>
  <c r="B848" i="13"/>
  <c r="D851" i="11"/>
  <c r="D847" i="11"/>
  <c r="D864" i="11"/>
  <c r="D845" i="11"/>
  <c r="A125" i="11" l="1"/>
  <c r="A124" i="13"/>
  <c r="B865" i="11"/>
  <c r="B858" i="13"/>
  <c r="B864" i="11"/>
  <c r="B857" i="13"/>
  <c r="D870" i="11"/>
  <c r="D854" i="11"/>
  <c r="B856" i="11"/>
  <c r="B849" i="13"/>
  <c r="D869" i="11"/>
  <c r="B859" i="11"/>
  <c r="B852" i="13"/>
  <c r="B862" i="11"/>
  <c r="B855" i="13"/>
  <c r="D871" i="11"/>
  <c r="D852" i="11"/>
  <c r="B854" i="11"/>
  <c r="B847" i="13"/>
  <c r="D858" i="11"/>
  <c r="A126" i="11" l="1"/>
  <c r="A125" i="13"/>
  <c r="B865" i="13"/>
  <c r="B872" i="11"/>
  <c r="B871" i="11"/>
  <c r="B864" i="13"/>
  <c r="D861" i="11"/>
  <c r="B869" i="11"/>
  <c r="B862" i="13"/>
  <c r="D877" i="11"/>
  <c r="D865" i="11"/>
  <c r="D859" i="11"/>
  <c r="B861" i="11"/>
  <c r="B854" i="13"/>
  <c r="D878" i="11"/>
  <c r="B866" i="11"/>
  <c r="B859" i="13"/>
  <c r="D876" i="11"/>
  <c r="B863" i="11"/>
  <c r="B856" i="13"/>
  <c r="A127" i="11" l="1"/>
  <c r="A126" i="13"/>
  <c r="B879" i="11"/>
  <c r="B872" i="13"/>
  <c r="B871" i="13"/>
  <c r="B878" i="11"/>
  <c r="D872" i="11"/>
  <c r="D868" i="11"/>
  <c r="B873" i="11"/>
  <c r="B866" i="13"/>
  <c r="D884" i="11"/>
  <c r="B870" i="11"/>
  <c r="B863" i="13"/>
  <c r="D883" i="11"/>
  <c r="D866" i="11"/>
  <c r="B876" i="11"/>
  <c r="B869" i="13"/>
  <c r="B868" i="11"/>
  <c r="B861" i="13"/>
  <c r="D885" i="11"/>
  <c r="A128" i="11" l="1"/>
  <c r="A127" i="13"/>
  <c r="B886" i="11"/>
  <c r="B879" i="13"/>
  <c r="B878" i="13"/>
  <c r="B885" i="11"/>
  <c r="B880" i="11"/>
  <c r="B873" i="13"/>
  <c r="B875" i="11"/>
  <c r="B868" i="13"/>
  <c r="D892" i="11"/>
  <c r="D890" i="11"/>
  <c r="D891" i="11"/>
  <c r="D873" i="11"/>
  <c r="D875" i="11"/>
  <c r="B877" i="11"/>
  <c r="B870" i="13"/>
  <c r="B883" i="11"/>
  <c r="B876" i="13"/>
  <c r="D879" i="11"/>
  <c r="A129" i="11" l="1"/>
  <c r="A128" i="13"/>
  <c r="B893" i="11"/>
  <c r="B886" i="13"/>
  <c r="B892" i="11"/>
  <c r="B885" i="13"/>
  <c r="D897" i="11"/>
  <c r="D899" i="11"/>
  <c r="B882" i="11"/>
  <c r="B875" i="13"/>
  <c r="B884" i="11"/>
  <c r="B877" i="13"/>
  <c r="D898" i="11"/>
  <c r="B890" i="11"/>
  <c r="B883" i="13"/>
  <c r="D886" i="11"/>
  <c r="D882" i="11"/>
  <c r="B887" i="11"/>
  <c r="B880" i="13"/>
  <c r="D880" i="11"/>
  <c r="A130" i="11" l="1"/>
  <c r="A129" i="13"/>
  <c r="B893" i="13"/>
  <c r="B900" i="11"/>
  <c r="B899" i="11"/>
  <c r="B892" i="13"/>
  <c r="B889" i="11"/>
  <c r="B882" i="13"/>
  <c r="D906" i="11"/>
  <c r="D905" i="11"/>
  <c r="D904" i="11"/>
  <c r="B897" i="11"/>
  <c r="B890" i="13"/>
  <c r="D887" i="11"/>
  <c r="D889" i="11"/>
  <c r="D893" i="11"/>
  <c r="B894" i="11"/>
  <c r="B887" i="13"/>
  <c r="B891" i="11"/>
  <c r="B884" i="13"/>
  <c r="A131" i="11" l="1"/>
  <c r="A130" i="13"/>
  <c r="B900" i="13"/>
  <c r="B907" i="11"/>
  <c r="B906" i="11"/>
  <c r="B899" i="13"/>
  <c r="D913" i="11"/>
  <c r="B898" i="11"/>
  <c r="B891" i="13"/>
  <c r="D896" i="11"/>
  <c r="B904" i="11"/>
  <c r="B897" i="13"/>
  <c r="D900" i="11"/>
  <c r="D912" i="11"/>
  <c r="B896" i="11"/>
  <c r="B889" i="13"/>
  <c r="B901" i="11"/>
  <c r="B894" i="13"/>
  <c r="D894" i="11"/>
  <c r="D911" i="11"/>
  <c r="A132" i="11" l="1"/>
  <c r="A131" i="13"/>
  <c r="B907" i="13"/>
  <c r="B914" i="11"/>
  <c r="B913" i="11"/>
  <c r="B906" i="13"/>
  <c r="B903" i="11"/>
  <c r="B896" i="13"/>
  <c r="D919" i="11"/>
  <c r="D901" i="11"/>
  <c r="B911" i="11"/>
  <c r="B904" i="13"/>
  <c r="B905" i="11"/>
  <c r="B898" i="13"/>
  <c r="B908" i="11"/>
  <c r="B901" i="13"/>
  <c r="D903" i="11"/>
  <c r="D920" i="11"/>
  <c r="D918" i="11"/>
  <c r="D907" i="11"/>
  <c r="A133" i="11" l="1"/>
  <c r="A132" i="13"/>
  <c r="B921" i="11"/>
  <c r="B914" i="13"/>
  <c r="B913" i="13"/>
  <c r="B920" i="11"/>
  <c r="D908" i="11"/>
  <c r="D926" i="11"/>
  <c r="B910" i="11"/>
  <c r="B903" i="13"/>
  <c r="B912" i="11"/>
  <c r="B905" i="13"/>
  <c r="B915" i="11"/>
  <c r="B908" i="13"/>
  <c r="D910" i="11"/>
  <c r="D914" i="11"/>
  <c r="D925" i="11"/>
  <c r="B918" i="11"/>
  <c r="B911" i="13"/>
  <c r="D927" i="11"/>
  <c r="A134" i="11" l="1"/>
  <c r="A133" i="13"/>
  <c r="B928" i="11"/>
  <c r="B921" i="13"/>
  <c r="B927" i="11"/>
  <c r="B920" i="13"/>
  <c r="B922" i="11"/>
  <c r="B915" i="13"/>
  <c r="D917" i="11"/>
  <c r="B917" i="11"/>
  <c r="B910" i="13"/>
  <c r="D921" i="11"/>
  <c r="B925" i="11"/>
  <c r="B918" i="13"/>
  <c r="D933" i="11"/>
  <c r="B919" i="11"/>
  <c r="B912" i="13"/>
  <c r="D915" i="11"/>
  <c r="D934" i="11"/>
  <c r="D932" i="11"/>
  <c r="A135" i="11" l="1"/>
  <c r="A134" i="13"/>
  <c r="B928" i="13"/>
  <c r="B935" i="11"/>
  <c r="B934" i="11"/>
  <c r="B927" i="13"/>
  <c r="D941" i="11"/>
  <c r="B926" i="11"/>
  <c r="B919" i="13"/>
  <c r="D924" i="11"/>
  <c r="B929" i="11"/>
  <c r="B922" i="13"/>
  <c r="B932" i="11"/>
  <c r="B925" i="13"/>
  <c r="D928" i="11"/>
  <c r="D922" i="11"/>
  <c r="B924" i="11"/>
  <c r="B917" i="13"/>
  <c r="D940" i="11"/>
  <c r="D939" i="11"/>
  <c r="A136" i="11" l="1"/>
  <c r="A135" i="13"/>
  <c r="B935" i="13"/>
  <c r="B942" i="11"/>
  <c r="B941" i="11"/>
  <c r="B934" i="13"/>
  <c r="D931" i="11"/>
  <c r="B936" i="11"/>
  <c r="B929" i="13"/>
  <c r="D929" i="11"/>
  <c r="B939" i="11"/>
  <c r="B932" i="13"/>
  <c r="D946" i="11"/>
  <c r="D947" i="11"/>
  <c r="D935" i="11"/>
  <c r="B931" i="11"/>
  <c r="B924" i="13"/>
  <c r="B933" i="11"/>
  <c r="B926" i="13"/>
  <c r="D948" i="11"/>
  <c r="A137" i="11" l="1"/>
  <c r="A136" i="13"/>
  <c r="B949" i="11"/>
  <c r="B942" i="13"/>
  <c r="B948" i="11"/>
  <c r="B941" i="13"/>
  <c r="B943" i="11"/>
  <c r="B936" i="13"/>
  <c r="B946" i="11"/>
  <c r="B939" i="13"/>
  <c r="D938" i="11"/>
  <c r="D954" i="11"/>
  <c r="B940" i="11"/>
  <c r="B933" i="13"/>
  <c r="D953" i="11"/>
  <c r="D936" i="11"/>
  <c r="D955" i="11"/>
  <c r="B938" i="11"/>
  <c r="B931" i="13"/>
  <c r="D942" i="11"/>
  <c r="A138" i="11" l="1"/>
  <c r="A137" i="13"/>
  <c r="B949" i="13"/>
  <c r="B956" i="11"/>
  <c r="B955" i="11"/>
  <c r="B948" i="13"/>
  <c r="D943" i="11"/>
  <c r="D945" i="11"/>
  <c r="B950" i="11"/>
  <c r="B943" i="13"/>
  <c r="B947" i="11"/>
  <c r="B940" i="13"/>
  <c r="B953" i="11"/>
  <c r="B946" i="13"/>
  <c r="D962" i="11"/>
  <c r="D949" i="11"/>
  <c r="D960" i="11"/>
  <c r="B945" i="11"/>
  <c r="B938" i="13"/>
  <c r="D961" i="11"/>
  <c r="A139" i="11" l="1"/>
  <c r="A138" i="13"/>
  <c r="B963" i="11"/>
  <c r="B956" i="13"/>
  <c r="B962" i="11"/>
  <c r="B955" i="13"/>
  <c r="D969" i="11"/>
  <c r="D952" i="11"/>
  <c r="D967" i="11"/>
  <c r="B960" i="11"/>
  <c r="B953" i="13"/>
  <c r="D950" i="11"/>
  <c r="B957" i="11"/>
  <c r="B950" i="13"/>
  <c r="B952" i="11"/>
  <c r="B945" i="13"/>
  <c r="D968" i="11"/>
  <c r="B954" i="11"/>
  <c r="B947" i="13"/>
  <c r="D956" i="11"/>
  <c r="A140" i="11" l="1"/>
  <c r="A139" i="13"/>
  <c r="B970" i="11"/>
  <c r="B963" i="13"/>
  <c r="B969" i="11"/>
  <c r="B962" i="13"/>
  <c r="D957" i="11"/>
  <c r="D963" i="11"/>
  <c r="B961" i="11"/>
  <c r="B954" i="13"/>
  <c r="D959" i="11"/>
  <c r="B967" i="11"/>
  <c r="B960" i="13"/>
  <c r="D975" i="11"/>
  <c r="D976" i="11"/>
  <c r="D974" i="11"/>
  <c r="B964" i="11"/>
  <c r="B957" i="13"/>
  <c r="B959" i="11"/>
  <c r="B952" i="13"/>
  <c r="A141" i="11" l="1"/>
  <c r="A140" i="13"/>
  <c r="B977" i="11"/>
  <c r="B970" i="13"/>
  <c r="B976" i="11"/>
  <c r="B969" i="13"/>
  <c r="D981" i="11"/>
  <c r="B974" i="11"/>
  <c r="B967" i="13"/>
  <c r="B968" i="11"/>
  <c r="B961" i="13"/>
  <c r="D966" i="11"/>
  <c r="B966" i="11"/>
  <c r="B959" i="13"/>
  <c r="D982" i="11"/>
  <c r="D970" i="11"/>
  <c r="D964" i="11"/>
  <c r="D983" i="11"/>
  <c r="B971" i="11"/>
  <c r="B964" i="13"/>
  <c r="A142" i="11" l="1"/>
  <c r="A141" i="13"/>
  <c r="B984" i="11"/>
  <c r="B977" i="13"/>
  <c r="B983" i="11"/>
  <c r="B976" i="13"/>
  <c r="D988" i="11"/>
  <c r="D977" i="11"/>
  <c r="D989" i="11"/>
  <c r="D971" i="11"/>
  <c r="D973" i="11"/>
  <c r="B973" i="11"/>
  <c r="B966" i="13"/>
  <c r="B981" i="11"/>
  <c r="B974" i="13"/>
  <c r="B975" i="11"/>
  <c r="B968" i="13"/>
  <c r="B978" i="11"/>
  <c r="B971" i="13"/>
  <c r="D990" i="11"/>
  <c r="A143" i="11" l="1"/>
  <c r="A142" i="13"/>
  <c r="B991" i="11"/>
  <c r="B984" i="13"/>
  <c r="B990" i="11"/>
  <c r="B983" i="13"/>
  <c r="D996" i="11"/>
  <c r="D980" i="11"/>
  <c r="B982" i="11"/>
  <c r="B975" i="13"/>
  <c r="D997" i="11"/>
  <c r="B980" i="11"/>
  <c r="B973" i="13"/>
  <c r="D984" i="11"/>
  <c r="B988" i="11"/>
  <c r="B981" i="13"/>
  <c r="D995" i="11"/>
  <c r="D978" i="11"/>
  <c r="B985" i="11"/>
  <c r="B978" i="13"/>
  <c r="A144" i="11" l="1"/>
  <c r="A143" i="13"/>
  <c r="B991" i="13"/>
  <c r="B998" i="11"/>
  <c r="B990" i="13"/>
  <c r="B997" i="11"/>
  <c r="B987" i="11"/>
  <c r="B980" i="13"/>
  <c r="D1002" i="11"/>
  <c r="B989" i="11"/>
  <c r="B982" i="13"/>
  <c r="D985" i="11"/>
  <c r="D991" i="11"/>
  <c r="D1004" i="11"/>
  <c r="D987" i="11"/>
  <c r="D1003" i="11"/>
  <c r="B992" i="11"/>
  <c r="B985" i="13"/>
  <c r="B995" i="11"/>
  <c r="B988" i="13"/>
  <c r="A145" i="11" l="1"/>
  <c r="A144" i="13"/>
  <c r="B1005" i="11"/>
  <c r="B998" i="13"/>
  <c r="B997" i="13"/>
  <c r="B1004" i="11"/>
  <c r="D998" i="11"/>
  <c r="D992" i="11"/>
  <c r="B994" i="11"/>
  <c r="B987" i="13"/>
  <c r="D994" i="11"/>
  <c r="B999" i="11"/>
  <c r="B992" i="13"/>
  <c r="B996" i="11"/>
  <c r="B989" i="13"/>
  <c r="D1010" i="11"/>
  <c r="D1009" i="11"/>
  <c r="D1011" i="11"/>
  <c r="B1002" i="11"/>
  <c r="B995" i="13"/>
  <c r="A146" i="11" l="1"/>
  <c r="A145" i="13"/>
  <c r="B1012" i="11"/>
  <c r="B1005" i="13"/>
  <c r="B1011" i="11"/>
  <c r="B1004" i="13"/>
  <c r="D1001" i="11"/>
  <c r="B1003" i="11"/>
  <c r="B996" i="13"/>
  <c r="D1017" i="11"/>
  <c r="D1005" i="11"/>
  <c r="D1018" i="11"/>
  <c r="D1016" i="11"/>
  <c r="B1009" i="11"/>
  <c r="B1002" i="13"/>
  <c r="B1006" i="11"/>
  <c r="B999" i="13"/>
  <c r="B1001" i="11"/>
  <c r="B994" i="13"/>
  <c r="D999" i="11"/>
  <c r="A147" i="11" l="1"/>
  <c r="A146" i="13"/>
  <c r="B1012" i="13"/>
  <c r="B1019" i="11"/>
  <c r="B1018" i="11"/>
  <c r="B1011" i="13"/>
  <c r="D1025" i="11"/>
  <c r="D1006" i="11"/>
  <c r="D1012" i="11"/>
  <c r="D1008" i="11"/>
  <c r="B1008" i="11"/>
  <c r="B1001" i="13"/>
  <c r="D1024" i="11"/>
  <c r="B1016" i="11"/>
  <c r="B1009" i="13"/>
  <c r="D1023" i="11"/>
  <c r="B1013" i="11"/>
  <c r="B1006" i="13"/>
  <c r="B1010" i="11"/>
  <c r="B1003" i="13"/>
  <c r="A148" i="11" l="1"/>
  <c r="A147" i="13"/>
  <c r="B1026" i="11"/>
  <c r="B1019" i="13"/>
  <c r="B1025" i="11"/>
  <c r="B1018" i="13"/>
  <c r="D1015" i="11"/>
  <c r="B1023" i="11"/>
  <c r="B1016" i="13"/>
  <c r="D1031" i="11"/>
  <c r="D1019" i="11"/>
  <c r="D1013" i="11"/>
  <c r="D1030" i="11"/>
  <c r="D1032" i="11"/>
  <c r="B1020" i="11"/>
  <c r="B1013" i="13"/>
  <c r="B1017" i="11"/>
  <c r="B1010" i="13"/>
  <c r="B1015" i="11"/>
  <c r="B1008" i="13"/>
  <c r="A149" i="11" l="1"/>
  <c r="A148" i="13"/>
  <c r="B1033" i="11"/>
  <c r="B1026" i="13"/>
  <c r="B1032" i="11"/>
  <c r="B1025" i="13"/>
  <c r="B1024" i="11"/>
  <c r="B1017" i="13"/>
  <c r="D1026" i="11"/>
  <c r="D1038" i="11"/>
  <c r="B1030" i="11"/>
  <c r="B1023" i="13"/>
  <c r="B1022" i="11"/>
  <c r="B1015" i="13"/>
  <c r="D1039" i="11"/>
  <c r="D1022" i="11"/>
  <c r="D1037" i="11"/>
  <c r="B1027" i="11"/>
  <c r="B1020" i="13"/>
  <c r="D1020" i="11"/>
  <c r="A150" i="11" l="1"/>
  <c r="A149" i="13"/>
  <c r="B1033" i="13"/>
  <c r="B1040" i="11"/>
  <c r="B1039" i="11"/>
  <c r="B1032" i="13"/>
  <c r="B1037" i="11"/>
  <c r="B1030" i="13"/>
  <c r="D1033" i="11"/>
  <c r="B1034" i="11"/>
  <c r="B1027" i="13"/>
  <c r="D1029" i="11"/>
  <c r="D1045" i="11"/>
  <c r="B1029" i="11"/>
  <c r="B1022" i="13"/>
  <c r="D1027" i="11"/>
  <c r="D1044" i="11"/>
  <c r="B1031" i="11"/>
  <c r="B1024" i="13"/>
  <c r="D1046" i="11"/>
  <c r="A151" i="11" l="1"/>
  <c r="A150" i="13"/>
  <c r="B1047" i="11"/>
  <c r="B1040" i="13"/>
  <c r="B1046" i="11"/>
  <c r="B1039" i="13"/>
  <c r="B1041" i="11"/>
  <c r="B1034" i="13"/>
  <c r="B1036" i="11"/>
  <c r="B1029" i="13"/>
  <c r="B1044" i="11"/>
  <c r="B1037" i="13"/>
  <c r="D1052" i="11"/>
  <c r="D1040" i="11"/>
  <c r="D1051" i="11"/>
  <c r="D1053" i="11"/>
  <c r="D1034" i="11"/>
  <c r="D1036" i="11"/>
  <c r="B1038" i="11"/>
  <c r="B1031" i="13"/>
  <c r="A152" i="11" l="1"/>
  <c r="A151" i="13"/>
  <c r="B1047" i="13"/>
  <c r="B1054" i="11"/>
  <c r="B1053" i="11"/>
  <c r="B1046" i="13"/>
  <c r="B1048" i="11"/>
  <c r="B1041" i="13"/>
  <c r="B1051" i="11"/>
  <c r="B1044" i="13"/>
  <c r="D1058" i="11"/>
  <c r="D1060" i="11"/>
  <c r="D1047" i="11"/>
  <c r="B1043" i="11"/>
  <c r="B1036" i="13"/>
  <c r="B1045" i="11"/>
  <c r="B1038" i="13"/>
  <c r="D1041" i="11"/>
  <c r="D1043" i="11"/>
  <c r="D1059" i="11"/>
  <c r="A153" i="11" l="1"/>
  <c r="A152" i="13"/>
  <c r="B1054" i="13"/>
  <c r="B1061" i="11"/>
  <c r="B1060" i="11"/>
  <c r="B1053" i="13"/>
  <c r="D1065" i="11"/>
  <c r="D1067" i="11"/>
  <c r="B1050" i="11"/>
  <c r="B1043" i="13"/>
  <c r="B1058" i="11"/>
  <c r="B1051" i="13"/>
  <c r="D1050" i="11"/>
  <c r="D1048" i="11"/>
  <c r="B1055" i="11"/>
  <c r="B1048" i="13"/>
  <c r="D1066" i="11"/>
  <c r="B1052" i="11"/>
  <c r="B1045" i="13"/>
  <c r="D1054" i="11"/>
  <c r="A154" i="11" l="1"/>
  <c r="A153" i="13"/>
  <c r="B1068" i="11"/>
  <c r="B1061" i="13"/>
  <c r="B1060" i="13"/>
  <c r="B1067" i="11"/>
  <c r="B1062" i="11"/>
  <c r="B1055" i="13"/>
  <c r="B1057" i="11"/>
  <c r="B1050" i="13"/>
  <c r="D1055" i="11"/>
  <c r="D1073" i="11"/>
  <c r="D1061" i="11"/>
  <c r="B1065" i="11"/>
  <c r="B1058" i="13"/>
  <c r="D1072" i="11"/>
  <c r="D1057" i="11"/>
  <c r="B1059" i="11"/>
  <c r="B1052" i="13"/>
  <c r="D1074" i="11"/>
  <c r="A155" i="11" l="1"/>
  <c r="A154" i="13"/>
  <c r="B1068" i="13"/>
  <c r="B1075" i="11"/>
  <c r="B1074" i="11"/>
  <c r="B1067" i="13"/>
  <c r="D1068" i="11"/>
  <c r="D1062" i="11"/>
  <c r="D1080" i="11"/>
  <c r="B1069" i="11"/>
  <c r="B1062" i="13"/>
  <c r="D1081" i="11"/>
  <c r="D1064" i="11"/>
  <c r="D1079" i="11"/>
  <c r="B1064" i="11"/>
  <c r="B1057" i="13"/>
  <c r="B1066" i="11"/>
  <c r="B1059" i="13"/>
  <c r="B1072" i="11"/>
  <c r="B1065" i="13"/>
  <c r="A156" i="11" l="1"/>
  <c r="A155" i="13"/>
  <c r="B1082" i="11"/>
  <c r="B1075" i="13"/>
  <c r="B1074" i="13"/>
  <c r="B1081" i="11"/>
  <c r="B1076" i="11"/>
  <c r="B1069" i="13"/>
  <c r="B1073" i="11"/>
  <c r="B1066" i="13"/>
  <c r="D1086" i="11"/>
  <c r="B1071" i="11"/>
  <c r="B1064" i="13"/>
  <c r="D1071" i="11"/>
  <c r="D1088" i="11"/>
  <c r="B1079" i="11"/>
  <c r="B1072" i="13"/>
  <c r="D1087" i="11"/>
  <c r="D1069" i="11"/>
  <c r="D1075" i="11"/>
  <c r="A157" i="11" l="1"/>
  <c r="A156" i="13"/>
  <c r="B1089" i="11"/>
  <c r="B1082" i="13"/>
  <c r="B1088" i="11"/>
  <c r="B1081" i="13"/>
  <c r="B1080" i="11"/>
  <c r="B1073" i="13"/>
  <c r="D1093" i="11"/>
  <c r="D1078" i="11"/>
  <c r="D1095" i="11"/>
  <c r="B1086" i="11"/>
  <c r="B1079" i="13"/>
  <c r="D1076" i="11"/>
  <c r="D1082" i="11"/>
  <c r="D1094" i="11"/>
  <c r="B1083" i="11"/>
  <c r="B1076" i="13"/>
  <c r="B1078" i="11"/>
  <c r="B1071" i="13"/>
  <c r="A158" i="11" l="1"/>
  <c r="A157" i="13"/>
  <c r="B1096" i="11"/>
  <c r="B1089" i="13"/>
  <c r="B1088" i="13"/>
  <c r="B1095" i="11"/>
  <c r="D1101" i="11"/>
  <c r="D1083" i="11"/>
  <c r="D1085" i="11"/>
  <c r="B1090" i="11"/>
  <c r="B1083" i="13"/>
  <c r="D1089" i="11"/>
  <c r="B1093" i="11"/>
  <c r="B1086" i="13"/>
  <c r="B1085" i="11"/>
  <c r="B1078" i="13"/>
  <c r="D1100" i="11"/>
  <c r="D1102" i="11"/>
  <c r="B1087" i="11"/>
  <c r="B1080" i="13"/>
  <c r="A159" i="11" l="1"/>
  <c r="A158" i="13"/>
  <c r="B1096" i="13"/>
  <c r="B1103" i="11"/>
  <c r="B1102" i="11"/>
  <c r="B1095" i="13"/>
  <c r="B1097" i="11"/>
  <c r="B1090" i="13"/>
  <c r="D1092" i="11"/>
  <c r="B1092" i="11"/>
  <c r="B1085" i="13"/>
  <c r="D1090" i="11"/>
  <c r="B1100" i="11"/>
  <c r="B1093" i="13"/>
  <c r="D1108" i="11"/>
  <c r="B1094" i="11"/>
  <c r="B1087" i="13"/>
  <c r="D1096" i="11"/>
  <c r="D1107" i="11"/>
  <c r="D1109" i="11"/>
  <c r="A160" i="11" l="1"/>
  <c r="A159" i="13"/>
  <c r="B1110" i="11"/>
  <c r="B1103" i="13"/>
  <c r="B1109" i="11"/>
  <c r="B1102" i="13"/>
  <c r="D1097" i="11"/>
  <c r="D1115" i="11"/>
  <c r="D1099" i="11"/>
  <c r="B1101" i="11"/>
  <c r="B1094" i="13"/>
  <c r="D1116" i="11"/>
  <c r="D1114" i="11"/>
  <c r="B1107" i="11"/>
  <c r="B1100" i="13"/>
  <c r="B1099" i="11"/>
  <c r="B1092" i="13"/>
  <c r="B1104" i="11"/>
  <c r="B1097" i="13"/>
  <c r="D1103" i="11"/>
  <c r="A161" i="11" l="1"/>
  <c r="A160" i="13"/>
  <c r="B1110" i="13"/>
  <c r="B1117" i="11"/>
  <c r="B1116" i="11"/>
  <c r="B1109" i="13"/>
  <c r="B1114" i="11"/>
  <c r="B1107" i="13"/>
  <c r="D1106" i="11"/>
  <c r="D1122" i="11"/>
  <c r="B1108" i="11"/>
  <c r="B1101" i="13"/>
  <c r="D1121" i="11"/>
  <c r="B1111" i="11"/>
  <c r="B1104" i="13"/>
  <c r="D1104" i="11"/>
  <c r="B1106" i="11"/>
  <c r="B1099" i="13"/>
  <c r="D1123" i="11"/>
  <c r="D1110" i="11"/>
  <c r="A162" i="11" l="1"/>
  <c r="A161" i="13"/>
  <c r="B1117" i="13"/>
  <c r="B1124" i="11"/>
  <c r="B1116" i="13"/>
  <c r="B1123" i="11"/>
  <c r="D1113" i="11"/>
  <c r="D1111" i="11"/>
  <c r="D1117" i="11"/>
  <c r="D1128" i="11"/>
  <c r="D1129" i="11"/>
  <c r="B1121" i="11"/>
  <c r="B1114" i="13"/>
  <c r="B1118" i="11"/>
  <c r="B1111" i="13"/>
  <c r="B1115" i="11"/>
  <c r="B1108" i="13"/>
  <c r="B1113" i="11"/>
  <c r="B1106" i="13"/>
  <c r="D1130" i="11"/>
  <c r="A163" i="11" l="1"/>
  <c r="A162" i="13"/>
  <c r="B1124" i="13"/>
  <c r="B1131" i="11"/>
  <c r="B1130" i="11"/>
  <c r="B1123" i="13"/>
  <c r="D1124" i="11"/>
  <c r="B1120" i="11"/>
  <c r="B1113" i="13"/>
  <c r="B1128" i="11"/>
  <c r="B1121" i="13"/>
  <c r="D1136" i="11"/>
  <c r="D1137" i="11"/>
  <c r="B1122" i="11"/>
  <c r="B1115" i="13"/>
  <c r="D1118" i="11"/>
  <c r="B1125" i="11"/>
  <c r="B1118" i="13"/>
  <c r="D1120" i="11"/>
  <c r="D1135" i="11"/>
  <c r="A164" i="11" l="1"/>
  <c r="A163" i="13"/>
  <c r="B1131" i="13"/>
  <c r="B1138" i="11"/>
  <c r="B1137" i="11"/>
  <c r="B1130" i="13"/>
  <c r="D1125" i="11"/>
  <c r="B1127" i="11"/>
  <c r="B1120" i="13"/>
  <c r="D1143" i="11"/>
  <c r="D1127" i="11"/>
  <c r="B1129" i="11"/>
  <c r="B1122" i="13"/>
  <c r="B1135" i="11"/>
  <c r="B1128" i="13"/>
  <c r="D1131" i="11"/>
  <c r="D1142" i="11"/>
  <c r="B1132" i="11"/>
  <c r="B1125" i="13"/>
  <c r="D1144" i="11"/>
  <c r="A165" i="11" l="1"/>
  <c r="A164" i="13"/>
  <c r="B1138" i="13"/>
  <c r="B1145" i="11"/>
  <c r="B1144" i="11"/>
  <c r="B1137" i="13"/>
  <c r="D1134" i="11"/>
  <c r="B1134" i="11"/>
  <c r="B1127" i="13"/>
  <c r="B1142" i="11"/>
  <c r="B1135" i="13"/>
  <c r="D1150" i="11"/>
  <c r="B1136" i="11"/>
  <c r="B1129" i="13"/>
  <c r="D1149" i="11"/>
  <c r="B1139" i="11"/>
  <c r="B1132" i="13"/>
  <c r="D1138" i="11"/>
  <c r="D1151" i="11"/>
  <c r="D1132" i="11"/>
  <c r="A166" i="11" l="1"/>
  <c r="A165" i="13"/>
  <c r="B1152" i="11"/>
  <c r="B1145" i="13"/>
  <c r="B1151" i="11"/>
  <c r="B1144" i="13"/>
  <c r="B1149" i="11"/>
  <c r="B1142" i="13"/>
  <c r="D1158" i="11"/>
  <c r="D1157" i="11"/>
  <c r="D1139" i="11"/>
  <c r="D1156" i="11"/>
  <c r="B1141" i="11"/>
  <c r="B1134" i="13"/>
  <c r="D1145" i="11"/>
  <c r="B1143" i="11"/>
  <c r="B1136" i="13"/>
  <c r="D1141" i="11"/>
  <c r="B1146" i="11"/>
  <c r="B1139" i="13"/>
  <c r="A167" i="11" l="1"/>
  <c r="A166" i="13"/>
  <c r="B1159" i="11"/>
  <c r="B1152" i="13"/>
  <c r="B1158" i="11"/>
  <c r="B1151" i="13"/>
  <c r="D1152" i="11"/>
  <c r="D1163" i="11"/>
  <c r="D1146" i="11"/>
  <c r="D1165" i="11"/>
  <c r="B1150" i="11"/>
  <c r="B1143" i="13"/>
  <c r="D1148" i="11"/>
  <c r="B1148" i="11"/>
  <c r="B1141" i="13"/>
  <c r="D1164" i="11"/>
  <c r="B1156" i="11"/>
  <c r="B1149" i="13"/>
  <c r="B1153" i="11"/>
  <c r="B1146" i="13"/>
  <c r="A168" i="11" l="1"/>
  <c r="A167" i="13"/>
  <c r="B1166" i="11"/>
  <c r="B1159" i="13"/>
  <c r="B1165" i="11"/>
  <c r="B1158" i="13"/>
  <c r="D1172" i="11"/>
  <c r="D1153" i="11"/>
  <c r="D1155" i="11"/>
  <c r="B1157" i="11"/>
  <c r="B1150" i="13"/>
  <c r="B1160" i="11"/>
  <c r="B1153" i="13"/>
  <c r="D1170" i="11"/>
  <c r="B1163" i="11"/>
  <c r="B1156" i="13"/>
  <c r="B1155" i="11"/>
  <c r="B1148" i="13"/>
  <c r="D1171" i="11"/>
  <c r="D1159" i="11"/>
  <c r="A169" i="11" l="1"/>
  <c r="A168" i="13"/>
  <c r="B1173" i="11"/>
  <c r="B1166" i="13"/>
  <c r="B1165" i="13"/>
  <c r="B1172" i="11"/>
  <c r="D1162" i="11"/>
  <c r="D1160" i="11"/>
  <c r="D1179" i="11"/>
  <c r="B1164" i="11"/>
  <c r="B1157" i="13"/>
  <c r="D1177" i="11"/>
  <c r="B1170" i="11"/>
  <c r="B1163" i="13"/>
  <c r="D1178" i="11"/>
  <c r="D1166" i="11"/>
  <c r="B1167" i="11"/>
  <c r="B1160" i="13"/>
  <c r="B1162" i="11"/>
  <c r="B1155" i="13"/>
  <c r="A170" i="11" l="1"/>
  <c r="A169" i="13"/>
  <c r="B1173" i="13"/>
  <c r="B1180" i="11"/>
  <c r="B1179" i="11"/>
  <c r="B1172" i="13"/>
  <c r="B1177" i="11"/>
  <c r="B1170" i="13"/>
  <c r="D1169" i="11"/>
  <c r="D1186" i="11"/>
  <c r="B1169" i="11"/>
  <c r="B1162" i="13"/>
  <c r="D1184" i="11"/>
  <c r="B1171" i="11"/>
  <c r="B1164" i="13"/>
  <c r="B1174" i="11"/>
  <c r="B1167" i="13"/>
  <c r="D1173" i="11"/>
  <c r="D1167" i="11"/>
  <c r="D1185" i="11"/>
  <c r="A171" i="11" l="1"/>
  <c r="A170" i="13"/>
  <c r="B1187" i="11"/>
  <c r="B1180" i="13"/>
  <c r="B1179" i="13"/>
  <c r="B1186" i="11"/>
  <c r="D1174" i="11"/>
  <c r="B1178" i="11"/>
  <c r="B1171" i="13"/>
  <c r="B1184" i="11"/>
  <c r="B1177" i="13"/>
  <c r="D1193" i="11"/>
  <c r="B1176" i="11"/>
  <c r="B1169" i="13"/>
  <c r="D1191" i="11"/>
  <c r="D1176" i="11"/>
  <c r="D1180" i="11"/>
  <c r="D1192" i="11"/>
  <c r="B1181" i="11"/>
  <c r="B1174" i="13"/>
  <c r="A172" i="11" l="1"/>
  <c r="A171" i="13"/>
  <c r="B1194" i="11"/>
  <c r="B1187" i="13"/>
  <c r="B1186" i="13"/>
  <c r="B1193" i="11"/>
  <c r="B1191" i="11"/>
  <c r="B1184" i="13"/>
  <c r="D1200" i="11"/>
  <c r="D1183" i="11"/>
  <c r="B1185" i="11"/>
  <c r="B1178" i="13"/>
  <c r="B1183" i="11"/>
  <c r="B1176" i="13"/>
  <c r="D1199" i="11"/>
  <c r="B1188" i="11"/>
  <c r="B1181" i="13"/>
  <c r="D1187" i="11"/>
  <c r="D1198" i="11"/>
  <c r="D1181" i="11"/>
  <c r="A173" i="11" l="1"/>
  <c r="A172" i="13"/>
  <c r="B1201" i="11"/>
  <c r="B1194" i="13"/>
  <c r="B1193" i="13"/>
  <c r="B1200" i="11"/>
  <c r="D1207" i="11"/>
  <c r="B1192" i="11"/>
  <c r="B1185" i="13"/>
  <c r="D1194" i="11"/>
  <c r="D1190" i="11"/>
  <c r="D1188" i="11"/>
  <c r="D1206" i="11"/>
  <c r="B1190" i="11"/>
  <c r="B1183" i="13"/>
  <c r="B1198" i="11"/>
  <c r="B1191" i="13"/>
  <c r="B1195" i="11"/>
  <c r="B1188" i="13"/>
  <c r="D1205" i="11"/>
  <c r="A174" i="11" l="1"/>
  <c r="A173" i="13"/>
  <c r="B1208" i="11"/>
  <c r="B1201" i="13"/>
  <c r="B1200" i="13"/>
  <c r="B1207" i="11"/>
  <c r="D1213" i="11"/>
  <c r="D1220" i="11"/>
  <c r="B1197" i="11"/>
  <c r="B1190" i="13"/>
  <c r="D1195" i="11"/>
  <c r="B1205" i="11"/>
  <c r="B1198" i="13"/>
  <c r="B1199" i="11"/>
  <c r="B1192" i="13"/>
  <c r="D1221" i="11"/>
  <c r="D1214" i="11"/>
  <c r="D1201" i="11"/>
  <c r="D1212" i="11"/>
  <c r="D1219" i="11"/>
  <c r="D1197" i="11"/>
  <c r="B1202" i="11"/>
  <c r="B1195" i="13"/>
  <c r="A175" i="11" l="1"/>
  <c r="A174" i="13"/>
  <c r="B1208" i="13"/>
  <c r="B1215" i="11"/>
  <c r="B1214" i="11"/>
  <c r="B1207" i="13"/>
  <c r="D1202" i="11"/>
  <c r="B1204" i="11"/>
  <c r="B1197" i="13"/>
  <c r="B1209" i="11"/>
  <c r="B1202" i="13"/>
  <c r="B1212" i="11"/>
  <c r="B1205" i="13"/>
  <c r="D1204" i="11"/>
  <c r="D1208" i="11"/>
  <c r="B1206" i="11"/>
  <c r="B1199" i="13"/>
  <c r="A176" i="11" l="1"/>
  <c r="A175" i="13"/>
  <c r="B1222" i="11"/>
  <c r="B1215" i="13"/>
  <c r="B1221" i="11"/>
  <c r="B1214" i="13"/>
  <c r="B1216" i="11"/>
  <c r="B1209" i="13"/>
  <c r="B1211" i="11"/>
  <c r="B1204" i="13"/>
  <c r="D1211" i="11"/>
  <c r="D1218" i="11"/>
  <c r="B1219" i="11"/>
  <c r="B1212" i="13"/>
  <c r="D1209" i="11"/>
  <c r="B1213" i="11"/>
  <c r="B1206" i="13"/>
  <c r="D1222" i="11"/>
  <c r="D1215" i="11"/>
  <c r="A177" i="11" l="1"/>
  <c r="A176" i="13"/>
  <c r="B1222" i="13"/>
  <c r="B1221" i="13"/>
  <c r="B1219" i="13"/>
  <c r="B1220" i="11"/>
  <c r="B1213" i="13"/>
  <c r="D1216" i="11"/>
  <c r="D1223" i="11"/>
  <c r="B1218" i="11"/>
  <c r="B1211" i="13"/>
  <c r="B1223" i="11"/>
  <c r="B1216" i="13"/>
  <c r="A178" i="11" l="1"/>
  <c r="A177" i="13"/>
  <c r="B1218" i="13"/>
  <c r="B1220" i="13"/>
  <c r="B1223" i="13"/>
  <c r="A179" i="11" l="1"/>
  <c r="A178" i="13"/>
  <c r="A180" i="11" l="1"/>
  <c r="A179" i="13"/>
  <c r="A181" i="11" l="1"/>
  <c r="A180" i="13"/>
  <c r="Q454" i="11"/>
  <c r="Q531" i="11"/>
  <c r="Q517" i="11"/>
  <c r="Q510" i="11"/>
  <c r="Q468" i="11"/>
  <c r="Q223" i="11"/>
  <c r="Q573" i="11"/>
  <c r="Q237" i="11"/>
  <c r="Q181" i="11"/>
  <c r="Q272" i="11"/>
  <c r="Q97" i="11"/>
  <c r="Q118" i="11"/>
  <c r="Q83" i="11"/>
  <c r="Q125" i="11"/>
  <c r="Q62" i="11"/>
  <c r="Q356" i="11"/>
  <c r="Q286" i="11"/>
  <c r="Q1217" i="11"/>
  <c r="Q1196" i="11"/>
  <c r="Q1154" i="11"/>
  <c r="Q1133" i="11"/>
  <c r="Q1091" i="11"/>
  <c r="Q1056" i="11"/>
  <c r="Q1028" i="11"/>
  <c r="Q1014" i="11"/>
  <c r="Q1007" i="11"/>
  <c r="Q986" i="11"/>
  <c r="Q937" i="11"/>
  <c r="Q923" i="11"/>
  <c r="Q909" i="11"/>
  <c r="Q902" i="11"/>
  <c r="Q895" i="11"/>
  <c r="Q881" i="11"/>
  <c r="Q860" i="11"/>
  <c r="Q615" i="11"/>
  <c r="Q818" i="11"/>
  <c r="Q797" i="11"/>
  <c r="Q755" i="11"/>
  <c r="Q748" i="11"/>
  <c r="Q741" i="11"/>
  <c r="Q734" i="11"/>
  <c r="Q727" i="11"/>
  <c r="Q713" i="11"/>
  <c r="Q699" i="11"/>
  <c r="Q692" i="11"/>
  <c r="Q671" i="11"/>
  <c r="Q664" i="11"/>
  <c r="Q657" i="11"/>
  <c r="Q650" i="11"/>
  <c r="Q601" i="11"/>
  <c r="Q580" i="11"/>
  <c r="A182" i="11" l="1"/>
  <c r="A181" i="13"/>
  <c r="Q469" i="11"/>
  <c r="Q470" i="11" s="1"/>
  <c r="Q471" i="11" s="1"/>
  <c r="Q472" i="11" s="1"/>
  <c r="Q473" i="11" s="1"/>
  <c r="Q474" i="11" s="1"/>
  <c r="Q224" i="11"/>
  <c r="Q225" i="11" s="1"/>
  <c r="Q226" i="11" s="1"/>
  <c r="Q227" i="11" s="1"/>
  <c r="Q228" i="11" s="1"/>
  <c r="Q229" i="11" s="1"/>
  <c r="Q693" i="11"/>
  <c r="Q694" i="11" s="1"/>
  <c r="Q695" i="11" s="1"/>
  <c r="Q696" i="11" s="1"/>
  <c r="Q697" i="11" s="1"/>
  <c r="Q698" i="11" s="1"/>
  <c r="Q924" i="11"/>
  <c r="Q925" i="11" s="1"/>
  <c r="Q926" i="11" s="1"/>
  <c r="Q927" i="11" s="1"/>
  <c r="Q928" i="11" s="1"/>
  <c r="Q929" i="11" s="1"/>
  <c r="Q238" i="11"/>
  <c r="Q239" i="11" s="1"/>
  <c r="Q240" i="11" s="1"/>
  <c r="Q241" i="11" s="1"/>
  <c r="Q242" i="11" s="1"/>
  <c r="Q243" i="11" s="1"/>
  <c r="Q455" i="11"/>
  <c r="Q456" i="11" s="1"/>
  <c r="Q457" i="11" s="1"/>
  <c r="Q458" i="11" s="1"/>
  <c r="Q459" i="11" s="1"/>
  <c r="Q460" i="11" s="1"/>
  <c r="Q700" i="11"/>
  <c r="Q701" i="11" s="1"/>
  <c r="Q702" i="11" s="1"/>
  <c r="Q703" i="11" s="1"/>
  <c r="Q704" i="11" s="1"/>
  <c r="Q705" i="11" s="1"/>
  <c r="Q1008" i="11"/>
  <c r="Q1009" i="11" s="1"/>
  <c r="Q1010" i="11" s="1"/>
  <c r="Q1011" i="11" s="1"/>
  <c r="Q1012" i="11" s="1"/>
  <c r="Q1013" i="11" s="1"/>
  <c r="Q1092" i="11"/>
  <c r="Q1093" i="11" s="1"/>
  <c r="Q1094" i="11" s="1"/>
  <c r="Q1095" i="11" s="1"/>
  <c r="Q1096" i="11" s="1"/>
  <c r="Q1097" i="11" s="1"/>
  <c r="Q987" i="11"/>
  <c r="Q988" i="11" s="1"/>
  <c r="Q989" i="11" s="1"/>
  <c r="Q990" i="11" s="1"/>
  <c r="Q991" i="11" s="1"/>
  <c r="Q992" i="11" s="1"/>
  <c r="Q938" i="11"/>
  <c r="Q939" i="11" s="1"/>
  <c r="Q940" i="11" s="1"/>
  <c r="Q941" i="11" s="1"/>
  <c r="Q942" i="11" s="1"/>
  <c r="Q943" i="11" s="1"/>
  <c r="Q1015" i="11"/>
  <c r="Q1016" i="11" s="1"/>
  <c r="Q1017" i="11" s="1"/>
  <c r="Q1018" i="11" s="1"/>
  <c r="Q1019" i="11" s="1"/>
  <c r="Q1020" i="11" s="1"/>
  <c r="Q63" i="11"/>
  <c r="Q64" i="11" s="1"/>
  <c r="Q65" i="11" s="1"/>
  <c r="Q66" i="11" s="1"/>
  <c r="Q67" i="11" s="1"/>
  <c r="Q68" i="11" s="1"/>
  <c r="Q84" i="11"/>
  <c r="Q85" i="11" s="1"/>
  <c r="Q86" i="11" s="1"/>
  <c r="Q87" i="11" s="1"/>
  <c r="Q88" i="11" s="1"/>
  <c r="Q89" i="11" s="1"/>
  <c r="Q182" i="11"/>
  <c r="Q183" i="11" s="1"/>
  <c r="Q184" i="11" s="1"/>
  <c r="Q185" i="11" s="1"/>
  <c r="Q186" i="11" s="1"/>
  <c r="Q187" i="11" s="1"/>
  <c r="Q602" i="11"/>
  <c r="Q603" i="11" s="1"/>
  <c r="Q604" i="11" s="1"/>
  <c r="Q605" i="11" s="1"/>
  <c r="Q606" i="11" s="1"/>
  <c r="Q607" i="11" s="1"/>
  <c r="Q714" i="11"/>
  <c r="Q715" i="11" s="1"/>
  <c r="Q716" i="11" s="1"/>
  <c r="Q717" i="11" s="1"/>
  <c r="Q718" i="11" s="1"/>
  <c r="Q719" i="11" s="1"/>
  <c r="Q798" i="11"/>
  <c r="Q799" i="11" s="1"/>
  <c r="Q800" i="11" s="1"/>
  <c r="Q801" i="11" s="1"/>
  <c r="Q802" i="11" s="1"/>
  <c r="Q803" i="11" s="1"/>
  <c r="Q861" i="11"/>
  <c r="Q862" i="11" s="1"/>
  <c r="Q863" i="11" s="1"/>
  <c r="Q864" i="11" s="1"/>
  <c r="Q865" i="11" s="1"/>
  <c r="Q866" i="11" s="1"/>
  <c r="Q119" i="11"/>
  <c r="Q120" i="11" s="1"/>
  <c r="Q121" i="11" s="1"/>
  <c r="Q122" i="11" s="1"/>
  <c r="Q123" i="11" s="1"/>
  <c r="Q124" i="11" s="1"/>
  <c r="Q1029" i="11"/>
  <c r="Q1030" i="11" s="1"/>
  <c r="Q1031" i="11" s="1"/>
  <c r="Q1032" i="11" s="1"/>
  <c r="Q1033" i="11" s="1"/>
  <c r="Q1034" i="11" s="1"/>
  <c r="Q1197" i="11"/>
  <c r="Q1198" i="11" s="1"/>
  <c r="Q1199" i="11" s="1"/>
  <c r="Q1200" i="11" s="1"/>
  <c r="Q1201" i="11" s="1"/>
  <c r="Q1202" i="11" s="1"/>
  <c r="Q728" i="11"/>
  <c r="Q729" i="11" s="1"/>
  <c r="Q730" i="11" s="1"/>
  <c r="Q731" i="11" s="1"/>
  <c r="Q732" i="11" s="1"/>
  <c r="Q733" i="11" s="1"/>
  <c r="Q357" i="11"/>
  <c r="Q358" i="11" s="1"/>
  <c r="Q359" i="11" s="1"/>
  <c r="Q360" i="11" s="1"/>
  <c r="Q361" i="11" s="1"/>
  <c r="Q362" i="11" s="1"/>
  <c r="Q1224" i="11"/>
  <c r="Q126" i="11"/>
  <c r="Q127" i="11" s="1"/>
  <c r="Q128" i="11" s="1"/>
  <c r="Q129" i="11" s="1"/>
  <c r="Q130" i="11" s="1"/>
  <c r="Q131" i="11" s="1"/>
  <c r="Q98" i="11"/>
  <c r="Q99" i="11" s="1"/>
  <c r="Q100" i="11" s="1"/>
  <c r="Q101" i="11" s="1"/>
  <c r="Q102" i="11" s="1"/>
  <c r="Q103" i="11" s="1"/>
  <c r="Q511" i="11"/>
  <c r="Q512" i="11" s="1"/>
  <c r="Q513" i="11" s="1"/>
  <c r="Q514" i="11" s="1"/>
  <c r="Q515" i="11" s="1"/>
  <c r="Q516" i="11" s="1"/>
  <c r="Q910" i="11"/>
  <c r="Q911" i="11" s="1"/>
  <c r="Q912" i="11" s="1"/>
  <c r="Q913" i="11" s="1"/>
  <c r="Q914" i="11" s="1"/>
  <c r="Q915" i="11" s="1"/>
  <c r="Q651" i="11"/>
  <c r="Q652" i="11" s="1"/>
  <c r="Q653" i="11" s="1"/>
  <c r="Q654" i="11" s="1"/>
  <c r="Q655" i="11" s="1"/>
  <c r="Q656" i="11" s="1"/>
  <c r="Q735" i="11"/>
  <c r="Q736" i="11" s="1"/>
  <c r="Q737" i="11" s="1"/>
  <c r="Q738" i="11" s="1"/>
  <c r="Q739" i="11" s="1"/>
  <c r="Q740" i="11" s="1"/>
  <c r="Q819" i="11"/>
  <c r="Q820" i="11" s="1"/>
  <c r="Q821" i="11" s="1"/>
  <c r="Q822" i="11" s="1"/>
  <c r="Q823" i="11" s="1"/>
  <c r="Q824" i="11" s="1"/>
  <c r="Q882" i="11"/>
  <c r="Q883" i="11" s="1"/>
  <c r="Q884" i="11" s="1"/>
  <c r="Q885" i="11" s="1"/>
  <c r="Q886" i="11" s="1"/>
  <c r="Q887" i="11" s="1"/>
  <c r="Q518" i="11"/>
  <c r="Q519" i="11" s="1"/>
  <c r="Q520" i="11" s="1"/>
  <c r="Q521" i="11" s="1"/>
  <c r="Q522" i="11" s="1"/>
  <c r="Q523" i="11" s="1"/>
  <c r="Q658" i="11"/>
  <c r="Q659" i="11" s="1"/>
  <c r="Q660" i="11" s="1"/>
  <c r="Q661" i="11" s="1"/>
  <c r="Q662" i="11" s="1"/>
  <c r="Q663" i="11" s="1"/>
  <c r="Q742" i="11"/>
  <c r="Q743" i="11" s="1"/>
  <c r="Q744" i="11" s="1"/>
  <c r="Q745" i="11" s="1"/>
  <c r="Q746" i="11" s="1"/>
  <c r="Q747" i="11" s="1"/>
  <c r="Q1134" i="11"/>
  <c r="Q1135" i="11" s="1"/>
  <c r="Q1136" i="11" s="1"/>
  <c r="Q1137" i="11" s="1"/>
  <c r="Q1138" i="11" s="1"/>
  <c r="Q1139" i="11" s="1"/>
  <c r="Q1218" i="11"/>
  <c r="Q1219" i="11" s="1"/>
  <c r="Q1220" i="11" s="1"/>
  <c r="Q1221" i="11" s="1"/>
  <c r="Q1222" i="11" s="1"/>
  <c r="Q1223" i="11" s="1"/>
  <c r="Q287" i="11"/>
  <c r="Q288" i="11" s="1"/>
  <c r="Q289" i="11" s="1"/>
  <c r="Q290" i="11" s="1"/>
  <c r="Q291" i="11" s="1"/>
  <c r="Q292" i="11" s="1"/>
  <c r="Q665" i="11"/>
  <c r="Q666" i="11" s="1"/>
  <c r="Q667" i="11" s="1"/>
  <c r="Q668" i="11" s="1"/>
  <c r="Q669" i="11" s="1"/>
  <c r="Q670" i="11" s="1"/>
  <c r="Q749" i="11"/>
  <c r="Q750" i="11" s="1"/>
  <c r="Q751" i="11" s="1"/>
  <c r="Q752" i="11" s="1"/>
  <c r="Q753" i="11" s="1"/>
  <c r="Q754" i="11" s="1"/>
  <c r="Q896" i="11"/>
  <c r="Q897" i="11" s="1"/>
  <c r="Q898" i="11" s="1"/>
  <c r="Q899" i="11" s="1"/>
  <c r="Q900" i="11" s="1"/>
  <c r="Q901" i="11" s="1"/>
  <c r="Q1057" i="11"/>
  <c r="Q1058" i="11" s="1"/>
  <c r="Q1059" i="11" s="1"/>
  <c r="Q1060" i="11" s="1"/>
  <c r="Q1061" i="11" s="1"/>
  <c r="Q1062" i="11" s="1"/>
  <c r="Q273" i="11"/>
  <c r="Q274" i="11" s="1"/>
  <c r="Q275" i="11" s="1"/>
  <c r="Q276" i="11" s="1"/>
  <c r="Q277" i="11" s="1"/>
  <c r="Q278" i="11" s="1"/>
  <c r="Q574" i="11"/>
  <c r="Q575" i="11" s="1"/>
  <c r="Q576" i="11" s="1"/>
  <c r="Q577" i="11" s="1"/>
  <c r="Q578" i="11" s="1"/>
  <c r="Q579" i="11" s="1"/>
  <c r="Q532" i="11"/>
  <c r="Q533" i="11" s="1"/>
  <c r="Q534" i="11" s="1"/>
  <c r="Q535" i="11" s="1"/>
  <c r="Q536" i="11" s="1"/>
  <c r="Q537" i="11" s="1"/>
  <c r="Q1155" i="11"/>
  <c r="Q1156" i="11" s="1"/>
  <c r="Q1157" i="11" s="1"/>
  <c r="Q1158" i="11" s="1"/>
  <c r="Q1159" i="11" s="1"/>
  <c r="Q1160" i="11" s="1"/>
  <c r="Q672" i="11"/>
  <c r="Q673" i="11" s="1"/>
  <c r="Q674" i="11" s="1"/>
  <c r="Q675" i="11" s="1"/>
  <c r="Q676" i="11" s="1"/>
  <c r="Q677" i="11" s="1"/>
  <c r="Q756" i="11"/>
  <c r="Q757" i="11" s="1"/>
  <c r="Q758" i="11" s="1"/>
  <c r="Q759" i="11" s="1"/>
  <c r="Q760" i="11" s="1"/>
  <c r="Q761" i="11" s="1"/>
  <c r="Q616" i="11"/>
  <c r="Q617" i="11" s="1"/>
  <c r="Q618" i="11" s="1"/>
  <c r="Q619" i="11" s="1"/>
  <c r="Q620" i="11" s="1"/>
  <c r="Q621" i="11" s="1"/>
  <c r="Q903" i="11"/>
  <c r="Q904" i="11" s="1"/>
  <c r="Q905" i="11" s="1"/>
  <c r="Q906" i="11" s="1"/>
  <c r="Q907" i="11" s="1"/>
  <c r="Q908" i="11" s="1"/>
  <c r="Q581" i="11"/>
  <c r="Q582" i="11" s="1"/>
  <c r="Q583" i="11" s="1"/>
  <c r="Q584" i="11" s="1"/>
  <c r="Q585" i="11" s="1"/>
  <c r="Q586" i="11" s="1"/>
  <c r="T685" i="11"/>
  <c r="T686" i="11" s="1"/>
  <c r="T687" i="11" s="1"/>
  <c r="T688" i="11" s="1"/>
  <c r="Q685" i="11"/>
  <c r="T916" i="11"/>
  <c r="T917" i="11" s="1"/>
  <c r="T918" i="11" s="1"/>
  <c r="T919" i="11" s="1"/>
  <c r="Q916" i="11"/>
  <c r="R993" i="11"/>
  <c r="R994" i="11" s="1"/>
  <c r="Q993" i="11"/>
  <c r="R1161" i="11"/>
  <c r="R1162" i="11" s="1"/>
  <c r="Q1161" i="11"/>
  <c r="T153" i="11"/>
  <c r="T154" i="11" s="1"/>
  <c r="T155" i="11" s="1"/>
  <c r="T156" i="11" s="1"/>
  <c r="Q153" i="11"/>
  <c r="S384" i="11"/>
  <c r="S385" i="11" s="1"/>
  <c r="S386" i="11" s="1"/>
  <c r="Q384" i="11"/>
  <c r="S1000" i="11"/>
  <c r="S1001" i="11" s="1"/>
  <c r="S1002" i="11" s="1"/>
  <c r="Q1000" i="11"/>
  <c r="S1084" i="11"/>
  <c r="S1085" i="11" s="1"/>
  <c r="S1086" i="11" s="1"/>
  <c r="Q1084" i="11"/>
  <c r="R1168" i="11"/>
  <c r="R1169" i="11" s="1"/>
  <c r="Q1168" i="11"/>
  <c r="S160" i="11"/>
  <c r="S161" i="11" s="1"/>
  <c r="S162" i="11" s="1"/>
  <c r="Q160" i="11"/>
  <c r="S48" i="11"/>
  <c r="S49" i="11" s="1"/>
  <c r="S50" i="11" s="1"/>
  <c r="Q48" i="11"/>
  <c r="S461" i="11"/>
  <c r="S462" i="11" s="1"/>
  <c r="S463" i="11" s="1"/>
  <c r="Q461" i="11"/>
  <c r="S377" i="11"/>
  <c r="S378" i="11" s="1"/>
  <c r="S379" i="11" s="1"/>
  <c r="Q377" i="11"/>
  <c r="T587" i="11"/>
  <c r="T588" i="11" s="1"/>
  <c r="T589" i="11" s="1"/>
  <c r="T590" i="11" s="1"/>
  <c r="Q587" i="11"/>
  <c r="T846" i="11"/>
  <c r="T847" i="11" s="1"/>
  <c r="T848" i="11" s="1"/>
  <c r="T849" i="11" s="1"/>
  <c r="Q846" i="11"/>
  <c r="S930" i="11"/>
  <c r="S931" i="11" s="1"/>
  <c r="S932" i="11" s="1"/>
  <c r="Q930" i="11"/>
  <c r="R1175" i="11"/>
  <c r="R1176" i="11" s="1"/>
  <c r="Q1175" i="11"/>
  <c r="T216" i="11"/>
  <c r="T217" i="11" s="1"/>
  <c r="T218" i="11" s="1"/>
  <c r="T219" i="11" s="1"/>
  <c r="Q216" i="11"/>
  <c r="T475" i="11"/>
  <c r="T476" i="11" s="1"/>
  <c r="T477" i="11" s="1"/>
  <c r="T478" i="11" s="1"/>
  <c r="Q475" i="11"/>
  <c r="T412" i="11"/>
  <c r="T413" i="11" s="1"/>
  <c r="T414" i="11" s="1"/>
  <c r="T415" i="11" s="1"/>
  <c r="Q412" i="11"/>
  <c r="T440" i="11"/>
  <c r="T441" i="11" s="1"/>
  <c r="T442" i="11" s="1"/>
  <c r="T443" i="11" s="1"/>
  <c r="Q440" i="11"/>
  <c r="T594" i="11"/>
  <c r="T595" i="11" s="1"/>
  <c r="T596" i="11" s="1"/>
  <c r="T597" i="11" s="1"/>
  <c r="Q594" i="11"/>
  <c r="T706" i="11"/>
  <c r="T707" i="11" s="1"/>
  <c r="T708" i="11" s="1"/>
  <c r="T709" i="11" s="1"/>
  <c r="Q706" i="11"/>
  <c r="T790" i="11"/>
  <c r="T791" i="11" s="1"/>
  <c r="T792" i="11" s="1"/>
  <c r="T793" i="11" s="1"/>
  <c r="Q790" i="11"/>
  <c r="T853" i="11"/>
  <c r="T854" i="11" s="1"/>
  <c r="T855" i="11" s="1"/>
  <c r="T856" i="11" s="1"/>
  <c r="Q853" i="11"/>
  <c r="S1098" i="11"/>
  <c r="S1099" i="11" s="1"/>
  <c r="S1100" i="11" s="1"/>
  <c r="Q1098" i="11"/>
  <c r="R1182" i="11"/>
  <c r="R1183" i="11" s="1"/>
  <c r="Q1182" i="11"/>
  <c r="S482" i="11"/>
  <c r="S483" i="11" s="1"/>
  <c r="S484" i="11" s="1"/>
  <c r="Q482" i="11"/>
  <c r="T447" i="11"/>
  <c r="T448" i="11" s="1"/>
  <c r="T449" i="11" s="1"/>
  <c r="T450" i="11" s="1"/>
  <c r="Q447" i="11"/>
  <c r="T398" i="11"/>
  <c r="T399" i="11" s="1"/>
  <c r="T400" i="11" s="1"/>
  <c r="T401" i="11" s="1"/>
  <c r="Q398" i="11"/>
  <c r="S944" i="11"/>
  <c r="S945" i="11" s="1"/>
  <c r="S946" i="11" s="1"/>
  <c r="Q944" i="11"/>
  <c r="S1021" i="11"/>
  <c r="S1022" i="11" s="1"/>
  <c r="S1023" i="11" s="1"/>
  <c r="Q1021" i="11"/>
  <c r="S1105" i="11"/>
  <c r="S1106" i="11" s="1"/>
  <c r="S1107" i="11" s="1"/>
  <c r="Q1105" i="11"/>
  <c r="T1189" i="11"/>
  <c r="T1190" i="11" s="1"/>
  <c r="T1191" i="11" s="1"/>
  <c r="T1192" i="11" s="1"/>
  <c r="Q1189" i="11"/>
  <c r="S69" i="11"/>
  <c r="S70" i="11" s="1"/>
  <c r="S71" i="11" s="1"/>
  <c r="Q69" i="11"/>
  <c r="S496" i="11"/>
  <c r="S497" i="11" s="1"/>
  <c r="S498" i="11" s="1"/>
  <c r="Q496" i="11"/>
  <c r="S608" i="11"/>
  <c r="S609" i="11" s="1"/>
  <c r="S610" i="11" s="1"/>
  <c r="Q608" i="11"/>
  <c r="S720" i="11"/>
  <c r="S721" i="11" s="1"/>
  <c r="S722" i="11" s="1"/>
  <c r="Q720" i="11"/>
  <c r="T804" i="11"/>
  <c r="T805" i="11" s="1"/>
  <c r="T806" i="11" s="1"/>
  <c r="T807" i="11" s="1"/>
  <c r="Q804" i="11"/>
  <c r="S867" i="11"/>
  <c r="S868" i="11" s="1"/>
  <c r="S869" i="11" s="1"/>
  <c r="Q867" i="11"/>
  <c r="S951" i="11"/>
  <c r="S952" i="11" s="1"/>
  <c r="S953" i="11" s="1"/>
  <c r="Q951" i="11"/>
  <c r="R1112" i="11"/>
  <c r="R1113" i="11" s="1"/>
  <c r="Q1112" i="11"/>
  <c r="S307" i="11"/>
  <c r="S308" i="11" s="1"/>
  <c r="S309" i="11" s="1"/>
  <c r="Q307" i="11"/>
  <c r="T349" i="11"/>
  <c r="T350" i="11" s="1"/>
  <c r="T351" i="11" s="1"/>
  <c r="T352" i="11" s="1"/>
  <c r="Q349" i="11"/>
  <c r="T76" i="11"/>
  <c r="T77" i="11" s="1"/>
  <c r="T78" i="11" s="1"/>
  <c r="T79" i="11" s="1"/>
  <c r="Q76" i="11"/>
  <c r="T111" i="11"/>
  <c r="T112" i="11" s="1"/>
  <c r="T113" i="11" s="1"/>
  <c r="T114" i="11" s="1"/>
  <c r="Q111" i="11"/>
  <c r="T503" i="11"/>
  <c r="T504" i="11" s="1"/>
  <c r="T505" i="11" s="1"/>
  <c r="T506" i="11" s="1"/>
  <c r="Q503" i="11"/>
  <c r="T643" i="11"/>
  <c r="T644" i="11" s="1"/>
  <c r="T645" i="11" s="1"/>
  <c r="T646" i="11" s="1"/>
  <c r="Q643" i="11"/>
  <c r="T811" i="11"/>
  <c r="T812" i="11" s="1"/>
  <c r="T813" i="11" s="1"/>
  <c r="T814" i="11" s="1"/>
  <c r="Q811" i="11"/>
  <c r="T874" i="11"/>
  <c r="T875" i="11" s="1"/>
  <c r="T876" i="11" s="1"/>
  <c r="T877" i="11" s="1"/>
  <c r="Q874" i="11"/>
  <c r="T958" i="11"/>
  <c r="T959" i="11" s="1"/>
  <c r="T960" i="11" s="1"/>
  <c r="T961" i="11" s="1"/>
  <c r="Q958" i="11"/>
  <c r="R1035" i="11"/>
  <c r="R1036" i="11" s="1"/>
  <c r="Q1035" i="11"/>
  <c r="R1119" i="11"/>
  <c r="R1120" i="11" s="1"/>
  <c r="Q1119" i="11"/>
  <c r="S1203" i="11"/>
  <c r="S1204" i="11" s="1"/>
  <c r="S1205" i="11" s="1"/>
  <c r="Q1203" i="11"/>
  <c r="T321" i="11"/>
  <c r="T322" i="11" s="1"/>
  <c r="T323" i="11" s="1"/>
  <c r="T324" i="11" s="1"/>
  <c r="Q321" i="11"/>
  <c r="T258" i="11"/>
  <c r="T259" i="11" s="1"/>
  <c r="T260" i="11" s="1"/>
  <c r="T261" i="11" s="1"/>
  <c r="Q258" i="11"/>
  <c r="S636" i="11"/>
  <c r="S637" i="11" s="1"/>
  <c r="S638" i="11" s="1"/>
  <c r="Q636" i="11"/>
  <c r="S1042" i="11"/>
  <c r="S1043" i="11" s="1"/>
  <c r="S1044" i="11" s="1"/>
  <c r="Q1042" i="11"/>
  <c r="S1126" i="11"/>
  <c r="S1127" i="11" s="1"/>
  <c r="S1128" i="11" s="1"/>
  <c r="Q1126" i="11"/>
  <c r="S1210" i="11"/>
  <c r="S1211" i="11" s="1"/>
  <c r="S1212" i="11" s="1"/>
  <c r="Q1210" i="11"/>
  <c r="S363" i="11"/>
  <c r="S364" i="11" s="1"/>
  <c r="S365" i="11" s="1"/>
  <c r="Q363" i="11"/>
  <c r="S90" i="11"/>
  <c r="S91" i="11" s="1"/>
  <c r="S92" i="11" s="1"/>
  <c r="Q90" i="11"/>
  <c r="S132" i="11"/>
  <c r="S133" i="11" s="1"/>
  <c r="S134" i="11" s="1"/>
  <c r="Q132" i="11"/>
  <c r="S419" i="11"/>
  <c r="S420" i="11" s="1"/>
  <c r="S421" i="11" s="1"/>
  <c r="Q419" i="11"/>
  <c r="R825" i="11"/>
  <c r="R826" i="11" s="1"/>
  <c r="Q825" i="11"/>
  <c r="R888" i="11"/>
  <c r="R889" i="11" s="1"/>
  <c r="Q888" i="11"/>
  <c r="R965" i="11"/>
  <c r="R966" i="11" s="1"/>
  <c r="Q965" i="11"/>
  <c r="R1049" i="11"/>
  <c r="R1050" i="11" s="1"/>
  <c r="Q1049" i="11"/>
  <c r="T370" i="11"/>
  <c r="T371" i="11" s="1"/>
  <c r="T372" i="11" s="1"/>
  <c r="T373" i="11" s="1"/>
  <c r="Q370" i="11"/>
  <c r="T34" i="11"/>
  <c r="T35" i="11" s="1"/>
  <c r="T36" i="11" s="1"/>
  <c r="T37" i="11" s="1"/>
  <c r="Q34" i="11"/>
  <c r="T104" i="11"/>
  <c r="T105" i="11" s="1"/>
  <c r="T106" i="11" s="1"/>
  <c r="T107" i="11" s="1"/>
  <c r="Q104" i="11"/>
  <c r="T265" i="11"/>
  <c r="T266" i="11" s="1"/>
  <c r="T267" i="11" s="1"/>
  <c r="T268" i="11" s="1"/>
  <c r="Q265" i="11"/>
  <c r="T552" i="11"/>
  <c r="T553" i="11" s="1"/>
  <c r="T554" i="11" s="1"/>
  <c r="T555" i="11" s="1"/>
  <c r="Q552" i="11"/>
  <c r="T524" i="11"/>
  <c r="T525" i="11" s="1"/>
  <c r="T526" i="11" s="1"/>
  <c r="T527" i="11" s="1"/>
  <c r="Q524" i="11"/>
  <c r="T832" i="11"/>
  <c r="T833" i="11" s="1"/>
  <c r="T834" i="11" s="1"/>
  <c r="T835" i="11" s="1"/>
  <c r="Q832" i="11"/>
  <c r="T972" i="11"/>
  <c r="T973" i="11" s="1"/>
  <c r="T974" i="11" s="1"/>
  <c r="T975" i="11" s="1"/>
  <c r="Q972" i="11"/>
  <c r="R1140" i="11"/>
  <c r="R1141" i="11" s="1"/>
  <c r="Q1140" i="11"/>
  <c r="R426" i="11"/>
  <c r="R427" i="11" s="1"/>
  <c r="Q426" i="11"/>
  <c r="T293" i="11"/>
  <c r="T294" i="11" s="1"/>
  <c r="T295" i="11" s="1"/>
  <c r="T296" i="11" s="1"/>
  <c r="Q293" i="11"/>
  <c r="T433" i="11"/>
  <c r="T434" i="11" s="1"/>
  <c r="T435" i="11" s="1"/>
  <c r="T436" i="11" s="1"/>
  <c r="Q433" i="11"/>
  <c r="S979" i="11"/>
  <c r="S980" i="11" s="1"/>
  <c r="S981" i="11" s="1"/>
  <c r="Q979" i="11"/>
  <c r="S1147" i="11"/>
  <c r="S1148" i="11" s="1"/>
  <c r="S1149" i="11" s="1"/>
  <c r="Q1147" i="11"/>
  <c r="S300" i="11"/>
  <c r="S301" i="11" s="1"/>
  <c r="S302" i="11" s="1"/>
  <c r="Q300" i="11"/>
  <c r="S139" i="11"/>
  <c r="S140" i="11" s="1"/>
  <c r="S141" i="11" s="1"/>
  <c r="Q139" i="11"/>
  <c r="S167" i="11"/>
  <c r="S168" i="11" s="1"/>
  <c r="S169" i="11" s="1"/>
  <c r="Q167" i="11"/>
  <c r="S566" i="11"/>
  <c r="S567" i="11" s="1"/>
  <c r="S568" i="11" s="1"/>
  <c r="Q566" i="11"/>
  <c r="S391" i="11"/>
  <c r="S392" i="11" s="1"/>
  <c r="S393" i="11" s="1"/>
  <c r="Q391" i="11"/>
  <c r="S538" i="11"/>
  <c r="S539" i="11" s="1"/>
  <c r="S540" i="11" s="1"/>
  <c r="Q538" i="11"/>
  <c r="S335" i="11"/>
  <c r="S336" i="11" s="1"/>
  <c r="S337" i="11" s="1"/>
  <c r="Q335" i="11"/>
  <c r="T678" i="11"/>
  <c r="T679" i="11" s="1"/>
  <c r="T680" i="11" s="1"/>
  <c r="T681" i="11" s="1"/>
  <c r="Q678" i="11"/>
  <c r="R559" i="11"/>
  <c r="R560" i="11" s="1"/>
  <c r="Q559" i="11"/>
  <c r="T146" i="11"/>
  <c r="T147" i="11" s="1"/>
  <c r="T148" i="11" s="1"/>
  <c r="T149" i="11" s="1"/>
  <c r="Q146" i="11"/>
  <c r="T174" i="11"/>
  <c r="T175" i="11" s="1"/>
  <c r="T176" i="11" s="1"/>
  <c r="T177" i="11" s="1"/>
  <c r="Q174" i="11"/>
  <c r="T405" i="11"/>
  <c r="T406" i="11" s="1"/>
  <c r="T407" i="11" s="1"/>
  <c r="T408" i="11" s="1"/>
  <c r="Q405" i="11"/>
  <c r="T188" i="11"/>
  <c r="T189" i="11" s="1"/>
  <c r="T190" i="11" s="1"/>
  <c r="T191" i="11" s="1"/>
  <c r="Q188" i="11"/>
  <c r="T489" i="11"/>
  <c r="T490" i="11" s="1"/>
  <c r="T491" i="11" s="1"/>
  <c r="T492" i="11" s="1"/>
  <c r="Q489" i="11"/>
  <c r="T545" i="11"/>
  <c r="T546" i="11" s="1"/>
  <c r="T547" i="11" s="1"/>
  <c r="T548" i="11" s="1"/>
  <c r="Q545" i="11"/>
  <c r="S1119" i="11"/>
  <c r="S1120" i="11" s="1"/>
  <c r="S1121" i="11" s="1"/>
  <c r="T979" i="11"/>
  <c r="T980" i="11" s="1"/>
  <c r="T981" i="11" s="1"/>
  <c r="T982" i="11" s="1"/>
  <c r="T1119" i="11"/>
  <c r="T1120" i="11" s="1"/>
  <c r="T1121" i="11" s="1"/>
  <c r="T1122" i="11" s="1"/>
  <c r="R321" i="11"/>
  <c r="R322" i="11" s="1"/>
  <c r="S433" i="11"/>
  <c r="S434" i="11" s="1"/>
  <c r="S435" i="11" s="1"/>
  <c r="S853" i="11"/>
  <c r="S854" i="11" s="1"/>
  <c r="S855" i="11" s="1"/>
  <c r="T391" i="11"/>
  <c r="T392" i="11" s="1"/>
  <c r="T393" i="11" s="1"/>
  <c r="T394" i="11" s="1"/>
  <c r="T307" i="11"/>
  <c r="T308" i="11" s="1"/>
  <c r="T309" i="11" s="1"/>
  <c r="T310" i="11" s="1"/>
  <c r="S153" i="11"/>
  <c r="S154" i="11" s="1"/>
  <c r="S155" i="11" s="1"/>
  <c r="T160" i="11"/>
  <c r="T161" i="11" s="1"/>
  <c r="T162" i="11" s="1"/>
  <c r="T163" i="11" s="1"/>
  <c r="S643" i="11"/>
  <c r="S644" i="11" s="1"/>
  <c r="S645" i="11" s="1"/>
  <c r="S321" i="11"/>
  <c r="S322" i="11" s="1"/>
  <c r="S323" i="11" s="1"/>
  <c r="T461" i="11"/>
  <c r="T462" i="11" s="1"/>
  <c r="T463" i="11" s="1"/>
  <c r="T464" i="11" s="1"/>
  <c r="S1140" i="11"/>
  <c r="S1141" i="11" s="1"/>
  <c r="S1142" i="11" s="1"/>
  <c r="R867" i="11"/>
  <c r="R868" i="11" s="1"/>
  <c r="T1140" i="11"/>
  <c r="T1141" i="11" s="1"/>
  <c r="T1142" i="11" s="1"/>
  <c r="T1143" i="11" s="1"/>
  <c r="T867" i="11"/>
  <c r="T868" i="11" s="1"/>
  <c r="T869" i="11" s="1"/>
  <c r="T870" i="11" s="1"/>
  <c r="T944" i="11"/>
  <c r="T945" i="11" s="1"/>
  <c r="T946" i="11" s="1"/>
  <c r="T947" i="11" s="1"/>
  <c r="T139" i="11"/>
  <c r="T140" i="11" s="1"/>
  <c r="T141" i="11" s="1"/>
  <c r="T142" i="11" s="1"/>
  <c r="S1161" i="11"/>
  <c r="S1162" i="11" s="1"/>
  <c r="S1163" i="11" s="1"/>
  <c r="T1161" i="11"/>
  <c r="T1162" i="11" s="1"/>
  <c r="T1163" i="11" s="1"/>
  <c r="T1164" i="11" s="1"/>
  <c r="T426" i="11"/>
  <c r="T427" i="11" s="1"/>
  <c r="T428" i="11" s="1"/>
  <c r="T429" i="11" s="1"/>
  <c r="T699" i="11"/>
  <c r="T700" i="11" s="1"/>
  <c r="T701" i="11" s="1"/>
  <c r="T702" i="11" s="1"/>
  <c r="S699" i="11"/>
  <c r="S700" i="11" s="1"/>
  <c r="S701" i="11" s="1"/>
  <c r="R699" i="11"/>
  <c r="R700" i="11" s="1"/>
  <c r="T720" i="11"/>
  <c r="T721" i="11" s="1"/>
  <c r="T722" i="11" s="1"/>
  <c r="T723" i="11" s="1"/>
  <c r="S874" i="11"/>
  <c r="S875" i="11" s="1"/>
  <c r="S876" i="11" s="1"/>
  <c r="S993" i="11"/>
  <c r="S994" i="11" s="1"/>
  <c r="S995" i="11" s="1"/>
  <c r="R1147" i="11"/>
  <c r="R1148" i="11" s="1"/>
  <c r="T608" i="11"/>
  <c r="T609" i="11" s="1"/>
  <c r="T610" i="11" s="1"/>
  <c r="T611" i="11" s="1"/>
  <c r="S685" i="11"/>
  <c r="S686" i="11" s="1"/>
  <c r="S687" i="11" s="1"/>
  <c r="T132" i="11"/>
  <c r="T133" i="11" s="1"/>
  <c r="T134" i="11" s="1"/>
  <c r="T135" i="11" s="1"/>
  <c r="T335" i="11"/>
  <c r="T336" i="11" s="1"/>
  <c r="T337" i="11" s="1"/>
  <c r="T338" i="11" s="1"/>
  <c r="S811" i="11"/>
  <c r="S812" i="11" s="1"/>
  <c r="S813" i="11" s="1"/>
  <c r="T636" i="11"/>
  <c r="T637" i="11" s="1"/>
  <c r="T638" i="11" s="1"/>
  <c r="T639" i="11" s="1"/>
  <c r="T1021" i="11"/>
  <c r="T1022" i="11" s="1"/>
  <c r="T1023" i="11" s="1"/>
  <c r="T1024" i="11" s="1"/>
  <c r="R1210" i="11"/>
  <c r="R1211" i="11" s="1"/>
  <c r="S293" i="11"/>
  <c r="S294" i="11" s="1"/>
  <c r="S295" i="11" s="1"/>
  <c r="T419" i="11"/>
  <c r="T420" i="11" s="1"/>
  <c r="T421" i="11" s="1"/>
  <c r="T422" i="11" s="1"/>
  <c r="T1126" i="11"/>
  <c r="T1127" i="11" s="1"/>
  <c r="T1128" i="11" s="1"/>
  <c r="T1129" i="11" s="1"/>
  <c r="T167" i="11"/>
  <c r="T168" i="11" s="1"/>
  <c r="T169" i="11" s="1"/>
  <c r="T170" i="11" s="1"/>
  <c r="T1084" i="11"/>
  <c r="T1085" i="11" s="1"/>
  <c r="T1086" i="11" s="1"/>
  <c r="T1087" i="11" s="1"/>
  <c r="T377" i="11"/>
  <c r="T378" i="11" s="1"/>
  <c r="T379" i="11" s="1"/>
  <c r="T380" i="11" s="1"/>
  <c r="S587" i="11"/>
  <c r="S588" i="11" s="1"/>
  <c r="S589" i="11" s="1"/>
  <c r="R916" i="11"/>
  <c r="R917" i="11" s="1"/>
  <c r="T1035" i="11"/>
  <c r="T1036" i="11" s="1"/>
  <c r="T1037" i="11" s="1"/>
  <c r="T1038" i="11" s="1"/>
  <c r="S426" i="11"/>
  <c r="S427" i="11" s="1"/>
  <c r="S428" i="11" s="1"/>
  <c r="R678" i="11"/>
  <c r="R679" i="11" s="1"/>
  <c r="S594" i="11"/>
  <c r="S595" i="11" s="1"/>
  <c r="S596" i="11" s="1"/>
  <c r="S678" i="11"/>
  <c r="S679" i="11" s="1"/>
  <c r="S680" i="11" s="1"/>
  <c r="R720" i="11"/>
  <c r="R721" i="11" s="1"/>
  <c r="R1042" i="11"/>
  <c r="R1043" i="11" s="1"/>
  <c r="S1182" i="11"/>
  <c r="S1183" i="11" s="1"/>
  <c r="S1184" i="11" s="1"/>
  <c r="R1105" i="11"/>
  <c r="R1106" i="11" s="1"/>
  <c r="T363" i="11"/>
  <c r="T364" i="11" s="1"/>
  <c r="T365" i="11" s="1"/>
  <c r="T366" i="11" s="1"/>
  <c r="T496" i="11"/>
  <c r="T497" i="11" s="1"/>
  <c r="T498" i="11" s="1"/>
  <c r="T499" i="11" s="1"/>
  <c r="S398" i="11"/>
  <c r="S399" i="11" s="1"/>
  <c r="S400" i="11" s="1"/>
  <c r="S825" i="11"/>
  <c r="S826" i="11" s="1"/>
  <c r="S827" i="11" s="1"/>
  <c r="R846" i="11"/>
  <c r="R847" i="11" s="1"/>
  <c r="S888" i="11"/>
  <c r="S889" i="11" s="1"/>
  <c r="S890" i="11" s="1"/>
  <c r="T888" i="11"/>
  <c r="T889" i="11" s="1"/>
  <c r="T890" i="11" s="1"/>
  <c r="T891" i="11" s="1"/>
  <c r="T825" i="11"/>
  <c r="T826" i="11" s="1"/>
  <c r="T827" i="11" s="1"/>
  <c r="T828" i="11" s="1"/>
  <c r="S846" i="11"/>
  <c r="S847" i="11" s="1"/>
  <c r="S848" i="11" s="1"/>
  <c r="R1098" i="11"/>
  <c r="R1099" i="11" s="1"/>
  <c r="T1098" i="11"/>
  <c r="T1099" i="11" s="1"/>
  <c r="T1100" i="11" s="1"/>
  <c r="T1101" i="11" s="1"/>
  <c r="T727" i="11"/>
  <c r="T728" i="11" s="1"/>
  <c r="T729" i="11" s="1"/>
  <c r="T730" i="11" s="1"/>
  <c r="S727" i="11"/>
  <c r="S728" i="11" s="1"/>
  <c r="S729" i="11" s="1"/>
  <c r="S832" i="11"/>
  <c r="S833" i="11" s="1"/>
  <c r="S834" i="11" s="1"/>
  <c r="T902" i="11"/>
  <c r="T903" i="11" s="1"/>
  <c r="T904" i="11" s="1"/>
  <c r="T905" i="11" s="1"/>
  <c r="S902" i="11"/>
  <c r="S903" i="11" s="1"/>
  <c r="S904" i="11" s="1"/>
  <c r="R902" i="11"/>
  <c r="R903" i="11" s="1"/>
  <c r="R958" i="11"/>
  <c r="R959" i="11" s="1"/>
  <c r="R1056" i="11"/>
  <c r="R1057" i="11" s="1"/>
  <c r="T1056" i="11"/>
  <c r="T1057" i="11" s="1"/>
  <c r="T1058" i="11" s="1"/>
  <c r="T1059" i="11" s="1"/>
  <c r="S1056" i="11"/>
  <c r="S1057" i="11" s="1"/>
  <c r="S1058" i="11" s="1"/>
  <c r="S1189" i="11"/>
  <c r="S1190" i="11" s="1"/>
  <c r="S1191" i="11" s="1"/>
  <c r="R1189" i="11"/>
  <c r="R1190" i="11" s="1"/>
  <c r="T937" i="11"/>
  <c r="T938" i="11" s="1"/>
  <c r="T939" i="11" s="1"/>
  <c r="T940" i="11" s="1"/>
  <c r="S937" i="11"/>
  <c r="S938" i="11" s="1"/>
  <c r="S939" i="11" s="1"/>
  <c r="T741" i="11"/>
  <c r="T742" i="11" s="1"/>
  <c r="T743" i="11" s="1"/>
  <c r="T744" i="11" s="1"/>
  <c r="S741" i="11"/>
  <c r="S742" i="11" s="1"/>
  <c r="S743" i="11" s="1"/>
  <c r="R741" i="11"/>
  <c r="R742" i="11" s="1"/>
  <c r="S790" i="11"/>
  <c r="S791" i="11" s="1"/>
  <c r="S792" i="11" s="1"/>
  <c r="S909" i="11"/>
  <c r="S910" i="11" s="1"/>
  <c r="S911" i="11" s="1"/>
  <c r="R909" i="11"/>
  <c r="R910" i="11" s="1"/>
  <c r="S958" i="11"/>
  <c r="S959" i="11" s="1"/>
  <c r="S960" i="11" s="1"/>
  <c r="T657" i="11"/>
  <c r="T658" i="11" s="1"/>
  <c r="T659" i="11" s="1"/>
  <c r="T660" i="11" s="1"/>
  <c r="S657" i="11"/>
  <c r="S658" i="11" s="1"/>
  <c r="S659" i="11" s="1"/>
  <c r="T748" i="11"/>
  <c r="T749" i="11" s="1"/>
  <c r="T750" i="11" s="1"/>
  <c r="T751" i="11" s="1"/>
  <c r="S748" i="11"/>
  <c r="S749" i="11" s="1"/>
  <c r="S750" i="11" s="1"/>
  <c r="T909" i="11"/>
  <c r="T910" i="11" s="1"/>
  <c r="T911" i="11" s="1"/>
  <c r="T912" i="11" s="1"/>
  <c r="R587" i="11"/>
  <c r="R588" i="11" s="1"/>
  <c r="R657" i="11"/>
  <c r="R658" i="11" s="1"/>
  <c r="S804" i="11"/>
  <c r="S805" i="11" s="1"/>
  <c r="S806" i="11" s="1"/>
  <c r="R804" i="11"/>
  <c r="R805" i="11" s="1"/>
  <c r="R1203" i="11"/>
  <c r="R1204" i="11" s="1"/>
  <c r="T1203" i="11"/>
  <c r="T1204" i="11" s="1"/>
  <c r="T1205" i="11" s="1"/>
  <c r="T1206" i="11" s="1"/>
  <c r="T664" i="11"/>
  <c r="T665" i="11" s="1"/>
  <c r="T666" i="11" s="1"/>
  <c r="T667" i="11" s="1"/>
  <c r="S664" i="11"/>
  <c r="S665" i="11" s="1"/>
  <c r="S666" i="11" s="1"/>
  <c r="R923" i="11"/>
  <c r="R924" i="11" s="1"/>
  <c r="S923" i="11"/>
  <c r="S924" i="11" s="1"/>
  <c r="S925" i="11" s="1"/>
  <c r="R1126" i="11"/>
  <c r="R1127" i="11" s="1"/>
  <c r="S1168" i="11"/>
  <c r="S1169" i="11" s="1"/>
  <c r="S1170" i="11" s="1"/>
  <c r="T1168" i="11"/>
  <c r="T1169" i="11" s="1"/>
  <c r="T1170" i="11" s="1"/>
  <c r="T1171" i="11" s="1"/>
  <c r="T125" i="11"/>
  <c r="S125" i="11"/>
  <c r="T510" i="11"/>
  <c r="T511" i="11" s="1"/>
  <c r="T512" i="11" s="1"/>
  <c r="T513" i="11" s="1"/>
  <c r="S510" i="11"/>
  <c r="S511" i="11" s="1"/>
  <c r="S512" i="11" s="1"/>
  <c r="R125" i="11"/>
  <c r="S517" i="11"/>
  <c r="S518" i="11" s="1"/>
  <c r="S519" i="11" s="1"/>
  <c r="T517" i="11"/>
  <c r="T518" i="11" s="1"/>
  <c r="T519" i="11" s="1"/>
  <c r="T520" i="11" s="1"/>
  <c r="T1210" i="11"/>
  <c r="T1211" i="11" s="1"/>
  <c r="T1212" i="11" s="1"/>
  <c r="T1213" i="11" s="1"/>
  <c r="T356" i="11"/>
  <c r="T357" i="11" s="1"/>
  <c r="T358" i="11" s="1"/>
  <c r="T359" i="11" s="1"/>
  <c r="R356" i="11"/>
  <c r="R357" i="11" s="1"/>
  <c r="T48" i="11"/>
  <c r="T49" i="11" s="1"/>
  <c r="T50" i="11" s="1"/>
  <c r="T51" i="11" s="1"/>
  <c r="T531" i="11"/>
  <c r="T532" i="11" s="1"/>
  <c r="T533" i="11" s="1"/>
  <c r="T534" i="11" s="1"/>
  <c r="S531" i="11"/>
  <c r="S532" i="11" s="1"/>
  <c r="S533" i="11" s="1"/>
  <c r="R608" i="11"/>
  <c r="R609" i="11" s="1"/>
  <c r="T300" i="11"/>
  <c r="T301" i="11" s="1"/>
  <c r="T302" i="11" s="1"/>
  <c r="T303" i="11" s="1"/>
  <c r="S356" i="11"/>
  <c r="S357" i="11" s="1"/>
  <c r="S358" i="11" s="1"/>
  <c r="T468" i="11"/>
  <c r="T469" i="11" s="1"/>
  <c r="T470" i="11" s="1"/>
  <c r="T471" i="11" s="1"/>
  <c r="S468" i="11"/>
  <c r="S469" i="11" s="1"/>
  <c r="S470" i="11" s="1"/>
  <c r="S706" i="11"/>
  <c r="S707" i="11" s="1"/>
  <c r="S708" i="11" s="1"/>
  <c r="R944" i="11"/>
  <c r="R945" i="11" s="1"/>
  <c r="S1035" i="11"/>
  <c r="S1036" i="11" s="1"/>
  <c r="S1037" i="11" s="1"/>
  <c r="T1147" i="11"/>
  <c r="T1148" i="11" s="1"/>
  <c r="T1149" i="11" s="1"/>
  <c r="T1150" i="11" s="1"/>
  <c r="T1182" i="11"/>
  <c r="T1183" i="11" s="1"/>
  <c r="T1184" i="11" s="1"/>
  <c r="T1185" i="11" s="1"/>
  <c r="R153" i="11"/>
  <c r="R154" i="11" s="1"/>
  <c r="T62" i="11"/>
  <c r="T63" i="11" s="1"/>
  <c r="T64" i="11" s="1"/>
  <c r="T65" i="11" s="1"/>
  <c r="S62" i="11"/>
  <c r="S63" i="11" s="1"/>
  <c r="S64" i="11" s="1"/>
  <c r="S237" i="11"/>
  <c r="S238" i="11" s="1"/>
  <c r="S239" i="11" s="1"/>
  <c r="T237" i="11"/>
  <c r="T238" i="11" s="1"/>
  <c r="T239" i="11" s="1"/>
  <c r="T240" i="11" s="1"/>
  <c r="S118" i="11"/>
  <c r="S119" i="11" s="1"/>
  <c r="S120" i="11" s="1"/>
  <c r="T118" i="11"/>
  <c r="T119" i="11" s="1"/>
  <c r="T120" i="11" s="1"/>
  <c r="T121" i="11" s="1"/>
  <c r="S454" i="11"/>
  <c r="S455" i="11" s="1"/>
  <c r="S456" i="11" s="1"/>
  <c r="T454" i="11"/>
  <c r="T455" i="11" s="1"/>
  <c r="T456" i="11" s="1"/>
  <c r="T457" i="11" s="1"/>
  <c r="R258" i="11"/>
  <c r="R259" i="11" s="1"/>
  <c r="T566" i="11"/>
  <c r="T567" i="11" s="1"/>
  <c r="T568" i="11" s="1"/>
  <c r="T569" i="11" s="1"/>
  <c r="T69" i="11"/>
  <c r="T70" i="11" s="1"/>
  <c r="T71" i="11" s="1"/>
  <c r="T72" i="11" s="1"/>
  <c r="S258" i="11"/>
  <c r="S259" i="11" s="1"/>
  <c r="S260" i="11" s="1"/>
  <c r="T90" i="11"/>
  <c r="T91" i="11" s="1"/>
  <c r="T92" i="11" s="1"/>
  <c r="T93" i="11" s="1"/>
  <c r="S447" i="11"/>
  <c r="S448" i="11" s="1"/>
  <c r="S449" i="11" s="1"/>
  <c r="T538" i="11"/>
  <c r="T539" i="11" s="1"/>
  <c r="T540" i="11" s="1"/>
  <c r="T541" i="11" s="1"/>
  <c r="T580" i="11"/>
  <c r="T581" i="11" s="1"/>
  <c r="T582" i="11" s="1"/>
  <c r="T583" i="11" s="1"/>
  <c r="S580" i="11"/>
  <c r="S581" i="11" s="1"/>
  <c r="S582" i="11" s="1"/>
  <c r="R580" i="11"/>
  <c r="R581" i="11" s="1"/>
  <c r="T755" i="11"/>
  <c r="T756" i="11" s="1"/>
  <c r="T757" i="11" s="1"/>
  <c r="T758" i="11" s="1"/>
  <c r="S755" i="11"/>
  <c r="S756" i="11" s="1"/>
  <c r="S757" i="11" s="1"/>
  <c r="R755" i="11"/>
  <c r="R756" i="11" s="1"/>
  <c r="T650" i="11"/>
  <c r="T651" i="11" s="1"/>
  <c r="T652" i="11" s="1"/>
  <c r="T653" i="11" s="1"/>
  <c r="S650" i="11"/>
  <c r="S651" i="11" s="1"/>
  <c r="S652" i="11" s="1"/>
  <c r="R650" i="11"/>
  <c r="R651" i="11" s="1"/>
  <c r="T881" i="11"/>
  <c r="T882" i="11" s="1"/>
  <c r="T883" i="11" s="1"/>
  <c r="T884" i="11" s="1"/>
  <c r="S881" i="11"/>
  <c r="S882" i="11" s="1"/>
  <c r="S883" i="11" s="1"/>
  <c r="R881" i="11"/>
  <c r="R882" i="11" s="1"/>
  <c r="T797" i="11"/>
  <c r="T798" i="11" s="1"/>
  <c r="T799" i="11" s="1"/>
  <c r="T800" i="11" s="1"/>
  <c r="S797" i="11"/>
  <c r="S798" i="11" s="1"/>
  <c r="S799" i="11" s="1"/>
  <c r="R797" i="11"/>
  <c r="R798" i="11" s="1"/>
  <c r="T692" i="11"/>
  <c r="T693" i="11" s="1"/>
  <c r="T694" i="11" s="1"/>
  <c r="T695" i="11" s="1"/>
  <c r="S692" i="11"/>
  <c r="S693" i="11" s="1"/>
  <c r="S694" i="11" s="1"/>
  <c r="R692" i="11"/>
  <c r="R693" i="11" s="1"/>
  <c r="T615" i="11"/>
  <c r="T616" i="11" s="1"/>
  <c r="T617" i="11" s="1"/>
  <c r="T618" i="11" s="1"/>
  <c r="S615" i="11"/>
  <c r="S616" i="11" s="1"/>
  <c r="S617" i="11" s="1"/>
  <c r="R615" i="11"/>
  <c r="R616" i="11" s="1"/>
  <c r="R1014" i="11"/>
  <c r="R1015" i="11" s="1"/>
  <c r="T1014" i="11"/>
  <c r="T1015" i="11" s="1"/>
  <c r="T1016" i="11" s="1"/>
  <c r="T1017" i="11" s="1"/>
  <c r="S1014" i="11"/>
  <c r="S1015" i="11" s="1"/>
  <c r="S1016" i="11" s="1"/>
  <c r="T895" i="11"/>
  <c r="T896" i="11" s="1"/>
  <c r="T897" i="11" s="1"/>
  <c r="T898" i="11" s="1"/>
  <c r="S895" i="11"/>
  <c r="S896" i="11" s="1"/>
  <c r="S897" i="11" s="1"/>
  <c r="R895" i="11"/>
  <c r="R896" i="11" s="1"/>
  <c r="T734" i="11"/>
  <c r="T735" i="11" s="1"/>
  <c r="T736" i="11" s="1"/>
  <c r="T737" i="11" s="1"/>
  <c r="S734" i="11"/>
  <c r="S735" i="11" s="1"/>
  <c r="S736" i="11" s="1"/>
  <c r="R734" i="11"/>
  <c r="R735" i="11" s="1"/>
  <c r="T601" i="11"/>
  <c r="T602" i="11" s="1"/>
  <c r="T603" i="11" s="1"/>
  <c r="T604" i="11" s="1"/>
  <c r="S601" i="11"/>
  <c r="S602" i="11" s="1"/>
  <c r="S603" i="11" s="1"/>
  <c r="R601" i="11"/>
  <c r="R602" i="11" s="1"/>
  <c r="T860" i="11"/>
  <c r="T861" i="11" s="1"/>
  <c r="T862" i="11" s="1"/>
  <c r="T863" i="11" s="1"/>
  <c r="S860" i="11"/>
  <c r="S861" i="11" s="1"/>
  <c r="S862" i="11" s="1"/>
  <c r="R860" i="11"/>
  <c r="R861" i="11" s="1"/>
  <c r="T671" i="11"/>
  <c r="T672" i="11" s="1"/>
  <c r="T673" i="11" s="1"/>
  <c r="T674" i="11" s="1"/>
  <c r="S671" i="11"/>
  <c r="S672" i="11" s="1"/>
  <c r="S673" i="11" s="1"/>
  <c r="R671" i="11"/>
  <c r="R672" i="11" s="1"/>
  <c r="T818" i="11"/>
  <c r="T819" i="11" s="1"/>
  <c r="T820" i="11" s="1"/>
  <c r="T821" i="11" s="1"/>
  <c r="S818" i="11"/>
  <c r="S819" i="11" s="1"/>
  <c r="S820" i="11" s="1"/>
  <c r="R818" i="11"/>
  <c r="R819" i="11" s="1"/>
  <c r="T713" i="11"/>
  <c r="T714" i="11" s="1"/>
  <c r="T715" i="11" s="1"/>
  <c r="T716" i="11" s="1"/>
  <c r="S713" i="11"/>
  <c r="S714" i="11" s="1"/>
  <c r="S715" i="11" s="1"/>
  <c r="R713" i="11"/>
  <c r="R714" i="11" s="1"/>
  <c r="T923" i="11"/>
  <c r="T924" i="11" s="1"/>
  <c r="T925" i="11" s="1"/>
  <c r="T926" i="11" s="1"/>
  <c r="T993" i="11"/>
  <c r="T994" i="11" s="1"/>
  <c r="T995" i="11" s="1"/>
  <c r="T996" i="11" s="1"/>
  <c r="T1028" i="11"/>
  <c r="T1029" i="11" s="1"/>
  <c r="T1030" i="11" s="1"/>
  <c r="T1031" i="11" s="1"/>
  <c r="S1028" i="11"/>
  <c r="S1029" i="11" s="1"/>
  <c r="S1030" i="11" s="1"/>
  <c r="T1091" i="11"/>
  <c r="T1092" i="11" s="1"/>
  <c r="T1093" i="11" s="1"/>
  <c r="T1094" i="11" s="1"/>
  <c r="S1091" i="11"/>
  <c r="S1092" i="11" s="1"/>
  <c r="S1093" i="11" s="1"/>
  <c r="T1154" i="11"/>
  <c r="T1155" i="11" s="1"/>
  <c r="T1156" i="11" s="1"/>
  <c r="T1157" i="11" s="1"/>
  <c r="S1154" i="11"/>
  <c r="S1155" i="11" s="1"/>
  <c r="S1156" i="11" s="1"/>
  <c r="T1217" i="11"/>
  <c r="T1218" i="11" s="1"/>
  <c r="T1219" i="11" s="1"/>
  <c r="T1220" i="11" s="1"/>
  <c r="S1217" i="11"/>
  <c r="S1218" i="11" s="1"/>
  <c r="S1219" i="11" s="1"/>
  <c r="T83" i="11"/>
  <c r="T84" i="11" s="1"/>
  <c r="T85" i="11" s="1"/>
  <c r="T86" i="11" s="1"/>
  <c r="R83" i="11"/>
  <c r="R84" i="11" s="1"/>
  <c r="S83" i="11"/>
  <c r="S84" i="11" s="1"/>
  <c r="S85" i="11" s="1"/>
  <c r="R951" i="11"/>
  <c r="R952" i="11" s="1"/>
  <c r="R972" i="11"/>
  <c r="R973" i="11" s="1"/>
  <c r="R1028" i="11"/>
  <c r="R1029" i="11" s="1"/>
  <c r="R1091" i="11"/>
  <c r="R1092" i="11" s="1"/>
  <c r="R1154" i="11"/>
  <c r="R1155" i="11" s="1"/>
  <c r="R1217" i="11"/>
  <c r="R1218" i="11" s="1"/>
  <c r="R930" i="11"/>
  <c r="R931" i="11" s="1"/>
  <c r="T951" i="11"/>
  <c r="T952" i="11" s="1"/>
  <c r="T953" i="11" s="1"/>
  <c r="T954" i="11" s="1"/>
  <c r="S972" i="11"/>
  <c r="S973" i="11" s="1"/>
  <c r="S974" i="11" s="1"/>
  <c r="R1000" i="11"/>
  <c r="R1001" i="11" s="1"/>
  <c r="T930" i="11"/>
  <c r="T931" i="11" s="1"/>
  <c r="T932" i="11" s="1"/>
  <c r="T933" i="11" s="1"/>
  <c r="T1000" i="11"/>
  <c r="T1001" i="11" s="1"/>
  <c r="T1002" i="11" s="1"/>
  <c r="T1003" i="11" s="1"/>
  <c r="T1007" i="11"/>
  <c r="T1008" i="11" s="1"/>
  <c r="T1009" i="11" s="1"/>
  <c r="T1010" i="11" s="1"/>
  <c r="S1007" i="11"/>
  <c r="S1008" i="11" s="1"/>
  <c r="S1009" i="11" s="1"/>
  <c r="T1133" i="11"/>
  <c r="T1134" i="11" s="1"/>
  <c r="T1135" i="11" s="1"/>
  <c r="T1136" i="11" s="1"/>
  <c r="S1133" i="11"/>
  <c r="S1134" i="11" s="1"/>
  <c r="S1135" i="11" s="1"/>
  <c r="T1196" i="11"/>
  <c r="T1197" i="11" s="1"/>
  <c r="T1198" i="11" s="1"/>
  <c r="T1199" i="11" s="1"/>
  <c r="S1196" i="11"/>
  <c r="S1197" i="11" s="1"/>
  <c r="S1198" i="11" s="1"/>
  <c r="R937" i="11"/>
  <c r="R938" i="11" s="1"/>
  <c r="R979" i="11"/>
  <c r="R980" i="11" s="1"/>
  <c r="R1007" i="11"/>
  <c r="R1008" i="11" s="1"/>
  <c r="R1133" i="11"/>
  <c r="R1134" i="11" s="1"/>
  <c r="R1196" i="11"/>
  <c r="R1197" i="11" s="1"/>
  <c r="S916" i="11"/>
  <c r="S917" i="11" s="1"/>
  <c r="S918" i="11" s="1"/>
  <c r="T986" i="11"/>
  <c r="T987" i="11" s="1"/>
  <c r="T988" i="11" s="1"/>
  <c r="T989" i="11" s="1"/>
  <c r="S986" i="11"/>
  <c r="S987" i="11" s="1"/>
  <c r="S988" i="11" s="1"/>
  <c r="T1042" i="11"/>
  <c r="T1043" i="11" s="1"/>
  <c r="T1044" i="11" s="1"/>
  <c r="T1045" i="11" s="1"/>
  <c r="T1105" i="11"/>
  <c r="T1106" i="11" s="1"/>
  <c r="T1107" i="11" s="1"/>
  <c r="T1108" i="11" s="1"/>
  <c r="R594" i="11"/>
  <c r="R595" i="11" s="1"/>
  <c r="R643" i="11"/>
  <c r="R644" i="11" s="1"/>
  <c r="R664" i="11"/>
  <c r="R665" i="11" s="1"/>
  <c r="R685" i="11"/>
  <c r="R686" i="11" s="1"/>
  <c r="R706" i="11"/>
  <c r="R707" i="11" s="1"/>
  <c r="R727" i="11"/>
  <c r="R728" i="11" s="1"/>
  <c r="R748" i="11"/>
  <c r="R749" i="11" s="1"/>
  <c r="R790" i="11"/>
  <c r="R791" i="11" s="1"/>
  <c r="R811" i="11"/>
  <c r="R812" i="11" s="1"/>
  <c r="R832" i="11"/>
  <c r="R833" i="11" s="1"/>
  <c r="R853" i="11"/>
  <c r="R854" i="11" s="1"/>
  <c r="R874" i="11"/>
  <c r="R875" i="11" s="1"/>
  <c r="R636" i="11"/>
  <c r="R637" i="11" s="1"/>
  <c r="R986" i="11"/>
  <c r="R987" i="11" s="1"/>
  <c r="T1049" i="11"/>
  <c r="T1050" i="11" s="1"/>
  <c r="T1051" i="11" s="1"/>
  <c r="T1052" i="11" s="1"/>
  <c r="S1049" i="11"/>
  <c r="S1050" i="11" s="1"/>
  <c r="S1051" i="11" s="1"/>
  <c r="T1112" i="11"/>
  <c r="T1113" i="11" s="1"/>
  <c r="T1114" i="11" s="1"/>
  <c r="T1115" i="11" s="1"/>
  <c r="S1112" i="11"/>
  <c r="S1113" i="11" s="1"/>
  <c r="S1114" i="11" s="1"/>
  <c r="T1175" i="11"/>
  <c r="T1176" i="11" s="1"/>
  <c r="T1177" i="11" s="1"/>
  <c r="T1178" i="11" s="1"/>
  <c r="S1175" i="11"/>
  <c r="S1176" i="11" s="1"/>
  <c r="S1177" i="11" s="1"/>
  <c r="T559" i="11"/>
  <c r="T560" i="11" s="1"/>
  <c r="T561" i="11" s="1"/>
  <c r="T562" i="11" s="1"/>
  <c r="S559" i="11"/>
  <c r="S560" i="11" s="1"/>
  <c r="S561" i="11" s="1"/>
  <c r="T965" i="11"/>
  <c r="T966" i="11" s="1"/>
  <c r="T967" i="11" s="1"/>
  <c r="T968" i="11" s="1"/>
  <c r="S965" i="11"/>
  <c r="S966" i="11" s="1"/>
  <c r="S967" i="11" s="1"/>
  <c r="R1021" i="11"/>
  <c r="R1022" i="11" s="1"/>
  <c r="R1084" i="11"/>
  <c r="R1085" i="11" s="1"/>
  <c r="T181" i="11"/>
  <c r="T182" i="11" s="1"/>
  <c r="T183" i="11" s="1"/>
  <c r="T184" i="11" s="1"/>
  <c r="R181" i="11"/>
  <c r="R182" i="11" s="1"/>
  <c r="T223" i="11"/>
  <c r="T224" i="11" s="1"/>
  <c r="T225" i="11" s="1"/>
  <c r="T226" i="11" s="1"/>
  <c r="R223" i="11"/>
  <c r="R224" i="11" s="1"/>
  <c r="T286" i="11"/>
  <c r="T287" i="11" s="1"/>
  <c r="T288" i="11" s="1"/>
  <c r="T289" i="11" s="1"/>
  <c r="S286" i="11"/>
  <c r="S287" i="11" s="1"/>
  <c r="S288" i="11" s="1"/>
  <c r="R286" i="11"/>
  <c r="R287" i="11" s="1"/>
  <c r="S181" i="11"/>
  <c r="S182" i="11" s="1"/>
  <c r="S183" i="11" s="1"/>
  <c r="T482" i="11"/>
  <c r="T483" i="11" s="1"/>
  <c r="T484" i="11" s="1"/>
  <c r="T485" i="11" s="1"/>
  <c r="R482" i="11"/>
  <c r="R483" i="11" s="1"/>
  <c r="S223" i="11"/>
  <c r="S224" i="11" s="1"/>
  <c r="S225" i="11" s="1"/>
  <c r="T97" i="11"/>
  <c r="T98" i="11" s="1"/>
  <c r="T99" i="11" s="1"/>
  <c r="T100" i="11" s="1"/>
  <c r="R97" i="11"/>
  <c r="R98" i="11" s="1"/>
  <c r="R293" i="11"/>
  <c r="R294" i="11" s="1"/>
  <c r="R62" i="11"/>
  <c r="R63" i="11" s="1"/>
  <c r="S97" i="11"/>
  <c r="S98" i="11" s="1"/>
  <c r="S99" i="11" s="1"/>
  <c r="R307" i="11"/>
  <c r="R308" i="11" s="1"/>
  <c r="T272" i="11"/>
  <c r="T273" i="11" s="1"/>
  <c r="T274" i="11" s="1"/>
  <c r="T275" i="11" s="1"/>
  <c r="R272" i="11"/>
  <c r="R273" i="11" s="1"/>
  <c r="T573" i="11"/>
  <c r="T574" i="11" s="1"/>
  <c r="T575" i="11" s="1"/>
  <c r="T576" i="11" s="1"/>
  <c r="R573" i="11"/>
  <c r="R574" i="11" s="1"/>
  <c r="S272" i="11"/>
  <c r="S273" i="11" s="1"/>
  <c r="S274" i="11" s="1"/>
  <c r="T384" i="11"/>
  <c r="T385" i="11" s="1"/>
  <c r="T386" i="11" s="1"/>
  <c r="T387" i="11" s="1"/>
  <c r="R384" i="11"/>
  <c r="R385" i="11" s="1"/>
  <c r="S573" i="11"/>
  <c r="S574" i="11" s="1"/>
  <c r="S575" i="11" s="1"/>
  <c r="R146" i="11"/>
  <c r="R147" i="11" s="1"/>
  <c r="R349" i="11"/>
  <c r="R350" i="11" s="1"/>
  <c r="R370" i="11"/>
  <c r="R371" i="11" s="1"/>
  <c r="R76" i="11"/>
  <c r="R77" i="11" s="1"/>
  <c r="R34" i="11"/>
  <c r="R35" i="11" s="1"/>
  <c r="R104" i="11"/>
  <c r="R105" i="11" s="1"/>
  <c r="R111" i="11"/>
  <c r="R112" i="11" s="1"/>
  <c r="R265" i="11"/>
  <c r="R266" i="11" s="1"/>
  <c r="R174" i="11"/>
  <c r="R175" i="11" s="1"/>
  <c r="R216" i="11"/>
  <c r="R217" i="11" s="1"/>
  <c r="R552" i="11"/>
  <c r="R553" i="11" s="1"/>
  <c r="R405" i="11"/>
  <c r="R406" i="11" s="1"/>
  <c r="R475" i="11"/>
  <c r="R476" i="11" s="1"/>
  <c r="R188" i="11"/>
  <c r="R189" i="11" s="1"/>
  <c r="R489" i="11"/>
  <c r="R490" i="11" s="1"/>
  <c r="R412" i="11"/>
  <c r="R413" i="11" s="1"/>
  <c r="R503" i="11"/>
  <c r="R504" i="11" s="1"/>
  <c r="R524" i="11"/>
  <c r="R525" i="11" s="1"/>
  <c r="R545" i="11"/>
  <c r="R546" i="11" s="1"/>
  <c r="R440" i="11"/>
  <c r="R441" i="11" s="1"/>
  <c r="S146" i="11"/>
  <c r="S147" i="11" s="1"/>
  <c r="S148" i="11" s="1"/>
  <c r="S349" i="11"/>
  <c r="S350" i="11" s="1"/>
  <c r="S351" i="11" s="1"/>
  <c r="S370" i="11"/>
  <c r="S371" i="11" s="1"/>
  <c r="S372" i="11" s="1"/>
  <c r="S76" i="11"/>
  <c r="S77" i="11" s="1"/>
  <c r="S78" i="11" s="1"/>
  <c r="S34" i="11"/>
  <c r="S35" i="11" s="1"/>
  <c r="S36" i="11" s="1"/>
  <c r="S104" i="11"/>
  <c r="S105" i="11" s="1"/>
  <c r="S106" i="11" s="1"/>
  <c r="S111" i="11"/>
  <c r="S112" i="11" s="1"/>
  <c r="S113" i="11" s="1"/>
  <c r="S265" i="11"/>
  <c r="S266" i="11" s="1"/>
  <c r="S267" i="11" s="1"/>
  <c r="S174" i="11"/>
  <c r="S175" i="11" s="1"/>
  <c r="S176" i="11" s="1"/>
  <c r="S216" i="11"/>
  <c r="S217" i="11" s="1"/>
  <c r="S218" i="11" s="1"/>
  <c r="S552" i="11"/>
  <c r="S553" i="11" s="1"/>
  <c r="S554" i="11" s="1"/>
  <c r="S405" i="11"/>
  <c r="S406" i="11" s="1"/>
  <c r="S407" i="11" s="1"/>
  <c r="S475" i="11"/>
  <c r="S476" i="11" s="1"/>
  <c r="S477" i="11" s="1"/>
  <c r="S188" i="11"/>
  <c r="S189" i="11" s="1"/>
  <c r="S190" i="11" s="1"/>
  <c r="S489" i="11"/>
  <c r="S490" i="11" s="1"/>
  <c r="S491" i="11" s="1"/>
  <c r="S412" i="11"/>
  <c r="S413" i="11" s="1"/>
  <c r="S414" i="11" s="1"/>
  <c r="S503" i="11"/>
  <c r="S504" i="11" s="1"/>
  <c r="S505" i="11" s="1"/>
  <c r="S524" i="11"/>
  <c r="S525" i="11" s="1"/>
  <c r="S526" i="11" s="1"/>
  <c r="S545" i="11"/>
  <c r="S546" i="11" s="1"/>
  <c r="S547" i="11" s="1"/>
  <c r="S440" i="11"/>
  <c r="S441" i="11" s="1"/>
  <c r="S442" i="11" s="1"/>
  <c r="R433" i="11"/>
  <c r="R434" i="11" s="1"/>
  <c r="R468" i="11"/>
  <c r="R469" i="11" s="1"/>
  <c r="R447" i="11"/>
  <c r="R448" i="11" s="1"/>
  <c r="R510" i="11"/>
  <c r="R511" i="11" s="1"/>
  <c r="R531" i="11"/>
  <c r="R532" i="11" s="1"/>
  <c r="R398" i="11"/>
  <c r="R399" i="11" s="1"/>
  <c r="R300" i="11"/>
  <c r="R301" i="11" s="1"/>
  <c r="R139" i="11"/>
  <c r="R140" i="11" s="1"/>
  <c r="R160" i="11"/>
  <c r="R161" i="11" s="1"/>
  <c r="R363" i="11"/>
  <c r="R364" i="11" s="1"/>
  <c r="R48" i="11"/>
  <c r="R49" i="11" s="1"/>
  <c r="R69" i="11"/>
  <c r="R70" i="11" s="1"/>
  <c r="R90" i="11"/>
  <c r="R91" i="11" s="1"/>
  <c r="R118" i="11"/>
  <c r="R119" i="11" s="1"/>
  <c r="R132" i="11"/>
  <c r="R133" i="11" s="1"/>
  <c r="R167" i="11"/>
  <c r="R168" i="11" s="1"/>
  <c r="R237" i="11"/>
  <c r="R238" i="11" s="1"/>
  <c r="R419" i="11"/>
  <c r="R420" i="11" s="1"/>
  <c r="R566" i="11"/>
  <c r="R567" i="11" s="1"/>
  <c r="R461" i="11"/>
  <c r="R462" i="11" s="1"/>
  <c r="R391" i="11"/>
  <c r="R392" i="11" s="1"/>
  <c r="R377" i="11"/>
  <c r="R378" i="11" s="1"/>
  <c r="R496" i="11"/>
  <c r="R497" i="11" s="1"/>
  <c r="R517" i="11"/>
  <c r="R518" i="11" s="1"/>
  <c r="R538" i="11"/>
  <c r="R539" i="11" s="1"/>
  <c r="R454" i="11"/>
  <c r="R455" i="11" s="1"/>
  <c r="R335" i="11"/>
  <c r="R336" i="11" s="1"/>
  <c r="A183" i="11" l="1"/>
  <c r="A182" i="13"/>
  <c r="AK1149" i="13"/>
  <c r="AK1141" i="13"/>
  <c r="AK268" i="13"/>
  <c r="AK889" i="13"/>
  <c r="AK365" i="13"/>
  <c r="AK324" i="13"/>
  <c r="AK814" i="13"/>
  <c r="AK352" i="13"/>
  <c r="AK722" i="13"/>
  <c r="AK1023" i="13"/>
  <c r="AK1100" i="13"/>
  <c r="AK415" i="13"/>
  <c r="AK849" i="13"/>
  <c r="AK50" i="13"/>
  <c r="AK156" i="13"/>
  <c r="AK671" i="13"/>
  <c r="AK923" i="13"/>
  <c r="AK657" i="13"/>
  <c r="AK118" i="13"/>
  <c r="AK1091" i="13"/>
  <c r="AK351" i="13"/>
  <c r="AK86" i="13"/>
  <c r="AK1037" i="13"/>
  <c r="AK827" i="13"/>
  <c r="AK527" i="13"/>
  <c r="AK477" i="13"/>
  <c r="AK561" i="13"/>
  <c r="AK1219" i="13"/>
  <c r="AK400" i="13"/>
  <c r="AK562" i="13"/>
  <c r="AK1220" i="13"/>
  <c r="AK240" i="13"/>
  <c r="AK744" i="13"/>
  <c r="AK161" i="13"/>
  <c r="AK525" i="13"/>
  <c r="AK98" i="13"/>
  <c r="AK1155" i="13"/>
  <c r="AK735" i="13"/>
  <c r="AK756" i="13"/>
  <c r="AK471" i="13"/>
  <c r="AK751" i="13"/>
  <c r="AK140" i="13"/>
  <c r="AK267" i="13"/>
  <c r="AK266" i="13"/>
  <c r="AK574" i="13"/>
  <c r="AK749" i="13"/>
  <c r="AK1009" i="13"/>
  <c r="AK1094" i="13"/>
  <c r="AK736" i="13"/>
  <c r="AK757" i="13"/>
  <c r="AK64" i="13"/>
  <c r="AK358" i="13"/>
  <c r="AK659" i="13"/>
  <c r="AK1191" i="13"/>
  <c r="AK589" i="13"/>
  <c r="AK338" i="13"/>
  <c r="AK702" i="13"/>
  <c r="AK645" i="13"/>
  <c r="AK149" i="13"/>
  <c r="AK540" i="13"/>
  <c r="AK567" i="13"/>
  <c r="AK301" i="13"/>
  <c r="AK414" i="13"/>
  <c r="AK113" i="13"/>
  <c r="AK413" i="13"/>
  <c r="AK112" i="13"/>
  <c r="AK576" i="13"/>
  <c r="AK225" i="13"/>
  <c r="AK1051" i="13"/>
  <c r="AK728" i="13"/>
  <c r="AK1134" i="13"/>
  <c r="AK1010" i="13"/>
  <c r="AK1029" i="13"/>
  <c r="AK1030" i="13"/>
  <c r="AK674" i="13"/>
  <c r="AK737" i="13"/>
  <c r="AK695" i="13"/>
  <c r="AK758" i="13"/>
  <c r="AK72" i="13"/>
  <c r="AK65" i="13"/>
  <c r="AK303" i="13"/>
  <c r="AK666" i="13"/>
  <c r="AK660" i="13"/>
  <c r="AK1058" i="13"/>
  <c r="AK848" i="13"/>
  <c r="AK380" i="13"/>
  <c r="AK135" i="13"/>
  <c r="AK429" i="13"/>
  <c r="AK163" i="13"/>
  <c r="AK336" i="13"/>
  <c r="AK420" i="13"/>
  <c r="AK399" i="13"/>
  <c r="AK491" i="13"/>
  <c r="AK106" i="13"/>
  <c r="AK490" i="13"/>
  <c r="AK105" i="13"/>
  <c r="AK273" i="13"/>
  <c r="AK483" i="13"/>
  <c r="AK1052" i="13"/>
  <c r="AK707" i="13"/>
  <c r="AK973" i="13"/>
  <c r="AK1031" i="13"/>
  <c r="AK896" i="13"/>
  <c r="AK798" i="13"/>
  <c r="AK569" i="13"/>
  <c r="AK154" i="13"/>
  <c r="AK609" i="13"/>
  <c r="AK512" i="13"/>
  <c r="AK667" i="13"/>
  <c r="AK960" i="13"/>
  <c r="AK1059" i="13"/>
  <c r="AK828" i="13"/>
  <c r="AK1184" i="13"/>
  <c r="AK1087" i="13"/>
  <c r="AK1164" i="13"/>
  <c r="AK155" i="13"/>
  <c r="AK548" i="13"/>
  <c r="AK560" i="13"/>
  <c r="AK393" i="13"/>
  <c r="AK975" i="13"/>
  <c r="AK107" i="13"/>
  <c r="AK826" i="13"/>
  <c r="AK1212" i="13"/>
  <c r="AK1205" i="13"/>
  <c r="AK646" i="13"/>
  <c r="AK309" i="13"/>
  <c r="AK610" i="13"/>
  <c r="AK946" i="13"/>
  <c r="AK856" i="13"/>
  <c r="AK162" i="13"/>
  <c r="AK1162" i="13"/>
  <c r="AK688" i="13"/>
  <c r="AK1154" i="13"/>
  <c r="AK748" i="13"/>
  <c r="AK650" i="13"/>
  <c r="AK356" i="13"/>
  <c r="AK860" i="13"/>
  <c r="AK469" i="13"/>
  <c r="AK854" i="13"/>
  <c r="AK715" i="13"/>
  <c r="AK357" i="13"/>
  <c r="AK191" i="13"/>
  <c r="AK1044" i="13"/>
  <c r="AK1199" i="13"/>
  <c r="AK583" i="13"/>
  <c r="AK743" i="13"/>
  <c r="AK392" i="13"/>
  <c r="AK406" i="13"/>
  <c r="AK1045" i="13"/>
  <c r="AK602" i="13"/>
  <c r="AK499" i="13"/>
  <c r="AK408" i="13"/>
  <c r="AK1050" i="13"/>
  <c r="AK526" i="13"/>
  <c r="AK175" i="13"/>
  <c r="AK184" i="13"/>
  <c r="AK918" i="13"/>
  <c r="AK1093" i="13"/>
  <c r="AK693" i="13"/>
  <c r="AK924" i="13"/>
  <c r="AK1101" i="13"/>
  <c r="AK813" i="13"/>
  <c r="AK462" i="13"/>
  <c r="AK505" i="13"/>
  <c r="AK504" i="13"/>
  <c r="AK100" i="13"/>
  <c r="AK1115" i="13"/>
  <c r="AK1197" i="13"/>
  <c r="AK1092" i="13"/>
  <c r="AK673" i="13"/>
  <c r="AK694" i="13"/>
  <c r="AK260" i="13"/>
  <c r="AK519" i="13"/>
  <c r="AK1099" i="13"/>
  <c r="AK455" i="13"/>
  <c r="AK238" i="13"/>
  <c r="AK532" i="13"/>
  <c r="AK36" i="13"/>
  <c r="AK35" i="13"/>
  <c r="AK275" i="13"/>
  <c r="AK485" i="13"/>
  <c r="AK1085" i="13"/>
  <c r="AK987" i="13"/>
  <c r="AK686" i="13"/>
  <c r="AK1008" i="13"/>
  <c r="AK1003" i="13"/>
  <c r="AK952" i="13"/>
  <c r="AK996" i="13"/>
  <c r="AK897" i="13"/>
  <c r="AK799" i="13"/>
  <c r="AK259" i="13"/>
  <c r="AK1185" i="13"/>
  <c r="AK533" i="13"/>
  <c r="AK513" i="13"/>
  <c r="AK1206" i="13"/>
  <c r="AK910" i="13"/>
  <c r="AK1057" i="13"/>
  <c r="AK891" i="13"/>
  <c r="AK1043" i="13"/>
  <c r="AK170" i="13"/>
  <c r="AK687" i="13"/>
  <c r="AK1163" i="13"/>
  <c r="AK310" i="13"/>
  <c r="AK664" i="13"/>
  <c r="AK909" i="13"/>
  <c r="AK83" i="13"/>
  <c r="AK1007" i="13"/>
  <c r="AK119" i="13"/>
  <c r="AK288" i="13"/>
  <c r="AK862" i="13"/>
  <c r="AK1171" i="13"/>
  <c r="AK995" i="13"/>
  <c r="AK373" i="13"/>
  <c r="AK476" i="13"/>
  <c r="AK884" i="13"/>
  <c r="AK658" i="13"/>
  <c r="AK1143" i="13"/>
  <c r="AK168" i="13"/>
  <c r="AK1022" i="13"/>
  <c r="AK665" i="13"/>
  <c r="AK933" i="13"/>
  <c r="AK926" i="13"/>
  <c r="AK800" i="13"/>
  <c r="AK1150" i="13"/>
  <c r="AK911" i="13"/>
  <c r="AK890" i="13"/>
  <c r="AK1129" i="13"/>
  <c r="AK611" i="13"/>
  <c r="AK142" i="13"/>
  <c r="AK394" i="13"/>
  <c r="AK492" i="13"/>
  <c r="AK568" i="13"/>
  <c r="AK981" i="13"/>
  <c r="AK835" i="13"/>
  <c r="AK37" i="13"/>
  <c r="AK1128" i="13"/>
  <c r="AK1120" i="13"/>
  <c r="AK506" i="13"/>
  <c r="AK1113" i="13"/>
  <c r="AK498" i="13"/>
  <c r="AK401" i="13"/>
  <c r="AK793" i="13"/>
  <c r="AK478" i="13"/>
  <c r="AK590" i="13"/>
  <c r="AK1169" i="13"/>
  <c r="AK580" i="13"/>
  <c r="AK531" i="13"/>
  <c r="AK699" i="13"/>
  <c r="AK190" i="13"/>
  <c r="AK968" i="13"/>
  <c r="AK1017" i="13"/>
  <c r="AK806" i="13"/>
  <c r="AK870" i="13"/>
  <c r="AK169" i="13"/>
  <c r="AK434" i="13"/>
  <c r="AK716" i="13"/>
  <c r="AK945" i="13"/>
  <c r="AK905" i="13"/>
  <c r="AK539" i="13"/>
  <c r="AK511" i="13"/>
  <c r="AK78" i="13"/>
  <c r="AK77" i="13"/>
  <c r="AK183" i="13"/>
  <c r="AK637" i="13"/>
  <c r="AK980" i="13"/>
  <c r="AK85" i="13"/>
  <c r="AK898" i="13"/>
  <c r="AK457" i="13"/>
  <c r="AK534" i="13"/>
  <c r="AK1204" i="13"/>
  <c r="AK959" i="13"/>
  <c r="AK721" i="13"/>
  <c r="AK518" i="13"/>
  <c r="AK133" i="13"/>
  <c r="AK448" i="13"/>
  <c r="AK372" i="13"/>
  <c r="AK371" i="13"/>
  <c r="AK308" i="13"/>
  <c r="AK287" i="13"/>
  <c r="AK967" i="13"/>
  <c r="AK875" i="13"/>
  <c r="AK644" i="13"/>
  <c r="AK938" i="13"/>
  <c r="AK84" i="13"/>
  <c r="AK714" i="13"/>
  <c r="AK861" i="13"/>
  <c r="AK1016" i="13"/>
  <c r="AK882" i="13"/>
  <c r="AK581" i="13"/>
  <c r="AK456" i="13"/>
  <c r="AK51" i="13"/>
  <c r="AK805" i="13"/>
  <c r="AK792" i="13"/>
  <c r="AK903" i="13"/>
  <c r="AK847" i="13"/>
  <c r="AK680" i="13"/>
  <c r="AK422" i="13"/>
  <c r="AK1148" i="13"/>
  <c r="AK947" i="13"/>
  <c r="AK855" i="13"/>
  <c r="AK902" i="13"/>
  <c r="AK727" i="13"/>
  <c r="AK797" i="13"/>
  <c r="AK62" i="13"/>
  <c r="AK1036" i="13"/>
  <c r="AK953" i="13"/>
  <c r="AK71" i="13"/>
  <c r="AK450" i="13"/>
  <c r="AK709" i="13"/>
  <c r="AK219" i="13"/>
  <c r="AK379" i="13"/>
  <c r="AK1086" i="13"/>
  <c r="AK994" i="13"/>
  <c r="AK573" i="13"/>
  <c r="AK286" i="13"/>
  <c r="AK517" i="13"/>
  <c r="AK510" i="13"/>
  <c r="AK1196" i="13"/>
  <c r="AK272" i="13"/>
  <c r="AK1217" i="13"/>
  <c r="AK713" i="13"/>
  <c r="AK1014" i="13"/>
  <c r="AK692" i="13"/>
  <c r="AK961" i="13"/>
  <c r="AK114" i="13"/>
  <c r="AK869" i="13"/>
  <c r="AK1192" i="13"/>
  <c r="AK484" i="13"/>
  <c r="AK597" i="13"/>
  <c r="AK1176" i="13"/>
  <c r="AK1002" i="13"/>
  <c r="AK919" i="13"/>
  <c r="AK615" i="13"/>
  <c r="AK881" i="13"/>
  <c r="AK1028" i="13"/>
  <c r="AK937" i="13"/>
  <c r="AK454" i="13"/>
  <c r="AK223" i="13"/>
  <c r="AK350" i="13"/>
  <c r="AK1198" i="13"/>
  <c r="AK582" i="13"/>
  <c r="AK904" i="13"/>
  <c r="AK435" i="13"/>
  <c r="AK421" i="13"/>
  <c r="AK148" i="13"/>
  <c r="AK1108" i="13"/>
  <c r="AK1015" i="13"/>
  <c r="AK1170" i="13"/>
  <c r="AK876" i="13"/>
  <c r="AK407" i="13"/>
  <c r="AK99" i="13"/>
  <c r="AK1135" i="13"/>
  <c r="AK616" i="13"/>
  <c r="AK1213" i="13"/>
  <c r="AK834" i="13"/>
  <c r="AK868" i="13"/>
  <c r="AK681" i="13"/>
  <c r="AK134" i="13"/>
  <c r="AK49" i="13"/>
  <c r="AK442" i="13"/>
  <c r="AK554" i="13"/>
  <c r="AK441" i="13"/>
  <c r="AK553" i="13"/>
  <c r="AK385" i="13"/>
  <c r="AK63" i="13"/>
  <c r="AK226" i="13"/>
  <c r="AK1177" i="13"/>
  <c r="AK812" i="13"/>
  <c r="AK988" i="13"/>
  <c r="AK1136" i="13"/>
  <c r="AK931" i="13"/>
  <c r="AK1156" i="13"/>
  <c r="AK820" i="13"/>
  <c r="AK603" i="13"/>
  <c r="AK617" i="13"/>
  <c r="AK652" i="13"/>
  <c r="AK541" i="13"/>
  <c r="AK239" i="13"/>
  <c r="AK708" i="13"/>
  <c r="AK912" i="13"/>
  <c r="AK939" i="13"/>
  <c r="AK729" i="13"/>
  <c r="AK366" i="13"/>
  <c r="AK1038" i="13"/>
  <c r="AK1024" i="13"/>
  <c r="AK723" i="13"/>
  <c r="AK1142" i="13"/>
  <c r="AK982" i="13"/>
  <c r="AK1133" i="13"/>
  <c r="AK97" i="13"/>
  <c r="AK601" i="13"/>
  <c r="AK189" i="13"/>
  <c r="AK595" i="13"/>
  <c r="AK883" i="13"/>
  <c r="AK742" i="13"/>
  <c r="AK295" i="13"/>
  <c r="AK436" i="13"/>
  <c r="AK91" i="13"/>
  <c r="AK289" i="13"/>
  <c r="AK863" i="13"/>
  <c r="AK359" i="13"/>
  <c r="AK1211" i="13"/>
  <c r="AK70" i="13"/>
  <c r="AK575" i="13"/>
  <c r="AK833" i="13"/>
  <c r="AK819" i="13"/>
  <c r="AK588" i="13"/>
  <c r="AK1122" i="13"/>
  <c r="AK296" i="13"/>
  <c r="AK638" i="13"/>
  <c r="AK364" i="13"/>
  <c r="AK547" i="13"/>
  <c r="AK218" i="13"/>
  <c r="AK546" i="13"/>
  <c r="AK217" i="13"/>
  <c r="AK387" i="13"/>
  <c r="AK294" i="13"/>
  <c r="AK182" i="13"/>
  <c r="AK1178" i="13"/>
  <c r="AK791" i="13"/>
  <c r="AK989" i="13"/>
  <c r="AK1218" i="13"/>
  <c r="AK1157" i="13"/>
  <c r="AK821" i="13"/>
  <c r="AK604" i="13"/>
  <c r="AK618" i="13"/>
  <c r="AK653" i="13"/>
  <c r="AK449" i="13"/>
  <c r="AK470" i="13"/>
  <c r="AK925" i="13"/>
  <c r="AK750" i="13"/>
  <c r="AK940" i="13"/>
  <c r="AK730" i="13"/>
  <c r="AK1106" i="13"/>
  <c r="AK917" i="13"/>
  <c r="AK639" i="13"/>
  <c r="AK700" i="13"/>
  <c r="AK464" i="13"/>
  <c r="AK1121" i="13"/>
  <c r="AK177" i="13"/>
  <c r="AK337" i="13"/>
  <c r="AK302" i="13"/>
  <c r="AK427" i="13"/>
  <c r="AK555" i="13"/>
  <c r="AK966" i="13"/>
  <c r="AK92" i="13"/>
  <c r="AK261" i="13"/>
  <c r="AK877" i="13"/>
  <c r="AK79" i="13"/>
  <c r="AK807" i="13"/>
  <c r="AK1107" i="13"/>
  <c r="AK1183" i="13"/>
  <c r="AK443" i="13"/>
  <c r="AK932" i="13"/>
  <c r="AK463" i="13"/>
  <c r="AK386" i="13"/>
  <c r="AK755" i="13"/>
  <c r="AK1056" i="13"/>
  <c r="AK818" i="13"/>
  <c r="AK181" i="13"/>
  <c r="AK497" i="13"/>
  <c r="AK1001" i="13"/>
  <c r="AK121" i="13"/>
  <c r="AK596" i="13"/>
  <c r="AK378" i="13"/>
  <c r="AK147" i="13"/>
  <c r="AK974" i="13"/>
  <c r="AK120" i="13"/>
  <c r="AK679" i="13"/>
  <c r="AK322" i="13"/>
  <c r="AK224" i="13"/>
  <c r="AK954" i="13"/>
  <c r="AK651" i="13"/>
  <c r="AK1127" i="13"/>
  <c r="AK428" i="13"/>
  <c r="AK141" i="13"/>
  <c r="AK176" i="13"/>
  <c r="AK274" i="13"/>
  <c r="AK1114" i="13"/>
  <c r="AK672" i="13"/>
  <c r="AK93" i="13"/>
  <c r="AK520" i="13"/>
  <c r="AK1190" i="13"/>
  <c r="AK701" i="13"/>
  <c r="AK323" i="13"/>
  <c r="AK895" i="13"/>
  <c r="AK741" i="13"/>
  <c r="AK734" i="13"/>
  <c r="AK125" i="13"/>
  <c r="AK237" i="13"/>
  <c r="AK468" i="13"/>
  <c r="S527" i="11"/>
  <c r="S528" i="11" s="1"/>
  <c r="S529" i="11" s="1"/>
  <c r="T955" i="11"/>
  <c r="T956" i="11" s="1"/>
  <c r="T957" i="11" s="1"/>
  <c r="R743" i="11"/>
  <c r="R744" i="11" s="1"/>
  <c r="R745" i="11" s="1"/>
  <c r="Q336" i="11"/>
  <c r="Q337" i="11" s="1"/>
  <c r="Q338" i="11" s="1"/>
  <c r="Q339" i="11" s="1"/>
  <c r="Q340" i="11" s="1"/>
  <c r="Q341" i="11" s="1"/>
  <c r="Q973" i="11"/>
  <c r="Q974" i="11" s="1"/>
  <c r="Q975" i="11" s="1"/>
  <c r="Q976" i="11" s="1"/>
  <c r="Q977" i="11" s="1"/>
  <c r="Q978" i="11" s="1"/>
  <c r="Q1043" i="11"/>
  <c r="Q1044" i="11" s="1"/>
  <c r="Q1045" i="11" s="1"/>
  <c r="Q1046" i="11" s="1"/>
  <c r="Q1047" i="11" s="1"/>
  <c r="Q1048" i="11" s="1"/>
  <c r="Q644" i="11"/>
  <c r="Q645" i="11" s="1"/>
  <c r="Q646" i="11" s="1"/>
  <c r="Q647" i="11" s="1"/>
  <c r="Q648" i="11" s="1"/>
  <c r="Q649" i="11" s="1"/>
  <c r="Q721" i="11"/>
  <c r="Q722" i="11" s="1"/>
  <c r="Q723" i="11" s="1"/>
  <c r="Q724" i="11" s="1"/>
  <c r="Q725" i="11" s="1"/>
  <c r="Q726" i="11" s="1"/>
  <c r="Q1022" i="11"/>
  <c r="Q1023" i="11" s="1"/>
  <c r="Q1024" i="11" s="1"/>
  <c r="Q1025" i="11" s="1"/>
  <c r="Q1026" i="11" s="1"/>
  <c r="Q1027" i="11" s="1"/>
  <c r="Q1099" i="11"/>
  <c r="Q1100" i="11" s="1"/>
  <c r="Q1101" i="11" s="1"/>
  <c r="Q1102" i="11" s="1"/>
  <c r="Q1103" i="11" s="1"/>
  <c r="Q1104" i="11" s="1"/>
  <c r="R337" i="11"/>
  <c r="R338" i="11" s="1"/>
  <c r="R339" i="11" s="1"/>
  <c r="R393" i="11"/>
  <c r="R394" i="11" s="1"/>
  <c r="R395" i="11" s="1"/>
  <c r="R568" i="11"/>
  <c r="R569" i="11" s="1"/>
  <c r="R570" i="11" s="1"/>
  <c r="R302" i="11"/>
  <c r="R303" i="11" s="1"/>
  <c r="R304" i="11" s="1"/>
  <c r="R435" i="11"/>
  <c r="R436" i="11" s="1"/>
  <c r="R437" i="11" s="1"/>
  <c r="S492" i="11"/>
  <c r="S493" i="11" s="1"/>
  <c r="S494" i="11" s="1"/>
  <c r="S408" i="11"/>
  <c r="S409" i="11" s="1"/>
  <c r="S410" i="11" s="1"/>
  <c r="R554" i="11"/>
  <c r="R555" i="11" s="1"/>
  <c r="R556" i="11" s="1"/>
  <c r="R106" i="11"/>
  <c r="R107" i="11" s="1"/>
  <c r="R108" i="11" s="1"/>
  <c r="S100" i="11"/>
  <c r="S101" i="11" s="1"/>
  <c r="S102" i="11" s="1"/>
  <c r="R295" i="11"/>
  <c r="R296" i="11" s="1"/>
  <c r="R297" i="11" s="1"/>
  <c r="S184" i="11"/>
  <c r="S185" i="11" s="1"/>
  <c r="S186" i="11" s="1"/>
  <c r="R183" i="11"/>
  <c r="R184" i="11" s="1"/>
  <c r="R185" i="11" s="1"/>
  <c r="S968" i="11"/>
  <c r="S969" i="11" s="1"/>
  <c r="S970" i="11" s="1"/>
  <c r="T563" i="11"/>
  <c r="T564" i="11" s="1"/>
  <c r="T565" i="11" s="1"/>
  <c r="R834" i="11"/>
  <c r="R835" i="11" s="1"/>
  <c r="R836" i="11" s="1"/>
  <c r="T1046" i="11"/>
  <c r="T1047" i="11" s="1"/>
  <c r="T1048" i="11" s="1"/>
  <c r="R1030" i="11"/>
  <c r="R1031" i="11" s="1"/>
  <c r="R1032" i="11" s="1"/>
  <c r="R715" i="11"/>
  <c r="R716" i="11" s="1"/>
  <c r="R717" i="11" s="1"/>
  <c r="T899" i="11"/>
  <c r="T900" i="11" s="1"/>
  <c r="T901" i="11" s="1"/>
  <c r="R1016" i="11"/>
  <c r="R1017" i="11" s="1"/>
  <c r="R1018" i="11" s="1"/>
  <c r="S653" i="11"/>
  <c r="S654" i="11" s="1"/>
  <c r="S655" i="11" s="1"/>
  <c r="S758" i="11"/>
  <c r="S759" i="11" s="1"/>
  <c r="S760" i="11" s="1"/>
  <c r="T94" i="11"/>
  <c r="T95" i="11" s="1"/>
  <c r="T96" i="11" s="1"/>
  <c r="S457" i="11"/>
  <c r="S458" i="11" s="1"/>
  <c r="S459" i="11" s="1"/>
  <c r="S1038" i="11"/>
  <c r="S1039" i="11" s="1"/>
  <c r="S1040" i="11" s="1"/>
  <c r="T472" i="11"/>
  <c r="T473" i="11" s="1"/>
  <c r="T474" i="11" s="1"/>
  <c r="T1207" i="11"/>
  <c r="T1208" i="11" s="1"/>
  <c r="T1209" i="11" s="1"/>
  <c r="T661" i="11"/>
  <c r="T662" i="11" s="1"/>
  <c r="T663" i="11" s="1"/>
  <c r="T906" i="11"/>
  <c r="T907" i="11" s="1"/>
  <c r="T908" i="11" s="1"/>
  <c r="R1100" i="11"/>
  <c r="R1101" i="11" s="1"/>
  <c r="R1102" i="11" s="1"/>
  <c r="T892" i="11"/>
  <c r="T893" i="11" s="1"/>
  <c r="T894" i="11" s="1"/>
  <c r="R918" i="11"/>
  <c r="R919" i="11" s="1"/>
  <c r="R920" i="11" s="1"/>
  <c r="T171" i="11"/>
  <c r="T172" i="11" s="1"/>
  <c r="T173" i="11" s="1"/>
  <c r="T1130" i="11"/>
  <c r="T1131" i="11" s="1"/>
  <c r="T1132" i="11" s="1"/>
  <c r="T1165" i="11"/>
  <c r="T1166" i="11" s="1"/>
  <c r="T1167" i="11" s="1"/>
  <c r="S1122" i="11"/>
  <c r="S1123" i="11" s="1"/>
  <c r="S1124" i="11" s="1"/>
  <c r="S142" i="11"/>
  <c r="S143" i="11" s="1"/>
  <c r="S144" i="11" s="1"/>
  <c r="T41" i="11"/>
  <c r="T42" i="11" s="1"/>
  <c r="T43" i="11" s="1"/>
  <c r="T44" i="11" s="1"/>
  <c r="T27" i="11"/>
  <c r="T28" i="11" s="1"/>
  <c r="T29" i="11" s="1"/>
  <c r="T30" i="11" s="1"/>
  <c r="T836" i="11"/>
  <c r="T837" i="11" s="1"/>
  <c r="T838" i="11" s="1"/>
  <c r="T528" i="11"/>
  <c r="T529" i="11" s="1"/>
  <c r="T530" i="11" s="1"/>
  <c r="S422" i="11"/>
  <c r="S423" i="11" s="1"/>
  <c r="S424" i="11" s="1"/>
  <c r="S639" i="11"/>
  <c r="S640" i="11" s="1"/>
  <c r="S641" i="11" s="1"/>
  <c r="R1121" i="11"/>
  <c r="R1122" i="11" s="1"/>
  <c r="R1123" i="11" s="1"/>
  <c r="T507" i="11"/>
  <c r="T508" i="11" s="1"/>
  <c r="T509" i="11" s="1"/>
  <c r="S611" i="11"/>
  <c r="S612" i="11" s="1"/>
  <c r="S613" i="11" s="1"/>
  <c r="S947" i="11"/>
  <c r="S948" i="11" s="1"/>
  <c r="S949" i="11" s="1"/>
  <c r="S485" i="11"/>
  <c r="S486" i="11" s="1"/>
  <c r="S487" i="11" s="1"/>
  <c r="T857" i="11"/>
  <c r="T858" i="11" s="1"/>
  <c r="T859" i="11" s="1"/>
  <c r="T220" i="11"/>
  <c r="T221" i="11" s="1"/>
  <c r="T222" i="11" s="1"/>
  <c r="R1170" i="11"/>
  <c r="R1171" i="11" s="1"/>
  <c r="R1172" i="11" s="1"/>
  <c r="R1163" i="11"/>
  <c r="R1164" i="11" s="1"/>
  <c r="R1165" i="11" s="1"/>
  <c r="T689" i="11"/>
  <c r="T690" i="11" s="1"/>
  <c r="T691" i="11" s="1"/>
  <c r="T738" i="11"/>
  <c r="T739" i="11" s="1"/>
  <c r="T740" i="11" s="1"/>
  <c r="Q259" i="11"/>
  <c r="Q260" i="11" s="1"/>
  <c r="Q261" i="11" s="1"/>
  <c r="Q262" i="11" s="1"/>
  <c r="Q263" i="11" s="1"/>
  <c r="Q264" i="11" s="1"/>
  <c r="T969" i="11"/>
  <c r="T970" i="11" s="1"/>
  <c r="T971" i="11" s="1"/>
  <c r="R617" i="11"/>
  <c r="R618" i="11" s="1"/>
  <c r="R619" i="11" s="1"/>
  <c r="R1205" i="11"/>
  <c r="R1206" i="11" s="1"/>
  <c r="R1207" i="11" s="1"/>
  <c r="S856" i="11"/>
  <c r="S857" i="11" s="1"/>
  <c r="S858" i="11" s="1"/>
  <c r="Q301" i="11"/>
  <c r="Q302" i="11" s="1"/>
  <c r="Q303" i="11" s="1"/>
  <c r="Q304" i="11" s="1"/>
  <c r="Q305" i="11" s="1"/>
  <c r="Q306" i="11" s="1"/>
  <c r="Q133" i="11"/>
  <c r="Q134" i="11" s="1"/>
  <c r="Q135" i="11" s="1"/>
  <c r="Q136" i="11" s="1"/>
  <c r="Q137" i="11" s="1"/>
  <c r="Q138" i="11" s="1"/>
  <c r="Q441" i="11"/>
  <c r="Q442" i="11" s="1"/>
  <c r="Q443" i="11" s="1"/>
  <c r="Q444" i="11" s="1"/>
  <c r="Q445" i="11" s="1"/>
  <c r="Q446" i="11" s="1"/>
  <c r="R71" i="11"/>
  <c r="R72" i="11" s="1"/>
  <c r="R73" i="11" s="1"/>
  <c r="S79" i="11"/>
  <c r="S80" i="11" s="1"/>
  <c r="S81" i="11" s="1"/>
  <c r="R218" i="11"/>
  <c r="R219" i="11" s="1"/>
  <c r="R220" i="11" s="1"/>
  <c r="R386" i="11"/>
  <c r="R387" i="11" s="1"/>
  <c r="R388" i="11" s="1"/>
  <c r="R309" i="11"/>
  <c r="R310" i="11" s="1"/>
  <c r="R311" i="11" s="1"/>
  <c r="T1179" i="11"/>
  <c r="T1180" i="11" s="1"/>
  <c r="T1181" i="11" s="1"/>
  <c r="R792" i="11"/>
  <c r="R793" i="11" s="1"/>
  <c r="R794" i="11" s="1"/>
  <c r="T990" i="11"/>
  <c r="T991" i="11" s="1"/>
  <c r="T992" i="11" s="1"/>
  <c r="T1011" i="11"/>
  <c r="T1012" i="11" s="1"/>
  <c r="T1013" i="11" s="1"/>
  <c r="R953" i="11"/>
  <c r="R954" i="11" s="1"/>
  <c r="R955" i="11" s="1"/>
  <c r="S1220" i="11"/>
  <c r="S1221" i="11" s="1"/>
  <c r="S1222" i="11" s="1"/>
  <c r="T717" i="11"/>
  <c r="T718" i="11" s="1"/>
  <c r="T719" i="11" s="1"/>
  <c r="S618" i="11"/>
  <c r="S619" i="11" s="1"/>
  <c r="S620" i="11" s="1"/>
  <c r="T570" i="11"/>
  <c r="T571" i="11" s="1"/>
  <c r="T572" i="11" s="1"/>
  <c r="S121" i="11"/>
  <c r="S122" i="11" s="1"/>
  <c r="S123" i="11" s="1"/>
  <c r="S926" i="11"/>
  <c r="S927" i="11" s="1"/>
  <c r="S928" i="11" s="1"/>
  <c r="T668" i="11"/>
  <c r="T669" i="11" s="1"/>
  <c r="T670" i="11" s="1"/>
  <c r="R806" i="11"/>
  <c r="R807" i="11" s="1"/>
  <c r="R808" i="11" s="1"/>
  <c r="R848" i="11"/>
  <c r="R849" i="11" s="1"/>
  <c r="R850" i="11" s="1"/>
  <c r="S590" i="11"/>
  <c r="S591" i="11" s="1"/>
  <c r="S592" i="11" s="1"/>
  <c r="T1088" i="11"/>
  <c r="T1089" i="11" s="1"/>
  <c r="T1090" i="11" s="1"/>
  <c r="S688" i="11"/>
  <c r="S689" i="11" s="1"/>
  <c r="S690" i="11" s="1"/>
  <c r="S702" i="11"/>
  <c r="S703" i="11" s="1"/>
  <c r="S704" i="11" s="1"/>
  <c r="T465" i="11"/>
  <c r="T466" i="11" s="1"/>
  <c r="T467" i="11" s="1"/>
  <c r="S646" i="11"/>
  <c r="S647" i="11" s="1"/>
  <c r="S648" i="11" s="1"/>
  <c r="T192" i="11"/>
  <c r="T193" i="11" s="1"/>
  <c r="T194" i="11" s="1"/>
  <c r="S541" i="11"/>
  <c r="S542" i="11" s="1"/>
  <c r="S543" i="11" s="1"/>
  <c r="S303" i="11"/>
  <c r="S304" i="11" s="1"/>
  <c r="S305" i="11" s="1"/>
  <c r="T437" i="11"/>
  <c r="T438" i="11" s="1"/>
  <c r="T439" i="11" s="1"/>
  <c r="T108" i="11"/>
  <c r="T109" i="11" s="1"/>
  <c r="T110" i="11" s="1"/>
  <c r="R1051" i="11"/>
  <c r="R1052" i="11" s="1"/>
  <c r="R1053" i="11" s="1"/>
  <c r="S135" i="11"/>
  <c r="S136" i="11" s="1"/>
  <c r="S137" i="11" s="1"/>
  <c r="S366" i="11"/>
  <c r="S367" i="11" s="1"/>
  <c r="S368" i="11" s="1"/>
  <c r="R1037" i="11"/>
  <c r="R1038" i="11" s="1"/>
  <c r="R1039" i="11" s="1"/>
  <c r="S310" i="11"/>
  <c r="S311" i="11" s="1"/>
  <c r="S312" i="11" s="1"/>
  <c r="R1114" i="11"/>
  <c r="R1115" i="11" s="1"/>
  <c r="R1116" i="11" s="1"/>
  <c r="T794" i="11"/>
  <c r="T795" i="11" s="1"/>
  <c r="T796" i="11" s="1"/>
  <c r="T444" i="11"/>
  <c r="T445" i="11" s="1"/>
  <c r="T446" i="11" s="1"/>
  <c r="R1177" i="11"/>
  <c r="R1178" i="11" s="1"/>
  <c r="R1179" i="11" s="1"/>
  <c r="S380" i="11"/>
  <c r="S381" i="11" s="1"/>
  <c r="S382" i="11" s="1"/>
  <c r="S1087" i="11"/>
  <c r="S1088" i="11" s="1"/>
  <c r="S1089" i="11" s="1"/>
  <c r="R876" i="11"/>
  <c r="R877" i="11" s="1"/>
  <c r="R878" i="11" s="1"/>
  <c r="S555" i="11"/>
  <c r="S556" i="11" s="1"/>
  <c r="S557" i="11" s="1"/>
  <c r="S1178" i="11"/>
  <c r="S1179" i="11" s="1"/>
  <c r="S1180" i="11" s="1"/>
  <c r="S716" i="11"/>
  <c r="S717" i="11" s="1"/>
  <c r="S718" i="11" s="1"/>
  <c r="T759" i="11"/>
  <c r="T760" i="11" s="1"/>
  <c r="T761" i="11" s="1"/>
  <c r="S891" i="11"/>
  <c r="S892" i="11" s="1"/>
  <c r="S893" i="11" s="1"/>
  <c r="R680" i="11"/>
  <c r="R681" i="11" s="1"/>
  <c r="R682" i="11" s="1"/>
  <c r="R239" i="11"/>
  <c r="R240" i="11" s="1"/>
  <c r="R241" i="11" s="1"/>
  <c r="R50" i="11"/>
  <c r="R51" i="11" s="1"/>
  <c r="R52" i="11" s="1"/>
  <c r="S219" i="11"/>
  <c r="S220" i="11" s="1"/>
  <c r="S221" i="11" s="1"/>
  <c r="R176" i="11"/>
  <c r="R177" i="11" s="1"/>
  <c r="R178" i="11" s="1"/>
  <c r="T388" i="11"/>
  <c r="T389" i="11" s="1"/>
  <c r="T390" i="11" s="1"/>
  <c r="R288" i="11"/>
  <c r="R289" i="11" s="1"/>
  <c r="R290" i="11" s="1"/>
  <c r="S1115" i="11"/>
  <c r="S1116" i="11" s="1"/>
  <c r="S1117" i="11" s="1"/>
  <c r="S919" i="11"/>
  <c r="S920" i="11" s="1"/>
  <c r="S921" i="11" s="1"/>
  <c r="S86" i="11"/>
  <c r="S87" i="11" s="1"/>
  <c r="S88" i="11" s="1"/>
  <c r="T1221" i="11"/>
  <c r="T1222" i="11" s="1"/>
  <c r="T1223" i="11" s="1"/>
  <c r="T619" i="11"/>
  <c r="T620" i="11" s="1"/>
  <c r="T621" i="11" s="1"/>
  <c r="T73" i="11"/>
  <c r="T74" i="11" s="1"/>
  <c r="T75" i="11" s="1"/>
  <c r="S709" i="11"/>
  <c r="S710" i="11" s="1"/>
  <c r="S711" i="11" s="1"/>
  <c r="R610" i="11"/>
  <c r="R611" i="11" s="1"/>
  <c r="R612" i="11" s="1"/>
  <c r="S513" i="11"/>
  <c r="S514" i="11" s="1"/>
  <c r="S515" i="11" s="1"/>
  <c r="R925" i="11"/>
  <c r="R926" i="11" s="1"/>
  <c r="R927" i="11" s="1"/>
  <c r="S807" i="11"/>
  <c r="S808" i="11" s="1"/>
  <c r="S809" i="11" s="1"/>
  <c r="S828" i="11"/>
  <c r="S829" i="11" s="1"/>
  <c r="S830" i="11" s="1"/>
  <c r="S401" i="11"/>
  <c r="S402" i="11" s="1"/>
  <c r="S403" i="11" s="1"/>
  <c r="S1185" i="11"/>
  <c r="S1186" i="11" s="1"/>
  <c r="S1187" i="11" s="1"/>
  <c r="T612" i="11"/>
  <c r="T613" i="11" s="1"/>
  <c r="T614" i="11" s="1"/>
  <c r="T703" i="11"/>
  <c r="T704" i="11" s="1"/>
  <c r="T705" i="11" s="1"/>
  <c r="T948" i="11"/>
  <c r="T949" i="11" s="1"/>
  <c r="T950" i="11" s="1"/>
  <c r="S27" i="11"/>
  <c r="S28" i="11" s="1"/>
  <c r="S29" i="11" s="1"/>
  <c r="S41" i="11"/>
  <c r="S42" i="11" s="1"/>
  <c r="S43" i="11" s="1"/>
  <c r="Q406" i="11"/>
  <c r="Q407" i="11" s="1"/>
  <c r="Q408" i="11" s="1"/>
  <c r="Q409" i="11" s="1"/>
  <c r="Q410" i="11" s="1"/>
  <c r="Q411" i="11" s="1"/>
  <c r="Q679" i="11"/>
  <c r="Q680" i="11" s="1"/>
  <c r="Q681" i="11" s="1"/>
  <c r="Q682" i="11" s="1"/>
  <c r="Q683" i="11" s="1"/>
  <c r="Q684" i="11" s="1"/>
  <c r="Q392" i="11"/>
  <c r="Q393" i="11" s="1"/>
  <c r="Q394" i="11" s="1"/>
  <c r="Q395" i="11" s="1"/>
  <c r="Q396" i="11" s="1"/>
  <c r="Q397" i="11" s="1"/>
  <c r="Q966" i="11"/>
  <c r="Q967" i="11" s="1"/>
  <c r="Q968" i="11" s="1"/>
  <c r="Q969" i="11" s="1"/>
  <c r="Q970" i="11" s="1"/>
  <c r="Q971" i="11" s="1"/>
  <c r="Q959" i="11"/>
  <c r="Q960" i="11" s="1"/>
  <c r="Q961" i="11" s="1"/>
  <c r="Q962" i="11" s="1"/>
  <c r="Q963" i="11" s="1"/>
  <c r="Q964" i="11" s="1"/>
  <c r="Q952" i="11"/>
  <c r="Q953" i="11" s="1"/>
  <c r="Q954" i="11" s="1"/>
  <c r="Q955" i="11" s="1"/>
  <c r="Q956" i="11" s="1"/>
  <c r="Q957" i="11" s="1"/>
  <c r="Q707" i="11"/>
  <c r="Q708" i="11" s="1"/>
  <c r="Q709" i="11" s="1"/>
  <c r="Q710" i="11" s="1"/>
  <c r="Q711" i="11" s="1"/>
  <c r="Q712" i="11" s="1"/>
  <c r="Q413" i="11"/>
  <c r="Q414" i="11" s="1"/>
  <c r="Q415" i="11" s="1"/>
  <c r="Q416" i="11" s="1"/>
  <c r="Q417" i="11" s="1"/>
  <c r="Q418" i="11" s="1"/>
  <c r="Q931" i="11"/>
  <c r="Q932" i="11" s="1"/>
  <c r="Q933" i="11" s="1"/>
  <c r="Q934" i="11" s="1"/>
  <c r="Q935" i="11" s="1"/>
  <c r="Q936" i="11" s="1"/>
  <c r="Q1001" i="11"/>
  <c r="Q1002" i="11" s="1"/>
  <c r="Q1003" i="11" s="1"/>
  <c r="Q1004" i="11" s="1"/>
  <c r="Q1005" i="11" s="1"/>
  <c r="Q1006" i="11" s="1"/>
  <c r="Q154" i="11"/>
  <c r="Q155" i="11" s="1"/>
  <c r="Q156" i="11" s="1"/>
  <c r="Q157" i="11" s="1"/>
  <c r="Q158" i="11" s="1"/>
  <c r="Q159" i="11" s="1"/>
  <c r="Q994" i="11"/>
  <c r="Q995" i="11" s="1"/>
  <c r="Q996" i="11" s="1"/>
  <c r="Q997" i="11" s="1"/>
  <c r="Q998" i="11" s="1"/>
  <c r="Q999" i="11" s="1"/>
  <c r="T521" i="11"/>
  <c r="T522" i="11" s="1"/>
  <c r="T523" i="11" s="1"/>
  <c r="S1010" i="11"/>
  <c r="S1011" i="11" s="1"/>
  <c r="S1012" i="11" s="1"/>
  <c r="S835" i="11"/>
  <c r="S836" i="11" s="1"/>
  <c r="S837" i="11" s="1"/>
  <c r="T311" i="11"/>
  <c r="T312" i="11" s="1"/>
  <c r="T313" i="11" s="1"/>
  <c r="Q105" i="11"/>
  <c r="Q106" i="11" s="1"/>
  <c r="Q107" i="11" s="1"/>
  <c r="Q108" i="11" s="1"/>
  <c r="Q109" i="11" s="1"/>
  <c r="Q110" i="11" s="1"/>
  <c r="Q308" i="11"/>
  <c r="Q309" i="11" s="1"/>
  <c r="Q310" i="11" s="1"/>
  <c r="Q311" i="11" s="1"/>
  <c r="Q312" i="11" s="1"/>
  <c r="Q313" i="11" s="1"/>
  <c r="R169" i="11"/>
  <c r="R170" i="11" s="1"/>
  <c r="R171" i="11" s="1"/>
  <c r="S177" i="11"/>
  <c r="S178" i="11" s="1"/>
  <c r="S179" i="11" s="1"/>
  <c r="R267" i="11"/>
  <c r="R268" i="11" s="1"/>
  <c r="R269" i="11" s="1"/>
  <c r="R372" i="11"/>
  <c r="R373" i="11" s="1"/>
  <c r="R374" i="11" s="1"/>
  <c r="S275" i="11"/>
  <c r="S276" i="11" s="1"/>
  <c r="S277" i="11" s="1"/>
  <c r="R575" i="11"/>
  <c r="R576" i="11" s="1"/>
  <c r="R577" i="11" s="1"/>
  <c r="R41" i="11"/>
  <c r="R42" i="11" s="1"/>
  <c r="R27" i="11"/>
  <c r="R28" i="11" s="1"/>
  <c r="R99" i="11"/>
  <c r="R100" i="11" s="1"/>
  <c r="R101" i="11" s="1"/>
  <c r="S289" i="11"/>
  <c r="S290" i="11" s="1"/>
  <c r="S291" i="11" s="1"/>
  <c r="T1116" i="11"/>
  <c r="T1117" i="11" s="1"/>
  <c r="T1118" i="11" s="1"/>
  <c r="R750" i="11"/>
  <c r="R751" i="11" s="1"/>
  <c r="R752" i="11" s="1"/>
  <c r="T1004" i="11"/>
  <c r="T1005" i="11" s="1"/>
  <c r="T1006" i="11" s="1"/>
  <c r="R85" i="11"/>
  <c r="R86" i="11" s="1"/>
  <c r="R87" i="11" s="1"/>
  <c r="S1157" i="11"/>
  <c r="S1158" i="11" s="1"/>
  <c r="S1159" i="11" s="1"/>
  <c r="R673" i="11"/>
  <c r="R674" i="11" s="1"/>
  <c r="R675" i="11" s="1"/>
  <c r="R260" i="11"/>
  <c r="R261" i="11" s="1"/>
  <c r="R262" i="11" s="1"/>
  <c r="S359" i="11"/>
  <c r="S360" i="11" s="1"/>
  <c r="S361" i="11" s="1"/>
  <c r="T514" i="11"/>
  <c r="T515" i="11" s="1"/>
  <c r="T516" i="11" s="1"/>
  <c r="R659" i="11"/>
  <c r="R660" i="11" s="1"/>
  <c r="R661" i="11" s="1"/>
  <c r="R1191" i="11"/>
  <c r="R1192" i="11" s="1"/>
  <c r="R1193" i="11" s="1"/>
  <c r="T500" i="11"/>
  <c r="T501" i="11" s="1"/>
  <c r="T502" i="11" s="1"/>
  <c r="R1044" i="11"/>
  <c r="R1045" i="11" s="1"/>
  <c r="R1046" i="11" s="1"/>
  <c r="T423" i="11"/>
  <c r="T424" i="11" s="1"/>
  <c r="T425" i="11" s="1"/>
  <c r="T983" i="11"/>
  <c r="T984" i="11" s="1"/>
  <c r="T985" i="11" s="1"/>
  <c r="T409" i="11"/>
  <c r="T410" i="11" s="1"/>
  <c r="T411" i="11" s="1"/>
  <c r="T682" i="11"/>
  <c r="T683" i="11" s="1"/>
  <c r="T684" i="11" s="1"/>
  <c r="S394" i="11"/>
  <c r="S395" i="11" s="1"/>
  <c r="S396" i="11" s="1"/>
  <c r="R967" i="11"/>
  <c r="R968" i="11" s="1"/>
  <c r="R969" i="11" s="1"/>
  <c r="T962" i="11"/>
  <c r="T963" i="11" s="1"/>
  <c r="T964" i="11" s="1"/>
  <c r="S954" i="11"/>
  <c r="S955" i="11" s="1"/>
  <c r="S956" i="11" s="1"/>
  <c r="T710" i="11"/>
  <c r="T711" i="11" s="1"/>
  <c r="T712" i="11" s="1"/>
  <c r="T416" i="11"/>
  <c r="T417" i="11" s="1"/>
  <c r="T418" i="11" s="1"/>
  <c r="S933" i="11"/>
  <c r="S934" i="11" s="1"/>
  <c r="S935" i="11" s="1"/>
  <c r="S1003" i="11"/>
  <c r="S1004" i="11" s="1"/>
  <c r="S1005" i="11" s="1"/>
  <c r="T157" i="11"/>
  <c r="T158" i="11" s="1"/>
  <c r="T159" i="11" s="1"/>
  <c r="R995" i="11"/>
  <c r="R996" i="11" s="1"/>
  <c r="R997" i="11" s="1"/>
  <c r="R512" i="11"/>
  <c r="R513" i="11" s="1"/>
  <c r="R514" i="11" s="1"/>
  <c r="R981" i="11"/>
  <c r="R982" i="11" s="1"/>
  <c r="R983" i="11" s="1"/>
  <c r="S884" i="11"/>
  <c r="S885" i="11" s="1"/>
  <c r="S886" i="11" s="1"/>
  <c r="R421" i="11"/>
  <c r="R422" i="11" s="1"/>
  <c r="R423" i="11" s="1"/>
  <c r="R78" i="11"/>
  <c r="R79" i="11" s="1"/>
  <c r="R80" i="11" s="1"/>
  <c r="R813" i="11"/>
  <c r="R814" i="11" s="1"/>
  <c r="R815" i="11" s="1"/>
  <c r="T122" i="11"/>
  <c r="T123" i="11" s="1"/>
  <c r="T124" i="11" s="1"/>
  <c r="R1107" i="11"/>
  <c r="R1108" i="11" s="1"/>
  <c r="R1109" i="11" s="1"/>
  <c r="Q189" i="11"/>
  <c r="Q190" i="11" s="1"/>
  <c r="Q191" i="11" s="1"/>
  <c r="Q192" i="11" s="1"/>
  <c r="Q193" i="11" s="1"/>
  <c r="Q194" i="11" s="1"/>
  <c r="Q791" i="11"/>
  <c r="Q792" i="11" s="1"/>
  <c r="Q793" i="11" s="1"/>
  <c r="Q794" i="11" s="1"/>
  <c r="Q795" i="11" s="1"/>
  <c r="Q796" i="11" s="1"/>
  <c r="R365" i="11"/>
  <c r="R366" i="11" s="1"/>
  <c r="R367" i="11" s="1"/>
  <c r="S373" i="11"/>
  <c r="S374" i="11" s="1"/>
  <c r="S375" i="11" s="1"/>
  <c r="R113" i="11"/>
  <c r="R114" i="11" s="1"/>
  <c r="R115" i="11" s="1"/>
  <c r="R351" i="11"/>
  <c r="R352" i="11" s="1"/>
  <c r="R353" i="11" s="1"/>
  <c r="T577" i="11"/>
  <c r="T578" i="11" s="1"/>
  <c r="T579" i="11" s="1"/>
  <c r="T101" i="11"/>
  <c r="T102" i="11" s="1"/>
  <c r="T103" i="11" s="1"/>
  <c r="T290" i="11"/>
  <c r="T291" i="11" s="1"/>
  <c r="T292" i="11" s="1"/>
  <c r="S1052" i="11"/>
  <c r="S1053" i="11" s="1"/>
  <c r="S1054" i="11" s="1"/>
  <c r="R729" i="11"/>
  <c r="R730" i="11" s="1"/>
  <c r="R731" i="11" s="1"/>
  <c r="R1198" i="11"/>
  <c r="R1199" i="11" s="1"/>
  <c r="R1200" i="11" s="1"/>
  <c r="T934" i="11"/>
  <c r="T935" i="11" s="1"/>
  <c r="T936" i="11" s="1"/>
  <c r="T87" i="11"/>
  <c r="T88" i="11" s="1"/>
  <c r="T89" i="11" s="1"/>
  <c r="T1158" i="11"/>
  <c r="T1159" i="11" s="1"/>
  <c r="T1160" i="11" s="1"/>
  <c r="S674" i="11"/>
  <c r="S675" i="11" s="1"/>
  <c r="S676" i="11" s="1"/>
  <c r="R862" i="11"/>
  <c r="R863" i="11" s="1"/>
  <c r="R864" i="11" s="1"/>
  <c r="T304" i="11"/>
  <c r="T305" i="11" s="1"/>
  <c r="T306" i="11" s="1"/>
  <c r="S534" i="11"/>
  <c r="S535" i="11" s="1"/>
  <c r="S536" i="11" s="1"/>
  <c r="T1214" i="11"/>
  <c r="T1215" i="11" s="1"/>
  <c r="T1216" i="11" s="1"/>
  <c r="S1224" i="11"/>
  <c r="S1225" i="11" s="1"/>
  <c r="S126" i="11"/>
  <c r="S127" i="11" s="1"/>
  <c r="T1172" i="11"/>
  <c r="T1173" i="11" s="1"/>
  <c r="T1174" i="11" s="1"/>
  <c r="R589" i="11"/>
  <c r="R590" i="11" s="1"/>
  <c r="R591" i="11" s="1"/>
  <c r="S961" i="11"/>
  <c r="S962" i="11" s="1"/>
  <c r="S963" i="11" s="1"/>
  <c r="S1192" i="11"/>
  <c r="S1193" i="11" s="1"/>
  <c r="S1194" i="11" s="1"/>
  <c r="T367" i="11"/>
  <c r="T368" i="11" s="1"/>
  <c r="T369" i="11" s="1"/>
  <c r="R722" i="11"/>
  <c r="R723" i="11" s="1"/>
  <c r="R724" i="11" s="1"/>
  <c r="T143" i="11"/>
  <c r="T144" i="11" s="1"/>
  <c r="T145" i="11" s="1"/>
  <c r="S324" i="11"/>
  <c r="S325" i="11" s="1"/>
  <c r="S326" i="11" s="1"/>
  <c r="T395" i="11"/>
  <c r="T396" i="11" s="1"/>
  <c r="T397" i="11" s="1"/>
  <c r="Q175" i="11"/>
  <c r="Q176" i="11" s="1"/>
  <c r="Q177" i="11" s="1"/>
  <c r="Q178" i="11" s="1"/>
  <c r="Q179" i="11" s="1"/>
  <c r="Q180" i="11" s="1"/>
  <c r="Q1148" i="11"/>
  <c r="Q1149" i="11" s="1"/>
  <c r="Q1150" i="11" s="1"/>
  <c r="Q1151" i="11" s="1"/>
  <c r="Q1152" i="11" s="1"/>
  <c r="Q1153" i="11" s="1"/>
  <c r="Q294" i="11"/>
  <c r="Q295" i="11" s="1"/>
  <c r="Q296" i="11" s="1"/>
  <c r="Q297" i="11" s="1"/>
  <c r="Q298" i="11" s="1"/>
  <c r="Q299" i="11" s="1"/>
  <c r="Q427" i="11"/>
  <c r="Q428" i="11" s="1"/>
  <c r="Q429" i="11" s="1"/>
  <c r="Q430" i="11" s="1"/>
  <c r="Q431" i="11" s="1"/>
  <c r="Q432" i="11" s="1"/>
  <c r="Q35" i="11"/>
  <c r="Q36" i="11" s="1"/>
  <c r="Q37" i="11" s="1"/>
  <c r="Q38" i="11" s="1"/>
  <c r="Q39" i="11" s="1"/>
  <c r="Q40" i="11" s="1"/>
  <c r="Q889" i="11"/>
  <c r="Q890" i="11" s="1"/>
  <c r="Q891" i="11" s="1"/>
  <c r="Q892" i="11" s="1"/>
  <c r="Q893" i="11" s="1"/>
  <c r="Q894" i="11" s="1"/>
  <c r="Q91" i="11"/>
  <c r="Q92" i="11" s="1"/>
  <c r="Q93" i="11" s="1"/>
  <c r="Q94" i="11" s="1"/>
  <c r="Q95" i="11" s="1"/>
  <c r="Q96" i="11" s="1"/>
  <c r="Q314" i="11"/>
  <c r="Q328" i="11"/>
  <c r="Q1211" i="11"/>
  <c r="Q1212" i="11" s="1"/>
  <c r="Q1213" i="11" s="1"/>
  <c r="Q1214" i="11" s="1"/>
  <c r="Q1215" i="11" s="1"/>
  <c r="Q1216" i="11" s="1"/>
  <c r="Q322" i="11"/>
  <c r="Q323" i="11" s="1"/>
  <c r="Q324" i="11" s="1"/>
  <c r="Q325" i="11" s="1"/>
  <c r="Q326" i="11" s="1"/>
  <c r="Q327" i="11" s="1"/>
  <c r="Q875" i="11"/>
  <c r="Q876" i="11" s="1"/>
  <c r="Q877" i="11" s="1"/>
  <c r="Q878" i="11" s="1"/>
  <c r="Q879" i="11" s="1"/>
  <c r="Q880" i="11" s="1"/>
  <c r="Q868" i="11"/>
  <c r="Q869" i="11" s="1"/>
  <c r="Q870" i="11" s="1"/>
  <c r="Q871" i="11" s="1"/>
  <c r="Q872" i="11" s="1"/>
  <c r="Q873" i="11" s="1"/>
  <c r="Q1190" i="11"/>
  <c r="Q1191" i="11" s="1"/>
  <c r="Q1192" i="11" s="1"/>
  <c r="Q1193" i="11" s="1"/>
  <c r="Q1194" i="11" s="1"/>
  <c r="Q1195" i="11" s="1"/>
  <c r="Q595" i="11"/>
  <c r="Q596" i="11" s="1"/>
  <c r="Q597" i="11" s="1"/>
  <c r="Q598" i="11" s="1"/>
  <c r="Q599" i="11" s="1"/>
  <c r="Q600" i="11" s="1"/>
  <c r="Q847" i="11"/>
  <c r="Q848" i="11" s="1"/>
  <c r="Q849" i="11" s="1"/>
  <c r="Q850" i="11" s="1"/>
  <c r="Q851" i="11" s="1"/>
  <c r="Q852" i="11" s="1"/>
  <c r="Q49" i="11"/>
  <c r="Q50" i="11" s="1"/>
  <c r="Q51" i="11" s="1"/>
  <c r="Q52" i="11" s="1"/>
  <c r="Q53" i="11" s="1"/>
  <c r="Q54" i="11" s="1"/>
  <c r="Q385" i="11"/>
  <c r="Q386" i="11" s="1"/>
  <c r="Q387" i="11" s="1"/>
  <c r="Q388" i="11" s="1"/>
  <c r="Q389" i="11" s="1"/>
  <c r="Q390" i="11" s="1"/>
  <c r="Q917" i="11"/>
  <c r="Q918" i="11" s="1"/>
  <c r="Q919" i="11" s="1"/>
  <c r="Q920" i="11" s="1"/>
  <c r="Q921" i="11" s="1"/>
  <c r="Q922" i="11" s="1"/>
  <c r="S37" i="11"/>
  <c r="S38" i="11" s="1"/>
  <c r="S39" i="11" s="1"/>
  <c r="T1032" i="11"/>
  <c r="T1033" i="11" s="1"/>
  <c r="T1034" i="11" s="1"/>
  <c r="T1186" i="11"/>
  <c r="T1187" i="11" s="1"/>
  <c r="T1188" i="11" s="1"/>
  <c r="S107" i="11"/>
  <c r="S108" i="11" s="1"/>
  <c r="S109" i="11" s="1"/>
  <c r="S989" i="11"/>
  <c r="S990" i="11" s="1"/>
  <c r="S991" i="11" s="1"/>
  <c r="S261" i="11"/>
  <c r="S262" i="11" s="1"/>
  <c r="S263" i="11" s="1"/>
  <c r="R701" i="11"/>
  <c r="R702" i="11" s="1"/>
  <c r="R703" i="11" s="1"/>
  <c r="Q434" i="11"/>
  <c r="Q435" i="11" s="1"/>
  <c r="Q436" i="11" s="1"/>
  <c r="Q437" i="11" s="1"/>
  <c r="Q438" i="11" s="1"/>
  <c r="Q439" i="11" s="1"/>
  <c r="Q1036" i="11"/>
  <c r="Q1037" i="11" s="1"/>
  <c r="Q1038" i="11" s="1"/>
  <c r="Q1039" i="11" s="1"/>
  <c r="Q1040" i="11" s="1"/>
  <c r="Q1041" i="11" s="1"/>
  <c r="Q1085" i="11"/>
  <c r="Q1086" i="11" s="1"/>
  <c r="Q1087" i="11" s="1"/>
  <c r="Q1088" i="11" s="1"/>
  <c r="Q1089" i="11" s="1"/>
  <c r="Q1090" i="11" s="1"/>
  <c r="Q1225" i="11"/>
  <c r="R134" i="11"/>
  <c r="R135" i="11" s="1"/>
  <c r="R136" i="11" s="1"/>
  <c r="S268" i="11"/>
  <c r="S269" i="11" s="1"/>
  <c r="S270" i="11" s="1"/>
  <c r="R120" i="11"/>
  <c r="R121" i="11" s="1"/>
  <c r="R122" i="11" s="1"/>
  <c r="R400" i="11"/>
  <c r="R401" i="11" s="1"/>
  <c r="R402" i="11" s="1"/>
  <c r="S114" i="11"/>
  <c r="S115" i="11" s="1"/>
  <c r="S116" i="11" s="1"/>
  <c r="S352" i="11"/>
  <c r="S353" i="11" s="1"/>
  <c r="S354" i="11" s="1"/>
  <c r="R442" i="11"/>
  <c r="R443" i="11" s="1"/>
  <c r="R444" i="11" s="1"/>
  <c r="R274" i="11"/>
  <c r="R275" i="11" s="1"/>
  <c r="R276" i="11" s="1"/>
  <c r="T1053" i="11"/>
  <c r="T1054" i="11" s="1"/>
  <c r="T1055" i="11" s="1"/>
  <c r="R708" i="11"/>
  <c r="R709" i="11" s="1"/>
  <c r="R710" i="11" s="1"/>
  <c r="R1135" i="11"/>
  <c r="R1136" i="11" s="1"/>
  <c r="R1137" i="11" s="1"/>
  <c r="S1094" i="11"/>
  <c r="S1095" i="11" s="1"/>
  <c r="S1096" i="11" s="1"/>
  <c r="T675" i="11"/>
  <c r="T676" i="11" s="1"/>
  <c r="T677" i="11" s="1"/>
  <c r="S863" i="11"/>
  <c r="S864" i="11" s="1"/>
  <c r="S865" i="11" s="1"/>
  <c r="S65" i="11"/>
  <c r="S66" i="11" s="1"/>
  <c r="S67" i="11" s="1"/>
  <c r="T535" i="11"/>
  <c r="T536" i="11" s="1"/>
  <c r="T537" i="11" s="1"/>
  <c r="T1224" i="11"/>
  <c r="T1225" i="11" s="1"/>
  <c r="T126" i="11"/>
  <c r="T127" i="11" s="1"/>
  <c r="T128" i="11" s="1"/>
  <c r="S1171" i="11"/>
  <c r="S1172" i="11" s="1"/>
  <c r="S1173" i="11" s="1"/>
  <c r="R911" i="11"/>
  <c r="R912" i="11" s="1"/>
  <c r="R913" i="11" s="1"/>
  <c r="S940" i="11"/>
  <c r="S941" i="11" s="1"/>
  <c r="S942" i="11" s="1"/>
  <c r="S1059" i="11"/>
  <c r="S1060" i="11" s="1"/>
  <c r="S1061" i="11" s="1"/>
  <c r="S681" i="11"/>
  <c r="S682" i="11" s="1"/>
  <c r="S683" i="11" s="1"/>
  <c r="S296" i="11"/>
  <c r="S297" i="11" s="1"/>
  <c r="S298" i="11" s="1"/>
  <c r="R1212" i="11"/>
  <c r="R1213" i="11" s="1"/>
  <c r="R1214" i="11" s="1"/>
  <c r="S1143" i="11"/>
  <c r="S1144" i="11" s="1"/>
  <c r="S1145" i="11" s="1"/>
  <c r="T178" i="11"/>
  <c r="T179" i="11" s="1"/>
  <c r="T180" i="11" s="1"/>
  <c r="S1150" i="11"/>
  <c r="S1151" i="11" s="1"/>
  <c r="S1152" i="11" s="1"/>
  <c r="T297" i="11"/>
  <c r="T298" i="11" s="1"/>
  <c r="T299" i="11" s="1"/>
  <c r="R428" i="11"/>
  <c r="R429" i="11" s="1"/>
  <c r="R430" i="11" s="1"/>
  <c r="T38" i="11"/>
  <c r="T39" i="11" s="1"/>
  <c r="T40" i="11" s="1"/>
  <c r="R890" i="11"/>
  <c r="R891" i="11" s="1"/>
  <c r="R892" i="11" s="1"/>
  <c r="S93" i="11"/>
  <c r="S94" i="11" s="1"/>
  <c r="S95" i="11" s="1"/>
  <c r="T328" i="11"/>
  <c r="T329" i="11" s="1"/>
  <c r="T330" i="11" s="1"/>
  <c r="T331" i="11" s="1"/>
  <c r="T314" i="11"/>
  <c r="T315" i="11" s="1"/>
  <c r="T316" i="11" s="1"/>
  <c r="T317" i="11" s="1"/>
  <c r="S1213" i="11"/>
  <c r="S1214" i="11" s="1"/>
  <c r="S1215" i="11" s="1"/>
  <c r="T325" i="11"/>
  <c r="T326" i="11" s="1"/>
  <c r="T327" i="11" s="1"/>
  <c r="T878" i="11"/>
  <c r="T879" i="11" s="1"/>
  <c r="T880" i="11" s="1"/>
  <c r="S870" i="11"/>
  <c r="S871" i="11" s="1"/>
  <c r="S872" i="11" s="1"/>
  <c r="T1193" i="11"/>
  <c r="T1194" i="11" s="1"/>
  <c r="T1195" i="11" s="1"/>
  <c r="T598" i="11"/>
  <c r="T599" i="11" s="1"/>
  <c r="T600" i="11" s="1"/>
  <c r="T850" i="11"/>
  <c r="T851" i="11" s="1"/>
  <c r="T852" i="11" s="1"/>
  <c r="S51" i="11"/>
  <c r="S52" i="11" s="1"/>
  <c r="S53" i="11" s="1"/>
  <c r="S387" i="11"/>
  <c r="S388" i="11" s="1"/>
  <c r="S389" i="11" s="1"/>
  <c r="T920" i="11"/>
  <c r="T921" i="11" s="1"/>
  <c r="T922" i="11" s="1"/>
  <c r="R1219" i="11"/>
  <c r="R1220" i="11" s="1"/>
  <c r="R1221" i="11" s="1"/>
  <c r="S800" i="11"/>
  <c r="S801" i="11" s="1"/>
  <c r="S802" i="11" s="1"/>
  <c r="R960" i="11"/>
  <c r="R961" i="11" s="1"/>
  <c r="R962" i="11" s="1"/>
  <c r="S576" i="11"/>
  <c r="S577" i="11" s="1"/>
  <c r="S578" i="11" s="1"/>
  <c r="R974" i="11"/>
  <c r="R975" i="11" s="1"/>
  <c r="R976" i="11" s="1"/>
  <c r="R946" i="11"/>
  <c r="R947" i="11" s="1"/>
  <c r="R948" i="11" s="1"/>
  <c r="T724" i="11"/>
  <c r="T725" i="11" s="1"/>
  <c r="T726" i="11" s="1"/>
  <c r="Q364" i="11"/>
  <c r="Q365" i="11" s="1"/>
  <c r="Q366" i="11" s="1"/>
  <c r="Q367" i="11" s="1"/>
  <c r="Q368" i="11" s="1"/>
  <c r="Q369" i="11" s="1"/>
  <c r="Q378" i="11"/>
  <c r="Q379" i="11" s="1"/>
  <c r="Q380" i="11" s="1"/>
  <c r="Q381" i="11" s="1"/>
  <c r="Q382" i="11" s="1"/>
  <c r="Q383" i="11" s="1"/>
  <c r="R456" i="11"/>
  <c r="R457" i="11" s="1"/>
  <c r="R458" i="11" s="1"/>
  <c r="R162" i="11"/>
  <c r="R163" i="11" s="1"/>
  <c r="R164" i="11" s="1"/>
  <c r="S443" i="11"/>
  <c r="S444" i="11" s="1"/>
  <c r="S445" i="11" s="1"/>
  <c r="R547" i="11"/>
  <c r="R548" i="11" s="1"/>
  <c r="R549" i="11" s="1"/>
  <c r="R190" i="11"/>
  <c r="R191" i="11" s="1"/>
  <c r="R192" i="11" s="1"/>
  <c r="R148" i="11"/>
  <c r="R149" i="11" s="1"/>
  <c r="R150" i="11" s="1"/>
  <c r="T276" i="11"/>
  <c r="T277" i="11" s="1"/>
  <c r="T278" i="11" s="1"/>
  <c r="R64" i="11"/>
  <c r="R65" i="11" s="1"/>
  <c r="R66" i="11" s="1"/>
  <c r="R988" i="11"/>
  <c r="R989" i="11" s="1"/>
  <c r="R990" i="11" s="1"/>
  <c r="R687" i="11"/>
  <c r="R688" i="11" s="1"/>
  <c r="R689" i="11" s="1"/>
  <c r="S1199" i="11"/>
  <c r="S1200" i="11" s="1"/>
  <c r="S1201" i="11" s="1"/>
  <c r="R1002" i="11"/>
  <c r="R1003" i="11" s="1"/>
  <c r="R1004" i="11" s="1"/>
  <c r="T1095" i="11"/>
  <c r="T1096" i="11" s="1"/>
  <c r="T1097" i="11" s="1"/>
  <c r="T864" i="11"/>
  <c r="T865" i="11" s="1"/>
  <c r="T866" i="11" s="1"/>
  <c r="R736" i="11"/>
  <c r="R737" i="11" s="1"/>
  <c r="R738" i="11" s="1"/>
  <c r="T66" i="11"/>
  <c r="T67" i="11" s="1"/>
  <c r="T68" i="11" s="1"/>
  <c r="R1128" i="11"/>
  <c r="R1129" i="11" s="1"/>
  <c r="R1130" i="11" s="1"/>
  <c r="S912" i="11"/>
  <c r="S913" i="11" s="1"/>
  <c r="S914" i="11" s="1"/>
  <c r="T941" i="11"/>
  <c r="T942" i="11" s="1"/>
  <c r="T943" i="11" s="1"/>
  <c r="T1060" i="11"/>
  <c r="T1061" i="11" s="1"/>
  <c r="T1062" i="11" s="1"/>
  <c r="S730" i="11"/>
  <c r="S731" i="11" s="1"/>
  <c r="S732" i="11" s="1"/>
  <c r="S849" i="11"/>
  <c r="S850" i="11" s="1"/>
  <c r="S851" i="11" s="1"/>
  <c r="S597" i="11"/>
  <c r="S598" i="11" s="1"/>
  <c r="S599" i="11" s="1"/>
  <c r="T871" i="11"/>
  <c r="T872" i="11" s="1"/>
  <c r="T873" i="11" s="1"/>
  <c r="T164" i="11"/>
  <c r="T165" i="11" s="1"/>
  <c r="T166" i="11" s="1"/>
  <c r="R323" i="11"/>
  <c r="R324" i="11" s="1"/>
  <c r="R325" i="11" s="1"/>
  <c r="Q546" i="11"/>
  <c r="Q547" i="11" s="1"/>
  <c r="Q548" i="11" s="1"/>
  <c r="Q549" i="11" s="1"/>
  <c r="Q550" i="11" s="1"/>
  <c r="Q551" i="11" s="1"/>
  <c r="Q147" i="11"/>
  <c r="Q148" i="11" s="1"/>
  <c r="Q149" i="11" s="1"/>
  <c r="Q150" i="11" s="1"/>
  <c r="Q151" i="11" s="1"/>
  <c r="Q152" i="11" s="1"/>
  <c r="Q567" i="11"/>
  <c r="Q568" i="11" s="1"/>
  <c r="Q569" i="11" s="1"/>
  <c r="Q570" i="11" s="1"/>
  <c r="Q571" i="11" s="1"/>
  <c r="Q572" i="11" s="1"/>
  <c r="Q1141" i="11"/>
  <c r="Q1142" i="11" s="1"/>
  <c r="Q1143" i="11" s="1"/>
  <c r="Q1144" i="11" s="1"/>
  <c r="Q1145" i="11" s="1"/>
  <c r="Q1146" i="11" s="1"/>
  <c r="Q553" i="11"/>
  <c r="Q554" i="11" s="1"/>
  <c r="Q555" i="11" s="1"/>
  <c r="Q556" i="11" s="1"/>
  <c r="Q557" i="11" s="1"/>
  <c r="Q558" i="11" s="1"/>
  <c r="Q826" i="11"/>
  <c r="Q827" i="11" s="1"/>
  <c r="Q828" i="11" s="1"/>
  <c r="Q829" i="11" s="1"/>
  <c r="Q830" i="11" s="1"/>
  <c r="Q831" i="11" s="1"/>
  <c r="Q1127" i="11"/>
  <c r="Q1128" i="11" s="1"/>
  <c r="Q1129" i="11" s="1"/>
  <c r="Q1130" i="11" s="1"/>
  <c r="Q1131" i="11" s="1"/>
  <c r="Q1132" i="11" s="1"/>
  <c r="Q812" i="11"/>
  <c r="Q813" i="11" s="1"/>
  <c r="Q814" i="11" s="1"/>
  <c r="Q815" i="11" s="1"/>
  <c r="Q816" i="11" s="1"/>
  <c r="Q817" i="11" s="1"/>
  <c r="Q77" i="11"/>
  <c r="Q78" i="11" s="1"/>
  <c r="Q79" i="11" s="1"/>
  <c r="Q80" i="11" s="1"/>
  <c r="Q81" i="11" s="1"/>
  <c r="Q82" i="11" s="1"/>
  <c r="Q805" i="11"/>
  <c r="Q806" i="11" s="1"/>
  <c r="Q807" i="11" s="1"/>
  <c r="Q808" i="11" s="1"/>
  <c r="Q809" i="11" s="1"/>
  <c r="Q810" i="11" s="1"/>
  <c r="Q497" i="11"/>
  <c r="Q498" i="11" s="1"/>
  <c r="Q499" i="11" s="1"/>
  <c r="Q500" i="11" s="1"/>
  <c r="Q501" i="11" s="1"/>
  <c r="Q502" i="11" s="1"/>
  <c r="Q1106" i="11"/>
  <c r="Q1107" i="11" s="1"/>
  <c r="Q1108" i="11" s="1"/>
  <c r="Q1109" i="11" s="1"/>
  <c r="Q1110" i="11" s="1"/>
  <c r="Q1111" i="11" s="1"/>
  <c r="Q399" i="11"/>
  <c r="Q400" i="11" s="1"/>
  <c r="Q401" i="11" s="1"/>
  <c r="Q402" i="11" s="1"/>
  <c r="Q403" i="11" s="1"/>
  <c r="Q404" i="11" s="1"/>
  <c r="Q1183" i="11"/>
  <c r="Q1184" i="11" s="1"/>
  <c r="Q1185" i="11" s="1"/>
  <c r="Q1186" i="11" s="1"/>
  <c r="Q1187" i="11" s="1"/>
  <c r="Q1188" i="11" s="1"/>
  <c r="Q462" i="11"/>
  <c r="Q463" i="11" s="1"/>
  <c r="Q464" i="11" s="1"/>
  <c r="Q465" i="11" s="1"/>
  <c r="Q466" i="11" s="1"/>
  <c r="Q467" i="11" s="1"/>
  <c r="Q161" i="11"/>
  <c r="Q162" i="11" s="1"/>
  <c r="Q163" i="11" s="1"/>
  <c r="Q164" i="11" s="1"/>
  <c r="Q165" i="11" s="1"/>
  <c r="Q166" i="11" s="1"/>
  <c r="R519" i="11"/>
  <c r="R520" i="11" s="1"/>
  <c r="R521" i="11" s="1"/>
  <c r="R645" i="11"/>
  <c r="R646" i="11" s="1"/>
  <c r="R647" i="11" s="1"/>
  <c r="S604" i="11"/>
  <c r="S605" i="11" s="1"/>
  <c r="S606" i="11" s="1"/>
  <c r="R92" i="11"/>
  <c r="R93" i="11" s="1"/>
  <c r="R94" i="11" s="1"/>
  <c r="T185" i="11"/>
  <c r="T186" i="11" s="1"/>
  <c r="T187" i="11" s="1"/>
  <c r="T654" i="11"/>
  <c r="T655" i="11" s="1"/>
  <c r="T656" i="11" s="1"/>
  <c r="S667" i="11"/>
  <c r="S668" i="11" s="1"/>
  <c r="S669" i="11" s="1"/>
  <c r="Q539" i="11"/>
  <c r="Q540" i="11" s="1"/>
  <c r="Q541" i="11" s="1"/>
  <c r="Q542" i="11" s="1"/>
  <c r="Q543" i="11" s="1"/>
  <c r="Q544" i="11" s="1"/>
  <c r="Q1050" i="11"/>
  <c r="Q1051" i="11" s="1"/>
  <c r="Q1052" i="11" s="1"/>
  <c r="Q1053" i="11" s="1"/>
  <c r="Q1054" i="11" s="1"/>
  <c r="Q1055" i="11" s="1"/>
  <c r="Q1113" i="11"/>
  <c r="Q1114" i="11" s="1"/>
  <c r="Q1115" i="11" s="1"/>
  <c r="Q1116" i="11" s="1"/>
  <c r="Q1117" i="11" s="1"/>
  <c r="Q1118" i="11" s="1"/>
  <c r="Q1176" i="11"/>
  <c r="Q1177" i="11" s="1"/>
  <c r="Q1178" i="11" s="1"/>
  <c r="Q1179" i="11" s="1"/>
  <c r="Q1180" i="11" s="1"/>
  <c r="Q1181" i="11" s="1"/>
  <c r="R540" i="11"/>
  <c r="R541" i="11" s="1"/>
  <c r="R542" i="11" s="1"/>
  <c r="R141" i="11"/>
  <c r="R142" i="11" s="1"/>
  <c r="R143" i="11" s="1"/>
  <c r="R533" i="11"/>
  <c r="R534" i="11" s="1"/>
  <c r="R535" i="11" s="1"/>
  <c r="S548" i="11"/>
  <c r="S549" i="11" s="1"/>
  <c r="S550" i="11" s="1"/>
  <c r="S191" i="11"/>
  <c r="S192" i="11" s="1"/>
  <c r="S193" i="11" s="1"/>
  <c r="S149" i="11"/>
  <c r="S150" i="11" s="1"/>
  <c r="S151" i="11" s="1"/>
  <c r="R526" i="11"/>
  <c r="R527" i="11" s="1"/>
  <c r="R528" i="11" s="1"/>
  <c r="R36" i="11"/>
  <c r="R37" i="11" s="1"/>
  <c r="R38" i="11" s="1"/>
  <c r="R638" i="11"/>
  <c r="R639" i="11" s="1"/>
  <c r="R640" i="11" s="1"/>
  <c r="R666" i="11"/>
  <c r="R667" i="11" s="1"/>
  <c r="R668" i="11" s="1"/>
  <c r="R1009" i="11"/>
  <c r="R1010" i="11" s="1"/>
  <c r="R1011" i="11" s="1"/>
  <c r="T1200" i="11"/>
  <c r="T1201" i="11" s="1"/>
  <c r="T1202" i="11" s="1"/>
  <c r="S975" i="11"/>
  <c r="S976" i="11" s="1"/>
  <c r="S977" i="11" s="1"/>
  <c r="S1031" i="11"/>
  <c r="S1032" i="11" s="1"/>
  <c r="S1033" i="11" s="1"/>
  <c r="R820" i="11"/>
  <c r="R821" i="11" s="1"/>
  <c r="R822" i="11" s="1"/>
  <c r="R603" i="11"/>
  <c r="R604" i="11" s="1"/>
  <c r="R605" i="11" s="1"/>
  <c r="S737" i="11"/>
  <c r="S738" i="11" s="1"/>
  <c r="S739" i="11" s="1"/>
  <c r="R799" i="11"/>
  <c r="R800" i="11" s="1"/>
  <c r="R801" i="11" s="1"/>
  <c r="R883" i="11"/>
  <c r="R884" i="11" s="1"/>
  <c r="R885" i="11" s="1"/>
  <c r="R155" i="11"/>
  <c r="R156" i="11" s="1"/>
  <c r="R157" i="11" s="1"/>
  <c r="T52" i="11"/>
  <c r="T53" i="11" s="1"/>
  <c r="T54" i="11" s="1"/>
  <c r="T913" i="11"/>
  <c r="T914" i="11" s="1"/>
  <c r="T915" i="11" s="1"/>
  <c r="S793" i="11"/>
  <c r="S794" i="11" s="1"/>
  <c r="S795" i="11" s="1"/>
  <c r="R1058" i="11"/>
  <c r="R1059" i="11" s="1"/>
  <c r="R1060" i="11" s="1"/>
  <c r="T731" i="11"/>
  <c r="T732" i="11" s="1"/>
  <c r="T733" i="11" s="1"/>
  <c r="T829" i="11"/>
  <c r="T830" i="11" s="1"/>
  <c r="T831" i="11" s="1"/>
  <c r="T381" i="11"/>
  <c r="T382" i="11" s="1"/>
  <c r="T383" i="11" s="1"/>
  <c r="T1025" i="11"/>
  <c r="T1026" i="11" s="1"/>
  <c r="T1027" i="11" s="1"/>
  <c r="S156" i="11"/>
  <c r="S157" i="11" s="1"/>
  <c r="S158" i="11" s="1"/>
  <c r="S436" i="11"/>
  <c r="S437" i="11" s="1"/>
  <c r="S438" i="11" s="1"/>
  <c r="T549" i="11"/>
  <c r="T550" i="11" s="1"/>
  <c r="T551" i="11" s="1"/>
  <c r="T150" i="11"/>
  <c r="T151" i="11" s="1"/>
  <c r="T152" i="11" s="1"/>
  <c r="S569" i="11"/>
  <c r="S570" i="11" s="1"/>
  <c r="S571" i="11" s="1"/>
  <c r="R1142" i="11"/>
  <c r="R1143" i="11" s="1"/>
  <c r="R1144" i="11" s="1"/>
  <c r="T556" i="11"/>
  <c r="T557" i="11" s="1"/>
  <c r="T558" i="11" s="1"/>
  <c r="R827" i="11"/>
  <c r="R828" i="11" s="1"/>
  <c r="R829" i="11" s="1"/>
  <c r="S1129" i="11"/>
  <c r="S1130" i="11" s="1"/>
  <c r="S1131" i="11" s="1"/>
  <c r="T815" i="11"/>
  <c r="T816" i="11" s="1"/>
  <c r="T817" i="11" s="1"/>
  <c r="T80" i="11"/>
  <c r="T81" i="11" s="1"/>
  <c r="T82" i="11" s="1"/>
  <c r="T808" i="11"/>
  <c r="T809" i="11" s="1"/>
  <c r="T810" i="11" s="1"/>
  <c r="S499" i="11"/>
  <c r="S500" i="11" s="1"/>
  <c r="S501" i="11" s="1"/>
  <c r="S1108" i="11"/>
  <c r="S1109" i="11" s="1"/>
  <c r="S1110" i="11" s="1"/>
  <c r="T402" i="11"/>
  <c r="T403" i="11" s="1"/>
  <c r="T404" i="11" s="1"/>
  <c r="R1184" i="11"/>
  <c r="R1185" i="11" s="1"/>
  <c r="R1186" i="11" s="1"/>
  <c r="S464" i="11"/>
  <c r="S465" i="11" s="1"/>
  <c r="S466" i="11" s="1"/>
  <c r="S163" i="11"/>
  <c r="S164" i="11" s="1"/>
  <c r="S165" i="11" s="1"/>
  <c r="T1144" i="11"/>
  <c r="T1145" i="11" s="1"/>
  <c r="T1146" i="11" s="1"/>
  <c r="Q588" i="11"/>
  <c r="Q589" i="11" s="1"/>
  <c r="Q590" i="11" s="1"/>
  <c r="Q591" i="11" s="1"/>
  <c r="Q592" i="11" s="1"/>
  <c r="Q593" i="11" s="1"/>
  <c r="R505" i="11"/>
  <c r="R506" i="11" s="1"/>
  <c r="R507" i="11" s="1"/>
  <c r="R314" i="11"/>
  <c r="R315" i="11" s="1"/>
  <c r="R328" i="11"/>
  <c r="R329" i="11" s="1"/>
  <c r="S1136" i="11"/>
  <c r="S1137" i="11" s="1"/>
  <c r="S1138" i="11" s="1"/>
  <c r="R694" i="11"/>
  <c r="R695" i="11" s="1"/>
  <c r="R696" i="11" s="1"/>
  <c r="S751" i="11"/>
  <c r="S752" i="11" s="1"/>
  <c r="S753" i="11" s="1"/>
  <c r="R1149" i="11"/>
  <c r="R1150" i="11" s="1"/>
  <c r="R1151" i="11" s="1"/>
  <c r="S1164" i="11"/>
  <c r="S1165" i="11" s="1"/>
  <c r="S1166" i="11" s="1"/>
  <c r="Q560" i="11"/>
  <c r="Q561" i="11" s="1"/>
  <c r="Q562" i="11" s="1"/>
  <c r="Q563" i="11" s="1"/>
  <c r="Q564" i="11" s="1"/>
  <c r="Q565" i="11" s="1"/>
  <c r="Q980" i="11"/>
  <c r="Q981" i="11" s="1"/>
  <c r="Q982" i="11" s="1"/>
  <c r="Q983" i="11" s="1"/>
  <c r="Q984" i="11" s="1"/>
  <c r="Q985" i="11" s="1"/>
  <c r="Q371" i="11"/>
  <c r="Q372" i="11" s="1"/>
  <c r="Q373" i="11" s="1"/>
  <c r="Q374" i="11" s="1"/>
  <c r="Q375" i="11" s="1"/>
  <c r="Q376" i="11" s="1"/>
  <c r="Q112" i="11"/>
  <c r="Q113" i="11" s="1"/>
  <c r="Q114" i="11" s="1"/>
  <c r="Q115" i="11" s="1"/>
  <c r="Q116" i="11" s="1"/>
  <c r="Q117" i="11" s="1"/>
  <c r="Q448" i="11"/>
  <c r="Q449" i="11" s="1"/>
  <c r="Q450" i="11" s="1"/>
  <c r="Q451" i="11" s="1"/>
  <c r="Q452" i="11" s="1"/>
  <c r="Q453" i="11" s="1"/>
  <c r="R498" i="11"/>
  <c r="R499" i="11" s="1"/>
  <c r="R500" i="11" s="1"/>
  <c r="R449" i="11"/>
  <c r="R450" i="11" s="1"/>
  <c r="R451" i="11" s="1"/>
  <c r="S506" i="11"/>
  <c r="S507" i="11" s="1"/>
  <c r="S508" i="11" s="1"/>
  <c r="R414" i="11"/>
  <c r="R415" i="11" s="1"/>
  <c r="R416" i="11" s="1"/>
  <c r="R477" i="11"/>
  <c r="R478" i="11" s="1"/>
  <c r="R479" i="11" s="1"/>
  <c r="R484" i="11"/>
  <c r="R485" i="11" s="1"/>
  <c r="R486" i="11" s="1"/>
  <c r="R225" i="11"/>
  <c r="R226" i="11" s="1"/>
  <c r="R227" i="11" s="1"/>
  <c r="S328" i="11"/>
  <c r="S329" i="11" s="1"/>
  <c r="S330" i="11" s="1"/>
  <c r="S314" i="11"/>
  <c r="S315" i="11" s="1"/>
  <c r="S316" i="11" s="1"/>
  <c r="R1086" i="11"/>
  <c r="R1087" i="11" s="1"/>
  <c r="R1088" i="11" s="1"/>
  <c r="R855" i="11"/>
  <c r="R856" i="11" s="1"/>
  <c r="R857" i="11" s="1"/>
  <c r="R596" i="11"/>
  <c r="R597" i="11" s="1"/>
  <c r="R598" i="11" s="1"/>
  <c r="R939" i="11"/>
  <c r="R940" i="11" s="1"/>
  <c r="R941" i="11" s="1"/>
  <c r="T1137" i="11"/>
  <c r="T1138" i="11" s="1"/>
  <c r="T1139" i="11" s="1"/>
  <c r="R932" i="11"/>
  <c r="R933" i="11" s="1"/>
  <c r="R934" i="11" s="1"/>
  <c r="R1156" i="11"/>
  <c r="R1157" i="11" s="1"/>
  <c r="R1158" i="11" s="1"/>
  <c r="T997" i="11"/>
  <c r="T998" i="11" s="1"/>
  <c r="T999" i="11" s="1"/>
  <c r="T822" i="11"/>
  <c r="T823" i="11" s="1"/>
  <c r="T824" i="11" s="1"/>
  <c r="T605" i="11"/>
  <c r="T606" i="11" s="1"/>
  <c r="T607" i="11" s="1"/>
  <c r="R897" i="11"/>
  <c r="R898" i="11" s="1"/>
  <c r="R899" i="11" s="1"/>
  <c r="S1017" i="11"/>
  <c r="S1018" i="11" s="1"/>
  <c r="S1019" i="11" s="1"/>
  <c r="S695" i="11"/>
  <c r="S696" i="11" s="1"/>
  <c r="S697" i="11" s="1"/>
  <c r="T801" i="11"/>
  <c r="T802" i="11" s="1"/>
  <c r="T803" i="11" s="1"/>
  <c r="T885" i="11"/>
  <c r="T886" i="11" s="1"/>
  <c r="T887" i="11" s="1"/>
  <c r="T542" i="11"/>
  <c r="T543" i="11" s="1"/>
  <c r="T544" i="11" s="1"/>
  <c r="T241" i="11"/>
  <c r="T242" i="11" s="1"/>
  <c r="T243" i="11" s="1"/>
  <c r="T1151" i="11"/>
  <c r="T1152" i="11" s="1"/>
  <c r="T1153" i="11" s="1"/>
  <c r="T360" i="11"/>
  <c r="T361" i="11" s="1"/>
  <c r="T362" i="11" s="1"/>
  <c r="S520" i="11"/>
  <c r="S521" i="11" s="1"/>
  <c r="S522" i="11" s="1"/>
  <c r="T752" i="11"/>
  <c r="T753" i="11" s="1"/>
  <c r="T754" i="11" s="1"/>
  <c r="S744" i="11"/>
  <c r="S745" i="11" s="1"/>
  <c r="S746" i="11" s="1"/>
  <c r="R904" i="11"/>
  <c r="R905" i="11" s="1"/>
  <c r="R906" i="11" s="1"/>
  <c r="S429" i="11"/>
  <c r="S430" i="11" s="1"/>
  <c r="S431" i="11" s="1"/>
  <c r="S814" i="11"/>
  <c r="S815" i="11" s="1"/>
  <c r="S816" i="11" s="1"/>
  <c r="T339" i="11"/>
  <c r="T340" i="11" s="1"/>
  <c r="T341" i="11" s="1"/>
  <c r="S996" i="11"/>
  <c r="S997" i="11" s="1"/>
  <c r="S998" i="11" s="1"/>
  <c r="R869" i="11"/>
  <c r="R870" i="11" s="1"/>
  <c r="R871" i="11" s="1"/>
  <c r="T493" i="11"/>
  <c r="T494" i="11" s="1"/>
  <c r="T495" i="11" s="1"/>
  <c r="R561" i="11"/>
  <c r="R562" i="11" s="1"/>
  <c r="R563" i="11" s="1"/>
  <c r="S338" i="11"/>
  <c r="S339" i="11" s="1"/>
  <c r="S340" i="11" s="1"/>
  <c r="S170" i="11"/>
  <c r="S171" i="11" s="1"/>
  <c r="S172" i="11" s="1"/>
  <c r="S982" i="11"/>
  <c r="S983" i="11" s="1"/>
  <c r="S984" i="11" s="1"/>
  <c r="T976" i="11"/>
  <c r="T977" i="11" s="1"/>
  <c r="T978" i="11" s="1"/>
  <c r="T269" i="11"/>
  <c r="T270" i="11" s="1"/>
  <c r="T271" i="11" s="1"/>
  <c r="T374" i="11"/>
  <c r="T375" i="11" s="1"/>
  <c r="T376" i="11" s="1"/>
  <c r="S1045" i="11"/>
  <c r="S1046" i="11" s="1"/>
  <c r="S1047" i="11" s="1"/>
  <c r="T262" i="11"/>
  <c r="T263" i="11" s="1"/>
  <c r="T264" i="11" s="1"/>
  <c r="S1206" i="11"/>
  <c r="S1207" i="11" s="1"/>
  <c r="S1208" i="11" s="1"/>
  <c r="T647" i="11"/>
  <c r="T648" i="11" s="1"/>
  <c r="T649" i="11" s="1"/>
  <c r="T115" i="11"/>
  <c r="T116" i="11" s="1"/>
  <c r="T117" i="11" s="1"/>
  <c r="T353" i="11"/>
  <c r="T354" i="11" s="1"/>
  <c r="T355" i="11" s="1"/>
  <c r="S723" i="11"/>
  <c r="S724" i="11" s="1"/>
  <c r="S725" i="11" s="1"/>
  <c r="S72" i="11"/>
  <c r="S73" i="11" s="1"/>
  <c r="S74" i="11" s="1"/>
  <c r="S1024" i="11"/>
  <c r="S1025" i="11" s="1"/>
  <c r="S1026" i="11" s="1"/>
  <c r="T451" i="11"/>
  <c r="T452" i="11" s="1"/>
  <c r="T453" i="11" s="1"/>
  <c r="S1101" i="11"/>
  <c r="S1102" i="11" s="1"/>
  <c r="S1103" i="11" s="1"/>
  <c r="T479" i="11"/>
  <c r="T480" i="11" s="1"/>
  <c r="T481" i="11" s="1"/>
  <c r="T591" i="11"/>
  <c r="T592" i="11" s="1"/>
  <c r="T593" i="11" s="1"/>
  <c r="S226" i="11"/>
  <c r="S227" i="11" s="1"/>
  <c r="S228" i="11" s="1"/>
  <c r="S821" i="11"/>
  <c r="S822" i="11" s="1"/>
  <c r="S823" i="11" s="1"/>
  <c r="R358" i="11"/>
  <c r="R359" i="11" s="1"/>
  <c r="R360" i="11" s="1"/>
  <c r="T640" i="11"/>
  <c r="T641" i="11" s="1"/>
  <c r="T642" i="11" s="1"/>
  <c r="Q490" i="11"/>
  <c r="Q491" i="11" s="1"/>
  <c r="Q492" i="11" s="1"/>
  <c r="Q493" i="11" s="1"/>
  <c r="Q494" i="11" s="1"/>
  <c r="Q495" i="11" s="1"/>
  <c r="Q168" i="11"/>
  <c r="Q169" i="11" s="1"/>
  <c r="Q170" i="11" s="1"/>
  <c r="Q171" i="11" s="1"/>
  <c r="Q172" i="11" s="1"/>
  <c r="Q173" i="11" s="1"/>
  <c r="Q266" i="11"/>
  <c r="Q267" i="11" s="1"/>
  <c r="Q268" i="11" s="1"/>
  <c r="Q269" i="11" s="1"/>
  <c r="Q270" i="11" s="1"/>
  <c r="Q271" i="11" s="1"/>
  <c r="Q1204" i="11"/>
  <c r="Q1205" i="11" s="1"/>
  <c r="Q1206" i="11" s="1"/>
  <c r="Q1207" i="11" s="1"/>
  <c r="Q1208" i="11" s="1"/>
  <c r="Q1209" i="11" s="1"/>
  <c r="Q350" i="11"/>
  <c r="Q351" i="11" s="1"/>
  <c r="Q352" i="11" s="1"/>
  <c r="Q353" i="11" s="1"/>
  <c r="Q354" i="11" s="1"/>
  <c r="Q355" i="11" s="1"/>
  <c r="Q70" i="11"/>
  <c r="Q71" i="11" s="1"/>
  <c r="Q72" i="11" s="1"/>
  <c r="Q73" i="11" s="1"/>
  <c r="Q74" i="11" s="1"/>
  <c r="Q75" i="11" s="1"/>
  <c r="Q476" i="11"/>
  <c r="Q477" i="11" s="1"/>
  <c r="Q478" i="11" s="1"/>
  <c r="Q479" i="11" s="1"/>
  <c r="Q480" i="11" s="1"/>
  <c r="Q481" i="11" s="1"/>
  <c r="R379" i="11"/>
  <c r="R380" i="11" s="1"/>
  <c r="R381" i="11" s="1"/>
  <c r="R463" i="11"/>
  <c r="R464" i="11" s="1"/>
  <c r="R465" i="11" s="1"/>
  <c r="R470" i="11"/>
  <c r="R471" i="11" s="1"/>
  <c r="R472" i="11" s="1"/>
  <c r="S415" i="11"/>
  <c r="S416" i="11" s="1"/>
  <c r="S417" i="11" s="1"/>
  <c r="S478" i="11"/>
  <c r="S479" i="11" s="1"/>
  <c r="S480" i="11" s="1"/>
  <c r="R491" i="11"/>
  <c r="R492" i="11" s="1"/>
  <c r="R493" i="11" s="1"/>
  <c r="R407" i="11"/>
  <c r="R408" i="11" s="1"/>
  <c r="R409" i="11" s="1"/>
  <c r="T486" i="11"/>
  <c r="T487" i="11" s="1"/>
  <c r="T488" i="11" s="1"/>
  <c r="T227" i="11"/>
  <c r="T228" i="11" s="1"/>
  <c r="T229" i="11" s="1"/>
  <c r="R1023" i="11"/>
  <c r="R1024" i="11" s="1"/>
  <c r="R1025" i="11" s="1"/>
  <c r="S562" i="11"/>
  <c r="S563" i="11" s="1"/>
  <c r="S564" i="11" s="1"/>
  <c r="T1109" i="11"/>
  <c r="T1110" i="11" s="1"/>
  <c r="T1111" i="11" s="1"/>
  <c r="R1093" i="11"/>
  <c r="R1094" i="11" s="1"/>
  <c r="R1095" i="11" s="1"/>
  <c r="T927" i="11"/>
  <c r="T928" i="11" s="1"/>
  <c r="T929" i="11" s="1"/>
  <c r="S898" i="11"/>
  <c r="S899" i="11" s="1"/>
  <c r="S900" i="11" s="1"/>
  <c r="T1018" i="11"/>
  <c r="T1019" i="11" s="1"/>
  <c r="T1020" i="11" s="1"/>
  <c r="T696" i="11"/>
  <c r="T697" i="11" s="1"/>
  <c r="T698" i="11" s="1"/>
  <c r="R652" i="11"/>
  <c r="R653" i="11" s="1"/>
  <c r="R654" i="11" s="1"/>
  <c r="R757" i="11"/>
  <c r="R758" i="11" s="1"/>
  <c r="R759" i="11" s="1"/>
  <c r="S450" i="11"/>
  <c r="S451" i="11" s="1"/>
  <c r="S452" i="11" s="1"/>
  <c r="T458" i="11"/>
  <c r="T459" i="11" s="1"/>
  <c r="T460" i="11" s="1"/>
  <c r="S240" i="11"/>
  <c r="S241" i="11" s="1"/>
  <c r="S242" i="11" s="1"/>
  <c r="S471" i="11"/>
  <c r="S472" i="11" s="1"/>
  <c r="S473" i="11" s="1"/>
  <c r="R1224" i="11"/>
  <c r="R1225" i="11" s="1"/>
  <c r="R126" i="11"/>
  <c r="S660" i="11"/>
  <c r="S661" i="11" s="1"/>
  <c r="S662" i="11" s="1"/>
  <c r="T745" i="11"/>
  <c r="T746" i="11" s="1"/>
  <c r="T747" i="11" s="1"/>
  <c r="S905" i="11"/>
  <c r="S906" i="11" s="1"/>
  <c r="S907" i="11" s="1"/>
  <c r="T1102" i="11"/>
  <c r="T1103" i="11" s="1"/>
  <c r="T1104" i="11" s="1"/>
  <c r="T1039" i="11"/>
  <c r="T1040" i="11" s="1"/>
  <c r="T1041" i="11" s="1"/>
  <c r="T136" i="11"/>
  <c r="T137" i="11" s="1"/>
  <c r="T138" i="11" s="1"/>
  <c r="S877" i="11"/>
  <c r="S878" i="11" s="1"/>
  <c r="S879" i="11" s="1"/>
  <c r="T430" i="11"/>
  <c r="T431" i="11" s="1"/>
  <c r="T432" i="11" s="1"/>
  <c r="T1123" i="11"/>
  <c r="T1124" i="11" s="1"/>
  <c r="T1125" i="11" s="1"/>
  <c r="Q140" i="11"/>
  <c r="Q141" i="11" s="1"/>
  <c r="Q142" i="11" s="1"/>
  <c r="Q143" i="11" s="1"/>
  <c r="Q144" i="11" s="1"/>
  <c r="Q145" i="11" s="1"/>
  <c r="Q41" i="11"/>
  <c r="Q27" i="11"/>
  <c r="Q833" i="11"/>
  <c r="Q834" i="11" s="1"/>
  <c r="Q835" i="11" s="1"/>
  <c r="Q836" i="11" s="1"/>
  <c r="Q837" i="11" s="1"/>
  <c r="Q838" i="11" s="1"/>
  <c r="Q525" i="11"/>
  <c r="Q526" i="11" s="1"/>
  <c r="Q527" i="11" s="1"/>
  <c r="Q528" i="11" s="1"/>
  <c r="Q529" i="11" s="1"/>
  <c r="Q530" i="11" s="1"/>
  <c r="Q420" i="11"/>
  <c r="Q421" i="11" s="1"/>
  <c r="Q422" i="11" s="1"/>
  <c r="Q423" i="11" s="1"/>
  <c r="Q424" i="11" s="1"/>
  <c r="Q425" i="11" s="1"/>
  <c r="Q637" i="11"/>
  <c r="Q638" i="11" s="1"/>
  <c r="Q639" i="11" s="1"/>
  <c r="Q640" i="11" s="1"/>
  <c r="Q641" i="11" s="1"/>
  <c r="Q642" i="11" s="1"/>
  <c r="Q1120" i="11"/>
  <c r="Q1121" i="11" s="1"/>
  <c r="Q1122" i="11" s="1"/>
  <c r="Q1123" i="11" s="1"/>
  <c r="Q1124" i="11" s="1"/>
  <c r="Q1125" i="11" s="1"/>
  <c r="Q504" i="11"/>
  <c r="Q505" i="11" s="1"/>
  <c r="Q506" i="11" s="1"/>
  <c r="Q507" i="11" s="1"/>
  <c r="Q508" i="11" s="1"/>
  <c r="Q509" i="11" s="1"/>
  <c r="Q609" i="11"/>
  <c r="Q610" i="11" s="1"/>
  <c r="Q611" i="11" s="1"/>
  <c r="Q612" i="11" s="1"/>
  <c r="Q613" i="11" s="1"/>
  <c r="Q614" i="11" s="1"/>
  <c r="Q945" i="11"/>
  <c r="Q946" i="11" s="1"/>
  <c r="Q947" i="11" s="1"/>
  <c r="Q948" i="11" s="1"/>
  <c r="Q949" i="11" s="1"/>
  <c r="Q950" i="11" s="1"/>
  <c r="Q483" i="11"/>
  <c r="Q484" i="11" s="1"/>
  <c r="Q485" i="11" s="1"/>
  <c r="Q486" i="11" s="1"/>
  <c r="Q487" i="11" s="1"/>
  <c r="Q488" i="11" s="1"/>
  <c r="Q854" i="11"/>
  <c r="Q855" i="11" s="1"/>
  <c r="Q856" i="11" s="1"/>
  <c r="Q857" i="11" s="1"/>
  <c r="Q858" i="11" s="1"/>
  <c r="Q859" i="11" s="1"/>
  <c r="Q217" i="11"/>
  <c r="Q218" i="11" s="1"/>
  <c r="Q219" i="11" s="1"/>
  <c r="Q220" i="11" s="1"/>
  <c r="Q221" i="11" s="1"/>
  <c r="Q222" i="11" s="1"/>
  <c r="Q1169" i="11"/>
  <c r="Q1170" i="11" s="1"/>
  <c r="Q1171" i="11" s="1"/>
  <c r="Q1172" i="11" s="1"/>
  <c r="Q1173" i="11" s="1"/>
  <c r="Q1174" i="11" s="1"/>
  <c r="Q1162" i="11"/>
  <c r="Q1163" i="11" s="1"/>
  <c r="Q1164" i="11" s="1"/>
  <c r="Q1165" i="11" s="1"/>
  <c r="Q1166" i="11" s="1"/>
  <c r="Q1167" i="11" s="1"/>
  <c r="Q686" i="11"/>
  <c r="Q687" i="11" s="1"/>
  <c r="Q688" i="11" s="1"/>
  <c r="Q689" i="11" s="1"/>
  <c r="Q690" i="11" s="1"/>
  <c r="Q691" i="11" s="1"/>
  <c r="R582" i="11"/>
  <c r="R583" i="11" s="1"/>
  <c r="R584" i="11" s="1"/>
  <c r="S583" i="11"/>
  <c r="S584" i="11" s="1"/>
  <c r="S585" i="11" s="1"/>
  <c r="T584" i="11"/>
  <c r="T585" i="11" s="1"/>
  <c r="T586" i="11" s="1"/>
  <c r="A184" i="11" l="1"/>
  <c r="A183" i="13"/>
  <c r="AK986" i="13"/>
  <c r="AK1208" i="13"/>
  <c r="AK89" i="13"/>
  <c r="AK178" i="13"/>
  <c r="AK494" i="13"/>
  <c r="AK524" i="13"/>
  <c r="AK879" i="13"/>
  <c r="AK460" i="13"/>
  <c r="AK381" i="13"/>
  <c r="AK167" i="13"/>
  <c r="AK341" i="13"/>
  <c r="AK887" i="13"/>
  <c r="AK941" i="13"/>
  <c r="AK451" i="13"/>
  <c r="AK1166" i="13"/>
  <c r="AK1110" i="13"/>
  <c r="AK152" i="13"/>
  <c r="AK1011" i="13"/>
  <c r="AK669" i="13"/>
  <c r="AK545" i="13"/>
  <c r="AK66" i="13"/>
  <c r="AK377" i="13"/>
  <c r="AK1195" i="13"/>
  <c r="AK1152" i="13"/>
  <c r="AK276" i="13"/>
  <c r="AK1147" i="13"/>
  <c r="AK591" i="13"/>
  <c r="AK936" i="13"/>
  <c r="AK790" i="13"/>
  <c r="AK514" i="13"/>
  <c r="AK418" i="13"/>
  <c r="AK502" i="13"/>
  <c r="AK752" i="13"/>
  <c r="AK965" i="13"/>
  <c r="AK950" i="13"/>
  <c r="AK75" i="13"/>
  <c r="AK221" i="13"/>
  <c r="AK718" i="13"/>
  <c r="AK1116" i="13"/>
  <c r="AK928" i="13"/>
  <c r="AK311" i="13"/>
  <c r="AK740" i="13"/>
  <c r="AK487" i="13"/>
  <c r="AK474" i="13"/>
  <c r="AK836" i="13"/>
  <c r="AK465" i="13"/>
  <c r="AK600" i="13"/>
  <c r="AK711" i="13"/>
  <c r="AK564" i="13"/>
  <c r="AK475" i="13"/>
  <c r="AK489" i="13"/>
  <c r="AK816" i="13"/>
  <c r="AK803" i="13"/>
  <c r="AK598" i="13"/>
  <c r="AK500" i="13"/>
  <c r="AK1151" i="13"/>
  <c r="AK501" i="13"/>
  <c r="AK551" i="13"/>
  <c r="AK54" i="13"/>
  <c r="AK668" i="13"/>
  <c r="AK656" i="13"/>
  <c r="AK461" i="13"/>
  <c r="AK325" i="13"/>
  <c r="AK68" i="13"/>
  <c r="AK278" i="13"/>
  <c r="AK872" i="13"/>
  <c r="AK180" i="13"/>
  <c r="AK444" i="13"/>
  <c r="AK1035" i="13"/>
  <c r="AK594" i="13"/>
  <c r="AK1174" i="13"/>
  <c r="AK1200" i="13"/>
  <c r="AK712" i="13"/>
  <c r="AK1193" i="13"/>
  <c r="AK1118" i="13"/>
  <c r="AK705" i="13"/>
  <c r="AK621" i="13"/>
  <c r="AK1180" i="13"/>
  <c r="AK312" i="13"/>
  <c r="AK194" i="13"/>
  <c r="AK388" i="13"/>
  <c r="AK132" i="13"/>
  <c r="AK949" i="13"/>
  <c r="AK1124" i="13"/>
  <c r="AK1040" i="13"/>
  <c r="AK565" i="13"/>
  <c r="AK437" i="13"/>
  <c r="AK643" i="13"/>
  <c r="AK432" i="13"/>
  <c r="AK1139" i="13"/>
  <c r="AK496" i="13"/>
  <c r="AK1209" i="13"/>
  <c r="AK138" i="13"/>
  <c r="AK1047" i="13"/>
  <c r="AK608" i="13"/>
  <c r="AK1041" i="13"/>
  <c r="AK759" i="13"/>
  <c r="AK1025" i="13"/>
  <c r="AK481" i="13"/>
  <c r="AK376" i="13"/>
  <c r="AK431" i="13"/>
  <c r="AK697" i="13"/>
  <c r="AK857" i="13"/>
  <c r="AK753" i="13"/>
  <c r="AK810" i="13"/>
  <c r="AK438" i="13"/>
  <c r="AK157" i="13"/>
  <c r="AK640" i="13"/>
  <c r="AK187" i="13"/>
  <c r="AK804" i="13"/>
  <c r="AK552" i="13"/>
  <c r="AK166" i="13"/>
  <c r="AK150" i="13"/>
  <c r="AK363" i="13"/>
  <c r="AK880" i="13"/>
  <c r="AK1145" i="13"/>
  <c r="AK67" i="13"/>
  <c r="AK354" i="13"/>
  <c r="AK433" i="13"/>
  <c r="AK1189" i="13"/>
  <c r="AK90" i="13"/>
  <c r="AK127" i="13"/>
  <c r="AK731" i="13"/>
  <c r="AK956" i="13"/>
  <c r="AK661" i="13"/>
  <c r="AK291" i="13"/>
  <c r="AK930" i="13"/>
  <c r="AK614" i="13"/>
  <c r="AK1223" i="13"/>
  <c r="AK52" i="13"/>
  <c r="AK557" i="13"/>
  <c r="AK648" i="13"/>
  <c r="AK123" i="13"/>
  <c r="AK220" i="13"/>
  <c r="AK613" i="13"/>
  <c r="AK1167" i="13"/>
  <c r="AK459" i="13"/>
  <c r="AK970" i="13"/>
  <c r="AK304" i="13"/>
  <c r="AK1042" i="13"/>
  <c r="AK242" i="13"/>
  <c r="AK404" i="13"/>
  <c r="AK160" i="13"/>
  <c r="AK983" i="13"/>
  <c r="AK859" i="13"/>
  <c r="AK944" i="13"/>
  <c r="AK593" i="13"/>
  <c r="AK1161" i="13"/>
  <c r="AK832" i="13"/>
  <c r="AK1104" i="13"/>
  <c r="AK654" i="13"/>
  <c r="AK229" i="13"/>
  <c r="AK642" i="13"/>
  <c r="AK1103" i="13"/>
  <c r="AK271" i="13"/>
  <c r="AK906" i="13"/>
  <c r="AK1019" i="13"/>
  <c r="AK1088" i="13"/>
  <c r="AK447" i="13"/>
  <c r="AK696" i="13"/>
  <c r="AK82" i="13"/>
  <c r="AK158" i="13"/>
  <c r="AK94" i="13"/>
  <c r="AK873" i="13"/>
  <c r="AK738" i="13"/>
  <c r="AK192" i="13"/>
  <c r="AK327" i="13"/>
  <c r="AK1214" i="13"/>
  <c r="AK116" i="13"/>
  <c r="AK916" i="13"/>
  <c r="AK174" i="13"/>
  <c r="AK1054" i="13"/>
  <c r="AK964" i="13"/>
  <c r="AK101" i="13"/>
  <c r="AK307" i="13"/>
  <c r="AK391" i="13"/>
  <c r="AK1187" i="13"/>
  <c r="AK88" i="13"/>
  <c r="AK241" i="13"/>
  <c r="AK878" i="13"/>
  <c r="AK1039" i="13"/>
  <c r="AK467" i="13"/>
  <c r="AK572" i="13"/>
  <c r="AK509" i="13"/>
  <c r="AK96" i="13"/>
  <c r="AK185" i="13"/>
  <c r="AK570" i="13"/>
  <c r="AK482" i="13"/>
  <c r="AK998" i="13"/>
  <c r="AK39" i="13"/>
  <c r="AK293" i="13"/>
  <c r="AK1006" i="13"/>
  <c r="AK761" i="13"/>
  <c r="AK440" i="13"/>
  <c r="AK685" i="13"/>
  <c r="AK452" i="13"/>
  <c r="AK586" i="13"/>
  <c r="AK1168" i="13"/>
  <c r="AK503" i="13"/>
  <c r="AK907" i="13"/>
  <c r="AK488" i="13"/>
  <c r="AK69" i="13"/>
  <c r="AK360" i="13"/>
  <c r="AK453" i="13"/>
  <c r="AK978" i="13"/>
  <c r="AK746" i="13"/>
  <c r="AK899" i="13"/>
  <c r="AK316" i="13"/>
  <c r="AK111" i="13"/>
  <c r="AK1138" i="13"/>
  <c r="AK817" i="13"/>
  <c r="AK1027" i="13"/>
  <c r="AK885" i="13"/>
  <c r="AK38" i="13"/>
  <c r="AK1175" i="13"/>
  <c r="AK606" i="13"/>
  <c r="AK76" i="13"/>
  <c r="AK1140" i="13"/>
  <c r="AK866" i="13"/>
  <c r="AK549" i="13"/>
  <c r="AK1215" i="13"/>
  <c r="AK298" i="13"/>
  <c r="AK865" i="13"/>
  <c r="AK402" i="13"/>
  <c r="AK703" i="13"/>
  <c r="AK384" i="13"/>
  <c r="AK397" i="13"/>
  <c r="AK1216" i="13"/>
  <c r="AK292" i="13"/>
  <c r="AK188" i="13"/>
  <c r="AK969" i="13"/>
  <c r="AK516" i="13"/>
  <c r="AK28" i="13"/>
  <c r="AK104" i="13"/>
  <c r="AK412" i="13"/>
  <c r="AK678" i="13"/>
  <c r="AK368" i="13"/>
  <c r="AK704" i="13"/>
  <c r="AK620" i="13"/>
  <c r="AK81" i="13"/>
  <c r="AK300" i="13"/>
  <c r="AK1123" i="13"/>
  <c r="AK1132" i="13"/>
  <c r="AK760" i="13"/>
  <c r="AK186" i="13"/>
  <c r="AK395" i="13"/>
  <c r="AK1202" i="13"/>
  <c r="AK963" i="13"/>
  <c r="AK1048" i="13"/>
  <c r="AK1020" i="13"/>
  <c r="AK754" i="13"/>
  <c r="AK1131" i="13"/>
  <c r="AK383" i="13"/>
  <c r="AK801" i="13"/>
  <c r="AK528" i="13"/>
  <c r="AK1112" i="13"/>
  <c r="AK647" i="13"/>
  <c r="AK599" i="13"/>
  <c r="AK1097" i="13"/>
  <c r="AK445" i="13"/>
  <c r="AK726" i="13"/>
  <c r="AK317" i="13"/>
  <c r="AK683" i="13"/>
  <c r="AK677" i="13"/>
  <c r="AK122" i="13"/>
  <c r="AK263" i="13"/>
  <c r="AK867" i="13"/>
  <c r="AK888" i="13"/>
  <c r="AK326" i="13"/>
  <c r="AK536" i="13"/>
  <c r="AK103" i="13"/>
  <c r="AK1109" i="13"/>
  <c r="AK396" i="13"/>
  <c r="AK361" i="13"/>
  <c r="AK42" i="13"/>
  <c r="AK403" i="13"/>
  <c r="AK921" i="13"/>
  <c r="AK137" i="13"/>
  <c r="AK690" i="13"/>
  <c r="AK719" i="13"/>
  <c r="AK858" i="13"/>
  <c r="AK641" i="13"/>
  <c r="AK173" i="13"/>
  <c r="AK655" i="13"/>
  <c r="AK297" i="13"/>
  <c r="AK339" i="13"/>
  <c r="AK972" i="13"/>
  <c r="AK1111" i="13"/>
  <c r="AK559" i="13"/>
  <c r="AK825" i="13"/>
  <c r="AK29" i="13"/>
  <c r="AK796" i="13"/>
  <c r="AK258" i="13"/>
  <c r="AK720" i="13"/>
  <c r="AK585" i="13"/>
  <c r="AK823" i="13"/>
  <c r="AK607" i="13"/>
  <c r="AK584" i="13"/>
  <c r="AK662" i="13"/>
  <c r="AK900" i="13"/>
  <c r="AK493" i="13"/>
  <c r="AK349" i="13"/>
  <c r="AK228" i="13"/>
  <c r="AK74" i="13"/>
  <c r="AK172" i="13"/>
  <c r="AK522" i="13"/>
  <c r="AK227" i="13"/>
  <c r="AK370" i="13"/>
  <c r="AK315" i="13"/>
  <c r="AK831" i="13"/>
  <c r="AK739" i="13"/>
  <c r="AK151" i="13"/>
  <c r="AK521" i="13"/>
  <c r="AK1182" i="13"/>
  <c r="AK811" i="13"/>
  <c r="AK851" i="13"/>
  <c r="AK1004" i="13"/>
  <c r="AK164" i="13"/>
  <c r="AK948" i="13"/>
  <c r="AK922" i="13"/>
  <c r="AK331" i="13"/>
  <c r="AK1096" i="13"/>
  <c r="AK270" i="13"/>
  <c r="AK991" i="13"/>
  <c r="AK145" i="13"/>
  <c r="AK306" i="13"/>
  <c r="AK579" i="13"/>
  <c r="AK124" i="13"/>
  <c r="AK684" i="13"/>
  <c r="AK577" i="13"/>
  <c r="AK313" i="13"/>
  <c r="AK993" i="13"/>
  <c r="AK830" i="13"/>
  <c r="AK1053" i="13"/>
  <c r="AK1090" i="13"/>
  <c r="AK1222" i="13"/>
  <c r="AK73" i="13"/>
  <c r="AK1207" i="13"/>
  <c r="AK424" i="13"/>
  <c r="AK920" i="13"/>
  <c r="AK1018" i="13"/>
  <c r="AK102" i="13"/>
  <c r="AK1098" i="13"/>
  <c r="AK508" i="13"/>
  <c r="AK1221" i="13"/>
  <c r="AK935" i="13"/>
  <c r="AK1181" i="13"/>
  <c r="AK409" i="13"/>
  <c r="AK984" i="13"/>
  <c r="AK362" i="13"/>
  <c r="AK824" i="13"/>
  <c r="AK486" i="13"/>
  <c r="AK507" i="13"/>
  <c r="AK587" i="13"/>
  <c r="AK165" i="13"/>
  <c r="AK829" i="13"/>
  <c r="AK733" i="13"/>
  <c r="AK605" i="13"/>
  <c r="AK193" i="13"/>
  <c r="AK398" i="13"/>
  <c r="AK1126" i="13"/>
  <c r="AK732" i="13"/>
  <c r="AK1201" i="13"/>
  <c r="AK458" i="13"/>
  <c r="AK976" i="13"/>
  <c r="AK389" i="13"/>
  <c r="AK95" i="13"/>
  <c r="AK1061" i="13"/>
  <c r="AK136" i="13"/>
  <c r="AK109" i="13"/>
  <c r="AK874" i="13"/>
  <c r="AK34" i="13"/>
  <c r="AK353" i="13"/>
  <c r="AK815" i="13"/>
  <c r="AK997" i="13"/>
  <c r="AK411" i="13"/>
  <c r="AK262" i="13"/>
  <c r="AK277" i="13"/>
  <c r="AK837" i="13"/>
  <c r="AK706" i="13"/>
  <c r="AK405" i="13"/>
  <c r="AK809" i="13"/>
  <c r="AK1117" i="13"/>
  <c r="AK1089" i="13"/>
  <c r="AK110" i="13"/>
  <c r="AK592" i="13"/>
  <c r="AK955" i="13"/>
  <c r="AK619" i="13"/>
  <c r="AK691" i="13"/>
  <c r="AK530" i="13"/>
  <c r="AK894" i="13"/>
  <c r="AK901" i="13"/>
  <c r="AK108" i="13"/>
  <c r="AK335" i="13"/>
  <c r="AK299" i="13"/>
  <c r="AK1210" i="13"/>
  <c r="AK144" i="13"/>
  <c r="AK747" i="13"/>
  <c r="AK1026" i="13"/>
  <c r="AK1119" i="13"/>
  <c r="AK126" i="13"/>
  <c r="AK725" i="13"/>
  <c r="AK636" i="13"/>
  <c r="AK929" i="13"/>
  <c r="AK480" i="13"/>
  <c r="AK1203" i="13"/>
  <c r="AK355" i="13"/>
  <c r="AK563" i="13"/>
  <c r="AK1153" i="13"/>
  <c r="AK999" i="13"/>
  <c r="AK466" i="13"/>
  <c r="AK558" i="13"/>
  <c r="AK1060" i="13"/>
  <c r="AK822" i="13"/>
  <c r="AK550" i="13"/>
  <c r="AK1049" i="13"/>
  <c r="AK566" i="13"/>
  <c r="AK1062" i="13"/>
  <c r="AK578" i="13"/>
  <c r="AK53" i="13"/>
  <c r="AK892" i="13"/>
  <c r="AK942" i="13"/>
  <c r="AK1137" i="13"/>
  <c r="AK1225" i="13"/>
  <c r="AK846" i="13"/>
  <c r="AK426" i="13"/>
  <c r="AK724" i="13"/>
  <c r="AK864" i="13"/>
  <c r="AK115" i="13"/>
  <c r="AK80" i="13"/>
  <c r="AK159" i="13"/>
  <c r="AK675" i="13"/>
  <c r="AK374" i="13"/>
  <c r="AK1012" i="13"/>
  <c r="AK951" i="13"/>
  <c r="AK927" i="13"/>
  <c r="AK382" i="13"/>
  <c r="AK1013" i="13"/>
  <c r="AK971" i="13"/>
  <c r="AK1165" i="13"/>
  <c r="AK838" i="13"/>
  <c r="AK1102" i="13"/>
  <c r="AK717" i="13"/>
  <c r="AK556" i="13"/>
  <c r="AK1021" i="13"/>
  <c r="AK745" i="13"/>
  <c r="AK571" i="13"/>
  <c r="AK1130" i="13"/>
  <c r="AK128" i="13"/>
  <c r="AK1046" i="13"/>
  <c r="AK958" i="13"/>
  <c r="AK670" i="13"/>
  <c r="AK329" i="13"/>
  <c r="AK139" i="13"/>
  <c r="AK340" i="13"/>
  <c r="AK853" i="13"/>
  <c r="AK473" i="13"/>
  <c r="AK1095" i="13"/>
  <c r="AK417" i="13"/>
  <c r="AK117" i="13"/>
  <c r="AK243" i="13"/>
  <c r="AK1158" i="13"/>
  <c r="AK479" i="13"/>
  <c r="AK979" i="13"/>
  <c r="AK1146" i="13"/>
  <c r="AK1144" i="13"/>
  <c r="AK795" i="13"/>
  <c r="AK1033" i="13"/>
  <c r="AK535" i="13"/>
  <c r="AK538" i="13"/>
  <c r="AK146" i="13"/>
  <c r="AK943" i="13"/>
  <c r="AK689" i="13"/>
  <c r="AK962" i="13"/>
  <c r="AK852" i="13"/>
  <c r="AK40" i="13"/>
  <c r="AK913" i="13"/>
  <c r="AK710" i="13"/>
  <c r="AK1224" i="13"/>
  <c r="AK1188" i="13"/>
  <c r="AK321" i="13"/>
  <c r="AK369" i="13"/>
  <c r="AK676" i="13"/>
  <c r="AK375" i="13"/>
  <c r="AK423" i="13"/>
  <c r="AK1005" i="13"/>
  <c r="AK985" i="13"/>
  <c r="AK1159" i="13"/>
  <c r="AK269" i="13"/>
  <c r="AK153" i="13"/>
  <c r="AK515" i="13"/>
  <c r="AK290" i="13"/>
  <c r="AK682" i="13"/>
  <c r="AK1179" i="13"/>
  <c r="AK439" i="13"/>
  <c r="AK850" i="13"/>
  <c r="AK1172" i="13"/>
  <c r="AK30" i="13"/>
  <c r="AK908" i="13"/>
  <c r="AK1032" i="13"/>
  <c r="AK957" i="13"/>
  <c r="AK542" i="13"/>
  <c r="AK1084" i="13"/>
  <c r="AK171" i="13"/>
  <c r="AK543" i="13"/>
  <c r="AK330" i="13"/>
  <c r="AK216" i="13"/>
  <c r="AK419" i="13"/>
  <c r="AK1125" i="13"/>
  <c r="AK472" i="13"/>
  <c r="AK265" i="13"/>
  <c r="AK649" i="13"/>
  <c r="AK871" i="13"/>
  <c r="AK544" i="13"/>
  <c r="AK934" i="13"/>
  <c r="AK416" i="13"/>
  <c r="AK1186" i="13"/>
  <c r="AK915" i="13"/>
  <c r="AK977" i="13"/>
  <c r="AK143" i="13"/>
  <c r="AK1105" i="13"/>
  <c r="AK914" i="13"/>
  <c r="AK990" i="13"/>
  <c r="AK802" i="13"/>
  <c r="AK430" i="13"/>
  <c r="AK1173" i="13"/>
  <c r="AK1055" i="13"/>
  <c r="AK1194" i="13"/>
  <c r="AK367" i="13"/>
  <c r="AK886" i="13"/>
  <c r="AK425" i="13"/>
  <c r="AK87" i="13"/>
  <c r="AK179" i="13"/>
  <c r="AK523" i="13"/>
  <c r="AK1000" i="13"/>
  <c r="AK43" i="13"/>
  <c r="AK612" i="13"/>
  <c r="AK390" i="13"/>
  <c r="AK893" i="13"/>
  <c r="AK446" i="13"/>
  <c r="AK305" i="13"/>
  <c r="AK808" i="13"/>
  <c r="AK794" i="13"/>
  <c r="AK222" i="13"/>
  <c r="AK44" i="13"/>
  <c r="AK663" i="13"/>
  <c r="AK410" i="13"/>
  <c r="AK529" i="13"/>
  <c r="S44" i="11"/>
  <c r="S45" i="11" s="1"/>
  <c r="S46" i="11" s="1"/>
  <c r="S719" i="11"/>
  <c r="S859" i="11"/>
  <c r="R1173" i="11"/>
  <c r="R1174" i="11" s="1"/>
  <c r="T45" i="11"/>
  <c r="T46" i="11" s="1"/>
  <c r="T47" i="11" s="1"/>
  <c r="S761" i="11"/>
  <c r="S187" i="11"/>
  <c r="S411" i="11"/>
  <c r="R396" i="11"/>
  <c r="R397" i="11" s="1"/>
  <c r="R494" i="11"/>
  <c r="R495" i="11" s="1"/>
  <c r="R907" i="11"/>
  <c r="R908" i="11" s="1"/>
  <c r="R375" i="11"/>
  <c r="R376" i="11" s="1"/>
  <c r="S880" i="11"/>
  <c r="S663" i="11"/>
  <c r="S453" i="11"/>
  <c r="S565" i="11"/>
  <c r="R872" i="11"/>
  <c r="R873" i="11" s="1"/>
  <c r="S747" i="11"/>
  <c r="R900" i="11"/>
  <c r="R901" i="11" s="1"/>
  <c r="R935" i="11"/>
  <c r="R936" i="11" s="1"/>
  <c r="S331" i="11"/>
  <c r="S332" i="11" s="1"/>
  <c r="S333" i="11" s="1"/>
  <c r="S509" i="11"/>
  <c r="S1139" i="11"/>
  <c r="R1145" i="11"/>
  <c r="R1146" i="11" s="1"/>
  <c r="S159" i="11"/>
  <c r="S796" i="11"/>
  <c r="S1034" i="11"/>
  <c r="R536" i="11"/>
  <c r="R537" i="11" s="1"/>
  <c r="S600" i="11"/>
  <c r="R1131" i="11"/>
  <c r="R1132" i="11" s="1"/>
  <c r="S446" i="11"/>
  <c r="R865" i="11"/>
  <c r="R866" i="11" s="1"/>
  <c r="R732" i="11"/>
  <c r="R733" i="11" s="1"/>
  <c r="R116" i="11"/>
  <c r="R117" i="11" s="1"/>
  <c r="R1110" i="11"/>
  <c r="R1111" i="11" s="1"/>
  <c r="R984" i="11"/>
  <c r="R985" i="11" s="1"/>
  <c r="S957" i="11"/>
  <c r="R662" i="11"/>
  <c r="R663" i="11" s="1"/>
  <c r="R676" i="11"/>
  <c r="R677" i="11" s="1"/>
  <c r="S292" i="11"/>
  <c r="R270" i="11"/>
  <c r="R271" i="11" s="1"/>
  <c r="S30" i="11"/>
  <c r="S31" i="11" s="1"/>
  <c r="S32" i="11" s="1"/>
  <c r="S404" i="11"/>
  <c r="S712" i="11"/>
  <c r="S922" i="11"/>
  <c r="R179" i="11"/>
  <c r="R180" i="11" s="1"/>
  <c r="S1090" i="11"/>
  <c r="S313" i="11"/>
  <c r="S593" i="11"/>
  <c r="R956" i="11"/>
  <c r="R957" i="11" s="1"/>
  <c r="R389" i="11"/>
  <c r="R390" i="11" s="1"/>
  <c r="S467" i="11"/>
  <c r="R550" i="11"/>
  <c r="R551" i="11" s="1"/>
  <c r="R1201" i="11"/>
  <c r="R1202" i="11" s="1"/>
  <c r="S1223" i="11"/>
  <c r="R445" i="11"/>
  <c r="R446" i="11" s="1"/>
  <c r="Q28" i="11"/>
  <c r="Q29" i="11" s="1"/>
  <c r="Q30" i="11" s="1"/>
  <c r="Q31" i="11" s="1"/>
  <c r="Q32" i="11" s="1"/>
  <c r="Q33" i="11" s="1"/>
  <c r="R127" i="11"/>
  <c r="R128" i="11" s="1"/>
  <c r="R129" i="11" s="1"/>
  <c r="R330" i="11"/>
  <c r="R331" i="11" s="1"/>
  <c r="R332" i="11" s="1"/>
  <c r="R39" i="11"/>
  <c r="R40" i="11" s="1"/>
  <c r="R95" i="11"/>
  <c r="R96" i="11" s="1"/>
  <c r="S803" i="11"/>
  <c r="S96" i="11"/>
  <c r="S1062" i="11"/>
  <c r="S68" i="11"/>
  <c r="R1138" i="11"/>
  <c r="R1139" i="11" s="1"/>
  <c r="S355" i="11"/>
  <c r="S992" i="11"/>
  <c r="Q329" i="11"/>
  <c r="Q330" i="11" s="1"/>
  <c r="Q331" i="11" s="1"/>
  <c r="Q332" i="11" s="1"/>
  <c r="Q333" i="11" s="1"/>
  <c r="Q334" i="11" s="1"/>
  <c r="S128" i="11"/>
  <c r="S129" i="11" s="1"/>
  <c r="S130" i="11" s="1"/>
  <c r="S1181" i="11"/>
  <c r="R1208" i="11"/>
  <c r="R1209" i="11" s="1"/>
  <c r="R1124" i="11"/>
  <c r="R1125" i="11" s="1"/>
  <c r="S145" i="11"/>
  <c r="S656" i="11"/>
  <c r="R298" i="11"/>
  <c r="R299" i="11" s="1"/>
  <c r="S495" i="11"/>
  <c r="R340" i="11"/>
  <c r="R341" i="11" s="1"/>
  <c r="R592" i="11"/>
  <c r="R593" i="11" s="1"/>
  <c r="R263" i="11"/>
  <c r="R264" i="11" s="1"/>
  <c r="R613" i="11"/>
  <c r="R614" i="11" s="1"/>
  <c r="R1117" i="11"/>
  <c r="R1118" i="11" s="1"/>
  <c r="T332" i="11"/>
  <c r="T333" i="11" s="1"/>
  <c r="T334" i="11" s="1"/>
  <c r="S264" i="11"/>
  <c r="R760" i="11"/>
  <c r="R761" i="11" s="1"/>
  <c r="R1026" i="11"/>
  <c r="R1027" i="11" s="1"/>
  <c r="S481" i="11"/>
  <c r="S1027" i="11"/>
  <c r="S1209" i="11"/>
  <c r="S985" i="11"/>
  <c r="S999" i="11"/>
  <c r="R228" i="11"/>
  <c r="R229" i="11" s="1"/>
  <c r="R452" i="11"/>
  <c r="R453" i="11" s="1"/>
  <c r="R316" i="11"/>
  <c r="R317" i="11" s="1"/>
  <c r="R318" i="11" s="1"/>
  <c r="R1187" i="11"/>
  <c r="R1188" i="11" s="1"/>
  <c r="R886" i="11"/>
  <c r="R887" i="11" s="1"/>
  <c r="S978" i="11"/>
  <c r="R144" i="11"/>
  <c r="R145" i="11" s="1"/>
  <c r="S852" i="11"/>
  <c r="R1005" i="11"/>
  <c r="R1006" i="11" s="1"/>
  <c r="R67" i="11"/>
  <c r="R68" i="11" s="1"/>
  <c r="R165" i="11"/>
  <c r="R166" i="11" s="1"/>
  <c r="Q315" i="11"/>
  <c r="Q316" i="11" s="1"/>
  <c r="Q317" i="11" s="1"/>
  <c r="Q318" i="11" s="1"/>
  <c r="Q319" i="11" s="1"/>
  <c r="Q320" i="11" s="1"/>
  <c r="R725" i="11"/>
  <c r="R726" i="11" s="1"/>
  <c r="S677" i="11"/>
  <c r="S1055" i="11"/>
  <c r="S376" i="11"/>
  <c r="R515" i="11"/>
  <c r="R516" i="11" s="1"/>
  <c r="S1006" i="11"/>
  <c r="S1160" i="11"/>
  <c r="R102" i="11"/>
  <c r="R103" i="11" s="1"/>
  <c r="S180" i="11"/>
  <c r="S838" i="11"/>
  <c r="S831" i="11"/>
  <c r="S222" i="11"/>
  <c r="S383" i="11"/>
  <c r="S649" i="11"/>
  <c r="S124" i="11"/>
  <c r="R221" i="11"/>
  <c r="R222" i="11" s="1"/>
  <c r="R382" i="11"/>
  <c r="R383" i="11" s="1"/>
  <c r="R1089" i="11"/>
  <c r="R1090" i="11" s="1"/>
  <c r="R1061" i="11"/>
  <c r="R1062" i="11" s="1"/>
  <c r="R998" i="11"/>
  <c r="R999" i="11" s="1"/>
  <c r="R963" i="11"/>
  <c r="R964" i="11" s="1"/>
  <c r="S607" i="11"/>
  <c r="R1222" i="11"/>
  <c r="R1223" i="11" s="1"/>
  <c r="S390" i="11"/>
  <c r="S873" i="11"/>
  <c r="R893" i="11"/>
  <c r="R894" i="11" s="1"/>
  <c r="S1146" i="11"/>
  <c r="S943" i="11"/>
  <c r="R711" i="11"/>
  <c r="R712" i="11" s="1"/>
  <c r="S117" i="11"/>
  <c r="S110" i="11"/>
  <c r="R29" i="11"/>
  <c r="R30" i="11" s="1"/>
  <c r="R31" i="11" s="1"/>
  <c r="S558" i="11"/>
  <c r="R620" i="11"/>
  <c r="R621" i="11" s="1"/>
  <c r="S642" i="11"/>
  <c r="R921" i="11"/>
  <c r="R922" i="11" s="1"/>
  <c r="R1019" i="11"/>
  <c r="R1020" i="11" s="1"/>
  <c r="R837" i="11"/>
  <c r="R838" i="11" s="1"/>
  <c r="S103" i="11"/>
  <c r="R823" i="11"/>
  <c r="R824" i="11" s="1"/>
  <c r="S40" i="11"/>
  <c r="R312" i="11"/>
  <c r="R313" i="11" s="1"/>
  <c r="R137" i="11"/>
  <c r="R138" i="11" s="1"/>
  <c r="Q42" i="11"/>
  <c r="Q43" i="11" s="1"/>
  <c r="Q44" i="11" s="1"/>
  <c r="Q45" i="11" s="1"/>
  <c r="Q46" i="11" s="1"/>
  <c r="Q47" i="11" s="1"/>
  <c r="S474" i="11"/>
  <c r="R655" i="11"/>
  <c r="R656" i="11" s="1"/>
  <c r="R1096" i="11"/>
  <c r="R1097" i="11" s="1"/>
  <c r="S418" i="11"/>
  <c r="R361" i="11"/>
  <c r="R362" i="11" s="1"/>
  <c r="S75" i="11"/>
  <c r="S173" i="11"/>
  <c r="S523" i="11"/>
  <c r="R942" i="11"/>
  <c r="R943" i="11" s="1"/>
  <c r="R487" i="11"/>
  <c r="R488" i="11" s="1"/>
  <c r="R501" i="11"/>
  <c r="R502" i="11" s="1"/>
  <c r="S1167" i="11"/>
  <c r="R508" i="11"/>
  <c r="R509" i="11" s="1"/>
  <c r="S1132" i="11"/>
  <c r="S572" i="11"/>
  <c r="R802" i="11"/>
  <c r="R803" i="11" s="1"/>
  <c r="R529" i="11"/>
  <c r="R530" i="11" s="1"/>
  <c r="R543" i="11"/>
  <c r="R544" i="11" s="1"/>
  <c r="R326" i="11"/>
  <c r="R327" i="11" s="1"/>
  <c r="S733" i="11"/>
  <c r="S1202" i="11"/>
  <c r="R459" i="11"/>
  <c r="R460" i="11" s="1"/>
  <c r="S54" i="11"/>
  <c r="R368" i="11"/>
  <c r="R369" i="11" s="1"/>
  <c r="R816" i="11"/>
  <c r="R817" i="11" s="1"/>
  <c r="R970" i="11"/>
  <c r="R971" i="11" s="1"/>
  <c r="R88" i="11"/>
  <c r="R89" i="11" s="1"/>
  <c r="R43" i="11"/>
  <c r="R44" i="11" s="1"/>
  <c r="R45" i="11" s="1"/>
  <c r="R172" i="11"/>
  <c r="R173" i="11" s="1"/>
  <c r="S1013" i="11"/>
  <c r="S810" i="11"/>
  <c r="S1118" i="11"/>
  <c r="R1180" i="11"/>
  <c r="R1181" i="11" s="1"/>
  <c r="R1040" i="11"/>
  <c r="R1041" i="11" s="1"/>
  <c r="R851" i="11"/>
  <c r="R852" i="11" s="1"/>
  <c r="S901" i="11"/>
  <c r="R1159" i="11"/>
  <c r="R1160" i="11" s="1"/>
  <c r="R697" i="11"/>
  <c r="R698" i="11" s="1"/>
  <c r="S439" i="11"/>
  <c r="S551" i="11"/>
  <c r="S915" i="11"/>
  <c r="S887" i="11"/>
  <c r="R1054" i="11"/>
  <c r="R1055" i="11" s="1"/>
  <c r="R648" i="11"/>
  <c r="R649" i="11" s="1"/>
  <c r="R949" i="11"/>
  <c r="R950" i="11" s="1"/>
  <c r="R1215" i="11"/>
  <c r="R1216" i="11" s="1"/>
  <c r="R914" i="11"/>
  <c r="R915" i="11" s="1"/>
  <c r="S866" i="11"/>
  <c r="R403" i="11"/>
  <c r="R404" i="11" s="1"/>
  <c r="R683" i="11"/>
  <c r="R684" i="11" s="1"/>
  <c r="R879" i="11"/>
  <c r="R880" i="11" s="1"/>
  <c r="S488" i="11"/>
  <c r="S425" i="11"/>
  <c r="S1125" i="11"/>
  <c r="S1041" i="11"/>
  <c r="R109" i="11"/>
  <c r="R110" i="11" s="1"/>
  <c r="R438" i="11"/>
  <c r="R439" i="11" s="1"/>
  <c r="R746" i="11"/>
  <c r="R747" i="11" s="1"/>
  <c r="S929" i="11"/>
  <c r="S1153" i="11"/>
  <c r="R473" i="11"/>
  <c r="R474" i="11" s="1"/>
  <c r="S824" i="11"/>
  <c r="S726" i="11"/>
  <c r="S1048" i="11"/>
  <c r="S341" i="11"/>
  <c r="S817" i="11"/>
  <c r="R599" i="11"/>
  <c r="R600" i="11" s="1"/>
  <c r="R1152" i="11"/>
  <c r="R1153" i="11" s="1"/>
  <c r="S1111" i="11"/>
  <c r="S740" i="11"/>
  <c r="R1012" i="11"/>
  <c r="R1013" i="11" s="1"/>
  <c r="S152" i="11"/>
  <c r="R151" i="11"/>
  <c r="R152" i="11" s="1"/>
  <c r="S1195" i="11"/>
  <c r="S537" i="11"/>
  <c r="R81" i="11"/>
  <c r="R82" i="11" s="1"/>
  <c r="S936" i="11"/>
  <c r="S397" i="11"/>
  <c r="R1047" i="11"/>
  <c r="R1048" i="11" s="1"/>
  <c r="S362" i="11"/>
  <c r="R578" i="11"/>
  <c r="R579" i="11" s="1"/>
  <c r="R928" i="11"/>
  <c r="R929" i="11" s="1"/>
  <c r="R53" i="11"/>
  <c r="R54" i="11" s="1"/>
  <c r="S369" i="11"/>
  <c r="S306" i="11"/>
  <c r="S705" i="11"/>
  <c r="R809" i="11"/>
  <c r="R810" i="11" s="1"/>
  <c r="S621" i="11"/>
  <c r="R795" i="11"/>
  <c r="R796" i="11" s="1"/>
  <c r="S82" i="11"/>
  <c r="S1020" i="11"/>
  <c r="R641" i="11"/>
  <c r="R642" i="11" s="1"/>
  <c r="R991" i="11"/>
  <c r="R992" i="11" s="1"/>
  <c r="R354" i="11"/>
  <c r="R355" i="11" s="1"/>
  <c r="R1194" i="11"/>
  <c r="R1195" i="11" s="1"/>
  <c r="S670" i="11"/>
  <c r="R522" i="11"/>
  <c r="R523" i="11" s="1"/>
  <c r="R977" i="11"/>
  <c r="R978" i="11" s="1"/>
  <c r="R431" i="11"/>
  <c r="R432" i="11" s="1"/>
  <c r="S299" i="11"/>
  <c r="S1174" i="11"/>
  <c r="R123" i="11"/>
  <c r="R124" i="11" s="1"/>
  <c r="S894" i="11"/>
  <c r="S950" i="11"/>
  <c r="R1103" i="11"/>
  <c r="R1104" i="11" s="1"/>
  <c r="S460" i="11"/>
  <c r="R718" i="11"/>
  <c r="R719" i="11" s="1"/>
  <c r="S971" i="11"/>
  <c r="R557" i="11"/>
  <c r="R558" i="11" s="1"/>
  <c r="R305" i="11"/>
  <c r="R306" i="11" s="1"/>
  <c r="R417" i="11"/>
  <c r="R418" i="11" s="1"/>
  <c r="R158" i="11"/>
  <c r="R159" i="11" s="1"/>
  <c r="R74" i="11"/>
  <c r="R75" i="11" s="1"/>
  <c r="S908" i="11"/>
  <c r="S243" i="11"/>
  <c r="R410" i="11"/>
  <c r="R411" i="11" s="1"/>
  <c r="R466" i="11"/>
  <c r="R467" i="11" s="1"/>
  <c r="S229" i="11"/>
  <c r="R564" i="11"/>
  <c r="R565" i="11" s="1"/>
  <c r="S432" i="11"/>
  <c r="S698" i="11"/>
  <c r="R858" i="11"/>
  <c r="R859" i="11" s="1"/>
  <c r="R480" i="11"/>
  <c r="R481" i="11" s="1"/>
  <c r="S754" i="11"/>
  <c r="S166" i="11"/>
  <c r="S502" i="11"/>
  <c r="R830" i="11"/>
  <c r="R831" i="11" s="1"/>
  <c r="R606" i="11"/>
  <c r="R607" i="11" s="1"/>
  <c r="R669" i="11"/>
  <c r="R670" i="11" s="1"/>
  <c r="S194" i="11"/>
  <c r="R739" i="11"/>
  <c r="R740" i="11" s="1"/>
  <c r="R690" i="11"/>
  <c r="R691" i="11" s="1"/>
  <c r="R193" i="11"/>
  <c r="R194" i="11" s="1"/>
  <c r="T129" i="11"/>
  <c r="T130" i="11" s="1"/>
  <c r="T131" i="11" s="1"/>
  <c r="S327" i="11"/>
  <c r="S964" i="11"/>
  <c r="R424" i="11"/>
  <c r="R425" i="11" s="1"/>
  <c r="R753" i="11"/>
  <c r="R754" i="11" s="1"/>
  <c r="S278" i="11"/>
  <c r="S1188" i="11"/>
  <c r="S516" i="11"/>
  <c r="S89" i="11"/>
  <c r="R291" i="11"/>
  <c r="R292" i="11" s="1"/>
  <c r="R242" i="11"/>
  <c r="R243" i="11" s="1"/>
  <c r="S138" i="11"/>
  <c r="S544" i="11"/>
  <c r="S691" i="11"/>
  <c r="S1104" i="11"/>
  <c r="T318" i="11"/>
  <c r="T319" i="11" s="1"/>
  <c r="T320" i="11" s="1"/>
  <c r="T31" i="11"/>
  <c r="T32" i="11" s="1"/>
  <c r="T33" i="11" s="1"/>
  <c r="S317" i="11"/>
  <c r="S318" i="11" s="1"/>
  <c r="S319" i="11" s="1"/>
  <c r="S579" i="11"/>
  <c r="S1216" i="11"/>
  <c r="S684" i="11"/>
  <c r="S1097" i="11"/>
  <c r="R277" i="11"/>
  <c r="R278" i="11" s="1"/>
  <c r="S271" i="11"/>
  <c r="R704" i="11"/>
  <c r="R705" i="11" s="1"/>
  <c r="R1166" i="11"/>
  <c r="R1167" i="11" s="1"/>
  <c r="S614" i="11"/>
  <c r="R1033" i="11"/>
  <c r="R1034" i="11" s="1"/>
  <c r="R186" i="11"/>
  <c r="R187" i="11" s="1"/>
  <c r="R571" i="11"/>
  <c r="R572" i="11" s="1"/>
  <c r="S530" i="11"/>
  <c r="S586" i="11"/>
  <c r="R585" i="11"/>
  <c r="R586" i="11" s="1"/>
  <c r="A185" i="11" l="1"/>
  <c r="A184" i="13"/>
  <c r="AK1160" i="13"/>
  <c r="AK495" i="13"/>
  <c r="AK48" i="13"/>
  <c r="AK698" i="13"/>
  <c r="AK537" i="13"/>
  <c r="AK264" i="13"/>
  <c r="AK992" i="13"/>
  <c r="AK1034" i="13"/>
  <c r="AK320" i="13"/>
  <c r="AK46" i="13"/>
  <c r="AK130" i="13"/>
  <c r="AK45" i="13"/>
  <c r="AK31" i="13"/>
  <c r="AK47" i="13"/>
  <c r="AK27" i="13"/>
  <c r="AK332" i="13"/>
  <c r="AK32" i="13"/>
  <c r="AK318" i="13"/>
  <c r="AK319" i="13"/>
  <c r="AK328" i="13"/>
  <c r="AK334" i="13"/>
  <c r="AK129" i="13"/>
  <c r="AK33" i="13"/>
  <c r="AK41" i="13"/>
  <c r="AK131" i="13"/>
  <c r="AK314" i="13"/>
  <c r="AK333" i="13"/>
  <c r="S47" i="11"/>
  <c r="S320" i="11"/>
  <c r="R32" i="11"/>
  <c r="R33" i="11" s="1"/>
  <c r="R130" i="11"/>
  <c r="R131" i="11" s="1"/>
  <c r="R333" i="11"/>
  <c r="R334" i="11" s="1"/>
  <c r="S33" i="11"/>
  <c r="S334" i="11"/>
  <c r="S131" i="11"/>
  <c r="R46" i="11"/>
  <c r="R47" i="11" s="1"/>
  <c r="R319" i="11"/>
  <c r="R320" i="11" s="1"/>
  <c r="A186" i="11" l="1"/>
  <c r="A185" i="13"/>
  <c r="A187" i="11" l="1"/>
  <c r="A186" i="13"/>
  <c r="R20" i="11"/>
  <c r="R21" i="11" s="1"/>
  <c r="T20" i="11"/>
  <c r="T21" i="11" s="1"/>
  <c r="T22" i="11" s="1"/>
  <c r="T23" i="11" s="1"/>
  <c r="Q55" i="11"/>
  <c r="S20" i="11"/>
  <c r="S21" i="11" s="1"/>
  <c r="S22" i="11" s="1"/>
  <c r="R55" i="11"/>
  <c r="R56" i="11" s="1"/>
  <c r="S55" i="11"/>
  <c r="S56" i="11" s="1"/>
  <c r="S57" i="11" s="1"/>
  <c r="T55" i="11"/>
  <c r="T56" i="11" s="1"/>
  <c r="T57" i="11" s="1"/>
  <c r="T58" i="11" s="1"/>
  <c r="Q20" i="11"/>
  <c r="A188" i="11" l="1"/>
  <c r="A187" i="13"/>
  <c r="AK58" i="13"/>
  <c r="AK57" i="13"/>
  <c r="AK56" i="13"/>
  <c r="AK22" i="13"/>
  <c r="AK23" i="13"/>
  <c r="AK21" i="13"/>
  <c r="R57" i="11"/>
  <c r="R58" i="11" s="1"/>
  <c r="R59" i="11" s="1"/>
  <c r="Q56" i="11"/>
  <c r="Q57" i="11" s="1"/>
  <c r="Q58" i="11" s="1"/>
  <c r="Q59" i="11" s="1"/>
  <c r="Q60" i="11" s="1"/>
  <c r="Q61" i="11" s="1"/>
  <c r="T59" i="11"/>
  <c r="T60" i="11" s="1"/>
  <c r="T61" i="11" s="1"/>
  <c r="S58" i="11"/>
  <c r="S59" i="11" s="1"/>
  <c r="S60" i="11" s="1"/>
  <c r="S23" i="11"/>
  <c r="S24" i="11" s="1"/>
  <c r="S25" i="11" s="1"/>
  <c r="Q21" i="11"/>
  <c r="Q22" i="11" s="1"/>
  <c r="Q23" i="11" s="1"/>
  <c r="Q24" i="11" s="1"/>
  <c r="Q25" i="11" s="1"/>
  <c r="Q26" i="11" s="1"/>
  <c r="T24" i="11"/>
  <c r="T25" i="11" s="1"/>
  <c r="T26" i="11" s="1"/>
  <c r="R22" i="11"/>
  <c r="R23" i="11" s="1"/>
  <c r="R24" i="11" s="1"/>
  <c r="A189" i="11" l="1"/>
  <c r="A188" i="13"/>
  <c r="AK25" i="13"/>
  <c r="AK24" i="13"/>
  <c r="AK61" i="13"/>
  <c r="AK60" i="13"/>
  <c r="AK59" i="13"/>
  <c r="S61" i="11"/>
  <c r="R60" i="11"/>
  <c r="R61" i="11" s="1"/>
  <c r="R25" i="11"/>
  <c r="R26" i="11" s="1"/>
  <c r="S26" i="11"/>
  <c r="A190" i="11" l="1"/>
  <c r="A189" i="13"/>
  <c r="AK26" i="13"/>
  <c r="AK55" i="13"/>
  <c r="AK20" i="13"/>
  <c r="A191" i="11" l="1"/>
  <c r="A190" i="13"/>
  <c r="A192" i="11" l="1"/>
  <c r="A191" i="13"/>
  <c r="A193" i="11" l="1"/>
  <c r="A192" i="13"/>
  <c r="A194" i="11" l="1"/>
  <c r="A193" i="13"/>
  <c r="A195" i="11" l="1"/>
  <c r="A194" i="13"/>
  <c r="A196" i="11" l="1"/>
  <c r="A195" i="13"/>
  <c r="A197" i="11" l="1"/>
  <c r="A196" i="13"/>
  <c r="A198" i="11" l="1"/>
  <c r="A197" i="13"/>
  <c r="A199" i="11" l="1"/>
  <c r="A198" i="13"/>
  <c r="A200" i="11" l="1"/>
  <c r="A199" i="13"/>
  <c r="A201" i="11" l="1"/>
  <c r="A200" i="13"/>
  <c r="A202" i="11" l="1"/>
  <c r="A201" i="13"/>
  <c r="A203" i="11" l="1"/>
  <c r="A202" i="13"/>
  <c r="A204" i="11" l="1"/>
  <c r="A203" i="13"/>
  <c r="A205" i="11" l="1"/>
  <c r="A204" i="13"/>
  <c r="A206" i="11" l="1"/>
  <c r="A205" i="13"/>
  <c r="A207" i="11" l="1"/>
  <c r="A206" i="13"/>
  <c r="A208" i="11" l="1"/>
  <c r="A207" i="13"/>
  <c r="A209" i="11" l="1"/>
  <c r="A208" i="13"/>
  <c r="A210" i="11" l="1"/>
  <c r="A209" i="13"/>
  <c r="A211" i="11" l="1"/>
  <c r="A210" i="13"/>
  <c r="A212" i="11" l="1"/>
  <c r="A211" i="13"/>
  <c r="A213" i="11" l="1"/>
  <c r="A212" i="13"/>
  <c r="A214" i="11" l="1"/>
  <c r="A213" i="13"/>
  <c r="A215" i="11" l="1"/>
  <c r="A214" i="13"/>
  <c r="A216" i="11" l="1"/>
  <c r="A215" i="13"/>
  <c r="A217" i="11" l="1"/>
  <c r="A216" i="13"/>
  <c r="A218" i="11" l="1"/>
  <c r="A217" i="13"/>
  <c r="A219" i="11" l="1"/>
  <c r="A218" i="13"/>
  <c r="A220" i="11" l="1"/>
  <c r="A219" i="13"/>
  <c r="A221" i="11" l="1"/>
  <c r="A220" i="13"/>
  <c r="A222" i="11" l="1"/>
  <c r="A221" i="13"/>
  <c r="A223" i="11" l="1"/>
  <c r="A222" i="13"/>
  <c r="A224" i="11" l="1"/>
  <c r="A223" i="13"/>
  <c r="A225" i="11" l="1"/>
  <c r="A224" i="13"/>
  <c r="A226" i="11" l="1"/>
  <c r="A225" i="13"/>
  <c r="A227" i="11" l="1"/>
  <c r="A226" i="13"/>
  <c r="A228" i="11" l="1"/>
  <c r="A227" i="13"/>
  <c r="A229" i="11" l="1"/>
  <c r="A228" i="13"/>
  <c r="A230" i="11" l="1"/>
  <c r="A229" i="13"/>
  <c r="A231" i="11" l="1"/>
  <c r="A230" i="13"/>
  <c r="A232" i="11" l="1"/>
  <c r="A231" i="13"/>
  <c r="A233" i="11" l="1"/>
  <c r="A232" i="13"/>
  <c r="A234" i="11" l="1"/>
  <c r="A233" i="13"/>
  <c r="A235" i="11" l="1"/>
  <c r="A234" i="13"/>
  <c r="A236" i="11" l="1"/>
  <c r="A235" i="13"/>
  <c r="A237" i="11" l="1"/>
  <c r="A236" i="13"/>
  <c r="A238" i="11" l="1"/>
  <c r="A237" i="13"/>
  <c r="A239" i="11" l="1"/>
  <c r="A238" i="13"/>
  <c r="A240" i="11" l="1"/>
  <c r="A239" i="13"/>
  <c r="A241" i="11" l="1"/>
  <c r="A240" i="13"/>
  <c r="A242" i="11" l="1"/>
  <c r="A241" i="13"/>
  <c r="A243" i="11" l="1"/>
  <c r="A242" i="13"/>
  <c r="A244" i="11" l="1"/>
  <c r="A243" i="13"/>
  <c r="A245" i="11" l="1"/>
  <c r="A244" i="13"/>
  <c r="A246" i="11" l="1"/>
  <c r="A245" i="13"/>
  <c r="A247" i="11" l="1"/>
  <c r="A246" i="13"/>
  <c r="A248" i="11" l="1"/>
  <c r="A247" i="13"/>
  <c r="A249" i="11" l="1"/>
  <c r="A248" i="13"/>
  <c r="A250" i="11" l="1"/>
  <c r="A249" i="13"/>
  <c r="A251" i="11" l="1"/>
  <c r="A250" i="13"/>
  <c r="A252" i="11" l="1"/>
  <c r="A251" i="13"/>
  <c r="A253" i="11" l="1"/>
  <c r="A252" i="13"/>
  <c r="A254" i="11" l="1"/>
  <c r="A253" i="13"/>
  <c r="A255" i="11" l="1"/>
  <c r="A254" i="13"/>
  <c r="A256" i="11" l="1"/>
  <c r="A255" i="13"/>
  <c r="A257" i="11" l="1"/>
  <c r="A256" i="13"/>
  <c r="A258" i="11" l="1"/>
  <c r="A257" i="13"/>
  <c r="A259" i="11" l="1"/>
  <c r="A258" i="13"/>
  <c r="A260" i="11" l="1"/>
  <c r="A259" i="13"/>
  <c r="A261" i="11" l="1"/>
  <c r="A260" i="13"/>
  <c r="A262" i="11" l="1"/>
  <c r="A261" i="13"/>
  <c r="A263" i="11" l="1"/>
  <c r="A262" i="13"/>
  <c r="A264" i="11" l="1"/>
  <c r="A263" i="13"/>
  <c r="A265" i="11" l="1"/>
  <c r="A264" i="13"/>
  <c r="A266" i="11" l="1"/>
  <c r="A265" i="13"/>
  <c r="A267" i="11" l="1"/>
  <c r="A266" i="13"/>
  <c r="A268" i="11" l="1"/>
  <c r="A267" i="13"/>
  <c r="A269" i="11" l="1"/>
  <c r="A268" i="13"/>
  <c r="A270" i="11" l="1"/>
  <c r="A269" i="13"/>
  <c r="A271" i="11" l="1"/>
  <c r="A270" i="13"/>
  <c r="A272" i="11" l="1"/>
  <c r="A271" i="13"/>
  <c r="A273" i="11" l="1"/>
  <c r="A272" i="13"/>
  <c r="A274" i="11" l="1"/>
  <c r="A273" i="13"/>
  <c r="A275" i="11" l="1"/>
  <c r="A274" i="13"/>
  <c r="A276" i="11" l="1"/>
  <c r="A275" i="13"/>
  <c r="A277" i="11" l="1"/>
  <c r="A276" i="13"/>
  <c r="A278" i="11" l="1"/>
  <c r="A277" i="13"/>
  <c r="A279" i="11" l="1"/>
  <c r="A278" i="13"/>
  <c r="A280" i="11" l="1"/>
  <c r="A279" i="13"/>
  <c r="A281" i="11" l="1"/>
  <c r="A280" i="13"/>
  <c r="A282" i="11" l="1"/>
  <c r="A281" i="13"/>
  <c r="A283" i="11" l="1"/>
  <c r="A282" i="13"/>
  <c r="A284" i="11" l="1"/>
  <c r="A283" i="13"/>
  <c r="A285" i="11" l="1"/>
  <c r="A284" i="13"/>
  <c r="A286" i="11" l="1"/>
  <c r="A285" i="13"/>
  <c r="A287" i="11" l="1"/>
  <c r="A286" i="13"/>
  <c r="A288" i="11" l="1"/>
  <c r="A287" i="13"/>
  <c r="A289" i="11" l="1"/>
  <c r="A288" i="13"/>
  <c r="A290" i="11" l="1"/>
  <c r="A289" i="13"/>
  <c r="A291" i="11" l="1"/>
  <c r="A290" i="13"/>
  <c r="A292" i="11" l="1"/>
  <c r="A291" i="13"/>
  <c r="A293" i="11" l="1"/>
  <c r="A292" i="13"/>
  <c r="A294" i="11" l="1"/>
  <c r="A293" i="13"/>
  <c r="A295" i="11" l="1"/>
  <c r="A294" i="13"/>
  <c r="A296" i="11" l="1"/>
  <c r="A295" i="13"/>
  <c r="A297" i="11" l="1"/>
  <c r="A296" i="13"/>
  <c r="A298" i="11" l="1"/>
  <c r="A297" i="13"/>
  <c r="A299" i="11" l="1"/>
  <c r="A298" i="13"/>
  <c r="A300" i="11" l="1"/>
  <c r="A299" i="13"/>
  <c r="A301" i="11" l="1"/>
  <c r="A300" i="13"/>
  <c r="A302" i="11" l="1"/>
  <c r="A301" i="13"/>
  <c r="A303" i="11" l="1"/>
  <c r="A302" i="13"/>
  <c r="A304" i="11" l="1"/>
  <c r="A303" i="13"/>
  <c r="A305" i="11" l="1"/>
  <c r="A304" i="13"/>
  <c r="A306" i="11" l="1"/>
  <c r="A305" i="13"/>
  <c r="A307" i="11" l="1"/>
  <c r="A306" i="13"/>
  <c r="A308" i="11" l="1"/>
  <c r="A307" i="13"/>
  <c r="A309" i="11" l="1"/>
  <c r="A308" i="13"/>
  <c r="A310" i="11" l="1"/>
  <c r="A309" i="13"/>
  <c r="A311" i="11" l="1"/>
  <c r="A310" i="13"/>
  <c r="A312" i="11" l="1"/>
  <c r="A311" i="13"/>
  <c r="A313" i="11" l="1"/>
  <c r="A312" i="13"/>
  <c r="A314" i="11" l="1"/>
  <c r="A313" i="13"/>
  <c r="A315" i="11" l="1"/>
  <c r="A314" i="13"/>
  <c r="A316" i="11" l="1"/>
  <c r="A315" i="13"/>
  <c r="A317" i="11" l="1"/>
  <c r="A316" i="13"/>
  <c r="A318" i="11" l="1"/>
  <c r="A317" i="13"/>
  <c r="A319" i="11" l="1"/>
  <c r="A318" i="13"/>
  <c r="A320" i="11" l="1"/>
  <c r="A319" i="13"/>
  <c r="A321" i="11" l="1"/>
  <c r="A320" i="13"/>
  <c r="A322" i="11" l="1"/>
  <c r="A321" i="13"/>
  <c r="A323" i="11" l="1"/>
  <c r="A322" i="13"/>
  <c r="A324" i="11" l="1"/>
  <c r="A323" i="13"/>
  <c r="A325" i="11" l="1"/>
  <c r="A324" i="13"/>
  <c r="A326" i="11" l="1"/>
  <c r="A325" i="13"/>
  <c r="A327" i="11" l="1"/>
  <c r="A326" i="13"/>
  <c r="A328" i="11" l="1"/>
  <c r="A327" i="13"/>
  <c r="A329" i="11" l="1"/>
  <c r="A328" i="13"/>
  <c r="A330" i="11" l="1"/>
  <c r="A329" i="13"/>
  <c r="A331" i="11" l="1"/>
  <c r="A330" i="13"/>
  <c r="A332" i="11" l="1"/>
  <c r="A331" i="13"/>
  <c r="A333" i="11" l="1"/>
  <c r="A332" i="13"/>
  <c r="A334" i="11" l="1"/>
  <c r="A333" i="13"/>
  <c r="A335" i="11" l="1"/>
  <c r="A334" i="13"/>
  <c r="A336" i="11" l="1"/>
  <c r="A335" i="13"/>
  <c r="A337" i="11" l="1"/>
  <c r="A336" i="13"/>
  <c r="A338" i="11" l="1"/>
  <c r="A337" i="13"/>
  <c r="A339" i="11" l="1"/>
  <c r="A338" i="13"/>
  <c r="A340" i="11" l="1"/>
  <c r="A339" i="13"/>
  <c r="A341" i="11" l="1"/>
  <c r="A340" i="13"/>
  <c r="A342" i="11" l="1"/>
  <c r="A341" i="13"/>
  <c r="A343" i="11" l="1"/>
  <c r="A342" i="13"/>
  <c r="A344" i="11" l="1"/>
  <c r="A343" i="13"/>
  <c r="A345" i="11" l="1"/>
  <c r="A344" i="13"/>
  <c r="A346" i="11" l="1"/>
  <c r="A345" i="13"/>
  <c r="A347" i="11" l="1"/>
  <c r="A346" i="13"/>
  <c r="A348" i="11" l="1"/>
  <c r="A347" i="13"/>
  <c r="A349" i="11" l="1"/>
  <c r="A348" i="13"/>
  <c r="A350" i="11" l="1"/>
  <c r="A349" i="13"/>
  <c r="A351" i="11" l="1"/>
  <c r="A350" i="13"/>
  <c r="A352" i="11" l="1"/>
  <c r="A351" i="13"/>
  <c r="A353" i="11" l="1"/>
  <c r="A352" i="13"/>
  <c r="A354" i="11" l="1"/>
  <c r="A353" i="13"/>
  <c r="A355" i="11" l="1"/>
  <c r="A354" i="13"/>
  <c r="A356" i="11" l="1"/>
  <c r="A355" i="13"/>
  <c r="A357" i="11" l="1"/>
  <c r="A356" i="13"/>
  <c r="A358" i="11" l="1"/>
  <c r="A357" i="13"/>
  <c r="A359" i="11" l="1"/>
  <c r="A358" i="13"/>
  <c r="A360" i="11" l="1"/>
  <c r="A359" i="13"/>
  <c r="A361" i="11" l="1"/>
  <c r="A360" i="13"/>
  <c r="A362" i="11" l="1"/>
  <c r="A361" i="13"/>
  <c r="A363" i="11" l="1"/>
  <c r="A362" i="13"/>
  <c r="A364" i="11" l="1"/>
  <c r="A363" i="13"/>
  <c r="A365" i="11" l="1"/>
  <c r="A364" i="13"/>
  <c r="A366" i="11" l="1"/>
  <c r="A365" i="13"/>
  <c r="A367" i="11" l="1"/>
  <c r="A366" i="13"/>
  <c r="A368" i="11" l="1"/>
  <c r="A367" i="13"/>
  <c r="A369" i="11" l="1"/>
  <c r="A368" i="13"/>
  <c r="A370" i="11" l="1"/>
  <c r="A369" i="13"/>
  <c r="A371" i="11" l="1"/>
  <c r="A370" i="13"/>
  <c r="A372" i="11" l="1"/>
  <c r="A371" i="13"/>
  <c r="A373" i="11" l="1"/>
  <c r="A372" i="13"/>
  <c r="A373" i="13" l="1"/>
  <c r="A374" i="11"/>
  <c r="A375" i="11" l="1"/>
  <c r="A374" i="13"/>
  <c r="A376" i="11" l="1"/>
  <c r="A375" i="13"/>
  <c r="A377" i="11" l="1"/>
  <c r="A376" i="13"/>
  <c r="A378" i="11" l="1"/>
  <c r="A377" i="13"/>
  <c r="A379" i="11" l="1"/>
  <c r="A378" i="13"/>
  <c r="A379" i="13" l="1"/>
  <c r="A380" i="11"/>
  <c r="A381" i="11" l="1"/>
  <c r="A380" i="13"/>
  <c r="A382" i="11" l="1"/>
  <c r="A381" i="13"/>
  <c r="A383" i="11" l="1"/>
  <c r="A382" i="13"/>
  <c r="A384" i="11" l="1"/>
  <c r="A383" i="13"/>
  <c r="A385" i="11" l="1"/>
  <c r="A384" i="13"/>
  <c r="A386" i="11" l="1"/>
  <c r="A385" i="13"/>
  <c r="A386" i="13" l="1"/>
  <c r="A387" i="11"/>
  <c r="A387" i="13" l="1"/>
  <c r="A388" i="11"/>
  <c r="A389" i="11" l="1"/>
  <c r="A388" i="13"/>
  <c r="A390" i="11" l="1"/>
  <c r="A389" i="13"/>
  <c r="A391" i="11" l="1"/>
  <c r="A390" i="13"/>
  <c r="A392" i="11" l="1"/>
  <c r="A391" i="13"/>
  <c r="A393" i="11" l="1"/>
  <c r="A392" i="13"/>
  <c r="A394" i="11" l="1"/>
  <c r="A393" i="13"/>
  <c r="A395" i="11" l="1"/>
  <c r="A394" i="13"/>
  <c r="A396" i="11" l="1"/>
  <c r="A395" i="13"/>
  <c r="A397" i="11" l="1"/>
  <c r="A396" i="13"/>
  <c r="A398" i="11" l="1"/>
  <c r="A397" i="13"/>
  <c r="A399" i="11" l="1"/>
  <c r="A398" i="13"/>
  <c r="A400" i="11" l="1"/>
  <c r="A399" i="13"/>
  <c r="A401" i="11" l="1"/>
  <c r="A400" i="13"/>
  <c r="A402" i="11" l="1"/>
  <c r="A401" i="13"/>
  <c r="A403" i="11" l="1"/>
  <c r="A402" i="13"/>
  <c r="A403" i="13" l="1"/>
  <c r="A404" i="11"/>
  <c r="A404" i="13" l="1"/>
  <c r="A405" i="11"/>
  <c r="A406" i="11" l="1"/>
  <c r="A405" i="13"/>
  <c r="A407" i="11" l="1"/>
  <c r="A406" i="13"/>
  <c r="A407" i="13" l="1"/>
  <c r="A408" i="11"/>
  <c r="A409" i="11" l="1"/>
  <c r="A408" i="13"/>
  <c r="A409" i="13" l="1"/>
  <c r="A410" i="11"/>
  <c r="A411" i="11" l="1"/>
  <c r="A410" i="13"/>
  <c r="A412" i="11" l="1"/>
  <c r="A411" i="13"/>
  <c r="A413" i="11" l="1"/>
  <c r="A412" i="13"/>
  <c r="A413" i="13" l="1"/>
  <c r="A414" i="11"/>
  <c r="A414" i="13" l="1"/>
  <c r="A415" i="11"/>
  <c r="A416" i="11" l="1"/>
  <c r="A415" i="13"/>
  <c r="A417" i="11" l="1"/>
  <c r="A416" i="13"/>
  <c r="A418" i="11" l="1"/>
  <c r="A417" i="13"/>
  <c r="A419" i="11" l="1"/>
  <c r="A418" i="13"/>
  <c r="A420" i="11" l="1"/>
  <c r="A419" i="13"/>
  <c r="A421" i="11" l="1"/>
  <c r="A420" i="13"/>
  <c r="A422" i="11" l="1"/>
  <c r="A421" i="13"/>
  <c r="A423" i="11" l="1"/>
  <c r="A422" i="13"/>
  <c r="A424" i="11" l="1"/>
  <c r="A423" i="13"/>
  <c r="A425" i="11" l="1"/>
  <c r="A424" i="13"/>
  <c r="A426" i="11" l="1"/>
  <c r="A425" i="13"/>
  <c r="A427" i="11" l="1"/>
  <c r="A426" i="13"/>
  <c r="A428" i="11" l="1"/>
  <c r="A427" i="13"/>
  <c r="A429" i="11" l="1"/>
  <c r="A428" i="13"/>
  <c r="A430" i="11" l="1"/>
  <c r="A429" i="13"/>
  <c r="A431" i="11" l="1"/>
  <c r="A430" i="13"/>
  <c r="A432" i="11" l="1"/>
  <c r="A431" i="13"/>
  <c r="A433" i="11" l="1"/>
  <c r="A432" i="13"/>
  <c r="A434" i="11" l="1"/>
  <c r="A433" i="13"/>
  <c r="A435" i="11" l="1"/>
  <c r="A434" i="13"/>
  <c r="A436" i="11" l="1"/>
  <c r="A435" i="13"/>
  <c r="A436" i="13" l="1"/>
  <c r="A437" i="11"/>
  <c r="A438" i="11" l="1"/>
  <c r="A437" i="13"/>
  <c r="A439" i="11" l="1"/>
  <c r="A438" i="13"/>
  <c r="A440" i="11" l="1"/>
  <c r="A439" i="13"/>
  <c r="A441" i="11" l="1"/>
  <c r="A440" i="13"/>
  <c r="A442" i="11" l="1"/>
  <c r="A441" i="13"/>
  <c r="A442" i="13" l="1"/>
  <c r="A443" i="11"/>
  <c r="A443" i="13" l="1"/>
  <c r="A444" i="11"/>
  <c r="A445" i="11" l="1"/>
  <c r="A444" i="13"/>
  <c r="A446" i="11" l="1"/>
  <c r="A445" i="13"/>
  <c r="A447" i="11" l="1"/>
  <c r="A446" i="13"/>
  <c r="A448" i="11" l="1"/>
  <c r="A447" i="13"/>
  <c r="A449" i="11" l="1"/>
  <c r="A448" i="13"/>
  <c r="A450" i="11" l="1"/>
  <c r="A449" i="13"/>
  <c r="A451" i="11" l="1"/>
  <c r="A450" i="13"/>
  <c r="A452" i="11" l="1"/>
  <c r="A451" i="13"/>
  <c r="A453" i="11" l="1"/>
  <c r="A452" i="13"/>
  <c r="A454" i="11" l="1"/>
  <c r="A453" i="13"/>
  <c r="A455" i="11" l="1"/>
  <c r="A454" i="13"/>
  <c r="A456" i="11" l="1"/>
  <c r="A455" i="13"/>
  <c r="A457" i="11" l="1"/>
  <c r="A456" i="13"/>
  <c r="A458" i="11" l="1"/>
  <c r="A457" i="13"/>
  <c r="A459" i="11" l="1"/>
  <c r="A458" i="13"/>
  <c r="A459" i="13" l="1"/>
  <c r="A460" i="11"/>
  <c r="A460" i="13" l="1"/>
  <c r="A461" i="11"/>
  <c r="A462" i="11" l="1"/>
  <c r="A461" i="13"/>
  <c r="A463" i="11" l="1"/>
  <c r="A462" i="13"/>
  <c r="A464" i="11" l="1"/>
  <c r="A463" i="13"/>
  <c r="A465" i="11" l="1"/>
  <c r="A464" i="13"/>
  <c r="A466" i="11" l="1"/>
  <c r="A465" i="13"/>
  <c r="A467" i="11" l="1"/>
  <c r="A466" i="13"/>
  <c r="A468" i="11" l="1"/>
  <c r="A467" i="13"/>
  <c r="A468" i="13" l="1"/>
  <c r="A469" i="11"/>
  <c r="A470" i="11" l="1"/>
  <c r="A469" i="13"/>
  <c r="A471" i="11" l="1"/>
  <c r="A470" i="13"/>
  <c r="A472" i="11" l="1"/>
  <c r="A471" i="13"/>
  <c r="A472" i="13" l="1"/>
  <c r="A473" i="11"/>
  <c r="A474" i="11" l="1"/>
  <c r="A473" i="13"/>
  <c r="A474" i="13" l="1"/>
  <c r="A475" i="11"/>
  <c r="A476" i="11" l="1"/>
  <c r="A475" i="13"/>
  <c r="A477" i="11" l="1"/>
  <c r="A476" i="13"/>
  <c r="A477" i="13" l="1"/>
  <c r="A478" i="11"/>
  <c r="A478" i="13" l="1"/>
  <c r="A479" i="11"/>
  <c r="A479" i="13" l="1"/>
  <c r="A480" i="11"/>
  <c r="A480" i="13" l="1"/>
  <c r="A481" i="11"/>
  <c r="A481" i="13" l="1"/>
  <c r="A482" i="11"/>
  <c r="A482" i="13" l="1"/>
  <c r="A483" i="11"/>
  <c r="A484" i="11" l="1"/>
  <c r="A483" i="13"/>
  <c r="A485" i="11" l="1"/>
  <c r="A484" i="13"/>
  <c r="A486" i="11" l="1"/>
  <c r="A485" i="13"/>
  <c r="A486" i="13" l="1"/>
  <c r="A487" i="11"/>
  <c r="A487" i="13" l="1"/>
  <c r="A488" i="11"/>
  <c r="A488" i="13" l="1"/>
  <c r="A489" i="11"/>
  <c r="A490" i="11" l="1"/>
  <c r="A489" i="13"/>
  <c r="A491" i="11" l="1"/>
  <c r="A490" i="13"/>
  <c r="A492" i="11" l="1"/>
  <c r="A491" i="13"/>
  <c r="A492" i="13" l="1"/>
  <c r="A493" i="11"/>
  <c r="A493" i="13" l="1"/>
  <c r="A494" i="11"/>
  <c r="A494" i="13" l="1"/>
  <c r="A495" i="11"/>
  <c r="A495" i="13" l="1"/>
  <c r="A496" i="11"/>
  <c r="A496" i="13" l="1"/>
  <c r="A497" i="11"/>
  <c r="A498" i="11" l="1"/>
  <c r="A497" i="13"/>
  <c r="A499" i="11" l="1"/>
  <c r="A498" i="13"/>
  <c r="A500" i="11" l="1"/>
  <c r="A499" i="13"/>
  <c r="A500" i="13" l="1"/>
  <c r="A501" i="11"/>
  <c r="A501" i="13" l="1"/>
  <c r="A502" i="11"/>
  <c r="A502" i="13" l="1"/>
  <c r="A503" i="11"/>
  <c r="A504" i="11" l="1"/>
  <c r="A503" i="13"/>
  <c r="A505" i="11" l="1"/>
  <c r="A504" i="13"/>
  <c r="A506" i="11" l="1"/>
  <c r="A505" i="13"/>
  <c r="A507" i="11" l="1"/>
  <c r="A506" i="13"/>
  <c r="A508" i="11" l="1"/>
  <c r="A507" i="13"/>
  <c r="A508" i="13" l="1"/>
  <c r="A509" i="11"/>
  <c r="A510" i="11" l="1"/>
  <c r="A509" i="13"/>
  <c r="A511" i="11" l="1"/>
  <c r="A510" i="13"/>
  <c r="A511" i="13" l="1"/>
  <c r="A512" i="11"/>
  <c r="A513" i="11" l="1"/>
  <c r="A512" i="13"/>
  <c r="A513" i="13" l="1"/>
  <c r="A514" i="11"/>
  <c r="A515" i="11" l="1"/>
  <c r="A514" i="13"/>
  <c r="A516" i="11" l="1"/>
  <c r="A515" i="13"/>
  <c r="A517" i="11" l="1"/>
  <c r="A516" i="13"/>
  <c r="A518" i="11" l="1"/>
  <c r="A517" i="13"/>
  <c r="A518" i="13" l="1"/>
  <c r="A519" i="11"/>
  <c r="A520" i="11" l="1"/>
  <c r="A519" i="13"/>
  <c r="A521" i="11" l="1"/>
  <c r="A520" i="13"/>
  <c r="A521" i="13" l="1"/>
  <c r="A522" i="11"/>
  <c r="A523" i="11" l="1"/>
  <c r="A522" i="13"/>
  <c r="A524" i="11" l="1"/>
  <c r="A523" i="13"/>
  <c r="A525" i="11" l="1"/>
  <c r="A524" i="13"/>
  <c r="A526" i="11" l="1"/>
  <c r="A525" i="13"/>
  <c r="A527" i="11" l="1"/>
  <c r="A526" i="13"/>
  <c r="A528" i="11" l="1"/>
  <c r="A527" i="13"/>
  <c r="A529" i="11" l="1"/>
  <c r="A528" i="13"/>
  <c r="A530" i="11" l="1"/>
  <c r="A529" i="13"/>
  <c r="A531" i="11" l="1"/>
  <c r="A530" i="13"/>
  <c r="A531" i="13" l="1"/>
  <c r="A532" i="11"/>
  <c r="A533" i="11" l="1"/>
  <c r="A532" i="13"/>
  <c r="A534" i="11" l="1"/>
  <c r="A533" i="13"/>
  <c r="A535" i="11" l="1"/>
  <c r="A534" i="13"/>
  <c r="A536" i="11" l="1"/>
  <c r="A535" i="13"/>
  <c r="A537" i="11" l="1"/>
  <c r="A536" i="13"/>
  <c r="A538" i="11" l="1"/>
  <c r="A537" i="13"/>
  <c r="A539" i="11" l="1"/>
  <c r="A538" i="13"/>
  <c r="A540" i="11" l="1"/>
  <c r="A539" i="13"/>
  <c r="A541" i="11" l="1"/>
  <c r="A540" i="13"/>
  <c r="A542" i="11" l="1"/>
  <c r="A541" i="13"/>
  <c r="A543" i="11" l="1"/>
  <c r="A542" i="13"/>
  <c r="A544" i="11" l="1"/>
  <c r="A543" i="13"/>
  <c r="A544" i="13" l="1"/>
  <c r="A545" i="11"/>
  <c r="A545" i="13" l="1"/>
  <c r="A546" i="11"/>
  <c r="A546" i="13" l="1"/>
  <c r="A547" i="11"/>
  <c r="A548" i="11" l="1"/>
  <c r="A547" i="13"/>
  <c r="A548" i="13" l="1"/>
  <c r="A549" i="11"/>
  <c r="A550" i="11" l="1"/>
  <c r="A549" i="13"/>
  <c r="A550" i="13" l="1"/>
  <c r="A551" i="11"/>
  <c r="A551" i="13" l="1"/>
  <c r="A552" i="11"/>
  <c r="A552" i="13" l="1"/>
  <c r="A553" i="11"/>
  <c r="A553" i="13" l="1"/>
  <c r="A554" i="11"/>
  <c r="A555" i="11" l="1"/>
  <c r="A554" i="13"/>
  <c r="A556" i="11" l="1"/>
  <c r="A555" i="13"/>
  <c r="A557" i="11" l="1"/>
  <c r="A556" i="13"/>
  <c r="A558" i="11" l="1"/>
  <c r="A557" i="13"/>
  <c r="A559" i="11" l="1"/>
  <c r="A558" i="13"/>
  <c r="A560" i="11" l="1"/>
  <c r="A559" i="13"/>
  <c r="A560" i="13" l="1"/>
  <c r="A561" i="11"/>
  <c r="A561" i="13" l="1"/>
  <c r="A562" i="11"/>
  <c r="A563" i="11" l="1"/>
  <c r="A562" i="13"/>
  <c r="A564" i="11" l="1"/>
  <c r="A563" i="13"/>
  <c r="A565" i="11" l="1"/>
  <c r="A564" i="13"/>
  <c r="A565" i="13" l="1"/>
  <c r="A566" i="11"/>
  <c r="A567" i="11" l="1"/>
  <c r="A566" i="13"/>
  <c r="A567" i="13" l="1"/>
  <c r="A568" i="11"/>
  <c r="A568" i="13" l="1"/>
  <c r="A569" i="11"/>
  <c r="A570" i="11" l="1"/>
  <c r="A569" i="13"/>
  <c r="A571" i="11" l="1"/>
  <c r="A570" i="13"/>
  <c r="A572" i="11" l="1"/>
  <c r="A571" i="13"/>
  <c r="A573" i="11" l="1"/>
  <c r="A572" i="13"/>
  <c r="A574" i="11" l="1"/>
  <c r="A573" i="13"/>
  <c r="A575" i="11" l="1"/>
  <c r="A574" i="13"/>
  <c r="A576" i="11" l="1"/>
  <c r="A575" i="13"/>
  <c r="A577" i="11" l="1"/>
  <c r="A576" i="13"/>
  <c r="A578" i="11" l="1"/>
  <c r="A577" i="13"/>
  <c r="A579" i="11" l="1"/>
  <c r="A578" i="13"/>
  <c r="A580" i="11" l="1"/>
  <c r="A579" i="13"/>
  <c r="A581" i="11" l="1"/>
  <c r="A580" i="13"/>
  <c r="A582" i="11" l="1"/>
  <c r="A581" i="13"/>
  <c r="A583" i="11" l="1"/>
  <c r="A582" i="13"/>
  <c r="A584" i="11" l="1"/>
  <c r="A583" i="13"/>
  <c r="A585" i="11" l="1"/>
  <c r="A584" i="13"/>
  <c r="A586" i="11" l="1"/>
  <c r="A585" i="13"/>
  <c r="A587" i="11" l="1"/>
  <c r="A586" i="13"/>
  <c r="A588" i="11" l="1"/>
  <c r="A587" i="13"/>
  <c r="A588" i="13" l="1"/>
  <c r="A589" i="11"/>
  <c r="A589" i="13" l="1"/>
  <c r="A590" i="11"/>
  <c r="A590" i="13" l="1"/>
  <c r="A591" i="11"/>
  <c r="A591" i="13" l="1"/>
  <c r="A592" i="11"/>
  <c r="A593" i="11" l="1"/>
  <c r="A592" i="13"/>
  <c r="A594" i="11" l="1"/>
  <c r="A593" i="13"/>
  <c r="A594" i="13" l="1"/>
  <c r="A595" i="11"/>
  <c r="A596" i="11" l="1"/>
  <c r="A595" i="13"/>
  <c r="A596" i="13" l="1"/>
  <c r="A597" i="11"/>
  <c r="A598" i="11" l="1"/>
  <c r="A597" i="13"/>
  <c r="A599" i="11" l="1"/>
  <c r="A598" i="13"/>
  <c r="A600" i="11" l="1"/>
  <c r="A599" i="13"/>
  <c r="A601" i="11" l="1"/>
  <c r="A600" i="13"/>
  <c r="A602" i="11" l="1"/>
  <c r="A601" i="13"/>
  <c r="A603" i="11" l="1"/>
  <c r="A602" i="13"/>
  <c r="A604" i="11" l="1"/>
  <c r="A603" i="13"/>
  <c r="A604" i="13" l="1"/>
  <c r="A605" i="11"/>
  <c r="A606" i="11" l="1"/>
  <c r="A605" i="13"/>
  <c r="A607" i="11" l="1"/>
  <c r="A606" i="13"/>
  <c r="A608" i="11" l="1"/>
  <c r="A607" i="13"/>
  <c r="A608" i="13" l="1"/>
  <c r="A609" i="11"/>
  <c r="A610" i="11" l="1"/>
  <c r="A609" i="13"/>
  <c r="A611" i="11" l="1"/>
  <c r="A610" i="13"/>
  <c r="A612" i="11" l="1"/>
  <c r="A611" i="13"/>
  <c r="A613" i="11" l="1"/>
  <c r="A612" i="13"/>
  <c r="A613" i="13" l="1"/>
  <c r="A614" i="11"/>
  <c r="A615" i="11" l="1"/>
  <c r="A614" i="13"/>
  <c r="A616" i="11" l="1"/>
  <c r="A615" i="13"/>
  <c r="A617" i="11" l="1"/>
  <c r="A616" i="13"/>
  <c r="A618" i="11" l="1"/>
  <c r="A617" i="13"/>
  <c r="A619" i="11" l="1"/>
  <c r="A618" i="13"/>
  <c r="A620" i="11" l="1"/>
  <c r="A619" i="13"/>
  <c r="A621" i="11" l="1"/>
  <c r="A620" i="13"/>
  <c r="A622" i="11" l="1"/>
  <c r="A621" i="13"/>
  <c r="A623" i="11" l="1"/>
  <c r="A622" i="13"/>
  <c r="A624" i="11" l="1"/>
  <c r="A623" i="13"/>
  <c r="A625" i="11" l="1"/>
  <c r="A624" i="13"/>
  <c r="A626" i="11" l="1"/>
  <c r="A625" i="13"/>
  <c r="A626" i="13" l="1"/>
  <c r="A627" i="11"/>
  <c r="A628" i="11" l="1"/>
  <c r="A627" i="13"/>
  <c r="A628" i="13" l="1"/>
  <c r="A629" i="11"/>
  <c r="A629" i="13" l="1"/>
  <c r="A630" i="11"/>
  <c r="A631" i="11" l="1"/>
  <c r="A630" i="13"/>
  <c r="A631" i="13" l="1"/>
  <c r="A632" i="11"/>
  <c r="A632" i="13" l="1"/>
  <c r="A633" i="11"/>
  <c r="A634" i="11" l="1"/>
  <c r="A633" i="13"/>
  <c r="A635" i="11" l="1"/>
  <c r="A634" i="13"/>
  <c r="A635" i="13" l="1"/>
  <c r="A636" i="11"/>
  <c r="A636" i="13" l="1"/>
  <c r="A637" i="11"/>
  <c r="A638" i="11" l="1"/>
  <c r="A637" i="13"/>
  <c r="A639" i="11" l="1"/>
  <c r="A638" i="13"/>
  <c r="A640" i="11" l="1"/>
  <c r="A639" i="13"/>
  <c r="A641" i="11" l="1"/>
  <c r="A640" i="13"/>
  <c r="A642" i="11" l="1"/>
  <c r="A641" i="13"/>
  <c r="A643" i="11" l="1"/>
  <c r="A642" i="13"/>
  <c r="A644" i="11" l="1"/>
  <c r="A643" i="13"/>
  <c r="A645" i="11" l="1"/>
  <c r="A644" i="13"/>
  <c r="A646" i="11" l="1"/>
  <c r="A645" i="13"/>
  <c r="A647" i="11" l="1"/>
  <c r="A646" i="13"/>
  <c r="A648" i="11" l="1"/>
  <c r="A647" i="13"/>
  <c r="A649" i="11" l="1"/>
  <c r="A648" i="13"/>
  <c r="A650" i="11" l="1"/>
  <c r="A649" i="13"/>
  <c r="A651" i="11" l="1"/>
  <c r="A650" i="13"/>
  <c r="A652" i="11" l="1"/>
  <c r="A651" i="13"/>
  <c r="A653" i="11" l="1"/>
  <c r="A652" i="13"/>
  <c r="A654" i="11" l="1"/>
  <c r="A653" i="13"/>
  <c r="A654" i="13" l="1"/>
  <c r="A655" i="11"/>
  <c r="A656" i="11" l="1"/>
  <c r="A655" i="13"/>
  <c r="A657" i="11" l="1"/>
  <c r="A656" i="13"/>
  <c r="A658" i="11" l="1"/>
  <c r="A657" i="13"/>
  <c r="A659" i="11" l="1"/>
  <c r="A658" i="13"/>
  <c r="A660" i="11" l="1"/>
  <c r="A659" i="13"/>
  <c r="A661" i="11" l="1"/>
  <c r="A660" i="13"/>
  <c r="A662" i="11" l="1"/>
  <c r="A661" i="13"/>
  <c r="A663" i="11" l="1"/>
  <c r="A662" i="13"/>
  <c r="A664" i="11" l="1"/>
  <c r="A663" i="13"/>
  <c r="A665" i="11" l="1"/>
  <c r="A664" i="13"/>
  <c r="A666" i="11" l="1"/>
  <c r="A665" i="13"/>
  <c r="A667" i="11" l="1"/>
  <c r="A666" i="13"/>
  <c r="A668" i="11" l="1"/>
  <c r="A667" i="13"/>
  <c r="A669" i="11" l="1"/>
  <c r="A668" i="13"/>
  <c r="A670" i="11" l="1"/>
  <c r="A669" i="13"/>
  <c r="A671" i="11" l="1"/>
  <c r="A670" i="13"/>
  <c r="A672" i="11" l="1"/>
  <c r="A671" i="13"/>
  <c r="A673" i="11" l="1"/>
  <c r="A672" i="13"/>
  <c r="A674" i="11" l="1"/>
  <c r="A673" i="13"/>
  <c r="A675" i="11" l="1"/>
  <c r="A674" i="13"/>
  <c r="A676" i="11" l="1"/>
  <c r="A675" i="13"/>
  <c r="A677" i="11" l="1"/>
  <c r="A676" i="13"/>
  <c r="A678" i="11" l="1"/>
  <c r="A677" i="13"/>
  <c r="A679" i="11" l="1"/>
  <c r="A678" i="13"/>
  <c r="A680" i="11" l="1"/>
  <c r="A679" i="13"/>
  <c r="A681" i="11" l="1"/>
  <c r="A680" i="13"/>
  <c r="A682" i="11" l="1"/>
  <c r="A681" i="13"/>
  <c r="A683" i="11" l="1"/>
  <c r="A682" i="13"/>
  <c r="A684" i="11" l="1"/>
  <c r="A683" i="13"/>
  <c r="A685" i="11" l="1"/>
  <c r="A684" i="13"/>
  <c r="A686" i="11" l="1"/>
  <c r="A685" i="13"/>
  <c r="A687" i="11" l="1"/>
  <c r="A686" i="13"/>
  <c r="A688" i="11" l="1"/>
  <c r="A687" i="13"/>
  <c r="A689" i="11" l="1"/>
  <c r="A688" i="13"/>
  <c r="A690" i="11" l="1"/>
  <c r="A689" i="13"/>
  <c r="A691" i="11" l="1"/>
  <c r="A690" i="13"/>
  <c r="A692" i="11" l="1"/>
  <c r="A691" i="13"/>
  <c r="A693" i="11" l="1"/>
  <c r="A692" i="13"/>
  <c r="A693" i="13" l="1"/>
  <c r="A694" i="11"/>
  <c r="A695" i="11" l="1"/>
  <c r="A694" i="13"/>
  <c r="A695" i="13" l="1"/>
  <c r="A696" i="11"/>
  <c r="A696" i="13" l="1"/>
  <c r="A697" i="11"/>
  <c r="A698" i="11" l="1"/>
  <c r="A697" i="13"/>
  <c r="A699" i="11" l="1"/>
  <c r="A698" i="13"/>
  <c r="A699" i="13" l="1"/>
  <c r="A700" i="11"/>
  <c r="A700" i="13" l="1"/>
  <c r="A701" i="11"/>
  <c r="A702" i="11" l="1"/>
  <c r="A701" i="13"/>
  <c r="A703" i="11" l="1"/>
  <c r="A702" i="13"/>
  <c r="A704" i="11" l="1"/>
  <c r="A703" i="13"/>
  <c r="A705" i="11" l="1"/>
  <c r="A704" i="13"/>
  <c r="A706" i="11" l="1"/>
  <c r="A705" i="13"/>
  <c r="A707" i="11" l="1"/>
  <c r="A706" i="13"/>
  <c r="A707" i="13" l="1"/>
  <c r="A708" i="11"/>
  <c r="A708" i="13" l="1"/>
  <c r="A709" i="11"/>
  <c r="A710" i="11" l="1"/>
  <c r="A709" i="13"/>
  <c r="A711" i="11" l="1"/>
  <c r="A710" i="13"/>
  <c r="A712" i="11" l="1"/>
  <c r="A711" i="13"/>
  <c r="A713" i="11" l="1"/>
  <c r="A712" i="13"/>
  <c r="A714" i="11" l="1"/>
  <c r="A713" i="13"/>
  <c r="A715" i="11" l="1"/>
  <c r="A714" i="13"/>
  <c r="A716" i="11" l="1"/>
  <c r="A715" i="13"/>
  <c r="A717" i="11" l="1"/>
  <c r="A716" i="13"/>
  <c r="A718" i="11" l="1"/>
  <c r="A717" i="13"/>
  <c r="A719" i="11" l="1"/>
  <c r="A718" i="13"/>
  <c r="A720" i="11" l="1"/>
  <c r="A719" i="13"/>
  <c r="A721" i="11" l="1"/>
  <c r="A720" i="13"/>
  <c r="A722" i="11" l="1"/>
  <c r="A721" i="13"/>
  <c r="A722" i="13" l="1"/>
  <c r="A723" i="11"/>
  <c r="A724" i="11" l="1"/>
  <c r="A723" i="13"/>
  <c r="A725" i="11" l="1"/>
  <c r="A724" i="13"/>
  <c r="A725" i="13" l="1"/>
  <c r="A726" i="11"/>
  <c r="A727" i="11" l="1"/>
  <c r="A726" i="13"/>
  <c r="A728" i="11" l="1"/>
  <c r="A727" i="13"/>
  <c r="A729" i="11" l="1"/>
  <c r="A728" i="13"/>
  <c r="A730" i="11" l="1"/>
  <c r="A729" i="13"/>
  <c r="A731" i="11" l="1"/>
  <c r="A730" i="13"/>
  <c r="A732" i="11" l="1"/>
  <c r="A731" i="13"/>
  <c r="A733" i="11" l="1"/>
  <c r="A732" i="13"/>
  <c r="A734" i="11" l="1"/>
  <c r="A733" i="13"/>
  <c r="A735" i="11" l="1"/>
  <c r="A734" i="13"/>
  <c r="A736" i="11" l="1"/>
  <c r="A735" i="13"/>
  <c r="A737" i="11" l="1"/>
  <c r="A736" i="13"/>
  <c r="A738" i="11" l="1"/>
  <c r="A737" i="13"/>
  <c r="A738" i="13" l="1"/>
  <c r="A739" i="11"/>
  <c r="A740" i="11" l="1"/>
  <c r="A739" i="13"/>
  <c r="A740" i="13" l="1"/>
  <c r="A741" i="11"/>
  <c r="Z741" i="11" s="1"/>
  <c r="AA741" i="11" l="1"/>
  <c r="Z748" i="11"/>
  <c r="A742" i="11"/>
  <c r="A741" i="13"/>
  <c r="Z755" i="11" l="1"/>
  <c r="A743" i="11"/>
  <c r="A742" i="13"/>
  <c r="Z762" i="11" l="1"/>
  <c r="A744" i="11"/>
  <c r="A743" i="13"/>
  <c r="Z769" i="11" l="1"/>
  <c r="A745" i="11"/>
  <c r="A744" i="13"/>
  <c r="Z776" i="11" l="1"/>
  <c r="A746" i="11"/>
  <c r="A745" i="13"/>
  <c r="Z783" i="11" l="1"/>
  <c r="A746" i="13"/>
  <c r="A747" i="11"/>
  <c r="Z790" i="11" l="1"/>
  <c r="A748" i="11"/>
  <c r="AA748" i="11" s="1"/>
  <c r="A747" i="13"/>
  <c r="Z797" i="11" l="1"/>
  <c r="A748" i="13"/>
  <c r="A749" i="11"/>
  <c r="Z804" i="11" l="1"/>
  <c r="A750" i="11"/>
  <c r="A749" i="13"/>
  <c r="Z811" i="11" l="1"/>
  <c r="A750" i="13"/>
  <c r="A751" i="11"/>
  <c r="Z818" i="11" l="1"/>
  <c r="A752" i="11"/>
  <c r="A751" i="13"/>
  <c r="Z825" i="11" l="1"/>
  <c r="A753" i="11"/>
  <c r="A752" i="13"/>
  <c r="Z832" i="11" l="1"/>
  <c r="A754" i="11"/>
  <c r="A753" i="13"/>
  <c r="Z839" i="11" l="1"/>
  <c r="A755" i="11"/>
  <c r="AA755" i="11" s="1"/>
  <c r="A754" i="13"/>
  <c r="Z846" i="11" l="1"/>
  <c r="A756" i="11"/>
  <c r="A755" i="13"/>
  <c r="Z853" i="11" l="1"/>
  <c r="A757" i="11"/>
  <c r="A756" i="13"/>
  <c r="Z860" i="11" l="1"/>
  <c r="A758" i="11"/>
  <c r="A757" i="13"/>
  <c r="Z867" i="11" l="1"/>
  <c r="A759" i="11"/>
  <c r="A758" i="13"/>
  <c r="Z874" i="11" l="1"/>
  <c r="A760" i="11"/>
  <c r="A759" i="13"/>
  <c r="Z881" i="11" l="1"/>
  <c r="A761" i="11"/>
  <c r="A760" i="13"/>
  <c r="Z888" i="11" l="1"/>
  <c r="A762" i="11"/>
  <c r="AA762" i="11" s="1"/>
  <c r="A761" i="13"/>
  <c r="Z895" i="11" l="1"/>
  <c r="A763" i="11"/>
  <c r="A762" i="13"/>
  <c r="Z902" i="11" l="1"/>
  <c r="A764" i="11"/>
  <c r="A763" i="13"/>
  <c r="Z909" i="11" l="1"/>
  <c r="A765" i="11"/>
  <c r="A764" i="13"/>
  <c r="Z916" i="11" l="1"/>
  <c r="A766" i="11"/>
  <c r="A765" i="13"/>
  <c r="Z923" i="11" l="1"/>
  <c r="A767" i="11"/>
  <c r="A766" i="13"/>
  <c r="Z930" i="11" l="1"/>
  <c r="A768" i="11"/>
  <c r="A767" i="13"/>
  <c r="Z937" i="11" l="1"/>
  <c r="A769" i="11"/>
  <c r="AA769" i="11" s="1"/>
  <c r="A768" i="13"/>
  <c r="Z944" i="11" l="1"/>
  <c r="A770" i="11"/>
  <c r="A769" i="13"/>
  <c r="Z951" i="11" l="1"/>
  <c r="A771" i="11"/>
  <c r="A770" i="13"/>
  <c r="Z958" i="11" l="1"/>
  <c r="A772" i="11"/>
  <c r="A771" i="13"/>
  <c r="Z965" i="11" l="1"/>
  <c r="A773" i="11"/>
  <c r="A772" i="13"/>
  <c r="Z972" i="11" l="1"/>
  <c r="A774" i="11"/>
  <c r="A773" i="13"/>
  <c r="Z979" i="11" l="1"/>
  <c r="A775" i="11"/>
  <c r="A774" i="13"/>
  <c r="Z986" i="11" l="1"/>
  <c r="A776" i="11"/>
  <c r="AA776" i="11" s="1"/>
  <c r="A775" i="13"/>
  <c r="Z993" i="11" l="1"/>
  <c r="A777" i="11"/>
  <c r="A776" i="13"/>
  <c r="Z1000" i="11" l="1"/>
  <c r="A777" i="13"/>
  <c r="A778" i="11"/>
  <c r="Z1007" i="11" l="1"/>
  <c r="A778" i="13"/>
  <c r="A779" i="11"/>
  <c r="Z1014" i="11" l="1"/>
  <c r="A780" i="11"/>
  <c r="A779" i="13"/>
  <c r="Z1021" i="11" l="1"/>
  <c r="A781" i="11"/>
  <c r="A780" i="13"/>
  <c r="Z1028" i="11" l="1"/>
  <c r="A782" i="11"/>
  <c r="A781" i="13"/>
  <c r="Z1035" i="11" l="1"/>
  <c r="A783" i="11"/>
  <c r="AA783" i="11" s="1"/>
  <c r="A782" i="13"/>
  <c r="Z1042" i="11" l="1"/>
  <c r="A783" i="13"/>
  <c r="A784" i="11"/>
  <c r="Z1049" i="11" l="1"/>
  <c r="A785" i="11"/>
  <c r="A784" i="13"/>
  <c r="Z1056" i="11" l="1"/>
  <c r="A786" i="11"/>
  <c r="A785" i="13"/>
  <c r="Z1063" i="11" l="1"/>
  <c r="A787" i="11"/>
  <c r="A786" i="13"/>
  <c r="Z1070" i="11" l="1"/>
  <c r="A788" i="11"/>
  <c r="A787" i="13"/>
  <c r="Z1077" i="11" l="1"/>
  <c r="A789" i="11"/>
  <c r="A788" i="13"/>
  <c r="Z1084" i="11" l="1"/>
  <c r="A790" i="11"/>
  <c r="AA790" i="11" s="1"/>
  <c r="A789" i="13"/>
  <c r="Z1091" i="11" l="1"/>
  <c r="A791" i="11"/>
  <c r="A790" i="13"/>
  <c r="Z1098" i="11" l="1"/>
  <c r="A792" i="11"/>
  <c r="A791" i="13"/>
  <c r="Z1105" i="11" l="1"/>
  <c r="A793" i="11"/>
  <c r="A792" i="13"/>
  <c r="Z1112" i="11" l="1"/>
  <c r="A794" i="11"/>
  <c r="A793" i="13"/>
  <c r="Z1119" i="11" l="1"/>
  <c r="A795" i="11"/>
  <c r="A794" i="13"/>
  <c r="Z1126" i="11" l="1"/>
  <c r="A796" i="11"/>
  <c r="A795" i="13"/>
  <c r="Z1133" i="11" l="1"/>
  <c r="A797" i="11"/>
  <c r="AA797" i="11" s="1"/>
  <c r="A796" i="13"/>
  <c r="Z1140" i="11" l="1"/>
  <c r="A798" i="11"/>
  <c r="A797" i="13"/>
  <c r="Z1147" i="11" l="1"/>
  <c r="A799" i="11"/>
  <c r="A798" i="13"/>
  <c r="Z1154" i="11" l="1"/>
  <c r="A800" i="11"/>
  <c r="A799" i="13"/>
  <c r="Z1161" i="11" l="1"/>
  <c r="A801" i="11"/>
  <c r="A800" i="13"/>
  <c r="Z1168" i="11" l="1"/>
  <c r="A802" i="11"/>
  <c r="A801" i="13"/>
  <c r="Z1175" i="11" l="1"/>
  <c r="A803" i="11"/>
  <c r="A802" i="13"/>
  <c r="Z1182" i="11" l="1"/>
  <c r="A804" i="11"/>
  <c r="AA804" i="11" s="1"/>
  <c r="A803" i="13"/>
  <c r="Z1189" i="11" l="1"/>
  <c r="A805" i="11"/>
  <c r="A804" i="13"/>
  <c r="Z1196" i="11" l="1"/>
  <c r="A806" i="11"/>
  <c r="A805" i="13"/>
  <c r="Z1203" i="11" l="1"/>
  <c r="A806" i="13"/>
  <c r="A807" i="11"/>
  <c r="Z1210" i="11" l="1"/>
  <c r="A808" i="11"/>
  <c r="A807" i="13"/>
  <c r="Z1217" i="11" l="1"/>
  <c r="A809" i="11"/>
  <c r="A808" i="13"/>
  <c r="A810" i="11" l="1"/>
  <c r="A809" i="13"/>
  <c r="A811" i="11" l="1"/>
  <c r="AA811" i="11" s="1"/>
  <c r="A810" i="13"/>
  <c r="A812" i="11" l="1"/>
  <c r="A811" i="13"/>
  <c r="A813" i="11" l="1"/>
  <c r="A812" i="13"/>
  <c r="A814" i="11" l="1"/>
  <c r="A813" i="13"/>
  <c r="A815" i="11" l="1"/>
  <c r="A814" i="13"/>
  <c r="A816" i="11" l="1"/>
  <c r="A815" i="13"/>
  <c r="A817" i="11" l="1"/>
  <c r="A816" i="13"/>
  <c r="A817" i="13" l="1"/>
  <c r="A818" i="11"/>
  <c r="AA818" i="11" s="1"/>
  <c r="A819" i="11" l="1"/>
  <c r="A818" i="13"/>
  <c r="A820" i="11" l="1"/>
  <c r="A819" i="13"/>
  <c r="A821" i="11" l="1"/>
  <c r="A820" i="13"/>
  <c r="A822" i="11" l="1"/>
  <c r="A821" i="13"/>
  <c r="A823" i="11" l="1"/>
  <c r="A822" i="13"/>
  <c r="A824" i="11" l="1"/>
  <c r="A823" i="13"/>
  <c r="A825" i="11" l="1"/>
  <c r="AA825" i="11" s="1"/>
  <c r="A824" i="13"/>
  <c r="A826" i="11" l="1"/>
  <c r="A825" i="13"/>
  <c r="A827" i="11" l="1"/>
  <c r="A826" i="13"/>
  <c r="A828" i="11" l="1"/>
  <c r="A827" i="13"/>
  <c r="A829" i="11" l="1"/>
  <c r="A828" i="13"/>
  <c r="A830" i="11" l="1"/>
  <c r="A829" i="13"/>
  <c r="A831" i="11" l="1"/>
  <c r="A830" i="13"/>
  <c r="A832" i="11" l="1"/>
  <c r="AA832" i="11" s="1"/>
  <c r="A831" i="13"/>
  <c r="A833" i="11" l="1"/>
  <c r="A832" i="13"/>
  <c r="A834" i="11" l="1"/>
  <c r="A833" i="13"/>
  <c r="A835" i="11" l="1"/>
  <c r="A834" i="13"/>
  <c r="A836" i="11" l="1"/>
  <c r="A835" i="13"/>
  <c r="A837" i="11" l="1"/>
  <c r="A836" i="13"/>
  <c r="A838" i="11" l="1"/>
  <c r="A837" i="13"/>
  <c r="A839" i="11" l="1"/>
  <c r="AA839" i="11" s="1"/>
  <c r="A838" i="13"/>
  <c r="A840" i="11" l="1"/>
  <c r="A839" i="13"/>
  <c r="A841" i="11" l="1"/>
  <c r="A840" i="13"/>
  <c r="A842" i="11" l="1"/>
  <c r="A841" i="13"/>
  <c r="A843" i="11" l="1"/>
  <c r="A842" i="13"/>
  <c r="A844" i="11" l="1"/>
  <c r="A843" i="13"/>
  <c r="A845" i="11" l="1"/>
  <c r="A844" i="13"/>
  <c r="A846" i="11" l="1"/>
  <c r="AA846" i="11" s="1"/>
  <c r="A845" i="13"/>
  <c r="A847" i="11" l="1"/>
  <c r="A846" i="13"/>
  <c r="A848" i="11" l="1"/>
  <c r="A847" i="13"/>
  <c r="A849" i="11" l="1"/>
  <c r="A848" i="13"/>
  <c r="A850" i="11" l="1"/>
  <c r="A849" i="13"/>
  <c r="A851" i="11" l="1"/>
  <c r="A850" i="13"/>
  <c r="A852" i="11" l="1"/>
  <c r="A851" i="13"/>
  <c r="A853" i="11" l="1"/>
  <c r="AA853" i="11" s="1"/>
  <c r="A852" i="13"/>
  <c r="A854" i="11" l="1"/>
  <c r="A853" i="13"/>
  <c r="A855" i="11" l="1"/>
  <c r="A854" i="13"/>
  <c r="A856" i="11" l="1"/>
  <c r="A855" i="13"/>
  <c r="A857" i="11" l="1"/>
  <c r="A856" i="13"/>
  <c r="A858" i="11" l="1"/>
  <c r="A857" i="13"/>
  <c r="A859" i="11" l="1"/>
  <c r="A858" i="13"/>
  <c r="A860" i="11" l="1"/>
  <c r="AA860" i="11" s="1"/>
  <c r="A859" i="13"/>
  <c r="A861" i="11" l="1"/>
  <c r="A860" i="13"/>
  <c r="A862" i="11" l="1"/>
  <c r="A861" i="13"/>
  <c r="A863" i="11" l="1"/>
  <c r="A862" i="13"/>
  <c r="A864" i="11" l="1"/>
  <c r="A863" i="13"/>
  <c r="A865" i="11" l="1"/>
  <c r="A864" i="13"/>
  <c r="A866" i="11" l="1"/>
  <c r="A865" i="13"/>
  <c r="A867" i="11" l="1"/>
  <c r="AA867" i="11" s="1"/>
  <c r="A866" i="13"/>
  <c r="A867" i="13" l="1"/>
  <c r="A868" i="11"/>
  <c r="A869" i="11" l="1"/>
  <c r="A868" i="13"/>
  <c r="A870" i="11" l="1"/>
  <c r="A869" i="13"/>
  <c r="A871" i="11" l="1"/>
  <c r="A870" i="13"/>
  <c r="A872" i="11" l="1"/>
  <c r="A871" i="13"/>
  <c r="A873" i="11" l="1"/>
  <c r="A872" i="13"/>
  <c r="A874" i="11" l="1"/>
  <c r="AA874" i="11" s="1"/>
  <c r="A873" i="13"/>
  <c r="A874" i="13" l="1"/>
  <c r="A875" i="11"/>
  <c r="A875" i="13" l="1"/>
  <c r="A876" i="11"/>
  <c r="A876" i="13" l="1"/>
  <c r="A877" i="11"/>
  <c r="A877" i="13" l="1"/>
  <c r="A878" i="11"/>
  <c r="A878" i="13" l="1"/>
  <c r="A879" i="11"/>
  <c r="A879" i="13" l="1"/>
  <c r="A880" i="11"/>
  <c r="A881" i="11" l="1"/>
  <c r="AA881" i="11" s="1"/>
  <c r="A880" i="13"/>
  <c r="A881" i="13" l="1"/>
  <c r="A882" i="11"/>
  <c r="A882" i="13" l="1"/>
  <c r="A883" i="11"/>
  <c r="A884" i="11" l="1"/>
  <c r="A883" i="13"/>
  <c r="A884" i="13" l="1"/>
  <c r="A885" i="11"/>
  <c r="A885" i="13" l="1"/>
  <c r="A886" i="11"/>
  <c r="A887" i="11" l="1"/>
  <c r="A886" i="13"/>
  <c r="A887" i="13" l="1"/>
  <c r="A888" i="11"/>
  <c r="AA888" i="11" s="1"/>
  <c r="A888" i="13" l="1"/>
  <c r="A889" i="11"/>
  <c r="A889" i="13" l="1"/>
  <c r="A890" i="11"/>
  <c r="A891" i="11" l="1"/>
  <c r="A890" i="13"/>
  <c r="A892" i="11" l="1"/>
  <c r="A891" i="13"/>
  <c r="A893" i="11" l="1"/>
  <c r="A892" i="13"/>
  <c r="A893" i="13" l="1"/>
  <c r="A894" i="11"/>
  <c r="A895" i="11" l="1"/>
  <c r="AA895" i="11" s="1"/>
  <c r="A894" i="13"/>
  <c r="A896" i="11" l="1"/>
  <c r="A895" i="13"/>
  <c r="A897" i="11" l="1"/>
  <c r="A896" i="13"/>
  <c r="A898" i="11" l="1"/>
  <c r="A897" i="13"/>
  <c r="A898" i="13" l="1"/>
  <c r="A899" i="11"/>
  <c r="A900" i="11" l="1"/>
  <c r="A899" i="13"/>
  <c r="A901" i="11" l="1"/>
  <c r="A900" i="13"/>
  <c r="A902" i="11" l="1"/>
  <c r="AA902" i="11" s="1"/>
  <c r="A901" i="13"/>
  <c r="A903" i="11" l="1"/>
  <c r="A902" i="13"/>
  <c r="A904" i="11" l="1"/>
  <c r="A903" i="13"/>
  <c r="A905" i="11" l="1"/>
  <c r="A904" i="13"/>
  <c r="A906" i="11" l="1"/>
  <c r="A905" i="13"/>
  <c r="A907" i="11" l="1"/>
  <c r="A906" i="13"/>
  <c r="A908" i="11" l="1"/>
  <c r="A907" i="13"/>
  <c r="A909" i="11" l="1"/>
  <c r="AA909" i="11" s="1"/>
  <c r="A908" i="13"/>
  <c r="A910" i="11" l="1"/>
  <c r="A909" i="13"/>
  <c r="A911" i="11" l="1"/>
  <c r="A910" i="13"/>
  <c r="A912" i="11" l="1"/>
  <c r="A911" i="13"/>
  <c r="A913" i="11" l="1"/>
  <c r="A912" i="13"/>
  <c r="A914" i="11" l="1"/>
  <c r="A913" i="13"/>
  <c r="A915" i="11" l="1"/>
  <c r="A914" i="13"/>
  <c r="A916" i="11" l="1"/>
  <c r="AA916" i="11" s="1"/>
  <c r="A915" i="13"/>
  <c r="A917" i="11" l="1"/>
  <c r="A916" i="13"/>
  <c r="A918" i="11" l="1"/>
  <c r="A917" i="13"/>
  <c r="A919" i="11" l="1"/>
  <c r="A918" i="13"/>
  <c r="A920" i="11" l="1"/>
  <c r="A919" i="13"/>
  <c r="A921" i="11" l="1"/>
  <c r="A920" i="13"/>
  <c r="A922" i="11" l="1"/>
  <c r="A921" i="13"/>
  <c r="A923" i="11" l="1"/>
  <c r="AA923" i="11" s="1"/>
  <c r="A922" i="13"/>
  <c r="A924" i="11" l="1"/>
  <c r="A923" i="13"/>
  <c r="A925" i="11" l="1"/>
  <c r="A924" i="13"/>
  <c r="A926" i="11" l="1"/>
  <c r="A925" i="13"/>
  <c r="A927" i="11" l="1"/>
  <c r="A926" i="13"/>
  <c r="A928" i="11" l="1"/>
  <c r="A927" i="13"/>
  <c r="A929" i="11" l="1"/>
  <c r="A928" i="13"/>
  <c r="A930" i="11" l="1"/>
  <c r="AA930" i="11" s="1"/>
  <c r="A929" i="13"/>
  <c r="A931" i="11" l="1"/>
  <c r="A930" i="13"/>
  <c r="A932" i="11" l="1"/>
  <c r="A931" i="13"/>
  <c r="A933" i="11" l="1"/>
  <c r="A932" i="13"/>
  <c r="A933" i="13" l="1"/>
  <c r="A934" i="11"/>
  <c r="A935" i="11" l="1"/>
  <c r="A934" i="13"/>
  <c r="A936" i="11" l="1"/>
  <c r="A935" i="13"/>
  <c r="A937" i="11" l="1"/>
  <c r="AA937" i="11" s="1"/>
  <c r="A936" i="13"/>
  <c r="A938" i="11" l="1"/>
  <c r="A937" i="13"/>
  <c r="A939" i="11" l="1"/>
  <c r="A938" i="13"/>
  <c r="A940" i="11" l="1"/>
  <c r="A939" i="13"/>
  <c r="A941" i="11" l="1"/>
  <c r="A940" i="13"/>
  <c r="A942" i="11" l="1"/>
  <c r="A941" i="13"/>
  <c r="A943" i="11" l="1"/>
  <c r="A942" i="13"/>
  <c r="A944" i="11" l="1"/>
  <c r="AA944" i="11" s="1"/>
  <c r="A943" i="13"/>
  <c r="A945" i="11" l="1"/>
  <c r="A944" i="13"/>
  <c r="A946" i="11" l="1"/>
  <c r="A945" i="13"/>
  <c r="A947" i="11" l="1"/>
  <c r="A946" i="13"/>
  <c r="A948" i="11" l="1"/>
  <c r="A947" i="13"/>
  <c r="A949" i="11" l="1"/>
  <c r="A948" i="13"/>
  <c r="A950" i="11" l="1"/>
  <c r="A949" i="13"/>
  <c r="A951" i="11" l="1"/>
  <c r="AA951" i="11" s="1"/>
  <c r="A950" i="13"/>
  <c r="A952" i="11" l="1"/>
  <c r="A951" i="13"/>
  <c r="A953" i="11" l="1"/>
  <c r="A952" i="13"/>
  <c r="A954" i="11" l="1"/>
  <c r="A953" i="13"/>
  <c r="A955" i="11" l="1"/>
  <c r="A954" i="13"/>
  <c r="A956" i="11" l="1"/>
  <c r="A955" i="13"/>
  <c r="A957" i="11" l="1"/>
  <c r="A956" i="13"/>
  <c r="A957" i="13" l="1"/>
  <c r="A958" i="11"/>
  <c r="AA958" i="11" s="1"/>
  <c r="A959" i="11" l="1"/>
  <c r="A958" i="13"/>
  <c r="A959" i="13" l="1"/>
  <c r="A960" i="11"/>
  <c r="A960" i="13" l="1"/>
  <c r="A961" i="11"/>
  <c r="A962" i="11" l="1"/>
  <c r="A961" i="13"/>
  <c r="A962" i="13" l="1"/>
  <c r="A963" i="11"/>
  <c r="A964" i="11" l="1"/>
  <c r="A963" i="13"/>
  <c r="A965" i="11" l="1"/>
  <c r="AA965" i="11" s="1"/>
  <c r="A964" i="13"/>
  <c r="A966" i="11" l="1"/>
  <c r="A965" i="13"/>
  <c r="A967" i="11" l="1"/>
  <c r="A966" i="13"/>
  <c r="A968" i="11" l="1"/>
  <c r="A967" i="13"/>
  <c r="A969" i="11" l="1"/>
  <c r="A968" i="13"/>
  <c r="A970" i="11" l="1"/>
  <c r="A969" i="13"/>
  <c r="A970" i="13" l="1"/>
  <c r="A971" i="11"/>
  <c r="A972" i="11" l="1"/>
  <c r="AA972" i="11" s="1"/>
  <c r="A971" i="13"/>
  <c r="A973" i="11" l="1"/>
  <c r="A972" i="13"/>
  <c r="A973" i="13" l="1"/>
  <c r="A974" i="11"/>
  <c r="A974" i="13" l="1"/>
  <c r="A975" i="11"/>
  <c r="A976" i="11" l="1"/>
  <c r="A975" i="13"/>
  <c r="A977" i="11" l="1"/>
  <c r="A976" i="13"/>
  <c r="A978" i="11" l="1"/>
  <c r="A977" i="13"/>
  <c r="A979" i="11" l="1"/>
  <c r="AA979" i="11" s="1"/>
  <c r="A978" i="13"/>
  <c r="A980" i="11" l="1"/>
  <c r="A979" i="13"/>
  <c r="A980" i="13" l="1"/>
  <c r="A981" i="11"/>
  <c r="A982" i="11" l="1"/>
  <c r="A981" i="13"/>
  <c r="A983" i="11" l="1"/>
  <c r="A982" i="13"/>
  <c r="A984" i="11" l="1"/>
  <c r="A983" i="13"/>
  <c r="A985" i="11" l="1"/>
  <c r="A984" i="13"/>
  <c r="A985" i="13" l="1"/>
  <c r="A986" i="11"/>
  <c r="AA986" i="11" s="1"/>
  <c r="A987" i="11" l="1"/>
  <c r="A986" i="13"/>
  <c r="A988" i="11" l="1"/>
  <c r="A987" i="13"/>
  <c r="A989" i="11" l="1"/>
  <c r="A988" i="13"/>
  <c r="A990" i="11" l="1"/>
  <c r="A989" i="13"/>
  <c r="A991" i="11" l="1"/>
  <c r="A990" i="13"/>
  <c r="A992" i="11" l="1"/>
  <c r="A991" i="13"/>
  <c r="A993" i="11" l="1"/>
  <c r="AA993" i="11" s="1"/>
  <c r="A992" i="13"/>
  <c r="A994" i="11" l="1"/>
  <c r="A993" i="13"/>
  <c r="A995" i="11" l="1"/>
  <c r="A994" i="13"/>
  <c r="A996" i="11" l="1"/>
  <c r="A995" i="13"/>
  <c r="A997" i="11" l="1"/>
  <c r="A996" i="13"/>
  <c r="A998" i="11" l="1"/>
  <c r="A997" i="13"/>
  <c r="A999" i="11" l="1"/>
  <c r="A998" i="13"/>
  <c r="A1000" i="11" l="1"/>
  <c r="AA1000" i="11" s="1"/>
  <c r="A999" i="13"/>
  <c r="A1000" i="13" l="1"/>
  <c r="A1001" i="11"/>
  <c r="A1001" i="13" l="1"/>
  <c r="A1002" i="11"/>
  <c r="A1002" i="13" l="1"/>
  <c r="A1003" i="11"/>
  <c r="A1004" i="11" l="1"/>
  <c r="A1003" i="13"/>
  <c r="A1005" i="11" l="1"/>
  <c r="A1004" i="13"/>
  <c r="A1005" i="13" l="1"/>
  <c r="A1006" i="11"/>
  <c r="A1007" i="11" l="1"/>
  <c r="AA1007" i="11" s="1"/>
  <c r="A1006" i="13"/>
  <c r="A1008" i="11" l="1"/>
  <c r="A1007" i="13"/>
  <c r="A1009" i="11" l="1"/>
  <c r="A1008" i="13"/>
  <c r="A1010" i="11" l="1"/>
  <c r="A1009" i="13"/>
  <c r="A1011" i="11" l="1"/>
  <c r="A1010" i="13"/>
  <c r="A1012" i="11" l="1"/>
  <c r="A1011" i="13"/>
  <c r="A1013" i="11" l="1"/>
  <c r="A1012" i="13"/>
  <c r="A1014" i="11" l="1"/>
  <c r="AA1014" i="11" s="1"/>
  <c r="A1013" i="13"/>
  <c r="A1015" i="11" l="1"/>
  <c r="A1014" i="13"/>
  <c r="A1016" i="11" l="1"/>
  <c r="A1015" i="13"/>
  <c r="A1017" i="11" l="1"/>
  <c r="A1016" i="13"/>
  <c r="A1017" i="13" l="1"/>
  <c r="A1018" i="11"/>
  <c r="A1019" i="11" l="1"/>
  <c r="A1018" i="13"/>
  <c r="A1019" i="13" l="1"/>
  <c r="A1020" i="11"/>
  <c r="A1020" i="13" l="1"/>
  <c r="A1021" i="11"/>
  <c r="AA1021" i="11" s="1"/>
  <c r="A1022" i="11" l="1"/>
  <c r="A1021" i="13"/>
  <c r="A1023" i="11" l="1"/>
  <c r="A1022" i="13"/>
  <c r="A1024" i="11" l="1"/>
  <c r="A1023" i="13"/>
  <c r="A1025" i="11" l="1"/>
  <c r="A1024" i="13"/>
  <c r="A1026" i="11" l="1"/>
  <c r="A1025" i="13"/>
  <c r="A1027" i="11" l="1"/>
  <c r="A1026" i="13"/>
  <c r="A1028" i="11" l="1"/>
  <c r="AA1028" i="11" s="1"/>
  <c r="A1027" i="13"/>
  <c r="A1029" i="11" l="1"/>
  <c r="A1028" i="13"/>
  <c r="A1030" i="11" l="1"/>
  <c r="A1029" i="13"/>
  <c r="A1031" i="11" l="1"/>
  <c r="A1030" i="13"/>
  <c r="A1032" i="11" l="1"/>
  <c r="A1031" i="13"/>
  <c r="A1033" i="11" l="1"/>
  <c r="A1032" i="13"/>
  <c r="A1034" i="11" l="1"/>
  <c r="A1033" i="13"/>
  <c r="A1035" i="11" l="1"/>
  <c r="AA1035" i="11" s="1"/>
  <c r="A1034" i="13"/>
  <c r="A1036" i="11" l="1"/>
  <c r="A1035" i="13"/>
  <c r="A1037" i="11" l="1"/>
  <c r="A1036" i="13"/>
  <c r="A1038" i="11" l="1"/>
  <c r="A1037" i="13"/>
  <c r="A1039" i="11" l="1"/>
  <c r="A1038" i="13"/>
  <c r="A1040" i="11" l="1"/>
  <c r="A1039" i="13"/>
  <c r="A1041" i="11" l="1"/>
  <c r="A1040" i="13"/>
  <c r="A1042" i="11" l="1"/>
  <c r="AA1042" i="11" s="1"/>
  <c r="A1041" i="13"/>
  <c r="A1043" i="11" l="1"/>
  <c r="A1042" i="13"/>
  <c r="A1043" i="13" l="1"/>
  <c r="A1044" i="11"/>
  <c r="A1044" i="13" l="1"/>
  <c r="A1045" i="11"/>
  <c r="A1046" i="11" l="1"/>
  <c r="A1045" i="13"/>
  <c r="A1047" i="11" l="1"/>
  <c r="A1046" i="13"/>
  <c r="A1048" i="11" l="1"/>
  <c r="A1047" i="13"/>
  <c r="A1049" i="11" l="1"/>
  <c r="AA1049" i="11" s="1"/>
  <c r="A1048" i="13"/>
  <c r="A1049" i="13" l="1"/>
  <c r="A1050" i="11"/>
  <c r="A1051" i="11" l="1"/>
  <c r="A1050" i="13"/>
  <c r="A1052" i="11" l="1"/>
  <c r="A1051" i="13"/>
  <c r="A1053" i="11" l="1"/>
  <c r="A1052" i="13"/>
  <c r="A1054" i="11" l="1"/>
  <c r="A1053" i="13"/>
  <c r="A1055" i="11" l="1"/>
  <c r="A1054" i="13"/>
  <c r="A1056" i="11" l="1"/>
  <c r="AA1056" i="11" s="1"/>
  <c r="A1055" i="13"/>
  <c r="A1057" i="11" l="1"/>
  <c r="A1056" i="13"/>
  <c r="A1058" i="11" l="1"/>
  <c r="A1057" i="13"/>
  <c r="A1059" i="11" l="1"/>
  <c r="A1058" i="13"/>
  <c r="A1060" i="11" l="1"/>
  <c r="A1059" i="13"/>
  <c r="A1060" i="13" l="1"/>
  <c r="A1061" i="11"/>
  <c r="A1062" i="11" l="1"/>
  <c r="A1061" i="13"/>
  <c r="A1063" i="11" l="1"/>
  <c r="AA1063" i="11" s="1"/>
  <c r="A1062" i="13"/>
  <c r="A1064" i="11" l="1"/>
  <c r="A1063" i="13"/>
  <c r="A1065" i="11" l="1"/>
  <c r="A1064" i="13"/>
  <c r="A1066" i="11" l="1"/>
  <c r="A1065" i="13"/>
  <c r="A1067" i="11" l="1"/>
  <c r="A1066" i="13"/>
  <c r="A1068" i="11" l="1"/>
  <c r="A1067" i="13"/>
  <c r="A1068" i="13" l="1"/>
  <c r="A1069" i="11"/>
  <c r="A1070" i="11" l="1"/>
  <c r="AA1070" i="11" s="1"/>
  <c r="A1069" i="13"/>
  <c r="A1070" i="13" l="1"/>
  <c r="A1071" i="11"/>
  <c r="A1072" i="11" l="1"/>
  <c r="A1071" i="13"/>
  <c r="A1073" i="11" l="1"/>
  <c r="A1072" i="13"/>
  <c r="A1074" i="11" l="1"/>
  <c r="A1073" i="13"/>
  <c r="A1075" i="11" l="1"/>
  <c r="A1074" i="13"/>
  <c r="A1076" i="11" l="1"/>
  <c r="A1075" i="13"/>
  <c r="A1077" i="11" l="1"/>
  <c r="AA1077" i="11" s="1"/>
  <c r="A1076" i="13"/>
  <c r="A1078" i="11" l="1"/>
  <c r="A1077" i="13"/>
  <c r="A1079" i="11" l="1"/>
  <c r="A1078" i="13"/>
  <c r="A1080" i="11" l="1"/>
  <c r="A1079" i="13"/>
  <c r="A1081" i="11" l="1"/>
  <c r="A1080" i="13"/>
  <c r="A1082" i="11" l="1"/>
  <c r="A1081" i="13"/>
  <c r="A1083" i="11" l="1"/>
  <c r="A1082" i="13"/>
  <c r="A1084" i="11" l="1"/>
  <c r="AA1084" i="11" s="1"/>
  <c r="A1083" i="13"/>
  <c r="A1085" i="11" l="1"/>
  <c r="A1084" i="13"/>
  <c r="A1086" i="11" l="1"/>
  <c r="A1085" i="13"/>
  <c r="A1087" i="11" l="1"/>
  <c r="A1086" i="13"/>
  <c r="A1088" i="11" l="1"/>
  <c r="A1087" i="13"/>
  <c r="A1088" i="13" l="1"/>
  <c r="A1089" i="11"/>
  <c r="A1090" i="11" l="1"/>
  <c r="A1089" i="13"/>
  <c r="A1091" i="11" l="1"/>
  <c r="AA1091" i="11" s="1"/>
  <c r="A1090" i="13"/>
  <c r="A1091" i="13" l="1"/>
  <c r="A1092" i="11"/>
  <c r="A1093" i="11" l="1"/>
  <c r="A1092" i="13"/>
  <c r="A1094" i="11" l="1"/>
  <c r="A1093" i="13"/>
  <c r="A1094" i="13" l="1"/>
  <c r="A1095" i="11"/>
  <c r="A1095" i="13" l="1"/>
  <c r="A1096" i="11"/>
  <c r="A1097" i="11" l="1"/>
  <c r="A1096" i="13"/>
  <c r="A1098" i="11" l="1"/>
  <c r="AA1098" i="11" s="1"/>
  <c r="A1097" i="13"/>
  <c r="A1099" i="11" l="1"/>
  <c r="A1098" i="13"/>
  <c r="A1099" i="13" l="1"/>
  <c r="A1100" i="11"/>
  <c r="A1101" i="11" l="1"/>
  <c r="A1100" i="13"/>
  <c r="A1102" i="11" l="1"/>
  <c r="A1101" i="13"/>
  <c r="A1103" i="11" l="1"/>
  <c r="A1102" i="13"/>
  <c r="A1104" i="11" l="1"/>
  <c r="A1103" i="13"/>
  <c r="A1105" i="11" l="1"/>
  <c r="AA1105" i="11" s="1"/>
  <c r="A1104" i="13"/>
  <c r="A1106" i="11" l="1"/>
  <c r="A1105" i="13"/>
  <c r="A1107" i="11" l="1"/>
  <c r="A1106" i="13"/>
  <c r="A1108" i="11" l="1"/>
  <c r="A1107" i="13"/>
  <c r="A1109" i="11" l="1"/>
  <c r="A1108" i="13"/>
  <c r="A1110" i="11" l="1"/>
  <c r="A1109" i="13"/>
  <c r="A1110" i="13" l="1"/>
  <c r="A1111" i="11"/>
  <c r="A1111" i="13" l="1"/>
  <c r="A1112" i="11"/>
  <c r="AA1112" i="11" s="1"/>
  <c r="A1113" i="11" l="1"/>
  <c r="A1112" i="13"/>
  <c r="A1114" i="11" l="1"/>
  <c r="A1113" i="13"/>
  <c r="A1115" i="11" l="1"/>
  <c r="A1114" i="13"/>
  <c r="A1116" i="11" l="1"/>
  <c r="A1115" i="13"/>
  <c r="A1117" i="11" l="1"/>
  <c r="A1116" i="13"/>
  <c r="A1118" i="11" l="1"/>
  <c r="A1117" i="13"/>
  <c r="A1119" i="11" l="1"/>
  <c r="AA1119" i="11" s="1"/>
  <c r="A1118" i="13"/>
  <c r="A1120" i="11" l="1"/>
  <c r="A1119" i="13"/>
  <c r="A1121" i="11" l="1"/>
  <c r="A1120" i="13"/>
  <c r="A1122" i="11" l="1"/>
  <c r="A1121" i="13"/>
  <c r="A1123" i="11" l="1"/>
  <c r="A1122" i="13"/>
  <c r="A1124" i="11" l="1"/>
  <c r="A1123" i="13"/>
  <c r="A1125" i="11" l="1"/>
  <c r="A1124" i="13"/>
  <c r="A1126" i="11" l="1"/>
  <c r="AA1126" i="11" s="1"/>
  <c r="A1125" i="13"/>
  <c r="A1126" i="13" l="1"/>
  <c r="A1127" i="11"/>
  <c r="A1128" i="11" l="1"/>
  <c r="A1127" i="13"/>
  <c r="A1129" i="11" l="1"/>
  <c r="A1128" i="13"/>
  <c r="A1130" i="11" l="1"/>
  <c r="A1129" i="13"/>
  <c r="A1131" i="11" l="1"/>
  <c r="A1130" i="13"/>
  <c r="A1132" i="11" l="1"/>
  <c r="A1131" i="13"/>
  <c r="A1133" i="11" l="1"/>
  <c r="AA1133" i="11" s="1"/>
  <c r="A1132" i="13"/>
  <c r="A1134" i="11" l="1"/>
  <c r="A1133" i="13"/>
  <c r="A1135" i="11" l="1"/>
  <c r="A1134" i="13"/>
  <c r="A1136" i="11" l="1"/>
  <c r="A1135" i="13"/>
  <c r="A1137" i="11" l="1"/>
  <c r="A1136" i="13"/>
  <c r="A1138" i="11" l="1"/>
  <c r="A1137" i="13"/>
  <c r="A1139" i="11" l="1"/>
  <c r="A1138" i="13"/>
  <c r="A1139" i="13" l="1"/>
  <c r="A1140" i="11"/>
  <c r="AA1140" i="11" s="1"/>
  <c r="A1141" i="11" l="1"/>
  <c r="A1140" i="13"/>
  <c r="A1141" i="13" l="1"/>
  <c r="A1142" i="11"/>
  <c r="A1143" i="11" l="1"/>
  <c r="A1142" i="13"/>
  <c r="A1144" i="11" l="1"/>
  <c r="A1143" i="13"/>
  <c r="A1145" i="11" l="1"/>
  <c r="A1144" i="13"/>
  <c r="A1146" i="11" l="1"/>
  <c r="A1145" i="13"/>
  <c r="A1146" i="13" l="1"/>
  <c r="A1147" i="11"/>
  <c r="AA1147" i="11" s="1"/>
  <c r="A1147" i="13" l="1"/>
  <c r="A1148" i="11"/>
  <c r="A1149" i="11" l="1"/>
  <c r="A1148" i="13"/>
  <c r="A1150" i="11" l="1"/>
  <c r="A1149" i="13"/>
  <c r="A1151" i="11" l="1"/>
  <c r="A1150" i="13"/>
  <c r="A1152" i="11" l="1"/>
  <c r="A1151" i="13"/>
  <c r="A1153" i="11" l="1"/>
  <c r="A1152" i="13"/>
  <c r="A1154" i="11" l="1"/>
  <c r="AA1154" i="11" s="1"/>
  <c r="A1153" i="13"/>
  <c r="A1155" i="11" l="1"/>
  <c r="A1154" i="13"/>
  <c r="A1156" i="11" l="1"/>
  <c r="A1155" i="13"/>
  <c r="A1157" i="11" l="1"/>
  <c r="A1156" i="13"/>
  <c r="A1158" i="11" l="1"/>
  <c r="A1157" i="13"/>
  <c r="A1159" i="11" l="1"/>
  <c r="A1158" i="13"/>
  <c r="A1160" i="11" l="1"/>
  <c r="A1159" i="13"/>
  <c r="A1161" i="11" l="1"/>
  <c r="AA1161" i="11" s="1"/>
  <c r="A1160" i="13"/>
  <c r="A1162" i="11" l="1"/>
  <c r="A1161" i="13"/>
  <c r="A1163" i="11" l="1"/>
  <c r="A1162" i="13"/>
  <c r="A1164" i="11" l="1"/>
  <c r="A1163" i="13"/>
  <c r="A1164" i="13" l="1"/>
  <c r="A1165" i="11"/>
  <c r="A1165" i="13" l="1"/>
  <c r="A1166" i="11"/>
  <c r="A1167" i="11" l="1"/>
  <c r="A1166" i="13"/>
  <c r="A1168" i="11" l="1"/>
  <c r="AA1168" i="11" s="1"/>
  <c r="A1167" i="13"/>
  <c r="A1169" i="11" l="1"/>
  <c r="A1168" i="13"/>
  <c r="A1170" i="11" l="1"/>
  <c r="A1169" i="13"/>
  <c r="A1171" i="11" l="1"/>
  <c r="A1170" i="13"/>
  <c r="A1172" i="11" l="1"/>
  <c r="A1171" i="13"/>
  <c r="A1173" i="11" l="1"/>
  <c r="A1172" i="13"/>
  <c r="A1174" i="11" l="1"/>
  <c r="A1173" i="13"/>
  <c r="A1175" i="11" l="1"/>
  <c r="AA1175" i="11" s="1"/>
  <c r="A1174" i="13"/>
  <c r="A1176" i="11" l="1"/>
  <c r="A1175" i="13"/>
  <c r="A1177" i="11" l="1"/>
  <c r="A1176" i="13"/>
  <c r="A1178" i="11" l="1"/>
  <c r="A1177" i="13"/>
  <c r="A1179" i="11" l="1"/>
  <c r="A1178" i="13"/>
  <c r="A1180" i="11" l="1"/>
  <c r="A1179" i="13"/>
  <c r="A1180" i="13" l="1"/>
  <c r="A1181" i="11"/>
  <c r="A1182" i="11" l="1"/>
  <c r="AA1182" i="11" s="1"/>
  <c r="A1181" i="13"/>
  <c r="A1183" i="11" l="1"/>
  <c r="A1182" i="13"/>
  <c r="A1184" i="11" l="1"/>
  <c r="A1183" i="13"/>
  <c r="A1184" i="13" l="1"/>
  <c r="A1185" i="11"/>
  <c r="A1186" i="11" l="1"/>
  <c r="A1185" i="13"/>
  <c r="A1187" i="11" l="1"/>
  <c r="A1186" i="13"/>
  <c r="A1188" i="11" l="1"/>
  <c r="A1187" i="13"/>
  <c r="A1189" i="11" l="1"/>
  <c r="AA1189" i="11" s="1"/>
  <c r="A1188" i="13"/>
  <c r="A1190" i="11" l="1"/>
  <c r="A1189" i="13"/>
  <c r="A1191" i="11" l="1"/>
  <c r="A1190" i="13"/>
  <c r="A1192" i="11" l="1"/>
  <c r="A1191" i="13"/>
  <c r="A1193" i="11" l="1"/>
  <c r="A1192" i="13"/>
  <c r="A1194" i="11" l="1"/>
  <c r="A1193" i="13"/>
  <c r="A1195" i="11" l="1"/>
  <c r="A1194" i="13"/>
  <c r="A1196" i="11" l="1"/>
  <c r="AA1196" i="11" s="1"/>
  <c r="A1195" i="13"/>
  <c r="A1197" i="11" l="1"/>
  <c r="A1196" i="13"/>
  <c r="A1198" i="11" l="1"/>
  <c r="A1197" i="13"/>
  <c r="A1199" i="11" l="1"/>
  <c r="A1198" i="13"/>
  <c r="A1200" i="11" l="1"/>
  <c r="A1199" i="13"/>
  <c r="A1201" i="11" l="1"/>
  <c r="A1200" i="13"/>
  <c r="A1202" i="11" l="1"/>
  <c r="A1201" i="13"/>
  <c r="A1203" i="11" l="1"/>
  <c r="AA1203" i="11" s="1"/>
  <c r="A1202" i="13"/>
  <c r="A1204" i="11" l="1"/>
  <c r="A1203" i="13"/>
  <c r="A1205" i="11" l="1"/>
  <c r="A1204" i="13"/>
  <c r="A1205" i="13" l="1"/>
  <c r="A1206" i="11"/>
  <c r="A1206" i="13" l="1"/>
  <c r="A1207" i="11"/>
  <c r="A1208" i="11" l="1"/>
  <c r="A1207" i="13"/>
  <c r="A1209" i="11" l="1"/>
  <c r="A1208" i="13"/>
  <c r="A1210" i="11" l="1"/>
  <c r="AA1210" i="11" s="1"/>
  <c r="A1209" i="13"/>
  <c r="A1211" i="11" l="1"/>
  <c r="A1210" i="13"/>
  <c r="A1211" i="13" l="1"/>
  <c r="A1212" i="11"/>
  <c r="A1213" i="11" l="1"/>
  <c r="A1212" i="13"/>
  <c r="A1214" i="11" l="1"/>
  <c r="A1213" i="13"/>
  <c r="A1215" i="11" l="1"/>
  <c r="A1214" i="13"/>
  <c r="A1216" i="11" l="1"/>
  <c r="A1215" i="13"/>
  <c r="A1217" i="11" l="1"/>
  <c r="AA1217" i="11" s="1"/>
  <c r="A1216" i="13"/>
  <c r="A1218" i="11" l="1"/>
  <c r="A1217" i="13"/>
  <c r="A1218" i="13" l="1"/>
  <c r="A1219" i="11"/>
  <c r="A1219" i="13" l="1"/>
  <c r="A1220" i="11"/>
  <c r="A1221" i="11" l="1"/>
  <c r="A1220" i="13"/>
  <c r="A1221" i="13" l="1"/>
  <c r="A1222" i="11"/>
  <c r="A1223" i="11" l="1"/>
  <c r="A1222" i="13"/>
  <c r="A1223" i="13" l="1"/>
  <c r="A1224" i="11"/>
  <c r="A1225" i="11" l="1"/>
  <c r="A1225" i="13" s="1"/>
  <c r="A1224" i="13"/>
  <c r="Q279" i="11" l="1"/>
  <c r="Q209" i="11"/>
  <c r="Q230" i="11"/>
  <c r="Q1070" i="11"/>
  <c r="Q839" i="11"/>
  <c r="Q776" i="11"/>
  <c r="Q1071" i="11" l="1"/>
  <c r="Q1072" i="11" s="1"/>
  <c r="Q1073" i="11" s="1"/>
  <c r="Q1074" i="11" s="1"/>
  <c r="Q1075" i="11" s="1"/>
  <c r="Q1076" i="11" s="1"/>
  <c r="Q840" i="11"/>
  <c r="Q841" i="11" s="1"/>
  <c r="Q842" i="11" s="1"/>
  <c r="Q843" i="11" s="1"/>
  <c r="Q844" i="11" s="1"/>
  <c r="Q845" i="11" s="1"/>
  <c r="Q280" i="11"/>
  <c r="Q281" i="11" s="1"/>
  <c r="Q282" i="11" s="1"/>
  <c r="Q283" i="11" s="1"/>
  <c r="Q284" i="11" s="1"/>
  <c r="Q285" i="11" s="1"/>
  <c r="Q231" i="11"/>
  <c r="Q232" i="11" s="1"/>
  <c r="Q233" i="11" s="1"/>
  <c r="Q234" i="11" s="1"/>
  <c r="Q235" i="11" s="1"/>
  <c r="Q236" i="11" s="1"/>
  <c r="Q210" i="11"/>
  <c r="Q211" i="11" s="1"/>
  <c r="Q212" i="11" s="1"/>
  <c r="Q213" i="11" s="1"/>
  <c r="Q214" i="11" s="1"/>
  <c r="Q215" i="11" s="1"/>
  <c r="Q6" i="11"/>
  <c r="Q777" i="11"/>
  <c r="Q778" i="11" s="1"/>
  <c r="Q779" i="11" s="1"/>
  <c r="Q780" i="11" s="1"/>
  <c r="Q781" i="11" s="1"/>
  <c r="Q782" i="11" s="1"/>
  <c r="T769" i="11"/>
  <c r="T770" i="11" s="1"/>
  <c r="T771" i="11" s="1"/>
  <c r="T772" i="11" s="1"/>
  <c r="Q769" i="11"/>
  <c r="T629" i="11"/>
  <c r="T630" i="11" s="1"/>
  <c r="T631" i="11" s="1"/>
  <c r="T632" i="11" s="1"/>
  <c r="Q629" i="11"/>
  <c r="R1077" i="11"/>
  <c r="R1078" i="11" s="1"/>
  <c r="Q1077" i="11"/>
  <c r="S244" i="11"/>
  <c r="S245" i="11" s="1"/>
  <c r="S246" i="11" s="1"/>
  <c r="Q244" i="11"/>
  <c r="T783" i="11"/>
  <c r="T784" i="11" s="1"/>
  <c r="T785" i="11" s="1"/>
  <c r="T786" i="11" s="1"/>
  <c r="Q783" i="11"/>
  <c r="T251" i="11"/>
  <c r="T252" i="11" s="1"/>
  <c r="T253" i="11" s="1"/>
  <c r="T254" i="11" s="1"/>
  <c r="Q251" i="11"/>
  <c r="T195" i="11"/>
  <c r="T196" i="11" s="1"/>
  <c r="T197" i="11" s="1"/>
  <c r="T198" i="11" s="1"/>
  <c r="Q195" i="11"/>
  <c r="T202" i="11"/>
  <c r="T203" i="11" s="1"/>
  <c r="T204" i="11" s="1"/>
  <c r="T205" i="11" s="1"/>
  <c r="Q202" i="11"/>
  <c r="S1063" i="11"/>
  <c r="S1064" i="11" s="1"/>
  <c r="S1065" i="11" s="1"/>
  <c r="Q1063" i="11"/>
  <c r="T762" i="11"/>
  <c r="T763" i="11" s="1"/>
  <c r="T764" i="11" s="1"/>
  <c r="T765" i="11" s="1"/>
  <c r="Q762" i="11"/>
  <c r="S622" i="11"/>
  <c r="S623" i="11" s="1"/>
  <c r="S624" i="11" s="1"/>
  <c r="Q622" i="11"/>
  <c r="T342" i="11"/>
  <c r="T343" i="11" s="1"/>
  <c r="T344" i="11" s="1"/>
  <c r="T345" i="11" s="1"/>
  <c r="Q342" i="11"/>
  <c r="T622" i="11"/>
  <c r="T623" i="11" s="1"/>
  <c r="T624" i="11" s="1"/>
  <c r="T625" i="11" s="1"/>
  <c r="S629" i="11"/>
  <c r="S630" i="11" s="1"/>
  <c r="S631" i="11" s="1"/>
  <c r="T1077" i="11"/>
  <c r="T1078" i="11" s="1"/>
  <c r="T1079" i="11" s="1"/>
  <c r="T1080" i="11" s="1"/>
  <c r="S769" i="11"/>
  <c r="S770" i="11" s="1"/>
  <c r="S771" i="11" s="1"/>
  <c r="S783" i="11"/>
  <c r="S784" i="11" s="1"/>
  <c r="S785" i="11" s="1"/>
  <c r="R622" i="11"/>
  <c r="R623" i="11" s="1"/>
  <c r="R762" i="11"/>
  <c r="R763" i="11" s="1"/>
  <c r="S762" i="11"/>
  <c r="S763" i="11" s="1"/>
  <c r="S764" i="11" s="1"/>
  <c r="R783" i="11"/>
  <c r="R784" i="11" s="1"/>
  <c r="S1077" i="11"/>
  <c r="S1078" i="11" s="1"/>
  <c r="S1079" i="11" s="1"/>
  <c r="S209" i="11"/>
  <c r="S210" i="11" s="1"/>
  <c r="S211" i="11" s="1"/>
  <c r="T209" i="11"/>
  <c r="T210" i="11" s="1"/>
  <c r="T211" i="11" s="1"/>
  <c r="T212" i="11" s="1"/>
  <c r="T244" i="11"/>
  <c r="T245" i="11" s="1"/>
  <c r="T246" i="11" s="1"/>
  <c r="T247" i="11" s="1"/>
  <c r="T839" i="11"/>
  <c r="T840" i="11" s="1"/>
  <c r="T841" i="11" s="1"/>
  <c r="T842" i="11" s="1"/>
  <c r="S839" i="11"/>
  <c r="S840" i="11" s="1"/>
  <c r="S841" i="11" s="1"/>
  <c r="R839" i="11"/>
  <c r="R840" i="11" s="1"/>
  <c r="T776" i="11"/>
  <c r="T777" i="11" s="1"/>
  <c r="T778" i="11" s="1"/>
  <c r="T779" i="11" s="1"/>
  <c r="S776" i="11"/>
  <c r="S777" i="11" s="1"/>
  <c r="S778" i="11" s="1"/>
  <c r="R776" i="11"/>
  <c r="R777" i="11" s="1"/>
  <c r="R1063" i="11"/>
  <c r="R1064" i="11" s="1"/>
  <c r="T1063" i="11"/>
  <c r="T1064" i="11" s="1"/>
  <c r="T1065" i="11" s="1"/>
  <c r="T1066" i="11" s="1"/>
  <c r="T1070" i="11"/>
  <c r="T1071" i="11" s="1"/>
  <c r="T1072" i="11" s="1"/>
  <c r="T1073" i="11" s="1"/>
  <c r="S1070" i="11"/>
  <c r="S1071" i="11" s="1"/>
  <c r="S1072" i="11" s="1"/>
  <c r="R1070" i="11"/>
  <c r="R1071" i="11" s="1"/>
  <c r="R769" i="11"/>
  <c r="R770" i="11" s="1"/>
  <c r="R629" i="11"/>
  <c r="R630" i="11" s="1"/>
  <c r="T279" i="11"/>
  <c r="T280" i="11" s="1"/>
  <c r="T281" i="11" s="1"/>
  <c r="T282" i="11" s="1"/>
  <c r="R279" i="11"/>
  <c r="R280" i="11" s="1"/>
  <c r="S279" i="11"/>
  <c r="S280" i="11" s="1"/>
  <c r="S281" i="11" s="1"/>
  <c r="T230" i="11"/>
  <c r="T231" i="11" s="1"/>
  <c r="T232" i="11" s="1"/>
  <c r="T233" i="11" s="1"/>
  <c r="R230" i="11"/>
  <c r="R231" i="11" s="1"/>
  <c r="S230" i="11"/>
  <c r="S231" i="11" s="1"/>
  <c r="S232" i="11" s="1"/>
  <c r="R251" i="11"/>
  <c r="R252" i="11" s="1"/>
  <c r="R195" i="11"/>
  <c r="R196" i="11" s="1"/>
  <c r="R202" i="11"/>
  <c r="R203" i="11" s="1"/>
  <c r="R342" i="11"/>
  <c r="R343" i="11" s="1"/>
  <c r="S251" i="11"/>
  <c r="S252" i="11" s="1"/>
  <c r="S253" i="11" s="1"/>
  <c r="S195" i="11"/>
  <c r="S196" i="11" s="1"/>
  <c r="S197" i="11" s="1"/>
  <c r="S202" i="11"/>
  <c r="S203" i="11" s="1"/>
  <c r="S204" i="11" s="1"/>
  <c r="S342" i="11"/>
  <c r="S343" i="11" s="1"/>
  <c r="S344" i="11" s="1"/>
  <c r="R244" i="11"/>
  <c r="R245" i="11" s="1"/>
  <c r="R209" i="11"/>
  <c r="R210" i="11" s="1"/>
  <c r="T1067" i="11" l="1"/>
  <c r="T1068" i="11" s="1"/>
  <c r="T1069" i="11" s="1"/>
  <c r="R1065" i="11"/>
  <c r="R1066" i="11" s="1"/>
  <c r="R1067" i="11" s="1"/>
  <c r="Q1064" i="11"/>
  <c r="Q1065" i="11" s="1"/>
  <c r="Q1066" i="11" s="1"/>
  <c r="Q1067" i="11" s="1"/>
  <c r="Q1068" i="11" s="1"/>
  <c r="Q1069" i="11" s="1"/>
  <c r="S1066" i="11"/>
  <c r="S1067" i="11" s="1"/>
  <c r="S1068" i="11" s="1"/>
  <c r="R1072" i="11"/>
  <c r="R1073" i="11" s="1"/>
  <c r="R1074" i="11" s="1"/>
  <c r="S1073" i="11"/>
  <c r="S1074" i="11" s="1"/>
  <c r="S1075" i="11" s="1"/>
  <c r="T1074" i="11"/>
  <c r="T1075" i="11" s="1"/>
  <c r="T1076" i="11" s="1"/>
  <c r="Q1078" i="11"/>
  <c r="Q1079" i="11" s="1"/>
  <c r="Q1080" i="11" s="1"/>
  <c r="Q1081" i="11" s="1"/>
  <c r="Q1082" i="11" s="1"/>
  <c r="Q1083" i="11" s="1"/>
  <c r="T1081" i="11"/>
  <c r="T1082" i="11" s="1"/>
  <c r="T1083" i="11" s="1"/>
  <c r="R1079" i="11"/>
  <c r="R1080" i="11" s="1"/>
  <c r="R1081" i="11" s="1"/>
  <c r="S1080" i="11"/>
  <c r="S1081" i="11" s="1"/>
  <c r="S1082" i="11" s="1"/>
  <c r="R764" i="11"/>
  <c r="R765" i="11" s="1"/>
  <c r="R766" i="11" s="1"/>
  <c r="S765" i="11"/>
  <c r="S766" i="11" s="1"/>
  <c r="S767" i="11" s="1"/>
  <c r="Q763" i="11"/>
  <c r="Q764" i="11" s="1"/>
  <c r="Q765" i="11" s="1"/>
  <c r="Q766" i="11" s="1"/>
  <c r="Q767" i="11" s="1"/>
  <c r="Q768" i="11" s="1"/>
  <c r="T766" i="11"/>
  <c r="T767" i="11" s="1"/>
  <c r="T768" i="11" s="1"/>
  <c r="R771" i="11"/>
  <c r="R772" i="11" s="1"/>
  <c r="R773" i="11" s="1"/>
  <c r="Q770" i="11"/>
  <c r="Q771" i="11" s="1"/>
  <c r="Q772" i="11" s="1"/>
  <c r="Q773" i="11" s="1"/>
  <c r="Q774" i="11" s="1"/>
  <c r="Q775" i="11" s="1"/>
  <c r="S772" i="11"/>
  <c r="S773" i="11" s="1"/>
  <c r="S774" i="11" s="1"/>
  <c r="T773" i="11"/>
  <c r="T774" i="11" s="1"/>
  <c r="T775" i="11" s="1"/>
  <c r="R841" i="11"/>
  <c r="R842" i="11" s="1"/>
  <c r="R843" i="11" s="1"/>
  <c r="S842" i="11"/>
  <c r="S843" i="11" s="1"/>
  <c r="S844" i="11" s="1"/>
  <c r="T843" i="11"/>
  <c r="T844" i="11" s="1"/>
  <c r="T845" i="11" s="1"/>
  <c r="R624" i="11"/>
  <c r="R625" i="11" s="1"/>
  <c r="R626" i="11" s="1"/>
  <c r="Q623" i="11"/>
  <c r="Q624" i="11" s="1"/>
  <c r="Q625" i="11" s="1"/>
  <c r="Q626" i="11" s="1"/>
  <c r="Q627" i="11" s="1"/>
  <c r="Q628" i="11" s="1"/>
  <c r="T626" i="11"/>
  <c r="T627" i="11" s="1"/>
  <c r="T628" i="11" s="1"/>
  <c r="S625" i="11"/>
  <c r="S626" i="11" s="1"/>
  <c r="S627" i="11" s="1"/>
  <c r="S632" i="11"/>
  <c r="S633" i="11" s="1"/>
  <c r="S634" i="11" s="1"/>
  <c r="R631" i="11"/>
  <c r="R632" i="11" s="1"/>
  <c r="R633" i="11" s="1"/>
  <c r="Q630" i="11"/>
  <c r="Q631" i="11" s="1"/>
  <c r="Q632" i="11" s="1"/>
  <c r="Q633" i="11" s="1"/>
  <c r="Q634" i="11" s="1"/>
  <c r="Q635" i="11" s="1"/>
  <c r="T633" i="11"/>
  <c r="T634" i="11" s="1"/>
  <c r="T635" i="11" s="1"/>
  <c r="S282" i="11"/>
  <c r="S283" i="11" s="1"/>
  <c r="S284" i="11" s="1"/>
  <c r="R281" i="11"/>
  <c r="R282" i="11" s="1"/>
  <c r="R283" i="11" s="1"/>
  <c r="T283" i="11"/>
  <c r="T284" i="11" s="1"/>
  <c r="T285" i="11" s="1"/>
  <c r="R253" i="11"/>
  <c r="R254" i="11" s="1"/>
  <c r="R255" i="11" s="1"/>
  <c r="S254" i="11"/>
  <c r="S255" i="11" s="1"/>
  <c r="S256" i="11" s="1"/>
  <c r="Q252" i="11"/>
  <c r="Q253" i="11" s="1"/>
  <c r="Q254" i="11" s="1"/>
  <c r="Q255" i="11" s="1"/>
  <c r="Q256" i="11" s="1"/>
  <c r="Q257" i="11" s="1"/>
  <c r="T255" i="11"/>
  <c r="T256" i="11" s="1"/>
  <c r="T257" i="11" s="1"/>
  <c r="T248" i="11"/>
  <c r="T249" i="11" s="1"/>
  <c r="T250" i="11" s="1"/>
  <c r="R246" i="11"/>
  <c r="R247" i="11" s="1"/>
  <c r="R248" i="11" s="1"/>
  <c r="Q245" i="11"/>
  <c r="Q246" i="11" s="1"/>
  <c r="Q247" i="11" s="1"/>
  <c r="Q248" i="11" s="1"/>
  <c r="Q249" i="11" s="1"/>
  <c r="Q250" i="11" s="1"/>
  <c r="S247" i="11"/>
  <c r="S248" i="11" s="1"/>
  <c r="S249" i="11" s="1"/>
  <c r="R232" i="11"/>
  <c r="R233" i="11" s="1"/>
  <c r="R234" i="11" s="1"/>
  <c r="T234" i="11"/>
  <c r="T235" i="11" s="1"/>
  <c r="T236" i="11" s="1"/>
  <c r="S233" i="11"/>
  <c r="S234" i="11" s="1"/>
  <c r="S235" i="11" s="1"/>
  <c r="R211" i="11"/>
  <c r="R212" i="11" s="1"/>
  <c r="R213" i="11" s="1"/>
  <c r="T213" i="11"/>
  <c r="T214" i="11" s="1"/>
  <c r="T215" i="11" s="1"/>
  <c r="S212" i="11"/>
  <c r="S213" i="11" s="1"/>
  <c r="S214" i="11" s="1"/>
  <c r="Q203" i="11"/>
  <c r="Q204" i="11" s="1"/>
  <c r="Q205" i="11" s="1"/>
  <c r="Q206" i="11" s="1"/>
  <c r="Q207" i="11" s="1"/>
  <c r="Q208" i="11" s="1"/>
  <c r="T206" i="11"/>
  <c r="T207" i="11" s="1"/>
  <c r="T208" i="11" s="1"/>
  <c r="R204" i="11"/>
  <c r="R205" i="11" s="1"/>
  <c r="R206" i="11" s="1"/>
  <c r="S205" i="11"/>
  <c r="S206" i="11" s="1"/>
  <c r="S207" i="11" s="1"/>
  <c r="Q196" i="11"/>
  <c r="Q197" i="11" s="1"/>
  <c r="Q198" i="11" s="1"/>
  <c r="Q199" i="11" s="1"/>
  <c r="Q200" i="11" s="1"/>
  <c r="Q201" i="11" s="1"/>
  <c r="T199" i="11"/>
  <c r="T200" i="11" s="1"/>
  <c r="T201" i="11" s="1"/>
  <c r="R197" i="11"/>
  <c r="R198" i="11" s="1"/>
  <c r="R199" i="11" s="1"/>
  <c r="S198" i="11"/>
  <c r="S199" i="11" s="1"/>
  <c r="S200" i="11" s="1"/>
  <c r="R13" i="11"/>
  <c r="R14" i="11" s="1"/>
  <c r="Q13" i="11"/>
  <c r="S13" i="11"/>
  <c r="S14" i="11" s="1"/>
  <c r="S15" i="11" s="1"/>
  <c r="T13" i="11"/>
  <c r="T14" i="11" s="1"/>
  <c r="T15" i="11" s="1"/>
  <c r="T16" i="11" s="1"/>
  <c r="S6" i="11"/>
  <c r="S7" i="11" s="1"/>
  <c r="S8" i="11" s="1"/>
  <c r="T6" i="11"/>
  <c r="T7" i="11" s="1"/>
  <c r="T8" i="11" s="1"/>
  <c r="T9" i="11" s="1"/>
  <c r="R6" i="11"/>
  <c r="R7" i="11" s="1"/>
  <c r="Q7" i="11"/>
  <c r="Q8" i="11" s="1"/>
  <c r="Q9" i="11" s="1"/>
  <c r="Q10" i="11" s="1"/>
  <c r="Q11" i="11" s="1"/>
  <c r="Q12" i="11" s="1"/>
  <c r="R778" i="11"/>
  <c r="R779" i="11" s="1"/>
  <c r="R780" i="11" s="1"/>
  <c r="S779" i="11"/>
  <c r="S780" i="11" s="1"/>
  <c r="S781" i="11" s="1"/>
  <c r="T780" i="11"/>
  <c r="T781" i="11" s="1"/>
  <c r="T782" i="11" s="1"/>
  <c r="R785" i="11"/>
  <c r="R786" i="11" s="1"/>
  <c r="R787" i="11" s="1"/>
  <c r="S786" i="11"/>
  <c r="S787" i="11" s="1"/>
  <c r="S788" i="11" s="1"/>
  <c r="Q784" i="11"/>
  <c r="Q785" i="11" s="1"/>
  <c r="Q786" i="11" s="1"/>
  <c r="Q787" i="11" s="1"/>
  <c r="Q788" i="11" s="1"/>
  <c r="Q789" i="11" s="1"/>
  <c r="T787" i="11"/>
  <c r="T788" i="11" s="1"/>
  <c r="T789" i="11" s="1"/>
  <c r="Q343" i="11"/>
  <c r="Q344" i="11" s="1"/>
  <c r="Q345" i="11" s="1"/>
  <c r="Q346" i="11" s="1"/>
  <c r="Q347" i="11" s="1"/>
  <c r="Q348" i="11" s="1"/>
  <c r="T346" i="11"/>
  <c r="T347" i="11" s="1"/>
  <c r="T348" i="11" s="1"/>
  <c r="R344" i="11"/>
  <c r="R345" i="11" s="1"/>
  <c r="R346" i="11" s="1"/>
  <c r="S345" i="11"/>
  <c r="S346" i="11" s="1"/>
  <c r="S347" i="11" s="1"/>
  <c r="S1069" i="11" l="1"/>
  <c r="R1068" i="11"/>
  <c r="R1069" i="11" s="1"/>
  <c r="AK1070" i="13"/>
  <c r="S1076" i="11"/>
  <c r="R1075" i="11"/>
  <c r="R1076" i="11" s="1"/>
  <c r="S1083" i="11"/>
  <c r="R1082" i="11"/>
  <c r="R1083" i="11" s="1"/>
  <c r="S768" i="11"/>
  <c r="R767" i="11"/>
  <c r="R768" i="11" s="1"/>
  <c r="S775" i="11"/>
  <c r="R774" i="11"/>
  <c r="R775" i="11" s="1"/>
  <c r="AK839" i="13"/>
  <c r="S845" i="11"/>
  <c r="R844" i="11"/>
  <c r="R845" i="11" s="1"/>
  <c r="S628" i="11"/>
  <c r="R627" i="11"/>
  <c r="R628" i="11" s="1"/>
  <c r="R634" i="11"/>
  <c r="R635" i="11" s="1"/>
  <c r="S635" i="11"/>
  <c r="AK279" i="13"/>
  <c r="R284" i="11"/>
  <c r="R285" i="11" s="1"/>
  <c r="S285" i="11"/>
  <c r="S257" i="11"/>
  <c r="R256" i="11"/>
  <c r="R257" i="11" s="1"/>
  <c r="S250" i="11"/>
  <c r="R249" i="11"/>
  <c r="R250" i="11" s="1"/>
  <c r="AK230" i="13"/>
  <c r="S236" i="11"/>
  <c r="R235" i="11"/>
  <c r="R236" i="11" s="1"/>
  <c r="AK209" i="13"/>
  <c r="S215" i="11"/>
  <c r="R214" i="11"/>
  <c r="R215" i="11" s="1"/>
  <c r="S208" i="11"/>
  <c r="R207" i="11"/>
  <c r="R208" i="11" s="1"/>
  <c r="S201" i="11"/>
  <c r="R200" i="11"/>
  <c r="R201" i="11" s="1"/>
  <c r="T17" i="11"/>
  <c r="T18" i="11" s="1"/>
  <c r="T19" i="11" s="1"/>
  <c r="S16" i="11"/>
  <c r="S17" i="11" s="1"/>
  <c r="S18" i="11" s="1"/>
  <c r="Q14" i="11"/>
  <c r="Q15" i="11" s="1"/>
  <c r="Q16" i="11" s="1"/>
  <c r="Q17" i="11" s="1"/>
  <c r="Q18" i="11" s="1"/>
  <c r="Q19" i="11" s="1"/>
  <c r="R15" i="11"/>
  <c r="R16" i="11" s="1"/>
  <c r="R17" i="11" s="1"/>
  <c r="R8" i="11"/>
  <c r="R9" i="11" s="1"/>
  <c r="R10" i="11" s="1"/>
  <c r="T10" i="11"/>
  <c r="T11" i="11" s="1"/>
  <c r="T12" i="11" s="1"/>
  <c r="S9" i="11"/>
  <c r="S10" i="11" s="1"/>
  <c r="S11" i="11" s="1"/>
  <c r="AK776" i="13"/>
  <c r="S782" i="11"/>
  <c r="R781" i="11"/>
  <c r="R782" i="11" s="1"/>
  <c r="S789" i="11"/>
  <c r="R788" i="11"/>
  <c r="R789" i="11" s="1"/>
  <c r="S348" i="11"/>
  <c r="R347" i="11"/>
  <c r="R348" i="11" s="1"/>
  <c r="AK1064" i="13" l="1"/>
  <c r="AK1063" i="13"/>
  <c r="AK1066" i="13"/>
  <c r="AK1069" i="13"/>
  <c r="AK1065" i="13"/>
  <c r="AK1072" i="13"/>
  <c r="AK1073" i="13"/>
  <c r="AK1071" i="13"/>
  <c r="AK1076" i="13"/>
  <c r="AK1083" i="13"/>
  <c r="AK1078" i="13"/>
  <c r="AK1077" i="13"/>
  <c r="AK1079" i="13"/>
  <c r="AK1080" i="13"/>
  <c r="AK762" i="13"/>
  <c r="AK763" i="13"/>
  <c r="AK765" i="13"/>
  <c r="AK764" i="13"/>
  <c r="AK768" i="13"/>
  <c r="AK769" i="13"/>
  <c r="AK771" i="13"/>
  <c r="AK770" i="13"/>
  <c r="AK772" i="13"/>
  <c r="AK775" i="13"/>
  <c r="AK841" i="13"/>
  <c r="AK842" i="13"/>
  <c r="AK840" i="13"/>
  <c r="AK845" i="13"/>
  <c r="AK622" i="13"/>
  <c r="AK625" i="13"/>
  <c r="AK628" i="13"/>
  <c r="AK623" i="13"/>
  <c r="AK624" i="13"/>
  <c r="AK629" i="13"/>
  <c r="AK631" i="13"/>
  <c r="AK632" i="13"/>
  <c r="AK635" i="13"/>
  <c r="AK630" i="13"/>
  <c r="AK280" i="13"/>
  <c r="AK282" i="13"/>
  <c r="AK281" i="13"/>
  <c r="AK285" i="13"/>
  <c r="AK251" i="13"/>
  <c r="AK252" i="13"/>
  <c r="AK254" i="13"/>
  <c r="AK253" i="13"/>
  <c r="AK257" i="13"/>
  <c r="AK245" i="13"/>
  <c r="AK244" i="13"/>
  <c r="AK247" i="13"/>
  <c r="AK246" i="13"/>
  <c r="AK250" i="13"/>
  <c r="AK233" i="13"/>
  <c r="AK236" i="13"/>
  <c r="AK232" i="13"/>
  <c r="AK231" i="13"/>
  <c r="AK212" i="13"/>
  <c r="AK215" i="13"/>
  <c r="AK210" i="13"/>
  <c r="AK211" i="13"/>
  <c r="AK208" i="13"/>
  <c r="AK203" i="13"/>
  <c r="AK202" i="13"/>
  <c r="AK204" i="13"/>
  <c r="AK205" i="13"/>
  <c r="AK201" i="13"/>
  <c r="AK195" i="13"/>
  <c r="AK196" i="13"/>
  <c r="AK198" i="13"/>
  <c r="AK197" i="13"/>
  <c r="S19" i="11"/>
  <c r="R18" i="11"/>
  <c r="R19" i="11" s="1"/>
  <c r="R11" i="11"/>
  <c r="R12" i="11" s="1"/>
  <c r="AK6" i="13"/>
  <c r="S12" i="11"/>
  <c r="AK778" i="13"/>
  <c r="AK779" i="13"/>
  <c r="AK777" i="13"/>
  <c r="AK782" i="13"/>
  <c r="AK785" i="13"/>
  <c r="AK783" i="13"/>
  <c r="AK784" i="13"/>
  <c r="AK786" i="13"/>
  <c r="AK789" i="13"/>
  <c r="AK343" i="13"/>
  <c r="AK342" i="13"/>
  <c r="AK344" i="13"/>
  <c r="AK345" i="13"/>
  <c r="AK348" i="13"/>
  <c r="AK1067" i="13" l="1"/>
  <c r="AK1068" i="13"/>
  <c r="AK1074" i="13"/>
  <c r="AK1075" i="13"/>
  <c r="AK1081" i="13"/>
  <c r="AK1082" i="13"/>
  <c r="AK766" i="13"/>
  <c r="AK767" i="13"/>
  <c r="AK774" i="13"/>
  <c r="AK773" i="13"/>
  <c r="AK843" i="13"/>
  <c r="AK844" i="13"/>
  <c r="AK626" i="13"/>
  <c r="AK627" i="13"/>
  <c r="AK634" i="13"/>
  <c r="AK633" i="13"/>
  <c r="AK283" i="13"/>
  <c r="AK284" i="13"/>
  <c r="AK255" i="13"/>
  <c r="AK256" i="13"/>
  <c r="AK248" i="13"/>
  <c r="AK249" i="13"/>
  <c r="AK235" i="13"/>
  <c r="AK234" i="13"/>
  <c r="AK213" i="13"/>
  <c r="AK214" i="13"/>
  <c r="AK206" i="13"/>
  <c r="AK207" i="13"/>
  <c r="AK199" i="13"/>
  <c r="AK200" i="13"/>
  <c r="AK15" i="13"/>
  <c r="AK16" i="13"/>
  <c r="AK14" i="13"/>
  <c r="AK13" i="13"/>
  <c r="AK19" i="13"/>
  <c r="AK9" i="13"/>
  <c r="AK12" i="13"/>
  <c r="AK8" i="13"/>
  <c r="AK7" i="13"/>
  <c r="AK781" i="13"/>
  <c r="AK780" i="13"/>
  <c r="AK788" i="13"/>
  <c r="AK787" i="13"/>
  <c r="AK346" i="13"/>
  <c r="AK347" i="13"/>
  <c r="AK17" i="13" l="1"/>
  <c r="AK18" i="13"/>
  <c r="AK10" i="13"/>
  <c r="AK11" i="13"/>
  <c r="J1221" i="11" l="1"/>
  <c r="J1220" i="11"/>
  <c r="J1217" i="11"/>
  <c r="J1218" i="11"/>
  <c r="J1219" i="11"/>
  <c r="J1222" i="11"/>
  <c r="J1223" i="11"/>
  <c r="J1099" i="11"/>
  <c r="J1104" i="11"/>
  <c r="J1102" i="11"/>
  <c r="J1101" i="11"/>
  <c r="J1103" i="11"/>
  <c r="J1098" i="11"/>
  <c r="J1100" i="11"/>
  <c r="J1204" i="11"/>
  <c r="J1209" i="11"/>
  <c r="J1203" i="11"/>
  <c r="J1206" i="11"/>
  <c r="J1207" i="11"/>
  <c r="J1208" i="11"/>
  <c r="J1205" i="11"/>
  <c r="J419" i="11"/>
  <c r="J425" i="11"/>
  <c r="J424" i="11"/>
  <c r="J423" i="11"/>
  <c r="J422" i="11"/>
  <c r="J421" i="11"/>
  <c r="J420" i="11"/>
  <c r="J500" i="11"/>
  <c r="J496" i="11"/>
  <c r="J497" i="11"/>
  <c r="J501" i="11"/>
  <c r="J499" i="11"/>
  <c r="J502" i="11"/>
  <c r="J498" i="11"/>
  <c r="J577" i="11"/>
  <c r="J574" i="11"/>
  <c r="J578" i="11"/>
  <c r="J575" i="11"/>
  <c r="J576" i="11"/>
  <c r="J579" i="11"/>
  <c r="J573" i="11"/>
  <c r="J639" i="11"/>
  <c r="J638" i="11"/>
  <c r="J637" i="11"/>
  <c r="J641" i="11"/>
  <c r="J640" i="11"/>
  <c r="J636" i="11"/>
  <c r="J642" i="11"/>
  <c r="J475" i="11"/>
  <c r="J478" i="11"/>
  <c r="J477" i="11"/>
  <c r="J476" i="11"/>
  <c r="J479" i="11"/>
  <c r="J481" i="11"/>
  <c r="J480" i="11"/>
  <c r="J1111" i="11"/>
  <c r="J1107" i="11"/>
  <c r="J1110" i="11"/>
  <c r="J1108" i="11"/>
  <c r="J1105" i="11"/>
  <c r="J1106" i="11"/>
  <c r="J1109" i="11"/>
  <c r="J945" i="11"/>
  <c r="J946" i="11"/>
  <c r="J944" i="11"/>
  <c r="J950" i="11"/>
  <c r="J949" i="11"/>
  <c r="J947" i="11"/>
  <c r="J948" i="11"/>
  <c r="J1094" i="11"/>
  <c r="J1097" i="11"/>
  <c r="J1091" i="11"/>
  <c r="J1096" i="11"/>
  <c r="J1095" i="11"/>
  <c r="J1092" i="11"/>
  <c r="J1093" i="11"/>
  <c r="J1196" i="11"/>
  <c r="J1201" i="11"/>
  <c r="J1199" i="11"/>
  <c r="J1198" i="11"/>
  <c r="J1197" i="11"/>
  <c r="J1200" i="11"/>
  <c r="J1202" i="11"/>
  <c r="J1191" i="11"/>
  <c r="J1192" i="11"/>
  <c r="J1193" i="11"/>
  <c r="J1194" i="11"/>
  <c r="J1190" i="11"/>
  <c r="J1189" i="11"/>
  <c r="J1195" i="11"/>
  <c r="J520" i="11"/>
  <c r="J519" i="11"/>
  <c r="J518" i="11"/>
  <c r="J523" i="11"/>
  <c r="J521" i="11"/>
  <c r="J517" i="11"/>
  <c r="J522" i="11"/>
  <c r="J533" i="11"/>
  <c r="J535" i="11"/>
  <c r="J532" i="11"/>
  <c r="J536" i="11"/>
  <c r="J534" i="11"/>
  <c r="J531" i="11"/>
  <c r="J537" i="11"/>
  <c r="J338" i="11"/>
  <c r="J341" i="11"/>
  <c r="J339" i="11"/>
  <c r="J337" i="11"/>
  <c r="J335" i="11"/>
  <c r="J336" i="11"/>
  <c r="J340" i="11"/>
  <c r="J491" i="11"/>
  <c r="J490" i="11"/>
  <c r="J493" i="11"/>
  <c r="J492" i="11"/>
  <c r="J494" i="11"/>
  <c r="J495" i="11"/>
  <c r="J489" i="11"/>
  <c r="J567" i="11"/>
  <c r="J571" i="11"/>
  <c r="J570" i="11"/>
  <c r="J569" i="11"/>
  <c r="J572" i="11"/>
  <c r="J566" i="11"/>
  <c r="J568" i="11"/>
  <c r="J964" i="11"/>
  <c r="J962" i="11"/>
  <c r="J958" i="11"/>
  <c r="J959" i="11"/>
  <c r="J961" i="11"/>
  <c r="J963" i="11"/>
  <c r="J960" i="11"/>
  <c r="J942" i="11"/>
  <c r="J943" i="11"/>
  <c r="J940" i="11"/>
  <c r="J939" i="11"/>
  <c r="J938" i="11"/>
  <c r="J941" i="11"/>
  <c r="J937" i="11"/>
  <c r="J1065" i="11"/>
  <c r="J1066" i="11"/>
  <c r="J1067" i="11"/>
  <c r="J1064" i="11"/>
  <c r="J1069" i="11"/>
  <c r="J1063" i="11"/>
  <c r="J1068" i="11"/>
  <c r="J1050" i="11"/>
  <c r="J1055" i="11"/>
  <c r="J1054" i="11"/>
  <c r="J1053" i="11"/>
  <c r="J1052" i="11"/>
  <c r="J1051" i="11"/>
  <c r="J1049" i="11"/>
  <c r="J299" i="11"/>
  <c r="J297" i="11"/>
  <c r="J293" i="11"/>
  <c r="J294" i="11"/>
  <c r="J298" i="11"/>
  <c r="J296" i="11"/>
  <c r="J295" i="11"/>
  <c r="J256" i="11"/>
  <c r="J252" i="11"/>
  <c r="J255" i="11"/>
  <c r="J251" i="11"/>
  <c r="J254" i="11"/>
  <c r="J257" i="11"/>
  <c r="J253" i="11"/>
  <c r="J405" i="11"/>
  <c r="J409" i="11"/>
  <c r="J410" i="11"/>
  <c r="J408" i="11"/>
  <c r="J411" i="11"/>
  <c r="J406" i="11"/>
  <c r="J407" i="11"/>
  <c r="J487" i="11"/>
  <c r="J485" i="11"/>
  <c r="J484" i="11"/>
  <c r="J488" i="11"/>
  <c r="J486" i="11"/>
  <c r="J482" i="11"/>
  <c r="J483" i="11"/>
  <c r="J471" i="11"/>
  <c r="J474" i="11"/>
  <c r="J473" i="11"/>
  <c r="J472" i="11"/>
  <c r="J469" i="11"/>
  <c r="J468" i="11"/>
  <c r="J470" i="11"/>
  <c r="J1119" i="11"/>
  <c r="J1123" i="11"/>
  <c r="J1121" i="11"/>
  <c r="J1125" i="11"/>
  <c r="J1122" i="11"/>
  <c r="J1124" i="11"/>
  <c r="J1120" i="11"/>
  <c r="J794" i="11"/>
  <c r="J790" i="11"/>
  <c r="J791" i="11"/>
  <c r="J796" i="11"/>
  <c r="J795" i="11"/>
  <c r="J793" i="11"/>
  <c r="J792" i="11"/>
  <c r="J935" i="11"/>
  <c r="J930" i="11"/>
  <c r="J931" i="11"/>
  <c r="J933" i="11"/>
  <c r="J934" i="11"/>
  <c r="J932" i="11"/>
  <c r="J936" i="11"/>
  <c r="J901" i="11"/>
  <c r="J896" i="11"/>
  <c r="J895" i="11"/>
  <c r="J899" i="11"/>
  <c r="J897" i="11"/>
  <c r="J898" i="11"/>
  <c r="J900" i="11"/>
  <c r="J6" i="11"/>
  <c r="J12" i="11"/>
  <c r="J9" i="11"/>
  <c r="J10" i="11"/>
  <c r="J11" i="11"/>
  <c r="J8" i="11"/>
  <c r="J7" i="11"/>
  <c r="J268" i="11"/>
  <c r="J269" i="11"/>
  <c r="J270" i="11"/>
  <c r="J271" i="11"/>
  <c r="J267" i="11"/>
  <c r="J265" i="11"/>
  <c r="J266" i="11"/>
  <c r="J403" i="11"/>
  <c r="J400" i="11"/>
  <c r="J404" i="11"/>
  <c r="J402" i="11"/>
  <c r="J399" i="11"/>
  <c r="J401" i="11"/>
  <c r="J398" i="11"/>
  <c r="J387" i="11"/>
  <c r="J389" i="11"/>
  <c r="J388" i="11"/>
  <c r="J390" i="11"/>
  <c r="J385" i="11"/>
  <c r="J386" i="11"/>
  <c r="J384" i="11"/>
  <c r="J1112" i="11"/>
  <c r="J1113" i="11"/>
  <c r="J1118" i="11"/>
  <c r="J1115" i="11"/>
  <c r="J1114" i="11"/>
  <c r="J1117" i="11"/>
  <c r="J1116" i="11"/>
  <c r="J442" i="11"/>
  <c r="J444" i="11"/>
  <c r="J445" i="11"/>
  <c r="J440" i="11"/>
  <c r="J443" i="11"/>
  <c r="J446" i="11"/>
  <c r="J441" i="11"/>
  <c r="J1185" i="11"/>
  <c r="J1184" i="11"/>
  <c r="J1188" i="11"/>
  <c r="J1187" i="11"/>
  <c r="J1186" i="11"/>
  <c r="J1183" i="11"/>
  <c r="J1182" i="11"/>
  <c r="J283" i="11"/>
  <c r="J284" i="11"/>
  <c r="J281" i="11"/>
  <c r="J282" i="11"/>
  <c r="J280" i="11"/>
  <c r="J285" i="11"/>
  <c r="J279" i="11"/>
  <c r="J187" i="11"/>
  <c r="J182" i="11"/>
  <c r="J183" i="11"/>
  <c r="J181" i="11"/>
  <c r="J184" i="11"/>
  <c r="J186" i="11"/>
  <c r="J185" i="11"/>
  <c r="J89" i="11"/>
  <c r="J88" i="11"/>
  <c r="J84" i="11"/>
  <c r="J83" i="11"/>
  <c r="J85" i="11"/>
  <c r="J86" i="11"/>
  <c r="J87" i="11"/>
  <c r="J1170" i="11"/>
  <c r="J1171" i="11"/>
  <c r="J1168" i="11"/>
  <c r="J1172" i="11"/>
  <c r="J1169" i="11"/>
  <c r="J1173" i="11"/>
  <c r="J1174" i="11"/>
  <c r="J1132" i="11"/>
  <c r="J1129" i="11"/>
  <c r="J1127" i="11"/>
  <c r="J1128" i="11"/>
  <c r="J1131" i="11"/>
  <c r="J1130" i="11"/>
  <c r="J1126" i="11"/>
  <c r="J454" i="11"/>
  <c r="J460" i="11"/>
  <c r="J458" i="11"/>
  <c r="J459" i="11"/>
  <c r="J456" i="11"/>
  <c r="J457" i="11"/>
  <c r="J455" i="11"/>
  <c r="J202" i="11"/>
  <c r="J205" i="11"/>
  <c r="J203" i="11"/>
  <c r="J208" i="11"/>
  <c r="J207" i="11"/>
  <c r="J206" i="11"/>
  <c r="J204" i="11"/>
  <c r="J428" i="11"/>
  <c r="J432" i="11"/>
  <c r="J429" i="11"/>
  <c r="J427" i="11"/>
  <c r="J431" i="11"/>
  <c r="J426" i="11"/>
  <c r="J430" i="11"/>
  <c r="J560" i="11"/>
  <c r="J559" i="11"/>
  <c r="J565" i="11"/>
  <c r="J564" i="11"/>
  <c r="J562" i="11"/>
  <c r="J561" i="11"/>
  <c r="J563" i="11"/>
  <c r="J1046" i="11"/>
  <c r="J1044" i="11"/>
  <c r="J1047" i="11"/>
  <c r="J1042" i="11"/>
  <c r="J1048" i="11"/>
  <c r="J1045" i="11"/>
  <c r="J1043" i="11"/>
  <c r="J1175" i="11"/>
  <c r="J1180" i="11"/>
  <c r="J1178" i="11"/>
  <c r="J1179" i="11"/>
  <c r="J1177" i="11"/>
  <c r="J1176" i="11"/>
  <c r="J1181" i="11"/>
  <c r="J198" i="11"/>
  <c r="J197" i="11"/>
  <c r="J195" i="11"/>
  <c r="J200" i="11"/>
  <c r="J199" i="11"/>
  <c r="J196" i="11"/>
  <c r="J201" i="11"/>
  <c r="J20" i="11"/>
  <c r="J26" i="11"/>
  <c r="J25" i="11"/>
  <c r="J24" i="11"/>
  <c r="J23" i="11"/>
  <c r="J22" i="11"/>
  <c r="J21" i="11"/>
  <c r="J99" i="11"/>
  <c r="J97" i="11"/>
  <c r="J100" i="11"/>
  <c r="J98" i="11"/>
  <c r="J101" i="11"/>
  <c r="J103" i="11"/>
  <c r="J102" i="11"/>
  <c r="J1012" i="11"/>
  <c r="J1010" i="11"/>
  <c r="J1009" i="11"/>
  <c r="J1008" i="11"/>
  <c r="J1013" i="11"/>
  <c r="J1011" i="11"/>
  <c r="J1007" i="11"/>
  <c r="J1090" i="11"/>
  <c r="J1084" i="11"/>
  <c r="J1088" i="11"/>
  <c r="J1086" i="11"/>
  <c r="J1085" i="11"/>
  <c r="J1089" i="11"/>
  <c r="J1087" i="11"/>
  <c r="J78" i="11"/>
  <c r="J77" i="11"/>
  <c r="J79" i="11"/>
  <c r="J81" i="11"/>
  <c r="J76" i="11"/>
  <c r="J82" i="11"/>
  <c r="J80" i="11"/>
  <c r="J1163" i="11"/>
  <c r="J1161" i="11"/>
  <c r="J1162" i="11"/>
  <c r="J1166" i="11"/>
  <c r="J1165" i="11"/>
  <c r="J1167" i="11"/>
  <c r="J1164" i="11"/>
  <c r="J230" i="11"/>
  <c r="J232" i="11"/>
  <c r="J234" i="11"/>
  <c r="J233" i="11"/>
  <c r="J235" i="11"/>
  <c r="J231" i="11"/>
  <c r="J236" i="11"/>
  <c r="J221" i="11"/>
  <c r="J220" i="11"/>
  <c r="J217" i="11"/>
  <c r="J222" i="11"/>
  <c r="J216" i="11"/>
  <c r="J218" i="11"/>
  <c r="J219" i="11"/>
  <c r="J1020" i="11"/>
  <c r="J1015" i="11"/>
  <c r="J1016" i="11"/>
  <c r="J1019" i="11"/>
  <c r="J1017" i="11"/>
  <c r="J1018" i="11"/>
  <c r="J1014" i="11"/>
  <c r="J215" i="11"/>
  <c r="J211" i="11"/>
  <c r="J214" i="11"/>
  <c r="J212" i="11"/>
  <c r="J209" i="11"/>
  <c r="J210" i="11"/>
  <c r="J213" i="11"/>
  <c r="J391" i="11"/>
  <c r="J394" i="11"/>
  <c r="J396" i="11"/>
  <c r="J392" i="11"/>
  <c r="J395" i="11"/>
  <c r="J397" i="11"/>
  <c r="J393" i="11"/>
  <c r="J377" i="11"/>
  <c r="J379" i="11"/>
  <c r="J381" i="11"/>
  <c r="J378" i="11"/>
  <c r="J382" i="11"/>
  <c r="J383" i="11"/>
  <c r="J380" i="11"/>
  <c r="J885" i="11"/>
  <c r="J887" i="11"/>
  <c r="J883" i="11"/>
  <c r="J881" i="11"/>
  <c r="J884" i="11"/>
  <c r="J886" i="11"/>
  <c r="J882" i="11"/>
  <c r="J1029" i="11"/>
  <c r="J1032" i="11"/>
  <c r="J1031" i="11"/>
  <c r="J1030" i="11"/>
  <c r="J1034" i="11"/>
  <c r="J1033" i="11"/>
  <c r="J1028" i="11"/>
  <c r="J115" i="11"/>
  <c r="J112" i="11"/>
  <c r="J111" i="11"/>
  <c r="J114" i="11"/>
  <c r="J117" i="11"/>
  <c r="J113" i="11"/>
  <c r="J116" i="11"/>
  <c r="J928" i="11"/>
  <c r="J927" i="11"/>
  <c r="J926" i="11"/>
  <c r="J923" i="11"/>
  <c r="J925" i="11"/>
  <c r="J929" i="11"/>
  <c r="J924" i="11"/>
  <c r="J1003" i="11"/>
  <c r="J1002" i="11"/>
  <c r="J1001" i="11"/>
  <c r="J1004" i="11"/>
  <c r="J1005" i="11"/>
  <c r="J1006" i="11"/>
  <c r="J1000" i="11"/>
  <c r="J1080" i="11"/>
  <c r="J1083" i="11"/>
  <c r="J1079" i="11"/>
  <c r="J1082" i="11"/>
  <c r="J1077" i="11"/>
  <c r="J1081" i="11"/>
  <c r="J1078" i="11"/>
  <c r="J73" i="11"/>
  <c r="J71" i="11"/>
  <c r="J72" i="11"/>
  <c r="J74" i="11"/>
  <c r="J69" i="11"/>
  <c r="J75" i="11"/>
  <c r="J70" i="11"/>
  <c r="J60" i="11"/>
  <c r="J59" i="11"/>
  <c r="J58" i="11"/>
  <c r="J55" i="11"/>
  <c r="J56" i="11"/>
  <c r="J61" i="11"/>
  <c r="J57" i="11"/>
  <c r="J1145" i="11"/>
  <c r="J1144" i="11"/>
  <c r="J1143" i="11"/>
  <c r="J1146" i="11"/>
  <c r="J1142" i="11"/>
  <c r="J1140" i="11"/>
  <c r="J1141" i="11"/>
  <c r="J277" i="11"/>
  <c r="J274" i="11"/>
  <c r="J272" i="11"/>
  <c r="J275" i="11"/>
  <c r="J278" i="11"/>
  <c r="J276" i="11"/>
  <c r="J273" i="11"/>
  <c r="J849" i="11"/>
  <c r="J848" i="11"/>
  <c r="J852" i="11"/>
  <c r="J847" i="11"/>
  <c r="J851" i="11"/>
  <c r="J850" i="11"/>
  <c r="J846" i="11"/>
  <c r="J129" i="11"/>
  <c r="J130" i="11"/>
  <c r="J125" i="11"/>
  <c r="J126" i="11"/>
  <c r="J128" i="11"/>
  <c r="J127" i="11"/>
  <c r="J131" i="11"/>
  <c r="J842" i="11"/>
  <c r="J840" i="11"/>
  <c r="J839" i="11"/>
  <c r="J843" i="11"/>
  <c r="J845" i="11"/>
  <c r="J841" i="11"/>
  <c r="J844" i="11"/>
  <c r="J996" i="11"/>
  <c r="J997" i="11"/>
  <c r="J993" i="11"/>
  <c r="J995" i="11"/>
  <c r="J994" i="11"/>
  <c r="J998" i="11"/>
  <c r="J999" i="11"/>
  <c r="J1072" i="11"/>
  <c r="J1074" i="11"/>
  <c r="J1071" i="11"/>
  <c r="J1070" i="11"/>
  <c r="J1075" i="11"/>
  <c r="J1076" i="11"/>
  <c r="J1073" i="11"/>
  <c r="J63" i="11"/>
  <c r="J66" i="11"/>
  <c r="J62" i="11"/>
  <c r="J65" i="11"/>
  <c r="J67" i="11"/>
  <c r="J68" i="11"/>
  <c r="J64" i="11"/>
  <c r="J1062" i="11"/>
  <c r="J1059" i="11"/>
  <c r="J1056" i="11"/>
  <c r="J1058" i="11"/>
  <c r="J1060" i="11"/>
  <c r="J1061" i="11"/>
  <c r="J1057" i="11"/>
  <c r="J51" i="11"/>
  <c r="J49" i="11"/>
  <c r="J53" i="11"/>
  <c r="J52" i="11"/>
  <c r="J48" i="11"/>
  <c r="J50" i="11"/>
  <c r="J54" i="11"/>
  <c r="J466" i="11"/>
  <c r="J461" i="11"/>
  <c r="J467" i="11"/>
  <c r="J464" i="11"/>
  <c r="J462" i="11"/>
  <c r="J465" i="11"/>
  <c r="J463" i="11"/>
  <c r="J548" i="11"/>
  <c r="J550" i="11"/>
  <c r="J549" i="11"/>
  <c r="J546" i="11"/>
  <c r="J545" i="11"/>
  <c r="J547" i="11"/>
  <c r="J551" i="11"/>
  <c r="J710" i="11"/>
  <c r="J706" i="11"/>
  <c r="J707" i="11"/>
  <c r="J709" i="11"/>
  <c r="J712" i="11"/>
  <c r="J711" i="11"/>
  <c r="J708" i="11"/>
  <c r="J955" i="11"/>
  <c r="J956" i="11"/>
  <c r="J957" i="11"/>
  <c r="J953" i="11"/>
  <c r="J951" i="11"/>
  <c r="J952" i="11"/>
  <c r="J954" i="11"/>
  <c r="J760" i="11"/>
  <c r="J758" i="11"/>
  <c r="J759" i="11"/>
  <c r="J757" i="11"/>
  <c r="J755" i="11"/>
  <c r="J756" i="11"/>
  <c r="J761" i="11"/>
  <c r="J913" i="11"/>
  <c r="J909" i="11"/>
  <c r="J910" i="11"/>
  <c r="J912" i="11"/>
  <c r="J914" i="11"/>
  <c r="J915" i="11"/>
  <c r="J911" i="11"/>
  <c r="J986" i="11"/>
  <c r="J992" i="11"/>
  <c r="J987" i="11"/>
  <c r="J990" i="11"/>
  <c r="J991" i="11"/>
  <c r="J989" i="11"/>
  <c r="J988" i="11"/>
  <c r="J511" i="11"/>
  <c r="J516" i="11"/>
  <c r="J512" i="11"/>
  <c r="J514" i="11"/>
  <c r="J515" i="11"/>
  <c r="J510" i="11"/>
  <c r="J513" i="11"/>
  <c r="J259" i="11"/>
  <c r="J263" i="11"/>
  <c r="J258" i="11"/>
  <c r="J261" i="11"/>
  <c r="J264" i="11"/>
  <c r="J262" i="11"/>
  <c r="J260" i="11"/>
  <c r="J544" i="11"/>
  <c r="J542" i="11"/>
  <c r="J543" i="11"/>
  <c r="J540" i="11"/>
  <c r="J541" i="11"/>
  <c r="J539" i="11"/>
  <c r="J538" i="11"/>
  <c r="J528" i="11"/>
  <c r="J527" i="11"/>
  <c r="J524" i="11"/>
  <c r="J525" i="11"/>
  <c r="J530" i="11"/>
  <c r="J529" i="11"/>
  <c r="J526" i="11"/>
  <c r="J1137" i="11"/>
  <c r="J1133" i="11"/>
  <c r="J1136" i="11"/>
  <c r="J1138" i="11"/>
  <c r="J1135" i="11"/>
  <c r="J1134" i="11"/>
  <c r="J1139" i="11"/>
  <c r="J752" i="11"/>
  <c r="J748" i="11"/>
  <c r="J754" i="11"/>
  <c r="J753" i="11"/>
  <c r="J750" i="11"/>
  <c r="J751" i="11"/>
  <c r="J749" i="11"/>
  <c r="J908" i="11"/>
  <c r="J907" i="11"/>
  <c r="J906" i="11"/>
  <c r="J905" i="11"/>
  <c r="J904" i="11"/>
  <c r="J903" i="11"/>
  <c r="J902" i="11"/>
  <c r="J893" i="11"/>
  <c r="J888" i="11"/>
  <c r="J890" i="11"/>
  <c r="J892" i="11"/>
  <c r="J891" i="11"/>
  <c r="J894" i="11"/>
  <c r="J889" i="11"/>
  <c r="J979" i="11"/>
  <c r="J983" i="11"/>
  <c r="J985" i="11"/>
  <c r="J984" i="11"/>
  <c r="J981" i="11"/>
  <c r="J982" i="11"/>
  <c r="J980" i="11"/>
  <c r="J95" i="11"/>
  <c r="J91" i="11"/>
  <c r="J93" i="11"/>
  <c r="J94" i="11"/>
  <c r="J92" i="11"/>
  <c r="J96" i="11"/>
  <c r="J90" i="11"/>
  <c r="J342" i="11"/>
  <c r="J345" i="11"/>
  <c r="J348" i="11"/>
  <c r="J343" i="11"/>
  <c r="J347" i="11"/>
  <c r="J346" i="11"/>
  <c r="J344" i="11"/>
  <c r="J1025" i="11"/>
  <c r="J1022" i="11"/>
  <c r="J1026" i="11"/>
  <c r="J1021" i="11"/>
  <c r="J1023" i="11"/>
  <c r="J1027" i="11"/>
  <c r="J1024" i="11"/>
  <c r="J744" i="11"/>
  <c r="J743" i="11"/>
  <c r="J747" i="11"/>
  <c r="J741" i="11"/>
  <c r="J742" i="11"/>
  <c r="J746" i="11"/>
  <c r="J745" i="11"/>
  <c r="J819" i="11"/>
  <c r="J824" i="11"/>
  <c r="J818" i="11"/>
  <c r="J822" i="11"/>
  <c r="J820" i="11"/>
  <c r="J823" i="11"/>
  <c r="J821" i="11"/>
  <c r="J1214" i="11"/>
  <c r="J1216" i="11"/>
  <c r="J1210" i="11"/>
  <c r="J1211" i="11"/>
  <c r="J1213" i="11"/>
  <c r="J1212" i="11"/>
  <c r="J1215" i="11"/>
  <c r="J856" i="11"/>
  <c r="J859" i="11"/>
  <c r="J855" i="11"/>
  <c r="J853" i="11"/>
  <c r="J854" i="11"/>
  <c r="J858" i="11"/>
  <c r="J857" i="11"/>
  <c r="J702" i="11"/>
  <c r="J699" i="11"/>
  <c r="J705" i="11"/>
  <c r="J700" i="11"/>
  <c r="J701" i="11"/>
  <c r="J704" i="11"/>
  <c r="J703" i="11"/>
  <c r="J508" i="11"/>
  <c r="J507" i="11"/>
  <c r="J505" i="11"/>
  <c r="J509" i="11"/>
  <c r="J504" i="11"/>
  <c r="J506" i="11"/>
  <c r="J503" i="11"/>
  <c r="J740" i="11"/>
  <c r="J736" i="11"/>
  <c r="J735" i="11"/>
  <c r="J737" i="11"/>
  <c r="J734" i="11"/>
  <c r="J739" i="11"/>
  <c r="J738" i="11"/>
  <c r="K738" i="11" l="1"/>
  <c r="L738" i="11"/>
  <c r="K507" i="11"/>
  <c r="L507" i="11"/>
  <c r="K853" i="11"/>
  <c r="L853" i="11"/>
  <c r="K823" i="11"/>
  <c r="L823" i="11"/>
  <c r="K744" i="11"/>
  <c r="L744" i="11"/>
  <c r="L347" i="11"/>
  <c r="K347" i="11"/>
  <c r="K980" i="11"/>
  <c r="L980" i="11"/>
  <c r="K888" i="11"/>
  <c r="L888" i="11"/>
  <c r="L753" i="11"/>
  <c r="K753" i="11"/>
  <c r="K529" i="11"/>
  <c r="L529" i="11"/>
  <c r="L544" i="11"/>
  <c r="K544" i="11"/>
  <c r="L512" i="11"/>
  <c r="K512" i="11"/>
  <c r="K914" i="11"/>
  <c r="L914" i="11"/>
  <c r="L954" i="11"/>
  <c r="K954" i="11"/>
  <c r="K706" i="11"/>
  <c r="L706" i="11"/>
  <c r="K464" i="11"/>
  <c r="L464" i="11"/>
  <c r="L1061" i="11"/>
  <c r="K1061" i="11"/>
  <c r="L63" i="11"/>
  <c r="K63" i="11"/>
  <c r="L993" i="11"/>
  <c r="K993" i="11"/>
  <c r="L128" i="11"/>
  <c r="K128" i="11"/>
  <c r="K273" i="11"/>
  <c r="L273" i="11"/>
  <c r="K1144" i="11"/>
  <c r="L1144" i="11"/>
  <c r="L74" i="11"/>
  <c r="K74" i="11"/>
  <c r="K1006" i="11"/>
  <c r="L1006" i="11"/>
  <c r="L928" i="11"/>
  <c r="K928" i="11"/>
  <c r="L1031" i="11"/>
  <c r="K1031" i="11"/>
  <c r="K382" i="11"/>
  <c r="L382" i="11"/>
  <c r="L213" i="11"/>
  <c r="K213" i="11"/>
  <c r="L1015" i="11"/>
  <c r="K1015" i="11"/>
  <c r="K233" i="11"/>
  <c r="L233" i="11"/>
  <c r="K82" i="11"/>
  <c r="L82" i="11"/>
  <c r="K1090" i="11"/>
  <c r="L1090" i="11"/>
  <c r="L100" i="11"/>
  <c r="K100" i="11"/>
  <c r="K199" i="11"/>
  <c r="L199" i="11"/>
  <c r="L1043" i="11"/>
  <c r="K1043" i="11"/>
  <c r="K559" i="11"/>
  <c r="L559" i="11"/>
  <c r="L208" i="11"/>
  <c r="K208" i="11"/>
  <c r="K1130" i="11"/>
  <c r="L1130" i="11"/>
  <c r="L1170" i="11"/>
  <c r="K1170" i="11"/>
  <c r="L183" i="11"/>
  <c r="K183" i="11"/>
  <c r="L1186" i="11"/>
  <c r="K1186" i="11"/>
  <c r="L1116" i="11"/>
  <c r="K1116" i="11"/>
  <c r="K389" i="11"/>
  <c r="L389" i="11"/>
  <c r="K271" i="11"/>
  <c r="L271" i="11"/>
  <c r="K898" i="11"/>
  <c r="L898" i="11"/>
  <c r="L935" i="11"/>
  <c r="K935" i="11"/>
  <c r="L1121" i="11"/>
  <c r="K1121" i="11"/>
  <c r="L486" i="11"/>
  <c r="K486" i="11"/>
  <c r="L253" i="11"/>
  <c r="K253" i="11"/>
  <c r="K297" i="11"/>
  <c r="L297" i="11"/>
  <c r="L1064" i="11"/>
  <c r="K1064" i="11"/>
  <c r="K963" i="11"/>
  <c r="L963" i="11"/>
  <c r="K567" i="11"/>
  <c r="L567" i="11"/>
  <c r="L339" i="11"/>
  <c r="K339" i="11"/>
  <c r="K521" i="11"/>
  <c r="L521" i="11"/>
  <c r="K1202" i="11"/>
  <c r="L1202" i="11"/>
  <c r="K1097" i="11"/>
  <c r="L1097" i="11"/>
  <c r="L1108" i="11"/>
  <c r="K1108" i="11"/>
  <c r="L636" i="11"/>
  <c r="K636" i="11"/>
  <c r="K577" i="11"/>
  <c r="L577" i="11"/>
  <c r="K424" i="11"/>
  <c r="L424" i="11"/>
  <c r="L1103" i="11"/>
  <c r="K1103" i="11"/>
  <c r="K739" i="11"/>
  <c r="L739" i="11"/>
  <c r="K508" i="11"/>
  <c r="L508" i="11"/>
  <c r="K855" i="11"/>
  <c r="L855" i="11"/>
  <c r="L820" i="11"/>
  <c r="K820" i="11"/>
  <c r="K1225" i="11"/>
  <c r="L1225" i="11"/>
  <c r="L343" i="11"/>
  <c r="K343" i="11"/>
  <c r="K982" i="11"/>
  <c r="L982" i="11"/>
  <c r="K893" i="11"/>
  <c r="L893" i="11"/>
  <c r="L754" i="11"/>
  <c r="K754" i="11"/>
  <c r="K530" i="11"/>
  <c r="L530" i="11"/>
  <c r="K260" i="11"/>
  <c r="L260" i="11"/>
  <c r="L516" i="11"/>
  <c r="K516" i="11"/>
  <c r="L912" i="11"/>
  <c r="K912" i="11"/>
  <c r="K952" i="11"/>
  <c r="L952" i="11"/>
  <c r="L710" i="11"/>
  <c r="K710" i="11"/>
  <c r="L467" i="11"/>
  <c r="K467" i="11"/>
  <c r="L1060" i="11"/>
  <c r="K1060" i="11"/>
  <c r="K1073" i="11"/>
  <c r="L1073" i="11"/>
  <c r="K997" i="11"/>
  <c r="L997" i="11"/>
  <c r="K126" i="11"/>
  <c r="L126" i="11"/>
  <c r="L276" i="11"/>
  <c r="K276" i="11"/>
  <c r="K1145" i="11"/>
  <c r="L1145" i="11"/>
  <c r="L72" i="11"/>
  <c r="K72" i="11"/>
  <c r="K1005" i="11"/>
  <c r="L1005" i="11"/>
  <c r="K116" i="11"/>
  <c r="L116" i="11"/>
  <c r="L1032" i="11"/>
  <c r="K1032" i="11"/>
  <c r="L378" i="11"/>
  <c r="K378" i="11"/>
  <c r="L210" i="11"/>
  <c r="K210" i="11"/>
  <c r="L1020" i="11"/>
  <c r="K1020" i="11"/>
  <c r="L234" i="11"/>
  <c r="K234" i="11"/>
  <c r="K76" i="11"/>
  <c r="L76" i="11"/>
  <c r="L1007" i="11"/>
  <c r="K1007" i="11"/>
  <c r="L97" i="11"/>
  <c r="K97" i="11"/>
  <c r="K200" i="11"/>
  <c r="L200" i="11"/>
  <c r="L1045" i="11"/>
  <c r="K1045" i="11"/>
  <c r="L560" i="11"/>
  <c r="K560" i="11"/>
  <c r="L203" i="11"/>
  <c r="K203" i="11"/>
  <c r="L1131" i="11"/>
  <c r="K1131" i="11"/>
  <c r="L87" i="11"/>
  <c r="K87" i="11"/>
  <c r="L182" i="11"/>
  <c r="K182" i="11"/>
  <c r="K1187" i="11"/>
  <c r="L1187" i="11"/>
  <c r="L1117" i="11"/>
  <c r="K1117" i="11"/>
  <c r="K387" i="11"/>
  <c r="L387" i="11"/>
  <c r="L270" i="11"/>
  <c r="K270" i="11"/>
  <c r="K897" i="11"/>
  <c r="L897" i="11"/>
  <c r="L792" i="11"/>
  <c r="K792" i="11"/>
  <c r="K1123" i="11"/>
  <c r="L1123" i="11"/>
  <c r="K488" i="11"/>
  <c r="L488" i="11"/>
  <c r="L257" i="11"/>
  <c r="K257" i="11"/>
  <c r="K299" i="11"/>
  <c r="L299" i="11"/>
  <c r="K1067" i="11"/>
  <c r="L1067" i="11"/>
  <c r="K961" i="11"/>
  <c r="L961" i="11"/>
  <c r="L489" i="11"/>
  <c r="K489" i="11"/>
  <c r="K341" i="11"/>
  <c r="L341" i="11"/>
  <c r="L523" i="11"/>
  <c r="K523" i="11"/>
  <c r="L1200" i="11"/>
  <c r="K1200" i="11"/>
  <c r="K1094" i="11"/>
  <c r="L1094" i="11"/>
  <c r="K1110" i="11"/>
  <c r="L1110" i="11"/>
  <c r="K640" i="11"/>
  <c r="L640" i="11"/>
  <c r="L498" i="11"/>
  <c r="K498" i="11"/>
  <c r="K425" i="11"/>
  <c r="L425" i="11"/>
  <c r="L1101" i="11"/>
  <c r="K1101" i="11"/>
  <c r="K734" i="11"/>
  <c r="L734" i="11"/>
  <c r="K703" i="11"/>
  <c r="L703" i="11"/>
  <c r="K859" i="11"/>
  <c r="L859" i="11"/>
  <c r="L822" i="11"/>
  <c r="K822" i="11"/>
  <c r="K1224" i="11"/>
  <c r="L1224" i="11"/>
  <c r="K348" i="11"/>
  <c r="L348" i="11"/>
  <c r="L981" i="11"/>
  <c r="K981" i="11"/>
  <c r="L902" i="11"/>
  <c r="K902" i="11"/>
  <c r="L748" i="11"/>
  <c r="K748" i="11"/>
  <c r="L525" i="11"/>
  <c r="K525" i="11"/>
  <c r="K262" i="11"/>
  <c r="L262" i="11"/>
  <c r="K511" i="11"/>
  <c r="L511" i="11"/>
  <c r="L910" i="11"/>
  <c r="K910" i="11"/>
  <c r="K951" i="11"/>
  <c r="L951" i="11"/>
  <c r="K551" i="11"/>
  <c r="L551" i="11"/>
  <c r="K461" i="11"/>
  <c r="L461" i="11"/>
  <c r="L1058" i="11"/>
  <c r="K1058" i="11"/>
  <c r="K1076" i="11"/>
  <c r="L1076" i="11"/>
  <c r="L996" i="11"/>
  <c r="K996" i="11"/>
  <c r="K125" i="11"/>
  <c r="L125" i="11"/>
  <c r="L278" i="11"/>
  <c r="K278" i="11"/>
  <c r="K57" i="11"/>
  <c r="L57" i="11"/>
  <c r="L71" i="11"/>
  <c r="K71" i="11"/>
  <c r="K1004" i="11"/>
  <c r="L1004" i="11"/>
  <c r="K113" i="11"/>
  <c r="L113" i="11"/>
  <c r="K1029" i="11"/>
  <c r="L1029" i="11"/>
  <c r="K381" i="11"/>
  <c r="L381" i="11"/>
  <c r="L209" i="11"/>
  <c r="K209" i="11"/>
  <c r="K219" i="11"/>
  <c r="L219" i="11"/>
  <c r="K232" i="11"/>
  <c r="L232" i="11"/>
  <c r="K81" i="11"/>
  <c r="L81" i="11"/>
  <c r="K1011" i="11"/>
  <c r="L1011" i="11"/>
  <c r="L99" i="11"/>
  <c r="K99" i="11"/>
  <c r="K195" i="11"/>
  <c r="L195" i="11"/>
  <c r="K1048" i="11"/>
  <c r="L1048" i="11"/>
  <c r="K430" i="11"/>
  <c r="L430" i="11"/>
  <c r="L205" i="11"/>
  <c r="K205" i="11"/>
  <c r="K1128" i="11"/>
  <c r="L1128" i="11"/>
  <c r="L86" i="11"/>
  <c r="K86" i="11"/>
  <c r="L187" i="11"/>
  <c r="K187" i="11"/>
  <c r="K1188" i="11"/>
  <c r="L1188" i="11"/>
  <c r="K1114" i="11"/>
  <c r="L1114" i="11"/>
  <c r="K398" i="11"/>
  <c r="L398" i="11"/>
  <c r="L269" i="11"/>
  <c r="K269" i="11"/>
  <c r="K899" i="11"/>
  <c r="L899" i="11"/>
  <c r="K793" i="11"/>
  <c r="L793" i="11"/>
  <c r="K1119" i="11"/>
  <c r="L1119" i="11"/>
  <c r="K484" i="11"/>
  <c r="L484" i="11"/>
  <c r="K254" i="11"/>
  <c r="L254" i="11"/>
  <c r="L1049" i="11"/>
  <c r="K1049" i="11"/>
  <c r="L1066" i="11"/>
  <c r="K1066" i="11"/>
  <c r="L959" i="11"/>
  <c r="K959" i="11"/>
  <c r="L495" i="11"/>
  <c r="K495" i="11"/>
  <c r="L338" i="11"/>
  <c r="K338" i="11"/>
  <c r="L518" i="11"/>
  <c r="K518" i="11"/>
  <c r="K1197" i="11"/>
  <c r="L1197" i="11"/>
  <c r="K948" i="11"/>
  <c r="L948" i="11"/>
  <c r="L1107" i="11"/>
  <c r="K1107" i="11"/>
  <c r="L641" i="11"/>
  <c r="K641" i="11"/>
  <c r="L502" i="11"/>
  <c r="K502" i="11"/>
  <c r="K419" i="11"/>
  <c r="L419" i="11"/>
  <c r="K1102" i="11"/>
  <c r="L1102" i="11"/>
  <c r="L737" i="11"/>
  <c r="K737" i="11"/>
  <c r="L704" i="11"/>
  <c r="K704" i="11"/>
  <c r="K856" i="11"/>
  <c r="L856" i="11"/>
  <c r="K818" i="11"/>
  <c r="L818" i="11"/>
  <c r="L1024" i="11"/>
  <c r="K1024" i="11"/>
  <c r="K345" i="11"/>
  <c r="L345" i="11"/>
  <c r="L984" i="11"/>
  <c r="K984" i="11"/>
  <c r="K903" i="11"/>
  <c r="L903" i="11"/>
  <c r="K752" i="11"/>
  <c r="L752" i="11"/>
  <c r="L524" i="11"/>
  <c r="K524" i="11"/>
  <c r="K264" i="11"/>
  <c r="L264" i="11"/>
  <c r="K988" i="11"/>
  <c r="L988" i="11"/>
  <c r="K909" i="11"/>
  <c r="L909" i="11"/>
  <c r="K953" i="11"/>
  <c r="L953" i="11"/>
  <c r="L547" i="11"/>
  <c r="K547" i="11"/>
  <c r="L466" i="11"/>
  <c r="K466" i="11"/>
  <c r="K1056" i="11"/>
  <c r="L1056" i="11"/>
  <c r="L1075" i="11"/>
  <c r="K1075" i="11"/>
  <c r="L844" i="11"/>
  <c r="K844" i="11"/>
  <c r="K130" i="11"/>
  <c r="L130" i="11"/>
  <c r="L275" i="11"/>
  <c r="K275" i="11"/>
  <c r="K61" i="11"/>
  <c r="L61" i="11"/>
  <c r="K73" i="11"/>
  <c r="L73" i="11"/>
  <c r="L1001" i="11"/>
  <c r="K1001" i="11"/>
  <c r="L117" i="11"/>
  <c r="K117" i="11"/>
  <c r="L882" i="11"/>
  <c r="K882" i="11"/>
  <c r="L379" i="11"/>
  <c r="K379" i="11"/>
  <c r="L212" i="11"/>
  <c r="K212" i="11"/>
  <c r="L218" i="11"/>
  <c r="K218" i="11"/>
  <c r="L230" i="11"/>
  <c r="K230" i="11"/>
  <c r="L79" i="11"/>
  <c r="K79" i="11"/>
  <c r="L1013" i="11"/>
  <c r="K1013" i="11"/>
  <c r="K21" i="11"/>
  <c r="L21" i="11"/>
  <c r="K197" i="11"/>
  <c r="L197" i="11"/>
  <c r="L1042" i="11"/>
  <c r="K1042" i="11"/>
  <c r="L426" i="11"/>
  <c r="K426" i="11"/>
  <c r="L202" i="11"/>
  <c r="K202" i="11"/>
  <c r="K1127" i="11"/>
  <c r="L1127" i="11"/>
  <c r="L85" i="11"/>
  <c r="K85" i="11"/>
  <c r="L279" i="11"/>
  <c r="K279" i="11"/>
  <c r="K1184" i="11"/>
  <c r="L1184" i="11"/>
  <c r="K1115" i="11"/>
  <c r="L1115" i="11"/>
  <c r="L401" i="11"/>
  <c r="K401" i="11"/>
  <c r="L268" i="11"/>
  <c r="K268" i="11"/>
  <c r="L895" i="11"/>
  <c r="K895" i="11"/>
  <c r="K795" i="11"/>
  <c r="L795" i="11"/>
  <c r="K470" i="11"/>
  <c r="L470" i="11"/>
  <c r="K485" i="11"/>
  <c r="L485" i="11"/>
  <c r="K251" i="11"/>
  <c r="L251" i="11"/>
  <c r="L1051" i="11"/>
  <c r="K1051" i="11"/>
  <c r="L1065" i="11"/>
  <c r="K1065" i="11"/>
  <c r="K958" i="11"/>
  <c r="L958" i="11"/>
  <c r="K494" i="11"/>
  <c r="L494" i="11"/>
  <c r="L537" i="11"/>
  <c r="K537" i="11"/>
  <c r="L519" i="11"/>
  <c r="K519" i="11"/>
  <c r="K1198" i="11"/>
  <c r="L1198" i="11"/>
  <c r="K947" i="11"/>
  <c r="L947" i="11"/>
  <c r="L1111" i="11"/>
  <c r="K1111" i="11"/>
  <c r="L637" i="11"/>
  <c r="K637" i="11"/>
  <c r="L499" i="11"/>
  <c r="K499" i="11"/>
  <c r="L1205" i="11"/>
  <c r="K1205" i="11"/>
  <c r="K1104" i="11"/>
  <c r="L1104" i="11"/>
  <c r="L735" i="11"/>
  <c r="K735" i="11"/>
  <c r="K701" i="11"/>
  <c r="L701" i="11"/>
  <c r="K1215" i="11"/>
  <c r="L1215" i="11"/>
  <c r="L824" i="11"/>
  <c r="K824" i="11"/>
  <c r="K1027" i="11"/>
  <c r="L1027" i="11"/>
  <c r="K342" i="11"/>
  <c r="L342" i="11"/>
  <c r="L985" i="11"/>
  <c r="K985" i="11"/>
  <c r="L904" i="11"/>
  <c r="K904" i="11"/>
  <c r="K1139" i="11"/>
  <c r="L1139" i="11"/>
  <c r="K527" i="11"/>
  <c r="L527" i="11"/>
  <c r="L261" i="11"/>
  <c r="K261" i="11"/>
  <c r="K989" i="11"/>
  <c r="L989" i="11"/>
  <c r="L913" i="11"/>
  <c r="K913" i="11"/>
  <c r="L957" i="11"/>
  <c r="K957" i="11"/>
  <c r="L545" i="11"/>
  <c r="K545" i="11"/>
  <c r="K54" i="11"/>
  <c r="L54" i="11"/>
  <c r="K1059" i="11"/>
  <c r="L1059" i="11"/>
  <c r="K1070" i="11"/>
  <c r="L1070" i="11"/>
  <c r="K841" i="11"/>
  <c r="L841" i="11"/>
  <c r="L129" i="11"/>
  <c r="K129" i="11"/>
  <c r="L272" i="11"/>
  <c r="K272" i="11"/>
  <c r="L56" i="11"/>
  <c r="K56" i="11"/>
  <c r="K1078" i="11"/>
  <c r="L1078" i="11"/>
  <c r="K1002" i="11"/>
  <c r="L1002" i="11"/>
  <c r="K114" i="11"/>
  <c r="L114" i="11"/>
  <c r="K886" i="11"/>
  <c r="L886" i="11"/>
  <c r="L377" i="11"/>
  <c r="K377" i="11"/>
  <c r="K214" i="11"/>
  <c r="L214" i="11"/>
  <c r="K216" i="11"/>
  <c r="L216" i="11"/>
  <c r="L1164" i="11"/>
  <c r="K1164" i="11"/>
  <c r="K77" i="11"/>
  <c r="L77" i="11"/>
  <c r="K1008" i="11"/>
  <c r="L1008" i="11"/>
  <c r="K22" i="11"/>
  <c r="L22" i="11"/>
  <c r="K198" i="11"/>
  <c r="L198" i="11"/>
  <c r="L1047" i="11"/>
  <c r="K1047" i="11"/>
  <c r="L431" i="11"/>
  <c r="K431" i="11"/>
  <c r="K455" i="11"/>
  <c r="L455" i="11"/>
  <c r="K1129" i="11"/>
  <c r="L1129" i="11"/>
  <c r="L83" i="11"/>
  <c r="K83" i="11"/>
  <c r="K285" i="11"/>
  <c r="L285" i="11"/>
  <c r="K1185" i="11"/>
  <c r="L1185" i="11"/>
  <c r="K1118" i="11"/>
  <c r="L1118" i="11"/>
  <c r="K399" i="11"/>
  <c r="L399" i="11"/>
  <c r="L7" i="11"/>
  <c r="K7" i="11"/>
  <c r="K896" i="11"/>
  <c r="L896" i="11"/>
  <c r="L796" i="11"/>
  <c r="K796" i="11"/>
  <c r="L468" i="11"/>
  <c r="K468" i="11"/>
  <c r="K487" i="11"/>
  <c r="L487" i="11"/>
  <c r="L255" i="11"/>
  <c r="K255" i="11"/>
  <c r="K1052" i="11"/>
  <c r="L1052" i="11"/>
  <c r="K937" i="11"/>
  <c r="L937" i="11"/>
  <c r="L962" i="11"/>
  <c r="K962" i="11"/>
  <c r="L492" i="11"/>
  <c r="K492" i="11"/>
  <c r="K531" i="11"/>
  <c r="L531" i="11"/>
  <c r="K520" i="11"/>
  <c r="L520" i="11"/>
  <c r="K1199" i="11"/>
  <c r="L1199" i="11"/>
  <c r="K949" i="11"/>
  <c r="L949" i="11"/>
  <c r="K480" i="11"/>
  <c r="L480" i="11"/>
  <c r="K638" i="11"/>
  <c r="L638" i="11"/>
  <c r="K501" i="11"/>
  <c r="L501" i="11"/>
  <c r="K1208" i="11"/>
  <c r="L1208" i="11"/>
  <c r="L1099" i="11"/>
  <c r="K1099" i="11"/>
  <c r="K736" i="11"/>
  <c r="L736" i="11"/>
  <c r="K700" i="11"/>
  <c r="L700" i="11"/>
  <c r="L1212" i="11"/>
  <c r="K1212" i="11"/>
  <c r="K819" i="11"/>
  <c r="L819" i="11"/>
  <c r="K1023" i="11"/>
  <c r="L1023" i="11"/>
  <c r="K90" i="11"/>
  <c r="L90" i="11"/>
  <c r="L983" i="11"/>
  <c r="K983" i="11"/>
  <c r="L905" i="11"/>
  <c r="K905" i="11"/>
  <c r="K1134" i="11"/>
  <c r="L1134" i="11"/>
  <c r="L528" i="11"/>
  <c r="K528" i="11"/>
  <c r="K258" i="11"/>
  <c r="L258" i="11"/>
  <c r="K991" i="11"/>
  <c r="L991" i="11"/>
  <c r="L761" i="11"/>
  <c r="K761" i="11"/>
  <c r="K956" i="11"/>
  <c r="L956" i="11"/>
  <c r="K546" i="11"/>
  <c r="L546" i="11"/>
  <c r="L50" i="11"/>
  <c r="K50" i="11"/>
  <c r="K1062" i="11"/>
  <c r="L1062" i="11"/>
  <c r="L1071" i="11"/>
  <c r="K1071" i="11"/>
  <c r="K845" i="11"/>
  <c r="L845" i="11"/>
  <c r="K846" i="11"/>
  <c r="L846" i="11"/>
  <c r="K274" i="11"/>
  <c r="L274" i="11"/>
  <c r="L55" i="11"/>
  <c r="K55" i="11"/>
  <c r="L1081" i="11"/>
  <c r="K1081" i="11"/>
  <c r="L1003" i="11"/>
  <c r="K1003" i="11"/>
  <c r="K111" i="11"/>
  <c r="L111" i="11"/>
  <c r="K884" i="11"/>
  <c r="L884" i="11"/>
  <c r="L393" i="11"/>
  <c r="K393" i="11"/>
  <c r="L211" i="11"/>
  <c r="K211" i="11"/>
  <c r="L222" i="11"/>
  <c r="K222" i="11"/>
  <c r="K1167" i="11"/>
  <c r="L1167" i="11"/>
  <c r="K78" i="11"/>
  <c r="L78" i="11"/>
  <c r="L1009" i="11"/>
  <c r="K1009" i="11"/>
  <c r="K23" i="11"/>
  <c r="L23" i="11"/>
  <c r="K1181" i="11"/>
  <c r="L1181" i="11"/>
  <c r="K1044" i="11"/>
  <c r="L1044" i="11"/>
  <c r="K427" i="11"/>
  <c r="L427" i="11"/>
  <c r="K457" i="11"/>
  <c r="L457" i="11"/>
  <c r="K1132" i="11"/>
  <c r="L1132" i="11"/>
  <c r="K84" i="11"/>
  <c r="L84" i="11"/>
  <c r="K280" i="11"/>
  <c r="L280" i="11"/>
  <c r="K441" i="11"/>
  <c r="L441" i="11"/>
  <c r="L1113" i="11"/>
  <c r="K1113" i="11"/>
  <c r="K402" i="11"/>
  <c r="L402" i="11"/>
  <c r="K8" i="11"/>
  <c r="L8" i="11"/>
  <c r="K901" i="11"/>
  <c r="L901" i="11"/>
  <c r="K791" i="11"/>
  <c r="L791" i="11"/>
  <c r="K469" i="11"/>
  <c r="L469" i="11"/>
  <c r="K407" i="11"/>
  <c r="L407" i="11"/>
  <c r="L252" i="11"/>
  <c r="K252" i="11"/>
  <c r="K1053" i="11"/>
  <c r="L1053" i="11"/>
  <c r="L941" i="11"/>
  <c r="K941" i="11"/>
  <c r="K964" i="11"/>
  <c r="L964" i="11"/>
  <c r="L493" i="11"/>
  <c r="K493" i="11"/>
  <c r="K534" i="11"/>
  <c r="L534" i="11"/>
  <c r="K1195" i="11"/>
  <c r="L1195" i="11"/>
  <c r="L1201" i="11"/>
  <c r="K1201" i="11"/>
  <c r="L950" i="11"/>
  <c r="K950" i="11"/>
  <c r="K481" i="11"/>
  <c r="L481" i="11"/>
  <c r="K639" i="11"/>
  <c r="L639" i="11"/>
  <c r="K497" i="11"/>
  <c r="L497" i="11"/>
  <c r="K1207" i="11"/>
  <c r="L1207" i="11"/>
  <c r="L1223" i="11"/>
  <c r="K1223" i="11"/>
  <c r="L740" i="11"/>
  <c r="K740" i="11"/>
  <c r="K705" i="11"/>
  <c r="L705" i="11"/>
  <c r="L1213" i="11"/>
  <c r="K1213" i="11"/>
  <c r="K745" i="11"/>
  <c r="L745" i="11"/>
  <c r="K1021" i="11"/>
  <c r="L1021" i="11"/>
  <c r="K96" i="11"/>
  <c r="L96" i="11"/>
  <c r="L979" i="11"/>
  <c r="K979" i="11"/>
  <c r="K906" i="11"/>
  <c r="L906" i="11"/>
  <c r="K1135" i="11"/>
  <c r="L1135" i="11"/>
  <c r="K538" i="11"/>
  <c r="L538" i="11"/>
  <c r="K263" i="11"/>
  <c r="L263" i="11"/>
  <c r="K990" i="11"/>
  <c r="L990" i="11"/>
  <c r="L756" i="11"/>
  <c r="K756" i="11"/>
  <c r="L955" i="11"/>
  <c r="K955" i="11"/>
  <c r="L549" i="11"/>
  <c r="K549" i="11"/>
  <c r="L48" i="11"/>
  <c r="K48" i="11"/>
  <c r="L64" i="11"/>
  <c r="K64" i="11"/>
  <c r="K1074" i="11"/>
  <c r="L1074" i="11"/>
  <c r="K843" i="11"/>
  <c r="L843" i="11"/>
  <c r="L850" i="11"/>
  <c r="K850" i="11"/>
  <c r="K277" i="11"/>
  <c r="L277" i="11"/>
  <c r="K58" i="11"/>
  <c r="L58" i="11"/>
  <c r="K1077" i="11"/>
  <c r="L1077" i="11"/>
  <c r="K924" i="11"/>
  <c r="L924" i="11"/>
  <c r="L112" i="11"/>
  <c r="K112" i="11"/>
  <c r="K881" i="11"/>
  <c r="L881" i="11"/>
  <c r="L397" i="11"/>
  <c r="K397" i="11"/>
  <c r="L215" i="11"/>
  <c r="K215" i="11"/>
  <c r="K217" i="11"/>
  <c r="L217" i="11"/>
  <c r="L1165" i="11"/>
  <c r="K1165" i="11"/>
  <c r="L1087" i="11"/>
  <c r="K1087" i="11"/>
  <c r="K1010" i="11"/>
  <c r="L1010" i="11"/>
  <c r="K24" i="11"/>
  <c r="L24" i="11"/>
  <c r="K1176" i="11"/>
  <c r="L1176" i="11"/>
  <c r="K1046" i="11"/>
  <c r="L1046" i="11"/>
  <c r="L429" i="11"/>
  <c r="K429" i="11"/>
  <c r="K456" i="11"/>
  <c r="L456" i="11"/>
  <c r="K1174" i="11"/>
  <c r="L1174" i="11"/>
  <c r="L88" i="11"/>
  <c r="K88" i="11"/>
  <c r="L282" i="11"/>
  <c r="K282" i="11"/>
  <c r="K446" i="11"/>
  <c r="L446" i="11"/>
  <c r="K1112" i="11"/>
  <c r="L1112" i="11"/>
  <c r="L404" i="11"/>
  <c r="K404" i="11"/>
  <c r="L11" i="11"/>
  <c r="K11" i="11"/>
  <c r="L936" i="11"/>
  <c r="K936" i="11"/>
  <c r="L790" i="11"/>
  <c r="K790" i="11"/>
  <c r="L472" i="11"/>
  <c r="K472" i="11"/>
  <c r="K406" i="11"/>
  <c r="L406" i="11"/>
  <c r="L256" i="11"/>
  <c r="K256" i="11"/>
  <c r="K1054" i="11"/>
  <c r="L1054" i="11"/>
  <c r="K938" i="11"/>
  <c r="L938" i="11"/>
  <c r="L568" i="11"/>
  <c r="K568" i="11"/>
  <c r="L490" i="11"/>
  <c r="K490" i="11"/>
  <c r="K536" i="11"/>
  <c r="L536" i="11"/>
  <c r="L1189" i="11"/>
  <c r="K1189" i="11"/>
  <c r="K1196" i="11"/>
  <c r="L1196" i="11"/>
  <c r="K944" i="11"/>
  <c r="L944" i="11"/>
  <c r="K479" i="11"/>
  <c r="L479" i="11"/>
  <c r="K573" i="11"/>
  <c r="L573" i="11"/>
  <c r="K496" i="11"/>
  <c r="L496" i="11"/>
  <c r="K1206" i="11"/>
  <c r="L1206" i="11"/>
  <c r="K1222" i="11"/>
  <c r="L1222" i="11"/>
  <c r="L503" i="11"/>
  <c r="K503" i="11"/>
  <c r="L699" i="11"/>
  <c r="K699" i="11"/>
  <c r="L1211" i="11"/>
  <c r="K1211" i="11"/>
  <c r="L746" i="11"/>
  <c r="K746" i="11"/>
  <c r="K1026" i="11"/>
  <c r="L1026" i="11"/>
  <c r="L92" i="11"/>
  <c r="K92" i="11"/>
  <c r="K889" i="11"/>
  <c r="L889" i="11"/>
  <c r="K907" i="11"/>
  <c r="L907" i="11"/>
  <c r="K1138" i="11"/>
  <c r="L1138" i="11"/>
  <c r="K539" i="11"/>
  <c r="L539" i="11"/>
  <c r="K259" i="11"/>
  <c r="L259" i="11"/>
  <c r="L987" i="11"/>
  <c r="K987" i="11"/>
  <c r="K755" i="11"/>
  <c r="L755" i="11"/>
  <c r="K708" i="11"/>
  <c r="L708" i="11"/>
  <c r="K550" i="11"/>
  <c r="L550" i="11"/>
  <c r="L52" i="11"/>
  <c r="K52" i="11"/>
  <c r="K68" i="11"/>
  <c r="L68" i="11"/>
  <c r="L1072" i="11"/>
  <c r="K1072" i="11"/>
  <c r="K839" i="11"/>
  <c r="L839" i="11"/>
  <c r="K851" i="11"/>
  <c r="L851" i="11"/>
  <c r="L1141" i="11"/>
  <c r="K1141" i="11"/>
  <c r="K59" i="11"/>
  <c r="L59" i="11"/>
  <c r="L1082" i="11"/>
  <c r="K1082" i="11"/>
  <c r="L929" i="11"/>
  <c r="K929" i="11"/>
  <c r="L115" i="11"/>
  <c r="K115" i="11"/>
  <c r="K883" i="11"/>
  <c r="L883" i="11"/>
  <c r="K395" i="11"/>
  <c r="L395" i="11"/>
  <c r="L1014" i="11"/>
  <c r="K1014" i="11"/>
  <c r="L220" i="11"/>
  <c r="K220" i="11"/>
  <c r="K1166" i="11"/>
  <c r="L1166" i="11"/>
  <c r="K1089" i="11"/>
  <c r="L1089" i="11"/>
  <c r="K1012" i="11"/>
  <c r="L1012" i="11"/>
  <c r="L25" i="11"/>
  <c r="K25" i="11"/>
  <c r="L1177" i="11"/>
  <c r="K1177" i="11"/>
  <c r="L563" i="11"/>
  <c r="K563" i="11"/>
  <c r="K432" i="11"/>
  <c r="L432" i="11"/>
  <c r="K459" i="11"/>
  <c r="L459" i="11"/>
  <c r="K1173" i="11"/>
  <c r="L1173" i="11"/>
  <c r="L89" i="11"/>
  <c r="K89" i="11"/>
  <c r="L281" i="11"/>
  <c r="K281" i="11"/>
  <c r="K443" i="11"/>
  <c r="L443" i="11"/>
  <c r="L384" i="11"/>
  <c r="K384" i="11"/>
  <c r="L400" i="11"/>
  <c r="K400" i="11"/>
  <c r="K10" i="11"/>
  <c r="L10" i="11"/>
  <c r="K932" i="11"/>
  <c r="L932" i="11"/>
  <c r="L794" i="11"/>
  <c r="K794" i="11"/>
  <c r="L473" i="11"/>
  <c r="K473" i="11"/>
  <c r="K411" i="11"/>
  <c r="L411" i="11"/>
  <c r="K295" i="11"/>
  <c r="L295" i="11"/>
  <c r="K1055" i="11"/>
  <c r="L1055" i="11"/>
  <c r="L939" i="11"/>
  <c r="K939" i="11"/>
  <c r="K566" i="11"/>
  <c r="L566" i="11"/>
  <c r="K491" i="11"/>
  <c r="L491" i="11"/>
  <c r="K532" i="11"/>
  <c r="L532" i="11"/>
  <c r="K1190" i="11"/>
  <c r="L1190" i="11"/>
  <c r="L1093" i="11"/>
  <c r="K1093" i="11"/>
  <c r="K946" i="11"/>
  <c r="L946" i="11"/>
  <c r="K476" i="11"/>
  <c r="L476" i="11"/>
  <c r="K579" i="11"/>
  <c r="L579" i="11"/>
  <c r="K500" i="11"/>
  <c r="L500" i="11"/>
  <c r="K1203" i="11"/>
  <c r="L1203" i="11"/>
  <c r="K1219" i="11"/>
  <c r="L1219" i="11"/>
  <c r="L506" i="11"/>
  <c r="K506" i="11"/>
  <c r="L702" i="11"/>
  <c r="K702" i="11"/>
  <c r="L1210" i="11"/>
  <c r="K1210" i="11"/>
  <c r="L742" i="11"/>
  <c r="K742" i="11"/>
  <c r="L1022" i="11"/>
  <c r="K1022" i="11"/>
  <c r="L94" i="11"/>
  <c r="K94" i="11"/>
  <c r="K894" i="11"/>
  <c r="L894" i="11"/>
  <c r="K908" i="11"/>
  <c r="L908" i="11"/>
  <c r="K1136" i="11"/>
  <c r="L1136" i="11"/>
  <c r="K541" i="11"/>
  <c r="L541" i="11"/>
  <c r="L513" i="11"/>
  <c r="K513" i="11"/>
  <c r="K992" i="11"/>
  <c r="L992" i="11"/>
  <c r="L757" i="11"/>
  <c r="K757" i="11"/>
  <c r="K711" i="11"/>
  <c r="L711" i="11"/>
  <c r="K548" i="11"/>
  <c r="L548" i="11"/>
  <c r="L53" i="11"/>
  <c r="K53" i="11"/>
  <c r="L67" i="11"/>
  <c r="K67" i="11"/>
  <c r="L999" i="11"/>
  <c r="K999" i="11"/>
  <c r="K840" i="11"/>
  <c r="L840" i="11"/>
  <c r="L847" i="11"/>
  <c r="K847" i="11"/>
  <c r="K1140" i="11"/>
  <c r="L1140" i="11"/>
  <c r="K60" i="11"/>
  <c r="L60" i="11"/>
  <c r="L1079" i="11"/>
  <c r="K1079" i="11"/>
  <c r="L925" i="11"/>
  <c r="K925" i="11"/>
  <c r="L1028" i="11"/>
  <c r="K1028" i="11"/>
  <c r="K887" i="11"/>
  <c r="L887" i="11"/>
  <c r="K392" i="11"/>
  <c r="L392" i="11"/>
  <c r="K1018" i="11"/>
  <c r="L1018" i="11"/>
  <c r="K221" i="11"/>
  <c r="L221" i="11"/>
  <c r="K1162" i="11"/>
  <c r="L1162" i="11"/>
  <c r="L1085" i="11"/>
  <c r="K1085" i="11"/>
  <c r="K102" i="11"/>
  <c r="L102" i="11"/>
  <c r="K26" i="11"/>
  <c r="L26" i="11"/>
  <c r="L1179" i="11"/>
  <c r="K1179" i="11"/>
  <c r="L561" i="11"/>
  <c r="K561" i="11"/>
  <c r="K428" i="11"/>
  <c r="L428" i="11"/>
  <c r="K458" i="11"/>
  <c r="L458" i="11"/>
  <c r="K1169" i="11"/>
  <c r="L1169" i="11"/>
  <c r="L185" i="11"/>
  <c r="K185" i="11"/>
  <c r="K284" i="11"/>
  <c r="L284" i="11"/>
  <c r="K440" i="11"/>
  <c r="L440" i="11"/>
  <c r="K386" i="11"/>
  <c r="L386" i="11"/>
  <c r="K403" i="11"/>
  <c r="L403" i="11"/>
  <c r="L9" i="11"/>
  <c r="K9" i="11"/>
  <c r="K934" i="11"/>
  <c r="L934" i="11"/>
  <c r="L1120" i="11"/>
  <c r="K1120" i="11"/>
  <c r="K474" i="11"/>
  <c r="L474" i="11"/>
  <c r="L408" i="11"/>
  <c r="K408" i="11"/>
  <c r="K296" i="11"/>
  <c r="L296" i="11"/>
  <c r="K1050" i="11"/>
  <c r="L1050" i="11"/>
  <c r="L940" i="11"/>
  <c r="K940" i="11"/>
  <c r="K572" i="11"/>
  <c r="L572" i="11"/>
  <c r="L340" i="11"/>
  <c r="K340" i="11"/>
  <c r="L535" i="11"/>
  <c r="K535" i="11"/>
  <c r="L1194" i="11"/>
  <c r="K1194" i="11"/>
  <c r="K1092" i="11"/>
  <c r="L1092" i="11"/>
  <c r="K945" i="11"/>
  <c r="L945" i="11"/>
  <c r="L477" i="11"/>
  <c r="K477" i="11"/>
  <c r="L576" i="11"/>
  <c r="K576" i="11"/>
  <c r="L420" i="11"/>
  <c r="K420" i="11"/>
  <c r="L1209" i="11"/>
  <c r="K1209" i="11"/>
  <c r="L1218" i="11"/>
  <c r="K1218" i="11"/>
  <c r="L504" i="11"/>
  <c r="K504" i="11"/>
  <c r="L857" i="11"/>
  <c r="K857" i="11"/>
  <c r="L1216" i="11"/>
  <c r="K1216" i="11"/>
  <c r="K741" i="11"/>
  <c r="L741" i="11"/>
  <c r="K1025" i="11"/>
  <c r="L1025" i="11"/>
  <c r="L93" i="11"/>
  <c r="K93" i="11"/>
  <c r="K891" i="11"/>
  <c r="L891" i="11"/>
  <c r="K749" i="11"/>
  <c r="L749" i="11"/>
  <c r="K1133" i="11"/>
  <c r="L1133" i="11"/>
  <c r="K540" i="11"/>
  <c r="L540" i="11"/>
  <c r="K510" i="11"/>
  <c r="L510" i="11"/>
  <c r="L986" i="11"/>
  <c r="K986" i="11"/>
  <c r="L759" i="11"/>
  <c r="K759" i="11"/>
  <c r="L712" i="11"/>
  <c r="K712" i="11"/>
  <c r="L463" i="11"/>
  <c r="K463" i="11"/>
  <c r="L49" i="11"/>
  <c r="K49" i="11"/>
  <c r="L65" i="11"/>
  <c r="K65" i="11"/>
  <c r="L998" i="11"/>
  <c r="K998" i="11"/>
  <c r="K842" i="11"/>
  <c r="L842" i="11"/>
  <c r="K852" i="11"/>
  <c r="L852" i="11"/>
  <c r="L1142" i="11"/>
  <c r="K1142" i="11"/>
  <c r="L70" i="11"/>
  <c r="K70" i="11"/>
  <c r="L1083" i="11"/>
  <c r="K1083" i="11"/>
  <c r="K923" i="11"/>
  <c r="L923" i="11"/>
  <c r="K1033" i="11"/>
  <c r="L1033" i="11"/>
  <c r="L885" i="11"/>
  <c r="K885" i="11"/>
  <c r="L396" i="11"/>
  <c r="K396" i="11"/>
  <c r="K1017" i="11"/>
  <c r="L1017" i="11"/>
  <c r="K236" i="11"/>
  <c r="L236" i="11"/>
  <c r="L1161" i="11"/>
  <c r="K1161" i="11"/>
  <c r="L1086" i="11"/>
  <c r="K1086" i="11"/>
  <c r="K103" i="11"/>
  <c r="L103" i="11"/>
  <c r="L20" i="11"/>
  <c r="K20" i="11"/>
  <c r="L1178" i="11"/>
  <c r="K1178" i="11"/>
  <c r="L562" i="11"/>
  <c r="K562" i="11"/>
  <c r="L204" i="11"/>
  <c r="K204" i="11"/>
  <c r="L460" i="11"/>
  <c r="K460" i="11"/>
  <c r="L1172" i="11"/>
  <c r="K1172" i="11"/>
  <c r="L186" i="11"/>
  <c r="K186" i="11"/>
  <c r="K283" i="11"/>
  <c r="L283" i="11"/>
  <c r="L445" i="11"/>
  <c r="K445" i="11"/>
  <c r="K385" i="11"/>
  <c r="L385" i="11"/>
  <c r="K266" i="11"/>
  <c r="L266" i="11"/>
  <c r="K12" i="11"/>
  <c r="L12" i="11"/>
  <c r="L933" i="11"/>
  <c r="K933" i="11"/>
  <c r="K1124" i="11"/>
  <c r="L1124" i="11"/>
  <c r="L471" i="11"/>
  <c r="K471" i="11"/>
  <c r="K410" i="11"/>
  <c r="L410" i="11"/>
  <c r="K298" i="11"/>
  <c r="L298" i="11"/>
  <c r="K1068" i="11"/>
  <c r="L1068" i="11"/>
  <c r="K943" i="11"/>
  <c r="L943" i="11"/>
  <c r="L569" i="11"/>
  <c r="K569" i="11"/>
  <c r="K336" i="11"/>
  <c r="L336" i="11"/>
  <c r="K533" i="11"/>
  <c r="L533" i="11"/>
  <c r="K1193" i="11"/>
  <c r="L1193" i="11"/>
  <c r="K1095" i="11"/>
  <c r="L1095" i="11"/>
  <c r="K1109" i="11"/>
  <c r="L1109" i="11"/>
  <c r="K478" i="11"/>
  <c r="L478" i="11"/>
  <c r="L575" i="11"/>
  <c r="K575" i="11"/>
  <c r="L421" i="11"/>
  <c r="K421" i="11"/>
  <c r="K1204" i="11"/>
  <c r="L1204" i="11"/>
  <c r="L1217" i="11"/>
  <c r="K1217" i="11"/>
  <c r="L509" i="11"/>
  <c r="K509" i="11"/>
  <c r="L858" i="11"/>
  <c r="K858" i="11"/>
  <c r="K1214" i="11"/>
  <c r="L1214" i="11"/>
  <c r="L747" i="11"/>
  <c r="K747" i="11"/>
  <c r="K344" i="11"/>
  <c r="L344" i="11"/>
  <c r="L91" i="11"/>
  <c r="K91" i="11"/>
  <c r="L892" i="11"/>
  <c r="K892" i="11"/>
  <c r="L751" i="11"/>
  <c r="K751" i="11"/>
  <c r="K1137" i="11"/>
  <c r="L1137" i="11"/>
  <c r="K543" i="11"/>
  <c r="L543" i="11"/>
  <c r="K515" i="11"/>
  <c r="L515" i="11"/>
  <c r="K911" i="11"/>
  <c r="L911" i="11"/>
  <c r="K758" i="11"/>
  <c r="L758" i="11"/>
  <c r="L709" i="11"/>
  <c r="K709" i="11"/>
  <c r="L465" i="11"/>
  <c r="K465" i="11"/>
  <c r="K51" i="11"/>
  <c r="L51" i="11"/>
  <c r="K62" i="11"/>
  <c r="L62" i="11"/>
  <c r="L994" i="11"/>
  <c r="K994" i="11"/>
  <c r="K131" i="11"/>
  <c r="L131" i="11"/>
  <c r="L848" i="11"/>
  <c r="K848" i="11"/>
  <c r="K1146" i="11"/>
  <c r="L1146" i="11"/>
  <c r="K75" i="11"/>
  <c r="L75" i="11"/>
  <c r="L1080" i="11"/>
  <c r="K1080" i="11"/>
  <c r="K926" i="11"/>
  <c r="L926" i="11"/>
  <c r="K1034" i="11"/>
  <c r="L1034" i="11"/>
  <c r="K380" i="11"/>
  <c r="L380" i="11"/>
  <c r="K394" i="11"/>
  <c r="L394" i="11"/>
  <c r="L1019" i="11"/>
  <c r="K1019" i="11"/>
  <c r="K231" i="11"/>
  <c r="L231" i="11"/>
  <c r="K1163" i="11"/>
  <c r="L1163" i="11"/>
  <c r="K1088" i="11"/>
  <c r="L1088" i="11"/>
  <c r="L101" i="11"/>
  <c r="K101" i="11"/>
  <c r="K201" i="11"/>
  <c r="L201" i="11"/>
  <c r="K1180" i="11"/>
  <c r="L1180" i="11"/>
  <c r="L564" i="11"/>
  <c r="K564" i="11"/>
  <c r="K206" i="11"/>
  <c r="L206" i="11"/>
  <c r="L454" i="11"/>
  <c r="K454" i="11"/>
  <c r="K1168" i="11"/>
  <c r="L1168" i="11"/>
  <c r="L184" i="11"/>
  <c r="K184" i="11"/>
  <c r="L1182" i="11"/>
  <c r="K1182" i="11"/>
  <c r="K444" i="11"/>
  <c r="L444" i="11"/>
  <c r="K390" i="11"/>
  <c r="L390" i="11"/>
  <c r="L265" i="11"/>
  <c r="K265" i="11"/>
  <c r="K6" i="11"/>
  <c r="L6" i="11"/>
  <c r="K931" i="11"/>
  <c r="L931" i="11"/>
  <c r="K1122" i="11"/>
  <c r="L1122" i="11"/>
  <c r="L483" i="11"/>
  <c r="K483" i="11"/>
  <c r="K409" i="11"/>
  <c r="L409" i="11"/>
  <c r="L294" i="11"/>
  <c r="K294" i="11"/>
  <c r="K1063" i="11"/>
  <c r="L1063" i="11"/>
  <c r="L942" i="11"/>
  <c r="K942" i="11"/>
  <c r="K570" i="11"/>
  <c r="L570" i="11"/>
  <c r="L335" i="11"/>
  <c r="K335" i="11"/>
  <c r="L522" i="11"/>
  <c r="K522" i="11"/>
  <c r="L1192" i="11"/>
  <c r="K1192" i="11"/>
  <c r="K1096" i="11"/>
  <c r="L1096" i="11"/>
  <c r="K1106" i="11"/>
  <c r="L1106" i="11"/>
  <c r="K475" i="11"/>
  <c r="L475" i="11"/>
  <c r="K578" i="11"/>
  <c r="L578" i="11"/>
  <c r="K422" i="11"/>
  <c r="L422" i="11"/>
  <c r="L1100" i="11"/>
  <c r="K1100" i="11"/>
  <c r="L1220" i="11"/>
  <c r="K1220" i="11"/>
  <c r="K505" i="11"/>
  <c r="L505" i="11"/>
  <c r="K854" i="11"/>
  <c r="L854" i="11"/>
  <c r="L821" i="11"/>
  <c r="K821" i="11"/>
  <c r="K743" i="11"/>
  <c r="L743" i="11"/>
  <c r="L346" i="11"/>
  <c r="K346" i="11"/>
  <c r="L95" i="11"/>
  <c r="K95" i="11"/>
  <c r="L890" i="11"/>
  <c r="K890" i="11"/>
  <c r="L750" i="11"/>
  <c r="K750" i="11"/>
  <c r="K526" i="11"/>
  <c r="L526" i="11"/>
  <c r="K542" i="11"/>
  <c r="L542" i="11"/>
  <c r="K514" i="11"/>
  <c r="L514" i="11"/>
  <c r="L915" i="11"/>
  <c r="K915" i="11"/>
  <c r="L760" i="11"/>
  <c r="K760" i="11"/>
  <c r="K707" i="11"/>
  <c r="L707" i="11"/>
  <c r="K462" i="11"/>
  <c r="L462" i="11"/>
  <c r="K1057" i="11"/>
  <c r="L1057" i="11"/>
  <c r="L66" i="11"/>
  <c r="K66" i="11"/>
  <c r="K995" i="11"/>
  <c r="L995" i="11"/>
  <c r="L127" i="11"/>
  <c r="K127" i="11"/>
  <c r="L849" i="11"/>
  <c r="K849" i="11"/>
  <c r="L1143" i="11"/>
  <c r="K1143" i="11"/>
  <c r="K69" i="11"/>
  <c r="L69" i="11"/>
  <c r="L1000" i="11"/>
  <c r="K1000" i="11"/>
  <c r="L927" i="11"/>
  <c r="K927" i="11"/>
  <c r="K1030" i="11"/>
  <c r="L1030" i="11"/>
  <c r="K383" i="11"/>
  <c r="L383" i="11"/>
  <c r="K391" i="11"/>
  <c r="L391" i="11"/>
  <c r="L1016" i="11"/>
  <c r="K1016" i="11"/>
  <c r="K235" i="11"/>
  <c r="L235" i="11"/>
  <c r="K80" i="11"/>
  <c r="L80" i="11"/>
  <c r="L1084" i="11"/>
  <c r="K1084" i="11"/>
  <c r="K98" i="11"/>
  <c r="L98" i="11"/>
  <c r="K196" i="11"/>
  <c r="L196" i="11"/>
  <c r="K1175" i="11"/>
  <c r="L1175" i="11"/>
  <c r="K565" i="11"/>
  <c r="L565" i="11"/>
  <c r="K207" i="11"/>
  <c r="L207" i="11"/>
  <c r="K1126" i="11"/>
  <c r="L1126" i="11"/>
  <c r="K1171" i="11"/>
  <c r="L1171" i="11"/>
  <c r="L181" i="11"/>
  <c r="K181" i="11"/>
  <c r="L1183" i="11"/>
  <c r="K1183" i="11"/>
  <c r="L442" i="11"/>
  <c r="K442" i="11"/>
  <c r="K388" i="11"/>
  <c r="L388" i="11"/>
  <c r="L267" i="11"/>
  <c r="K267" i="11"/>
  <c r="K900" i="11"/>
  <c r="L900" i="11"/>
  <c r="K930" i="11"/>
  <c r="L930" i="11"/>
  <c r="K1125" i="11"/>
  <c r="L1125" i="11"/>
  <c r="K482" i="11"/>
  <c r="L482" i="11"/>
  <c r="K405" i="11"/>
  <c r="L405" i="11"/>
  <c r="L293" i="11"/>
  <c r="K293" i="11"/>
  <c r="L1069" i="11"/>
  <c r="K1069" i="11"/>
  <c r="L960" i="11"/>
  <c r="K960" i="11"/>
  <c r="K571" i="11"/>
  <c r="L571" i="11"/>
  <c r="L337" i="11"/>
  <c r="K337" i="11"/>
  <c r="L517" i="11"/>
  <c r="K517" i="11"/>
  <c r="L1191" i="11"/>
  <c r="K1191" i="11"/>
  <c r="K1091" i="11"/>
  <c r="L1091" i="11"/>
  <c r="K1105" i="11"/>
  <c r="L1105" i="11"/>
  <c r="K642" i="11"/>
  <c r="L642" i="11"/>
  <c r="K574" i="11"/>
  <c r="L574" i="11"/>
  <c r="K423" i="11"/>
  <c r="L423" i="11"/>
  <c r="L1098" i="11"/>
  <c r="K1098" i="11"/>
  <c r="L1221" i="11"/>
  <c r="K1221" i="11"/>
  <c r="J319" i="11" l="1"/>
  <c r="J331" i="11"/>
  <c r="J320" i="11"/>
  <c r="J332" i="11"/>
  <c r="J333" i="11"/>
  <c r="J334" i="11"/>
  <c r="J314" i="11"/>
  <c r="J315" i="11"/>
  <c r="J316" i="11"/>
  <c r="J328" i="11"/>
  <c r="J317" i="11"/>
  <c r="J329" i="11"/>
  <c r="J318" i="11"/>
  <c r="J330" i="11"/>
  <c r="J631" i="11"/>
  <c r="J632" i="11"/>
  <c r="J633" i="11"/>
  <c r="J634" i="11"/>
  <c r="J635" i="11"/>
  <c r="J630" i="11"/>
  <c r="J629" i="11"/>
  <c r="J300" i="11"/>
  <c r="J301" i="11"/>
  <c r="J302" i="11"/>
  <c r="J303" i="11"/>
  <c r="J304" i="11"/>
  <c r="J305" i="11"/>
  <c r="J306" i="11"/>
  <c r="J776" i="11"/>
  <c r="J777" i="11"/>
  <c r="J778" i="11"/>
  <c r="J779" i="11"/>
  <c r="J780" i="11"/>
  <c r="J781" i="11"/>
  <c r="J782" i="11"/>
  <c r="J692" i="11"/>
  <c r="J693" i="11"/>
  <c r="J694" i="11"/>
  <c r="J695" i="11"/>
  <c r="J696" i="11"/>
  <c r="J697" i="11"/>
  <c r="J698" i="11"/>
  <c r="J825" i="11"/>
  <c r="J826" i="11"/>
  <c r="J827" i="11"/>
  <c r="J828" i="11"/>
  <c r="J829" i="11"/>
  <c r="J830" i="11"/>
  <c r="J831" i="11"/>
  <c r="J31" i="11"/>
  <c r="J43" i="11"/>
  <c r="J32" i="11"/>
  <c r="J44" i="11"/>
  <c r="J33" i="11"/>
  <c r="J45" i="11"/>
  <c r="J46" i="11"/>
  <c r="J47" i="11"/>
  <c r="J27" i="11"/>
  <c r="J28" i="11"/>
  <c r="J29" i="11"/>
  <c r="J41" i="11"/>
  <c r="J30" i="11"/>
  <c r="J42" i="11"/>
  <c r="J370" i="11"/>
  <c r="J371" i="11"/>
  <c r="J372" i="11"/>
  <c r="J373" i="11"/>
  <c r="J374" i="11"/>
  <c r="J375" i="11"/>
  <c r="J376" i="11"/>
  <c r="J967" i="11"/>
  <c r="J968" i="11"/>
  <c r="J969" i="11"/>
  <c r="J970" i="11"/>
  <c r="J971" i="11"/>
  <c r="J966" i="11"/>
  <c r="J965" i="11"/>
  <c r="J153" i="11"/>
  <c r="J154" i="11"/>
  <c r="J155" i="11"/>
  <c r="J156" i="11"/>
  <c r="J157" i="11"/>
  <c r="J158" i="11"/>
  <c r="J159" i="11"/>
  <c r="J583" i="11"/>
  <c r="J584" i="11"/>
  <c r="J585" i="11"/>
  <c r="J586" i="11"/>
  <c r="J580" i="11"/>
  <c r="J581" i="11"/>
  <c r="J582" i="11"/>
  <c r="J811" i="11"/>
  <c r="J812" i="11"/>
  <c r="J813" i="11"/>
  <c r="J814" i="11"/>
  <c r="J815" i="11"/>
  <c r="J816" i="11"/>
  <c r="J817" i="11"/>
  <c r="J622" i="11"/>
  <c r="J623" i="11"/>
  <c r="J624" i="11"/>
  <c r="J625" i="11"/>
  <c r="J626" i="11"/>
  <c r="J627" i="11"/>
  <c r="J628" i="11"/>
  <c r="J19" i="11"/>
  <c r="J13" i="11"/>
  <c r="J14" i="11"/>
  <c r="J15" i="11"/>
  <c r="J16" i="11"/>
  <c r="J17" i="11"/>
  <c r="J18" i="11"/>
  <c r="J1159" i="11"/>
  <c r="J1160" i="11"/>
  <c r="J1154" i="11"/>
  <c r="J1158" i="11"/>
  <c r="J1157" i="11"/>
  <c r="J1155" i="11"/>
  <c r="J1156" i="11"/>
  <c r="J34" i="11"/>
  <c r="J35" i="11"/>
  <c r="J36" i="11"/>
  <c r="J37" i="11"/>
  <c r="J38" i="11"/>
  <c r="J39" i="11"/>
  <c r="J40" i="11"/>
  <c r="J355" i="11"/>
  <c r="J349" i="11"/>
  <c r="J350" i="11"/>
  <c r="J351" i="11"/>
  <c r="J352" i="11"/>
  <c r="J353" i="11"/>
  <c r="J354" i="11"/>
  <c r="J356" i="11"/>
  <c r="J357" i="11"/>
  <c r="J358" i="11"/>
  <c r="J359" i="11"/>
  <c r="J360" i="11"/>
  <c r="J361" i="11"/>
  <c r="J362" i="11"/>
  <c r="J787" i="11"/>
  <c r="J788" i="11"/>
  <c r="J789" i="11"/>
  <c r="J786" i="11"/>
  <c r="J783" i="11"/>
  <c r="J784" i="11"/>
  <c r="J785" i="11"/>
  <c r="J727" i="11"/>
  <c r="J728" i="11"/>
  <c r="J729" i="11"/>
  <c r="J730" i="11"/>
  <c r="J731" i="11"/>
  <c r="J732" i="11"/>
  <c r="J733" i="11"/>
  <c r="J919" i="11"/>
  <c r="J920" i="11"/>
  <c r="J921" i="11"/>
  <c r="J922" i="11"/>
  <c r="J918" i="11"/>
  <c r="J916" i="11"/>
  <c r="J917" i="11"/>
  <c r="J657" i="11"/>
  <c r="J658" i="11"/>
  <c r="J659" i="11"/>
  <c r="J660" i="11"/>
  <c r="J661" i="11"/>
  <c r="J662" i="11"/>
  <c r="J663" i="11"/>
  <c r="J607" i="11"/>
  <c r="J601" i="11"/>
  <c r="J606" i="11"/>
  <c r="J602" i="11"/>
  <c r="J603" i="11"/>
  <c r="J604" i="11"/>
  <c r="J605" i="11"/>
  <c r="J871" i="11"/>
  <c r="J872" i="11"/>
  <c r="J873" i="11"/>
  <c r="J870" i="11"/>
  <c r="J867" i="11"/>
  <c r="J868" i="11"/>
  <c r="J869" i="11"/>
  <c r="J188" i="11"/>
  <c r="J189" i="11"/>
  <c r="J190" i="11"/>
  <c r="J191" i="11"/>
  <c r="J192" i="11"/>
  <c r="J193" i="11"/>
  <c r="J194" i="11"/>
  <c r="J237" i="11"/>
  <c r="J238" i="11"/>
  <c r="J239" i="11"/>
  <c r="J240" i="11"/>
  <c r="J241" i="11"/>
  <c r="J242" i="11"/>
  <c r="J243" i="11"/>
  <c r="J167" i="11"/>
  <c r="J168" i="11"/>
  <c r="J169" i="11"/>
  <c r="J170" i="11"/>
  <c r="J171" i="11"/>
  <c r="J172" i="11"/>
  <c r="J173" i="11"/>
  <c r="J139" i="11"/>
  <c r="J140" i="11"/>
  <c r="J141" i="11"/>
  <c r="J142" i="11"/>
  <c r="J143" i="11"/>
  <c r="J144" i="11"/>
  <c r="J145" i="11"/>
  <c r="J679" i="11"/>
  <c r="J680" i="11"/>
  <c r="J681" i="11"/>
  <c r="J682" i="11"/>
  <c r="J683" i="11"/>
  <c r="J684" i="11"/>
  <c r="J678" i="11"/>
  <c r="J367" i="11"/>
  <c r="J368" i="11"/>
  <c r="J369" i="11"/>
  <c r="J363" i="11"/>
  <c r="J364" i="11"/>
  <c r="J365" i="11"/>
  <c r="J366" i="11"/>
  <c r="J619" i="11"/>
  <c r="J620" i="11"/>
  <c r="J621" i="11"/>
  <c r="J618" i="11"/>
  <c r="J615" i="11"/>
  <c r="J616" i="11"/>
  <c r="J617" i="11"/>
  <c r="J175" i="11"/>
  <c r="J176" i="11"/>
  <c r="J177" i="11"/>
  <c r="J178" i="11"/>
  <c r="J179" i="11"/>
  <c r="J180" i="11"/>
  <c r="J174" i="11"/>
  <c r="J321" i="11"/>
  <c r="J322" i="11"/>
  <c r="J323" i="11"/>
  <c r="J324" i="11"/>
  <c r="J325" i="11"/>
  <c r="J326" i="11"/>
  <c r="J327" i="11"/>
  <c r="J691" i="11"/>
  <c r="J690" i="11"/>
  <c r="J685" i="11"/>
  <c r="J686" i="11"/>
  <c r="J687" i="11"/>
  <c r="J689" i="11"/>
  <c r="J688" i="11"/>
  <c r="J835" i="11"/>
  <c r="J836" i="11"/>
  <c r="J837" i="11"/>
  <c r="J838" i="11"/>
  <c r="J834" i="11"/>
  <c r="J833" i="11"/>
  <c r="J832" i="11"/>
  <c r="J763" i="11"/>
  <c r="J764" i="11"/>
  <c r="J765" i="11"/>
  <c r="J766" i="11"/>
  <c r="J767" i="11"/>
  <c r="J768" i="11"/>
  <c r="J762" i="11"/>
  <c r="J587" i="11"/>
  <c r="J588" i="11"/>
  <c r="J589" i="11"/>
  <c r="J590" i="11"/>
  <c r="J591" i="11"/>
  <c r="J593" i="11"/>
  <c r="J592" i="11"/>
  <c r="J307" i="11"/>
  <c r="J308" i="11"/>
  <c r="J309" i="11"/>
  <c r="J310" i="11"/>
  <c r="J311" i="11"/>
  <c r="J312" i="11"/>
  <c r="J313" i="11"/>
  <c r="J667" i="11"/>
  <c r="J668" i="11"/>
  <c r="J669" i="11"/>
  <c r="J670" i="11"/>
  <c r="J666" i="11"/>
  <c r="J664" i="11"/>
  <c r="J665" i="11"/>
  <c r="J439" i="11"/>
  <c r="J433" i="11"/>
  <c r="J434" i="11"/>
  <c r="J438" i="11"/>
  <c r="J435" i="11"/>
  <c r="J436" i="11"/>
  <c r="J437" i="11"/>
  <c r="J799" i="11"/>
  <c r="J800" i="11"/>
  <c r="J801" i="11"/>
  <c r="J802" i="11"/>
  <c r="J803" i="11"/>
  <c r="J798" i="11"/>
  <c r="J797" i="11"/>
  <c r="J775" i="11"/>
  <c r="J774" i="11"/>
  <c r="J769" i="11"/>
  <c r="J770" i="11"/>
  <c r="J771" i="11"/>
  <c r="J773" i="11"/>
  <c r="J772" i="11"/>
  <c r="J810" i="11"/>
  <c r="J804" i="11"/>
  <c r="J805" i="11"/>
  <c r="J806" i="11"/>
  <c r="J807" i="11"/>
  <c r="J809" i="11"/>
  <c r="J808" i="11"/>
  <c r="J558" i="11"/>
  <c r="J552" i="11"/>
  <c r="J553" i="11"/>
  <c r="J554" i="11"/>
  <c r="J555" i="11"/>
  <c r="J556" i="11"/>
  <c r="J557" i="11"/>
  <c r="J643" i="11"/>
  <c r="J644" i="11"/>
  <c r="J645" i="11"/>
  <c r="J646" i="11"/>
  <c r="J647" i="11"/>
  <c r="J648" i="11"/>
  <c r="J649" i="11"/>
  <c r="J223" i="11"/>
  <c r="J224" i="11"/>
  <c r="J225" i="11"/>
  <c r="J226" i="11"/>
  <c r="J227" i="11"/>
  <c r="J228" i="11"/>
  <c r="J229" i="11"/>
  <c r="J671" i="11"/>
  <c r="J672" i="11"/>
  <c r="J673" i="11"/>
  <c r="J674" i="11"/>
  <c r="J675" i="11"/>
  <c r="J676" i="11"/>
  <c r="J677" i="11"/>
  <c r="J132" i="11"/>
  <c r="J133" i="11"/>
  <c r="J134" i="11"/>
  <c r="J135" i="11"/>
  <c r="J136" i="11"/>
  <c r="J137" i="11"/>
  <c r="J138" i="11"/>
  <c r="J286" i="11"/>
  <c r="J287" i="11"/>
  <c r="J288" i="11"/>
  <c r="J289" i="11"/>
  <c r="J290" i="11"/>
  <c r="J291" i="11"/>
  <c r="J292" i="11"/>
  <c r="J977" i="11"/>
  <c r="J972" i="11"/>
  <c r="J973" i="11"/>
  <c r="J974" i="11"/>
  <c r="J975" i="11"/>
  <c r="J976" i="11"/>
  <c r="J978" i="11"/>
  <c r="J608" i="11"/>
  <c r="J609" i="11"/>
  <c r="J610" i="11"/>
  <c r="J611" i="11"/>
  <c r="J612" i="11"/>
  <c r="J613" i="11"/>
  <c r="J614" i="11"/>
  <c r="J451" i="11"/>
  <c r="J452" i="11"/>
  <c r="J453" i="11"/>
  <c r="J450" i="11"/>
  <c r="J447" i="11"/>
  <c r="J448" i="11"/>
  <c r="J449" i="11"/>
  <c r="J595" i="11"/>
  <c r="J596" i="11"/>
  <c r="J597" i="11"/>
  <c r="J598" i="11"/>
  <c r="J594" i="11"/>
  <c r="J599" i="11"/>
  <c r="J600" i="11"/>
  <c r="J163" i="11"/>
  <c r="J164" i="11"/>
  <c r="J165" i="11"/>
  <c r="J166" i="11"/>
  <c r="J160" i="11"/>
  <c r="J161" i="11"/>
  <c r="J162" i="11"/>
  <c r="J655" i="11"/>
  <c r="J656" i="11"/>
  <c r="J650" i="11"/>
  <c r="J651" i="11"/>
  <c r="J653" i="11"/>
  <c r="J654" i="11"/>
  <c r="J652" i="11"/>
  <c r="J104" i="11"/>
  <c r="J105" i="11"/>
  <c r="J106" i="11"/>
  <c r="J107" i="11"/>
  <c r="J108" i="11"/>
  <c r="J109" i="11"/>
  <c r="J110" i="11"/>
  <c r="J720" i="11"/>
  <c r="J721" i="11"/>
  <c r="J722" i="11"/>
  <c r="J723" i="11"/>
  <c r="J726" i="11"/>
  <c r="J724" i="11"/>
  <c r="J725" i="11"/>
  <c r="J1039" i="11"/>
  <c r="J1040" i="11"/>
  <c r="J1041" i="11"/>
  <c r="J1038" i="11"/>
  <c r="J1037" i="11"/>
  <c r="J1035" i="11"/>
  <c r="J1036" i="11"/>
  <c r="J118" i="11"/>
  <c r="J119" i="11"/>
  <c r="J120" i="11"/>
  <c r="J121" i="11"/>
  <c r="J122" i="11"/>
  <c r="J123" i="11"/>
  <c r="J124" i="11"/>
  <c r="J415" i="11"/>
  <c r="J416" i="11"/>
  <c r="J417" i="11"/>
  <c r="J418" i="11"/>
  <c r="J412" i="11"/>
  <c r="J413" i="11"/>
  <c r="J414" i="11"/>
  <c r="J151" i="11"/>
  <c r="J152" i="11"/>
  <c r="J146" i="11"/>
  <c r="J147" i="11"/>
  <c r="J148" i="11"/>
  <c r="J149" i="11"/>
  <c r="J150" i="11"/>
  <c r="J860" i="11"/>
  <c r="J861" i="11"/>
  <c r="J862" i="11"/>
  <c r="J863" i="11"/>
  <c r="J864" i="11"/>
  <c r="J865" i="11"/>
  <c r="J866" i="11"/>
  <c r="J247" i="11"/>
  <c r="J248" i="11"/>
  <c r="J249" i="11"/>
  <c r="J250" i="11"/>
  <c r="J244" i="11"/>
  <c r="J245" i="11"/>
  <c r="J246" i="11"/>
  <c r="J715" i="11"/>
  <c r="J716" i="11"/>
  <c r="J717" i="11"/>
  <c r="J718" i="11"/>
  <c r="J719" i="11"/>
  <c r="J714" i="11"/>
  <c r="J713" i="11"/>
  <c r="J1147" i="11"/>
  <c r="J1148" i="11"/>
  <c r="J1149" i="11"/>
  <c r="J1150" i="11"/>
  <c r="J1151" i="11"/>
  <c r="J1152" i="11"/>
  <c r="J1153" i="11"/>
  <c r="J874" i="11"/>
  <c r="J875" i="11"/>
  <c r="J876" i="11"/>
  <c r="J877" i="11"/>
  <c r="J878" i="11"/>
  <c r="J879" i="11"/>
  <c r="J880" i="11"/>
  <c r="K1149" i="11" l="1"/>
  <c r="L1149" i="11"/>
  <c r="K718" i="11"/>
  <c r="L718" i="11"/>
  <c r="L862" i="11"/>
  <c r="K862" i="11"/>
  <c r="L413" i="11"/>
  <c r="K413" i="11"/>
  <c r="K1041" i="11"/>
  <c r="L1041" i="11"/>
  <c r="K723" i="11"/>
  <c r="L723" i="11"/>
  <c r="K651" i="11"/>
  <c r="L651" i="11"/>
  <c r="L594" i="11"/>
  <c r="K594" i="11"/>
  <c r="K451" i="11"/>
  <c r="L451" i="11"/>
  <c r="L976" i="11"/>
  <c r="K976" i="11"/>
  <c r="K132" i="11"/>
  <c r="L132" i="11"/>
  <c r="K229" i="11"/>
  <c r="L229" i="11"/>
  <c r="L648" i="11"/>
  <c r="K648" i="11"/>
  <c r="L810" i="11"/>
  <c r="K810" i="11"/>
  <c r="K797" i="11"/>
  <c r="L797" i="11"/>
  <c r="K439" i="11"/>
  <c r="L439" i="11"/>
  <c r="K310" i="11"/>
  <c r="L310" i="11"/>
  <c r="L763" i="11"/>
  <c r="K763" i="11"/>
  <c r="K690" i="11"/>
  <c r="L690" i="11"/>
  <c r="L323" i="11"/>
  <c r="K323" i="11"/>
  <c r="K620" i="11"/>
  <c r="L620" i="11"/>
  <c r="K680" i="11"/>
  <c r="L680" i="11"/>
  <c r="L144" i="11"/>
  <c r="K144" i="11"/>
  <c r="K239" i="11"/>
  <c r="L239" i="11"/>
  <c r="L870" i="11"/>
  <c r="K870" i="11"/>
  <c r="L663" i="11"/>
  <c r="K663" i="11"/>
  <c r="L917" i="11"/>
  <c r="K917" i="11"/>
  <c r="L788" i="11"/>
  <c r="K788" i="11"/>
  <c r="L353" i="11"/>
  <c r="K353" i="11"/>
  <c r="K38" i="11"/>
  <c r="L38" i="11"/>
  <c r="K14" i="11"/>
  <c r="L14" i="11"/>
  <c r="K814" i="11"/>
  <c r="L814" i="11"/>
  <c r="K156" i="11"/>
  <c r="L156" i="11"/>
  <c r="L969" i="11"/>
  <c r="K969" i="11"/>
  <c r="L30" i="11"/>
  <c r="K30" i="11"/>
  <c r="K827" i="11"/>
  <c r="L827" i="11"/>
  <c r="K693" i="11"/>
  <c r="L693" i="11"/>
  <c r="K300" i="11"/>
  <c r="L300" i="11"/>
  <c r="K317" i="11"/>
  <c r="L317" i="11"/>
  <c r="K1148" i="11"/>
  <c r="L1148" i="11"/>
  <c r="K247" i="11"/>
  <c r="L247" i="11"/>
  <c r="L864" i="11"/>
  <c r="K864" i="11"/>
  <c r="K415" i="11"/>
  <c r="L415" i="11"/>
  <c r="K1038" i="11"/>
  <c r="L1038" i="11"/>
  <c r="L722" i="11"/>
  <c r="K722" i="11"/>
  <c r="K650" i="11"/>
  <c r="L650" i="11"/>
  <c r="L600" i="11"/>
  <c r="K600" i="11"/>
  <c r="K613" i="11"/>
  <c r="L613" i="11"/>
  <c r="K972" i="11"/>
  <c r="L972" i="11"/>
  <c r="K135" i="11"/>
  <c r="L135" i="11"/>
  <c r="K228" i="11"/>
  <c r="L228" i="11"/>
  <c r="K647" i="11"/>
  <c r="L647" i="11"/>
  <c r="K809" i="11"/>
  <c r="L809" i="11"/>
  <c r="K803" i="11"/>
  <c r="L803" i="11"/>
  <c r="K667" i="11"/>
  <c r="L667" i="11"/>
  <c r="L309" i="11"/>
  <c r="K309" i="11"/>
  <c r="L762" i="11"/>
  <c r="K762" i="11"/>
  <c r="L689" i="11"/>
  <c r="K689" i="11"/>
  <c r="K327" i="11"/>
  <c r="L327" i="11"/>
  <c r="L618" i="11"/>
  <c r="K618" i="11"/>
  <c r="K678" i="11"/>
  <c r="L678" i="11"/>
  <c r="L168" i="11"/>
  <c r="K168" i="11"/>
  <c r="K238" i="11"/>
  <c r="L238" i="11"/>
  <c r="K869" i="11"/>
  <c r="L869" i="11"/>
  <c r="L662" i="11"/>
  <c r="K662" i="11"/>
  <c r="K919" i="11"/>
  <c r="L919" i="11"/>
  <c r="K786" i="11"/>
  <c r="L786" i="11"/>
  <c r="L351" i="11"/>
  <c r="K351" i="11"/>
  <c r="K1156" i="11"/>
  <c r="L1156" i="11"/>
  <c r="L13" i="11"/>
  <c r="K13" i="11"/>
  <c r="L813" i="11"/>
  <c r="K813" i="11"/>
  <c r="L153" i="11"/>
  <c r="K153" i="11"/>
  <c r="L966" i="11"/>
  <c r="K966" i="11"/>
  <c r="K31" i="11"/>
  <c r="L31" i="11"/>
  <c r="L826" i="11"/>
  <c r="K826" i="11"/>
  <c r="L782" i="11"/>
  <c r="K782" i="11"/>
  <c r="K305" i="11"/>
  <c r="L305" i="11"/>
  <c r="L316" i="11"/>
  <c r="K316" i="11"/>
  <c r="K1147" i="11"/>
  <c r="L1147" i="11"/>
  <c r="L246" i="11"/>
  <c r="K246" i="11"/>
  <c r="K861" i="11"/>
  <c r="L861" i="11"/>
  <c r="K414" i="11"/>
  <c r="L414" i="11"/>
  <c r="K1037" i="11"/>
  <c r="L1037" i="11"/>
  <c r="K104" i="11"/>
  <c r="L104" i="11"/>
  <c r="L656" i="11"/>
  <c r="K656" i="11"/>
  <c r="L596" i="11"/>
  <c r="K596" i="11"/>
  <c r="L614" i="11"/>
  <c r="K614" i="11"/>
  <c r="K975" i="11"/>
  <c r="L975" i="11"/>
  <c r="L134" i="11"/>
  <c r="K134" i="11"/>
  <c r="K227" i="11"/>
  <c r="L227" i="11"/>
  <c r="L552" i="11"/>
  <c r="K552" i="11"/>
  <c r="K808" i="11"/>
  <c r="L808" i="11"/>
  <c r="K799" i="11"/>
  <c r="L799" i="11"/>
  <c r="L665" i="11"/>
  <c r="K665" i="11"/>
  <c r="L312" i="11"/>
  <c r="K312" i="11"/>
  <c r="K766" i="11"/>
  <c r="L766" i="11"/>
  <c r="L688" i="11"/>
  <c r="K688" i="11"/>
  <c r="K177" i="11"/>
  <c r="L177" i="11"/>
  <c r="K617" i="11"/>
  <c r="L617" i="11"/>
  <c r="K682" i="11"/>
  <c r="L682" i="11"/>
  <c r="L167" i="11"/>
  <c r="K167" i="11"/>
  <c r="L242" i="11"/>
  <c r="K242" i="11"/>
  <c r="K868" i="11"/>
  <c r="L868" i="11"/>
  <c r="K661" i="11"/>
  <c r="L661" i="11"/>
  <c r="K731" i="11"/>
  <c r="L731" i="11"/>
  <c r="K785" i="11"/>
  <c r="L785" i="11"/>
  <c r="L352" i="11"/>
  <c r="K352" i="11"/>
  <c r="L1154" i="11"/>
  <c r="K1154" i="11"/>
  <c r="K19" i="11"/>
  <c r="L19" i="11"/>
  <c r="L812" i="11"/>
  <c r="K812" i="11"/>
  <c r="L155" i="11"/>
  <c r="K155" i="11"/>
  <c r="K375" i="11"/>
  <c r="L375" i="11"/>
  <c r="K41" i="11"/>
  <c r="L41" i="11"/>
  <c r="L825" i="11"/>
  <c r="K825" i="11"/>
  <c r="L780" i="11"/>
  <c r="K780" i="11"/>
  <c r="L304" i="11"/>
  <c r="K304" i="11"/>
  <c r="L332" i="11"/>
  <c r="K332" i="11"/>
  <c r="K1150" i="11"/>
  <c r="L1150" i="11"/>
  <c r="L248" i="11"/>
  <c r="K248" i="11"/>
  <c r="L152" i="11"/>
  <c r="K152" i="11"/>
  <c r="L418" i="11"/>
  <c r="K418" i="11"/>
  <c r="L1036" i="11"/>
  <c r="K1036" i="11"/>
  <c r="K110" i="11"/>
  <c r="L110" i="11"/>
  <c r="L654" i="11"/>
  <c r="K654" i="11"/>
  <c r="K599" i="11"/>
  <c r="L599" i="11"/>
  <c r="K610" i="11"/>
  <c r="L610" i="11"/>
  <c r="L291" i="11"/>
  <c r="K291" i="11"/>
  <c r="L138" i="11"/>
  <c r="K138" i="11"/>
  <c r="K226" i="11"/>
  <c r="L226" i="11"/>
  <c r="K553" i="11"/>
  <c r="L553" i="11"/>
  <c r="K807" i="11"/>
  <c r="L807" i="11"/>
  <c r="L800" i="11"/>
  <c r="K800" i="11"/>
  <c r="K664" i="11"/>
  <c r="L664" i="11"/>
  <c r="L588" i="11"/>
  <c r="K588" i="11"/>
  <c r="L768" i="11"/>
  <c r="K768" i="11"/>
  <c r="L687" i="11"/>
  <c r="K687" i="11"/>
  <c r="K176" i="11"/>
  <c r="L176" i="11"/>
  <c r="L619" i="11"/>
  <c r="K619" i="11"/>
  <c r="L684" i="11"/>
  <c r="K684" i="11"/>
  <c r="K173" i="11"/>
  <c r="L173" i="11"/>
  <c r="K192" i="11"/>
  <c r="L192" i="11"/>
  <c r="L867" i="11"/>
  <c r="K867" i="11"/>
  <c r="L658" i="11"/>
  <c r="K658" i="11"/>
  <c r="K733" i="11"/>
  <c r="L733" i="11"/>
  <c r="K784" i="11"/>
  <c r="L784" i="11"/>
  <c r="K350" i="11"/>
  <c r="L350" i="11"/>
  <c r="K1160" i="11"/>
  <c r="L1160" i="11"/>
  <c r="K628" i="11"/>
  <c r="L628" i="11"/>
  <c r="L816" i="11"/>
  <c r="K816" i="11"/>
  <c r="K154" i="11"/>
  <c r="L154" i="11"/>
  <c r="K373" i="11"/>
  <c r="L373" i="11"/>
  <c r="L29" i="11"/>
  <c r="K29" i="11"/>
  <c r="K831" i="11"/>
  <c r="L831" i="11"/>
  <c r="L779" i="11"/>
  <c r="K779" i="11"/>
  <c r="K633" i="11"/>
  <c r="L633" i="11"/>
  <c r="K330" i="11"/>
  <c r="L330" i="11"/>
  <c r="K880" i="11"/>
  <c r="L880" i="11"/>
  <c r="L1153" i="11"/>
  <c r="K1153" i="11"/>
  <c r="L245" i="11"/>
  <c r="K245" i="11"/>
  <c r="K151" i="11"/>
  <c r="L151" i="11"/>
  <c r="L417" i="11"/>
  <c r="K417" i="11"/>
  <c r="L1039" i="11"/>
  <c r="K1039" i="11"/>
  <c r="K109" i="11"/>
  <c r="L109" i="11"/>
  <c r="K165" i="11"/>
  <c r="L165" i="11"/>
  <c r="K595" i="11"/>
  <c r="L595" i="11"/>
  <c r="K609" i="11"/>
  <c r="L609" i="11"/>
  <c r="L288" i="11"/>
  <c r="K288" i="11"/>
  <c r="K137" i="11"/>
  <c r="L137" i="11"/>
  <c r="L224" i="11"/>
  <c r="K224" i="11"/>
  <c r="K554" i="11"/>
  <c r="L554" i="11"/>
  <c r="L770" i="11"/>
  <c r="K770" i="11"/>
  <c r="K798" i="11"/>
  <c r="L798" i="11"/>
  <c r="L670" i="11"/>
  <c r="K670" i="11"/>
  <c r="L587" i="11"/>
  <c r="K587" i="11"/>
  <c r="K765" i="11"/>
  <c r="L765" i="11"/>
  <c r="L686" i="11"/>
  <c r="K686" i="11"/>
  <c r="L175" i="11"/>
  <c r="K175" i="11"/>
  <c r="L363" i="11"/>
  <c r="K363" i="11"/>
  <c r="L683" i="11"/>
  <c r="K683" i="11"/>
  <c r="K172" i="11"/>
  <c r="L172" i="11"/>
  <c r="L193" i="11"/>
  <c r="K193" i="11"/>
  <c r="K871" i="11"/>
  <c r="L871" i="11"/>
  <c r="K657" i="11"/>
  <c r="L657" i="11"/>
  <c r="K727" i="11"/>
  <c r="L727" i="11"/>
  <c r="K358" i="11"/>
  <c r="L358" i="11"/>
  <c r="K349" i="11"/>
  <c r="L349" i="11"/>
  <c r="L1158" i="11"/>
  <c r="K1158" i="11"/>
  <c r="L627" i="11"/>
  <c r="K627" i="11"/>
  <c r="K815" i="11"/>
  <c r="L815" i="11"/>
  <c r="K159" i="11"/>
  <c r="L159" i="11"/>
  <c r="L370" i="11"/>
  <c r="K370" i="11"/>
  <c r="K45" i="11"/>
  <c r="L45" i="11"/>
  <c r="L830" i="11"/>
  <c r="K830" i="11"/>
  <c r="K781" i="11"/>
  <c r="L781" i="11"/>
  <c r="K632" i="11"/>
  <c r="L632" i="11"/>
  <c r="K333" i="11"/>
  <c r="L333" i="11"/>
  <c r="K879" i="11"/>
  <c r="L879" i="11"/>
  <c r="K1152" i="11"/>
  <c r="L1152" i="11"/>
  <c r="L244" i="11"/>
  <c r="K244" i="11"/>
  <c r="K150" i="11"/>
  <c r="L150" i="11"/>
  <c r="L121" i="11"/>
  <c r="K121" i="11"/>
  <c r="K1035" i="11"/>
  <c r="L1035" i="11"/>
  <c r="L105" i="11"/>
  <c r="K105" i="11"/>
  <c r="K166" i="11"/>
  <c r="L166" i="11"/>
  <c r="K598" i="11"/>
  <c r="L598" i="11"/>
  <c r="L608" i="11"/>
  <c r="K608" i="11"/>
  <c r="K287" i="11"/>
  <c r="L287" i="11"/>
  <c r="L674" i="11"/>
  <c r="K674" i="11"/>
  <c r="L223" i="11"/>
  <c r="K223" i="11"/>
  <c r="L558" i="11"/>
  <c r="K558" i="11"/>
  <c r="L771" i="11"/>
  <c r="K771" i="11"/>
  <c r="K802" i="11"/>
  <c r="L802" i="11"/>
  <c r="L669" i="11"/>
  <c r="K669" i="11"/>
  <c r="L593" i="11"/>
  <c r="K593" i="11"/>
  <c r="K832" i="11"/>
  <c r="L832" i="11"/>
  <c r="K685" i="11"/>
  <c r="L685" i="11"/>
  <c r="L174" i="11"/>
  <c r="K174" i="11"/>
  <c r="L369" i="11"/>
  <c r="K369" i="11"/>
  <c r="K679" i="11"/>
  <c r="L679" i="11"/>
  <c r="L171" i="11"/>
  <c r="K171" i="11"/>
  <c r="L191" i="11"/>
  <c r="K191" i="11"/>
  <c r="L607" i="11"/>
  <c r="K607" i="11"/>
  <c r="L660" i="11"/>
  <c r="K660" i="11"/>
  <c r="K729" i="11"/>
  <c r="L729" i="11"/>
  <c r="K357" i="11"/>
  <c r="L357" i="11"/>
  <c r="L355" i="11"/>
  <c r="K355" i="11"/>
  <c r="K1159" i="11"/>
  <c r="L1159" i="11"/>
  <c r="L625" i="11"/>
  <c r="K625" i="11"/>
  <c r="K585" i="11"/>
  <c r="L585" i="11"/>
  <c r="K158" i="11"/>
  <c r="L158" i="11"/>
  <c r="L372" i="11"/>
  <c r="K372" i="11"/>
  <c r="L28" i="11"/>
  <c r="K28" i="11"/>
  <c r="L829" i="11"/>
  <c r="K829" i="11"/>
  <c r="L778" i="11"/>
  <c r="K778" i="11"/>
  <c r="K629" i="11"/>
  <c r="L629" i="11"/>
  <c r="K320" i="11"/>
  <c r="L320" i="11"/>
  <c r="L878" i="11"/>
  <c r="K878" i="11"/>
  <c r="L719" i="11"/>
  <c r="K719" i="11"/>
  <c r="K249" i="11"/>
  <c r="L249" i="11"/>
  <c r="K149" i="11"/>
  <c r="L149" i="11"/>
  <c r="L120" i="11"/>
  <c r="K120" i="11"/>
  <c r="K1040" i="11"/>
  <c r="L1040" i="11"/>
  <c r="K108" i="11"/>
  <c r="L108" i="11"/>
  <c r="L164" i="11"/>
  <c r="K164" i="11"/>
  <c r="K452" i="11"/>
  <c r="L452" i="11"/>
  <c r="L612" i="11"/>
  <c r="K612" i="11"/>
  <c r="K292" i="11"/>
  <c r="L292" i="11"/>
  <c r="L673" i="11"/>
  <c r="K673" i="11"/>
  <c r="L225" i="11"/>
  <c r="K225" i="11"/>
  <c r="K557" i="11"/>
  <c r="L557" i="11"/>
  <c r="L769" i="11"/>
  <c r="K769" i="11"/>
  <c r="K437" i="11"/>
  <c r="L437" i="11"/>
  <c r="K668" i="11"/>
  <c r="L668" i="11"/>
  <c r="K589" i="11"/>
  <c r="L589" i="11"/>
  <c r="L835" i="11"/>
  <c r="K835" i="11"/>
  <c r="K691" i="11"/>
  <c r="L691" i="11"/>
  <c r="L180" i="11"/>
  <c r="K180" i="11"/>
  <c r="K368" i="11"/>
  <c r="L368" i="11"/>
  <c r="K141" i="11"/>
  <c r="L141" i="11"/>
  <c r="K170" i="11"/>
  <c r="L170" i="11"/>
  <c r="K190" i="11"/>
  <c r="L190" i="11"/>
  <c r="K605" i="11"/>
  <c r="L605" i="11"/>
  <c r="K659" i="11"/>
  <c r="L659" i="11"/>
  <c r="K728" i="11"/>
  <c r="L728" i="11"/>
  <c r="K360" i="11"/>
  <c r="L360" i="11"/>
  <c r="L40" i="11"/>
  <c r="K40" i="11"/>
  <c r="L1157" i="11"/>
  <c r="K1157" i="11"/>
  <c r="K622" i="11"/>
  <c r="L622" i="11"/>
  <c r="L584" i="11"/>
  <c r="K584" i="11"/>
  <c r="K157" i="11"/>
  <c r="L157" i="11"/>
  <c r="L371" i="11"/>
  <c r="K371" i="11"/>
  <c r="K27" i="11"/>
  <c r="L27" i="11"/>
  <c r="L696" i="11"/>
  <c r="K696" i="11"/>
  <c r="L777" i="11"/>
  <c r="K777" i="11"/>
  <c r="L634" i="11"/>
  <c r="K634" i="11"/>
  <c r="K314" i="11"/>
  <c r="L314" i="11"/>
  <c r="K876" i="11"/>
  <c r="L876" i="11"/>
  <c r="K715" i="11"/>
  <c r="L715" i="11"/>
  <c r="K250" i="11"/>
  <c r="L250" i="11"/>
  <c r="K148" i="11"/>
  <c r="L148" i="11"/>
  <c r="L119" i="11"/>
  <c r="K119" i="11"/>
  <c r="K721" i="11"/>
  <c r="L721" i="11"/>
  <c r="K107" i="11"/>
  <c r="L107" i="11"/>
  <c r="K163" i="11"/>
  <c r="L163" i="11"/>
  <c r="L450" i="11"/>
  <c r="K450" i="11"/>
  <c r="L611" i="11"/>
  <c r="K611" i="11"/>
  <c r="L290" i="11"/>
  <c r="K290" i="11"/>
  <c r="L672" i="11"/>
  <c r="K672" i="11"/>
  <c r="K649" i="11"/>
  <c r="L649" i="11"/>
  <c r="K555" i="11"/>
  <c r="L555" i="11"/>
  <c r="L775" i="11"/>
  <c r="K775" i="11"/>
  <c r="L436" i="11"/>
  <c r="K436" i="11"/>
  <c r="L666" i="11"/>
  <c r="K666" i="11"/>
  <c r="L592" i="11"/>
  <c r="K592" i="11"/>
  <c r="L833" i="11"/>
  <c r="K833" i="11"/>
  <c r="L326" i="11"/>
  <c r="K326" i="11"/>
  <c r="K179" i="11"/>
  <c r="L179" i="11"/>
  <c r="L366" i="11"/>
  <c r="K366" i="11"/>
  <c r="L140" i="11"/>
  <c r="K140" i="11"/>
  <c r="L169" i="11"/>
  <c r="K169" i="11"/>
  <c r="L188" i="11"/>
  <c r="K188" i="11"/>
  <c r="K602" i="11"/>
  <c r="L602" i="11"/>
  <c r="L920" i="11"/>
  <c r="K920" i="11"/>
  <c r="L732" i="11"/>
  <c r="K732" i="11"/>
  <c r="K361" i="11"/>
  <c r="L361" i="11"/>
  <c r="K39" i="11"/>
  <c r="L39" i="11"/>
  <c r="L1155" i="11"/>
  <c r="K1155" i="11"/>
  <c r="L624" i="11"/>
  <c r="K624" i="11"/>
  <c r="L582" i="11"/>
  <c r="K582" i="11"/>
  <c r="K970" i="11"/>
  <c r="L970" i="11"/>
  <c r="L374" i="11"/>
  <c r="K374" i="11"/>
  <c r="K46" i="11"/>
  <c r="L46" i="11"/>
  <c r="L692" i="11"/>
  <c r="K692" i="11"/>
  <c r="L776" i="11"/>
  <c r="K776" i="11"/>
  <c r="K630" i="11"/>
  <c r="L630" i="11"/>
  <c r="K329" i="11"/>
  <c r="L329" i="11"/>
  <c r="L877" i="11"/>
  <c r="K877" i="11"/>
  <c r="L717" i="11"/>
  <c r="K717" i="11"/>
  <c r="K860" i="11"/>
  <c r="L860" i="11"/>
  <c r="K146" i="11"/>
  <c r="L146" i="11"/>
  <c r="L118" i="11"/>
  <c r="K118" i="11"/>
  <c r="L726" i="11"/>
  <c r="K726" i="11"/>
  <c r="K106" i="11"/>
  <c r="L106" i="11"/>
  <c r="L162" i="11"/>
  <c r="K162" i="11"/>
  <c r="L453" i="11"/>
  <c r="K453" i="11"/>
  <c r="K974" i="11"/>
  <c r="L974" i="11"/>
  <c r="K289" i="11"/>
  <c r="L289" i="11"/>
  <c r="K671" i="11"/>
  <c r="L671" i="11"/>
  <c r="K646" i="11"/>
  <c r="L646" i="11"/>
  <c r="K556" i="11"/>
  <c r="L556" i="11"/>
  <c r="L774" i="11"/>
  <c r="K774" i="11"/>
  <c r="L435" i="11"/>
  <c r="K435" i="11"/>
  <c r="K307" i="11"/>
  <c r="L307" i="11"/>
  <c r="L591" i="11"/>
  <c r="K591" i="11"/>
  <c r="L838" i="11"/>
  <c r="K838" i="11"/>
  <c r="L322" i="11"/>
  <c r="K322" i="11"/>
  <c r="K178" i="11"/>
  <c r="L178" i="11"/>
  <c r="L365" i="11"/>
  <c r="K365" i="11"/>
  <c r="L139" i="11"/>
  <c r="K139" i="11"/>
  <c r="L241" i="11"/>
  <c r="K241" i="11"/>
  <c r="K189" i="11"/>
  <c r="L189" i="11"/>
  <c r="K601" i="11"/>
  <c r="L601" i="11"/>
  <c r="L921" i="11"/>
  <c r="K921" i="11"/>
  <c r="K730" i="11"/>
  <c r="L730" i="11"/>
  <c r="L359" i="11"/>
  <c r="K359" i="11"/>
  <c r="L37" i="11"/>
  <c r="K37" i="11"/>
  <c r="L17" i="11"/>
  <c r="K17" i="11"/>
  <c r="K623" i="11"/>
  <c r="L623" i="11"/>
  <c r="K583" i="11"/>
  <c r="L583" i="11"/>
  <c r="L971" i="11"/>
  <c r="K971" i="11"/>
  <c r="L376" i="11"/>
  <c r="K376" i="11"/>
  <c r="L33" i="11"/>
  <c r="K33" i="11"/>
  <c r="K695" i="11"/>
  <c r="L695" i="11"/>
  <c r="K302" i="11"/>
  <c r="L302" i="11"/>
  <c r="K635" i="11"/>
  <c r="L635" i="11"/>
  <c r="L331" i="11"/>
  <c r="K331" i="11"/>
  <c r="L874" i="11"/>
  <c r="K874" i="11"/>
  <c r="L716" i="11"/>
  <c r="K716" i="11"/>
  <c r="L863" i="11"/>
  <c r="K863" i="11"/>
  <c r="L147" i="11"/>
  <c r="K147" i="11"/>
  <c r="L122" i="11"/>
  <c r="K122" i="11"/>
  <c r="K725" i="11"/>
  <c r="L725" i="11"/>
  <c r="L653" i="11"/>
  <c r="K653" i="11"/>
  <c r="K161" i="11"/>
  <c r="L161" i="11"/>
  <c r="L449" i="11"/>
  <c r="K449" i="11"/>
  <c r="L973" i="11"/>
  <c r="K973" i="11"/>
  <c r="L286" i="11"/>
  <c r="K286" i="11"/>
  <c r="K675" i="11"/>
  <c r="L675" i="11"/>
  <c r="K645" i="11"/>
  <c r="L645" i="11"/>
  <c r="L806" i="11"/>
  <c r="K806" i="11"/>
  <c r="L773" i="11"/>
  <c r="K773" i="11"/>
  <c r="K434" i="11"/>
  <c r="L434" i="11"/>
  <c r="K311" i="11"/>
  <c r="L311" i="11"/>
  <c r="L590" i="11"/>
  <c r="K590" i="11"/>
  <c r="K837" i="11"/>
  <c r="L837" i="11"/>
  <c r="K325" i="11"/>
  <c r="L325" i="11"/>
  <c r="K616" i="11"/>
  <c r="L616" i="11"/>
  <c r="K367" i="11"/>
  <c r="L367" i="11"/>
  <c r="K142" i="11"/>
  <c r="L142" i="11"/>
  <c r="L237" i="11"/>
  <c r="K237" i="11"/>
  <c r="L194" i="11"/>
  <c r="K194" i="11"/>
  <c r="K603" i="11"/>
  <c r="L603" i="11"/>
  <c r="K918" i="11"/>
  <c r="L918" i="11"/>
  <c r="L783" i="11"/>
  <c r="K783" i="11"/>
  <c r="K362" i="11"/>
  <c r="L362" i="11"/>
  <c r="L36" i="11"/>
  <c r="K36" i="11"/>
  <c r="L16" i="11"/>
  <c r="K16" i="11"/>
  <c r="L626" i="11"/>
  <c r="K626" i="11"/>
  <c r="K580" i="11"/>
  <c r="L580" i="11"/>
  <c r="K967" i="11"/>
  <c r="L967" i="11"/>
  <c r="L44" i="11"/>
  <c r="K44" i="11"/>
  <c r="L47" i="11"/>
  <c r="K47" i="11"/>
  <c r="L698" i="11"/>
  <c r="K698" i="11"/>
  <c r="L301" i="11"/>
  <c r="K301" i="11"/>
  <c r="L631" i="11"/>
  <c r="K631" i="11"/>
  <c r="L328" i="11"/>
  <c r="K328" i="11"/>
  <c r="K875" i="11"/>
  <c r="L875" i="11"/>
  <c r="L713" i="11"/>
  <c r="K713" i="11"/>
  <c r="L866" i="11"/>
  <c r="K866" i="11"/>
  <c r="K416" i="11"/>
  <c r="L416" i="11"/>
  <c r="L124" i="11"/>
  <c r="K124" i="11"/>
  <c r="K720" i="11"/>
  <c r="L720" i="11"/>
  <c r="K655" i="11"/>
  <c r="L655" i="11"/>
  <c r="L160" i="11"/>
  <c r="K160" i="11"/>
  <c r="K448" i="11"/>
  <c r="L448" i="11"/>
  <c r="K978" i="11"/>
  <c r="L978" i="11"/>
  <c r="K136" i="11"/>
  <c r="L136" i="11"/>
  <c r="L677" i="11"/>
  <c r="K677" i="11"/>
  <c r="L644" i="11"/>
  <c r="K644" i="11"/>
  <c r="K804" i="11"/>
  <c r="L804" i="11"/>
  <c r="K772" i="11"/>
  <c r="L772" i="11"/>
  <c r="L433" i="11"/>
  <c r="K433" i="11"/>
  <c r="K308" i="11"/>
  <c r="L308" i="11"/>
  <c r="L764" i="11"/>
  <c r="K764" i="11"/>
  <c r="K836" i="11"/>
  <c r="L836" i="11"/>
  <c r="K321" i="11"/>
  <c r="L321" i="11"/>
  <c r="L615" i="11"/>
  <c r="K615" i="11"/>
  <c r="K364" i="11"/>
  <c r="L364" i="11"/>
  <c r="K145" i="11"/>
  <c r="L145" i="11"/>
  <c r="L243" i="11"/>
  <c r="K243" i="11"/>
  <c r="L873" i="11"/>
  <c r="K873" i="11"/>
  <c r="L606" i="11"/>
  <c r="K606" i="11"/>
  <c r="L916" i="11"/>
  <c r="K916" i="11"/>
  <c r="L787" i="11"/>
  <c r="K787" i="11"/>
  <c r="L356" i="11"/>
  <c r="K356" i="11"/>
  <c r="L35" i="11"/>
  <c r="K35" i="11"/>
  <c r="L18" i="11"/>
  <c r="K18" i="11"/>
  <c r="K817" i="11"/>
  <c r="L817" i="11"/>
  <c r="L581" i="11"/>
  <c r="K581" i="11"/>
  <c r="L965" i="11"/>
  <c r="K965" i="11"/>
  <c r="L42" i="11"/>
  <c r="K42" i="11"/>
  <c r="L32" i="11"/>
  <c r="K32" i="11"/>
  <c r="L697" i="11"/>
  <c r="K697" i="11"/>
  <c r="L306" i="11"/>
  <c r="K306" i="11"/>
  <c r="K334" i="11"/>
  <c r="L334" i="11"/>
  <c r="K319" i="11"/>
  <c r="L319" i="11"/>
  <c r="K1151" i="11"/>
  <c r="L1151" i="11"/>
  <c r="L714" i="11"/>
  <c r="K714" i="11"/>
  <c r="K865" i="11"/>
  <c r="L865" i="11"/>
  <c r="L412" i="11"/>
  <c r="K412" i="11"/>
  <c r="L123" i="11"/>
  <c r="K123" i="11"/>
  <c r="K724" i="11"/>
  <c r="L724" i="11"/>
  <c r="K652" i="11"/>
  <c r="L652" i="11"/>
  <c r="K597" i="11"/>
  <c r="L597" i="11"/>
  <c r="K447" i="11"/>
  <c r="L447" i="11"/>
  <c r="L977" i="11"/>
  <c r="K977" i="11"/>
  <c r="L133" i="11"/>
  <c r="K133" i="11"/>
  <c r="L676" i="11"/>
  <c r="K676" i="11"/>
  <c r="L643" i="11"/>
  <c r="K643" i="11"/>
  <c r="L805" i="11"/>
  <c r="K805" i="11"/>
  <c r="L801" i="11"/>
  <c r="K801" i="11"/>
  <c r="K438" i="11"/>
  <c r="L438" i="11"/>
  <c r="K313" i="11"/>
  <c r="L313" i="11"/>
  <c r="K767" i="11"/>
  <c r="L767" i="11"/>
  <c r="K834" i="11"/>
  <c r="L834" i="11"/>
  <c r="K324" i="11"/>
  <c r="L324" i="11"/>
  <c r="K621" i="11"/>
  <c r="L621" i="11"/>
  <c r="L681" i="11"/>
  <c r="K681" i="11"/>
  <c r="K143" i="11"/>
  <c r="L143" i="11"/>
  <c r="L240" i="11"/>
  <c r="K240" i="11"/>
  <c r="K872" i="11"/>
  <c r="L872" i="11"/>
  <c r="L604" i="11"/>
  <c r="K604" i="11"/>
  <c r="L922" i="11"/>
  <c r="K922" i="11"/>
  <c r="K789" i="11"/>
  <c r="L789" i="11"/>
  <c r="K354" i="11"/>
  <c r="L354" i="11"/>
  <c r="L34" i="11"/>
  <c r="K34" i="11"/>
  <c r="K15" i="11"/>
  <c r="L15" i="11"/>
  <c r="K811" i="11"/>
  <c r="L811" i="11"/>
  <c r="K586" i="11"/>
  <c r="L586" i="11"/>
  <c r="K968" i="11"/>
  <c r="L968" i="11"/>
  <c r="K43" i="11"/>
  <c r="L43" i="11"/>
  <c r="L828" i="11"/>
  <c r="K828" i="11"/>
  <c r="L694" i="11"/>
  <c r="K694" i="11"/>
  <c r="K303" i="11"/>
  <c r="L303" i="11"/>
  <c r="K315" i="11"/>
  <c r="L315" i="11"/>
  <c r="L318" i="11"/>
  <c r="K318" i="11"/>
</calcChain>
</file>

<file path=xl/sharedStrings.xml><?xml version="1.0" encoding="utf-8"?>
<sst xmlns="http://schemas.openxmlformats.org/spreadsheetml/2006/main" count="12787" uniqueCount="2246">
  <si>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</si>
  <si>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</si>
  <si>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</si>
  <si>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</si>
  <si>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</si>
  <si>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</si>
  <si>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</si>
  <si>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</si>
  <si>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</si>
  <si>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</si>
  <si>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</si>
  <si>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</si>
  <si>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</si>
  <si>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Đường Lê Duẩn</t>
  </si>
  <si>
    <t>Đường Võ Thị Sáu</t>
  </si>
  <si>
    <t>XL124NT+1</t>
  </si>
  <si>
    <t>XL124NT+2</t>
  </si>
  <si>
    <t>XL124NT+3</t>
  </si>
  <si>
    <t>XL124NT+4</t>
  </si>
  <si>
    <t>XL</t>
  </si>
  <si>
    <t>XL124NT</t>
  </si>
  <si>
    <t xml:space="preserve">Đường Xuân Thành đi Trảng Táo </t>
  </si>
  <si>
    <t>Đường tỉnh 766</t>
  </si>
  <si>
    <t>XL76NT+1</t>
  </si>
  <si>
    <t>XL76NT+2</t>
  </si>
  <si>
    <t>XL76NT+3</t>
  </si>
  <si>
    <t>XL76NT+4</t>
  </si>
  <si>
    <t>XL76NT</t>
  </si>
  <si>
    <t>Đường Kinh tế - ấp Gia Hòa</t>
  </si>
  <si>
    <t>Đường Xuân Trường - Suối Cao</t>
  </si>
  <si>
    <t>XL8NT1_D6+1</t>
  </si>
  <si>
    <t>XL8NT1_D6+2</t>
  </si>
  <si>
    <t>XL8NT1_D6+3</t>
  </si>
  <si>
    <t>XL8NT1_D6+4</t>
  </si>
  <si>
    <t>8.3</t>
  </si>
  <si>
    <t>XL8NT1_D6</t>
  </si>
  <si>
    <t>Đường Xuân Lộc - Long Khánh</t>
  </si>
  <si>
    <t>XL8NT1_D5+1</t>
  </si>
  <si>
    <t>XL8NT1_D5+2</t>
  </si>
  <si>
    <t>XL8NT1_D5+3</t>
  </si>
  <si>
    <t>XL8NT1_D5+4</t>
  </si>
  <si>
    <t>XL8NT1_D5</t>
  </si>
  <si>
    <t>XL4NT1_D1</t>
  </si>
  <si>
    <t>Đường tỉnh 763</t>
  </si>
  <si>
    <t xml:space="preserve">Quốc lộ 1 </t>
  </si>
  <si>
    <t>XL4NT1_D4</t>
  </si>
  <si>
    <t>XL4NT1_D5</t>
  </si>
  <si>
    <t>XL4NT1_D6</t>
  </si>
  <si>
    <t>XL28NT</t>
  </si>
  <si>
    <t xml:space="preserve">Đường khu 7 - ấp Thọ Hòa </t>
  </si>
  <si>
    <t>XL18NT</t>
  </si>
  <si>
    <t>Đường Thọ Trung đi Bảo Quang</t>
  </si>
  <si>
    <t>XL31NT</t>
  </si>
  <si>
    <t>Đường L6 - ấp Thọ Lộc</t>
  </si>
  <si>
    <t>XL19NT2</t>
  </si>
  <si>
    <t>Đường Thọ Chánh đi Thọ Tân</t>
  </si>
  <si>
    <t>XL30NT</t>
  </si>
  <si>
    <t>Đường C4 - ấp Thọ Chánh</t>
  </si>
  <si>
    <t>XL29NT</t>
  </si>
  <si>
    <t>Đường C2 - ấp Thọ Chánh</t>
  </si>
  <si>
    <t>XL17NT2</t>
  </si>
  <si>
    <t>Đường Thọ Bình đi Thọ Phước</t>
  </si>
  <si>
    <t>XL32NT</t>
  </si>
  <si>
    <t>Đường B7 - ấp Thọ Bình</t>
  </si>
  <si>
    <t>XL2NT1_D1</t>
  </si>
  <si>
    <t>XL2NT1_D2</t>
  </si>
  <si>
    <t>XL2NT1_D3</t>
  </si>
  <si>
    <t>XL2NT1_D4</t>
  </si>
  <si>
    <t>XL35NT</t>
  </si>
  <si>
    <t>Đường Cây Keo</t>
  </si>
  <si>
    <t>XL36NT+1</t>
  </si>
  <si>
    <t>XL36NT+2</t>
  </si>
  <si>
    <t>XL36NT+3</t>
  </si>
  <si>
    <t>XL36NT+4</t>
  </si>
  <si>
    <t>XL36NT</t>
  </si>
  <si>
    <t>Đường số 2</t>
  </si>
  <si>
    <t>XL37NT+1</t>
  </si>
  <si>
    <t>XL37NT+2</t>
  </si>
  <si>
    <t>XL37NT+3</t>
  </si>
  <si>
    <t>XL37NT+4</t>
  </si>
  <si>
    <t>XL37NT</t>
  </si>
  <si>
    <t>Đường Suối Lạnh</t>
  </si>
  <si>
    <t>XL57NT2</t>
  </si>
  <si>
    <t xml:space="preserve">Đường vào chùa Gia Lào </t>
  </si>
  <si>
    <t>Khu du lịch cáp treo Núi Chứa Chan</t>
  </si>
  <si>
    <t>XL74NT</t>
  </si>
  <si>
    <t>Đường Suối Đá - ấp Trung Sơn</t>
  </si>
  <si>
    <t>XL77NT</t>
  </si>
  <si>
    <t>Đường Cây Me - ấp Trung Sơn</t>
  </si>
  <si>
    <t>XL73NT</t>
  </si>
  <si>
    <t>Đường Đoàn kết - ấp Trung Nghĩa</t>
  </si>
  <si>
    <t>XL39NT</t>
  </si>
  <si>
    <t xml:space="preserve">Đường Thành Công </t>
  </si>
  <si>
    <t>XL69NT</t>
  </si>
  <si>
    <t>Đường Xuân Trường - Trảng Táo</t>
  </si>
  <si>
    <t>XL72NT</t>
  </si>
  <si>
    <t>Đường Bàu Gia Ló - ấp Trung Nghĩa</t>
  </si>
  <si>
    <t>XL38NT</t>
  </si>
  <si>
    <t xml:space="preserve">Đường Trung Tín </t>
  </si>
  <si>
    <t>XL70NT</t>
  </si>
  <si>
    <t>Đường xóm Quảng - ấp Trung Tín</t>
  </si>
  <si>
    <t>XL71NT</t>
  </si>
  <si>
    <t>Đường xóm Huế - ấp Trung Tín</t>
  </si>
  <si>
    <t>XL11NT2_D1+1</t>
  </si>
  <si>
    <t>XL11NT2_D1+2</t>
  </si>
  <si>
    <t>XL11NT2_D1+3</t>
  </si>
  <si>
    <t>XL11NT2_D1+4</t>
  </si>
  <si>
    <t>XL11NT2_D1</t>
  </si>
  <si>
    <t>XL33NT+1</t>
  </si>
  <si>
    <t>XL33NT+2</t>
  </si>
  <si>
    <t>XL33NT+3</t>
  </si>
  <si>
    <t>XL33NT+4</t>
  </si>
  <si>
    <t>XL33NT</t>
  </si>
  <si>
    <t>Đường cây số 5</t>
  </si>
  <si>
    <t>XL34NT+1</t>
  </si>
  <si>
    <t>XL34NT+2</t>
  </si>
  <si>
    <t>XL34NT+3</t>
  </si>
  <si>
    <t>XL34NT+4</t>
  </si>
  <si>
    <t>XL34NT</t>
  </si>
  <si>
    <t>Đường số 3 ấp Trung Lương</t>
  </si>
  <si>
    <t>XL75NT+1</t>
  </si>
  <si>
    <t>XL75NT+2</t>
  </si>
  <si>
    <t>XL75NT+3</t>
  </si>
  <si>
    <t>XL75NT+4</t>
  </si>
  <si>
    <t>XL75NT</t>
  </si>
  <si>
    <t>Đường Đông Trung Lương</t>
  </si>
  <si>
    <t>XL1NT1_D8</t>
  </si>
  <si>
    <t>Quốc lộ 1</t>
  </si>
  <si>
    <t>XL1NT1_D9</t>
  </si>
  <si>
    <t>XL1NT1_D12</t>
  </si>
  <si>
    <t>Suối Gia Măng</t>
  </si>
  <si>
    <t>XL115NT_D1</t>
  </si>
  <si>
    <t>Đường Bình Minh đi ấp Hiệp Hưng</t>
  </si>
  <si>
    <t>XL115NT_D2</t>
  </si>
  <si>
    <t>XL3NT1_D1</t>
  </si>
  <si>
    <t>Đường tỉnh 765</t>
  </si>
  <si>
    <t>Quốc lộ 1 vào 300m</t>
  </si>
  <si>
    <t>XL3NT1_D2</t>
  </si>
  <si>
    <t>XL3NT1_D3</t>
  </si>
  <si>
    <t>XL3NT1_D4</t>
  </si>
  <si>
    <t>XL82NT</t>
  </si>
  <si>
    <t>Đường Việt Kiều 5</t>
  </si>
  <si>
    <t>XL47NT</t>
  </si>
  <si>
    <t>Đường Việt Kiều 2</t>
  </si>
  <si>
    <t>XL79NT+1</t>
  </si>
  <si>
    <t>XL79NT+2</t>
  </si>
  <si>
    <t>XL79NT+3</t>
  </si>
  <si>
    <t>XL79NT+4</t>
  </si>
  <si>
    <t>XL79NT</t>
  </si>
  <si>
    <t>Đường vào UBND xã Xuân Hiệp cũ</t>
  </si>
  <si>
    <t xml:space="preserve">Ngã ba (hết ranh thửa đất số 29, tờ BĐĐC số 271, xã Xuân Lộc) </t>
  </si>
  <si>
    <t>XL96NT+1</t>
  </si>
  <si>
    <t>XL96NT+2</t>
  </si>
  <si>
    <t>XL96NT+3</t>
  </si>
  <si>
    <t>XL96NT+4</t>
  </si>
  <si>
    <t>XL96NT</t>
  </si>
  <si>
    <t>Đường Xuân Hiệp 25</t>
  </si>
  <si>
    <t>XL46NT</t>
  </si>
  <si>
    <t>Đường Việt Kiều 1</t>
  </si>
  <si>
    <t>XL83NT</t>
  </si>
  <si>
    <t>Đường hẻm 2652/2, đường Xuân Hiệp 22</t>
  </si>
  <si>
    <t>XL42NT</t>
  </si>
  <si>
    <t>Hiệp Tiến</t>
  </si>
  <si>
    <t>XL63DT</t>
  </si>
  <si>
    <t>Đường quanh núi Chứa Chan</t>
  </si>
  <si>
    <t>Đường Ngô Đức Kế</t>
  </si>
  <si>
    <t>TB</t>
  </si>
  <si>
    <t>XL78NT</t>
  </si>
  <si>
    <t xml:space="preserve">Đường Song hành </t>
  </si>
  <si>
    <t>XL95NT</t>
  </si>
  <si>
    <t>Đường Xuân Hiệp 17</t>
  </si>
  <si>
    <t>XL84NT+1</t>
  </si>
  <si>
    <t>XL84NT+2</t>
  </si>
  <si>
    <t>XL84NT+3</t>
  </si>
  <si>
    <t>XL84NT+4</t>
  </si>
  <si>
    <t>XL84NT</t>
  </si>
  <si>
    <t>Đường Xuân Hiệp - Lang Minh</t>
  </si>
  <si>
    <t>XL94NT+1</t>
  </si>
  <si>
    <t>XL94NT+2</t>
  </si>
  <si>
    <t>XL94NT+3</t>
  </si>
  <si>
    <t>XL94NT+4</t>
  </si>
  <si>
    <t>XL94NT</t>
  </si>
  <si>
    <t>Đường Xuân Hiệp 16</t>
  </si>
  <si>
    <t>XL48NT+1</t>
  </si>
  <si>
    <t>XL48NT+2</t>
  </si>
  <si>
    <t>XL48NT+3</t>
  </si>
  <si>
    <t>XL48NT+4</t>
  </si>
  <si>
    <t>XL48NT</t>
  </si>
  <si>
    <t>Đường Trịnh Hoài Đức</t>
  </si>
  <si>
    <t>XL81NT+1</t>
  </si>
  <si>
    <t>XL81NT+2</t>
  </si>
  <si>
    <t>XL81NT+3</t>
  </si>
  <si>
    <t>XL81NT+4</t>
  </si>
  <si>
    <t>XL81NT</t>
  </si>
  <si>
    <t>Đường Xuân Hiệp 13</t>
  </si>
  <si>
    <t>XL49NT+1</t>
  </si>
  <si>
    <t>XL49NT+2</t>
  </si>
  <si>
    <t>XL49NT+3</t>
  </si>
  <si>
    <t>XL49NT+4</t>
  </si>
  <si>
    <t>XL49NT</t>
  </si>
  <si>
    <t>Đường vào Trạm y tế</t>
  </si>
  <si>
    <t>XL50NT+1</t>
  </si>
  <si>
    <t>XL50NT+2</t>
  </si>
  <si>
    <t>XL50NT+3</t>
  </si>
  <si>
    <t>XL50NT+4</t>
  </si>
  <si>
    <t>XL50NT</t>
  </si>
  <si>
    <t>Đường Tam Hiệp - Tân Tiến</t>
  </si>
  <si>
    <t>XL80NT+1</t>
  </si>
  <si>
    <t>XL80NT+2</t>
  </si>
  <si>
    <t>XL80NT+3</t>
  </si>
  <si>
    <t>XL80NT+4</t>
  </si>
  <si>
    <t>XL80NT</t>
  </si>
  <si>
    <t>Đường Xuân Hiệp 12</t>
  </si>
  <si>
    <t>XL85NT</t>
  </si>
  <si>
    <t>Đường Xuân Hiệp 2</t>
  </si>
  <si>
    <t>XL86NT</t>
  </si>
  <si>
    <t>Đường Xuân Hiệp 3</t>
  </si>
  <si>
    <t>XL87NT</t>
  </si>
  <si>
    <t>Đường Xuân Hiệp 4</t>
  </si>
  <si>
    <t>XL88NT</t>
  </si>
  <si>
    <t>Đường Xuân Hiệp 5</t>
  </si>
  <si>
    <t>XL89NT</t>
  </si>
  <si>
    <t>Đường Xuân Hiệp 6</t>
  </si>
  <si>
    <t>XL90NT</t>
  </si>
  <si>
    <t>Đường Xuân Hiệp 7</t>
  </si>
  <si>
    <t>XL91NT</t>
  </si>
  <si>
    <t>Đường Xuân Hiệp 8</t>
  </si>
  <si>
    <t>XL92NT</t>
  </si>
  <si>
    <t>Đường Xuân Hiệp 9</t>
  </si>
  <si>
    <t>XL43NT</t>
  </si>
  <si>
    <t>Đường Tân Hiệp</t>
  </si>
  <si>
    <t>XL65DT</t>
  </si>
  <si>
    <t>Đường Xuân Hiệp 10</t>
  </si>
  <si>
    <t>XL45NT</t>
  </si>
  <si>
    <t>Đường Xuân Hiệp 11</t>
  </si>
  <si>
    <t>Đường Hùng Vương (Quốc lộ 1 cũ)</t>
  </si>
  <si>
    <t>XL1DT_D1</t>
  </si>
  <si>
    <t>XL1DT_D2</t>
  </si>
  <si>
    <t>XL1DT_D3</t>
  </si>
  <si>
    <t>XL1DT_D4</t>
  </si>
  <si>
    <t>XL1DT_D5</t>
  </si>
  <si>
    <t>XL15DT_D1</t>
  </si>
  <si>
    <t>Đường vào hồ Núi Le</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</si>
  <si>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</si>
  <si>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</si>
  <si>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</si>
  <si>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</si>
  <si>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</si>
  <si>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</si>
  <si>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</si>
  <si>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</si>
  <si>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</si>
  <si>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</si>
  <si>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</si>
  <si>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</si>
  <si>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</si>
  <si>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</si>
  <si>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</si>
  <si>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</si>
  <si>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</si>
  <si>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</si>
  <si>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</si>
  <si>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</si>
  <si>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</si>
  <si>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 xml:space="preserve">Đường Ngô Quyền </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</si>
  <si>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</si>
  <si>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</si>
  <si>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</si>
  <si>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</si>
  <si>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</si>
  <si>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</si>
  <si>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</si>
  <si>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</si>
  <si>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</si>
  <si>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</si>
  <si>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</si>
  <si>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</si>
  <si>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</si>
  <si>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</si>
  <si>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</si>
  <si>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</si>
  <si>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</si>
  <si>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</si>
  <si>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</si>
  <si>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</si>
  <si>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</si>
  <si>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</si>
  <si>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</si>
  <si>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</si>
  <si>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Đường Mai Xuân Thưởng</t>
  </si>
  <si>
    <t>XL17DT_D1</t>
  </si>
  <si>
    <t>Đường Đoàn Thị Điểm</t>
  </si>
  <si>
    <t>XL17DT_D2</t>
  </si>
  <si>
    <t>XL18DT</t>
  </si>
  <si>
    <t>Đường Lê Văn Vận</t>
  </si>
  <si>
    <t>XL19DT_D1</t>
  </si>
  <si>
    <t>Đường 21 tháng 3</t>
  </si>
  <si>
    <t>XL19DT_D2</t>
  </si>
  <si>
    <t>XL20DT</t>
  </si>
  <si>
    <t>Đường 9 tháng 4</t>
  </si>
  <si>
    <t>XL21DT</t>
  </si>
  <si>
    <t>Đường Chi Lăng</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</si>
  <si>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</si>
  <si>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</si>
  <si>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</si>
  <si>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</si>
  <si>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</si>
  <si>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</si>
  <si>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</si>
  <si>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</si>
  <si>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</si>
  <si>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</si>
  <si>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</si>
  <si>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</si>
  <si>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</si>
  <si>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</si>
  <si>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</si>
  <si>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</si>
  <si>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</si>
  <si>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</si>
  <si>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</si>
  <si>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</si>
  <si>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</si>
  <si>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</si>
  <si>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</si>
  <si>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</si>
  <si>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</si>
  <si>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</si>
  <si>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</si>
  <si>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</si>
  <si>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</si>
  <si>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</si>
  <si>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</si>
  <si>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</si>
  <si>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</si>
  <si>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</si>
  <si>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</si>
  <si>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</si>
  <si>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</si>
  <si>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</si>
  <si>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</si>
  <si>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</si>
  <si>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</si>
  <si>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 xml:space="preserve">Đường Trương Vĩnh Ký </t>
  </si>
  <si>
    <t>XL42DT_D1</t>
  </si>
  <si>
    <t>Đường Trần Nhân Tông</t>
  </si>
  <si>
    <t>XL42DT_D2</t>
  </si>
  <si>
    <t>XL42DT_D3</t>
  </si>
  <si>
    <t>XL43DT</t>
  </si>
  <si>
    <t>Đường Trần Quang Diệu</t>
  </si>
  <si>
    <t>XL44DT</t>
  </si>
  <si>
    <t>Đường Trần Quý Cáp</t>
  </si>
  <si>
    <t>XL45DT</t>
  </si>
  <si>
    <t xml:space="preserve">Đường Trường Chinh </t>
  </si>
  <si>
    <t>XL46DT</t>
  </si>
  <si>
    <t>XL47DT</t>
  </si>
  <si>
    <t>Đường Võ Trường Toản</t>
  </si>
  <si>
    <t>XL48DT</t>
  </si>
  <si>
    <t>Đường số 1</t>
  </si>
  <si>
    <t>XL49DT</t>
  </si>
  <si>
    <t>XL50DT</t>
  </si>
  <si>
    <t>Đường số 3</t>
  </si>
  <si>
    <t>XL51DT</t>
  </si>
  <si>
    <t>Đường số 4</t>
  </si>
  <si>
    <t>XL52DT</t>
  </si>
  <si>
    <t>Đường số 5</t>
  </si>
  <si>
    <t>XL53DT</t>
  </si>
  <si>
    <t>Đường số 6</t>
  </si>
  <si>
    <t>XL54DT</t>
  </si>
  <si>
    <t>Đường số 7</t>
  </si>
  <si>
    <t>XL55DT</t>
  </si>
  <si>
    <t>Đường số 8</t>
  </si>
  <si>
    <t>XL56DT</t>
  </si>
  <si>
    <t>Đường số 9</t>
  </si>
  <si>
    <t>XL57DT</t>
  </si>
  <si>
    <t>Đường số 10</t>
  </si>
  <si>
    <t>XL58DT</t>
  </si>
  <si>
    <t>Đường số 11</t>
  </si>
  <si>
    <t>XL59DT</t>
  </si>
  <si>
    <t>Đường số 12</t>
  </si>
  <si>
    <t>XL60DT</t>
  </si>
  <si>
    <t>Đường số 13</t>
  </si>
  <si>
    <t>XL61DT</t>
  </si>
  <si>
    <t>Đường số 14</t>
  </si>
  <si>
    <t>XL62DT</t>
  </si>
  <si>
    <t>Đường vòng cung trước Công viên và Đài tưởng niệm</t>
  </si>
  <si>
    <t>Các đường còn lại</t>
  </si>
  <si>
    <t>Đường Ngô Quyền</t>
  </si>
  <si>
    <t>XL1NT1_D10</t>
  </si>
  <si>
    <t>XL1NT1_D11</t>
  </si>
  <si>
    <t>XL1NT1_D13</t>
  </si>
  <si>
    <t>XL8NT1_D1</t>
  </si>
  <si>
    <t>XL8NT1_D4</t>
  </si>
  <si>
    <t>Đường vào Trạm y tế (xã Xuân Hiệp), từ Quốc lộ 1 đến ranh hồ Gia Măng</t>
  </si>
  <si>
    <t>Cầu Sông Ray</t>
  </si>
  <si>
    <t>Đường Nguyễn Hữu Cảnh</t>
  </si>
  <si>
    <t>Đường Nguyễn Văn Cừ</t>
  </si>
  <si>
    <t>Ngã tư đường Lê Duẩn và đường Nguyễn Văn Cừ</t>
  </si>
  <si>
    <t>Ngã ba bưu điện</t>
  </si>
  <si>
    <t>Ngã ba Núi Le</t>
  </si>
  <si>
    <t>Đường Trần Hưng Đạo</t>
  </si>
  <si>
    <t>Đường Hồ Núi Le</t>
  </si>
  <si>
    <t>Suối Gia Ui</t>
  </si>
  <si>
    <t>Đường Nguyễn Văn Linh</t>
  </si>
  <si>
    <t xml:space="preserve">Đường Trần Phú </t>
  </si>
  <si>
    <t>Xã Xuân Lộc</t>
  </si>
  <si>
    <t xml:space="preserve"> TT</t>
  </si>
  <si>
    <t>Tên Khu tái định cư</t>
  </si>
  <si>
    <t xml:space="preserve"> Giá đất theo Quyết định 86/2024/QĐ-UBND ngày 27/12/2024 </t>
  </si>
  <si>
    <t>Khu tái định cư thị trấn Gia Ray (phục vụ dự án cao tốc Phan Thiết - Dầu Giây)</t>
  </si>
  <si>
    <t>Đường Nguyễn Văn Linh (Đường số 21 đoạn qua Khu tái định cư thị trấn Gia Ray)</t>
  </si>
  <si>
    <t>Khu tái định cư thị trấn Gia Ray</t>
  </si>
  <si>
    <t>Đường Phan Văn Trị (Từ Đường Hùng Vương đến Đường 21 tháng 3)</t>
  </si>
  <si>
    <t>Khu tái định cư xã Xuân Hiệp</t>
  </si>
  <si>
    <t>Đường Tam Hiệp - Tân Tiến, từ Quốc lộ 1 đến hết ranh thửa đất số 26, tờ BĐĐC số 26 về bên phải và hết ranh thửa đất số 68, tờ 3ĐĐC số 26 về bên trái, xã Xuân Hiệp</t>
  </si>
  <si>
    <t xml:space="preserve">Các tuyến đường giao thông không đấu nối trực tiếp và thông ra </t>
  </si>
  <si>
    <t>Giá nhà nước</t>
  </si>
  <si>
    <t xml:space="preserve"> đoạn từ cầu gió bay</t>
  </si>
  <si>
    <t xml:space="preserve"> đến hết ranh xã XuânThành</t>
  </si>
  <si>
    <t>Các tuyến đường giao thông không đấu nối trực tiếp và thông ra Đường Xuân Lộc - Long Khánh đoạn từ cầu gió bay đến hết ranh xã XuânThành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</si>
  <si>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Lộc - Long Khánh đoạn từ cầu gió bay đến hết ranh xã XuânThành chưa được đầu tư mặt đường nhựa, bê tông xi măng:
- Có bề rộng ≥5m, cách đường phố ≤600m.
- Có bề rộng từ ≥3m đến &lt;5m, cách đường phố ≤400m.
- Có bề rộng &lt;3m, cách đường phố ≤200m.</t>
  </si>
  <si>
    <t>Giá đất trồng cây lâu năm, đất trồng cây hằng năm hiện hành</t>
  </si>
  <si>
    <t>Giá đất ở hiện hành</t>
  </si>
  <si>
    <t>Giá đất thương mại dịch vụ hiện hành</t>
  </si>
  <si>
    <t>- Có bề rộng &lt;3m, cách đường giao thông ≤200m.</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</si>
  <si>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</si>
  <si>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</si>
  <si>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</si>
  <si>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</si>
  <si>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XL8NT1_D1,2</t>
  </si>
  <si>
    <t>XL4NT1_D2,3</t>
  </si>
  <si>
    <t>XL67NT_D1,2</t>
  </si>
  <si>
    <t>Giá đất trồng rừng sản xuất, nuôi trồng thủy sản hiện hành</t>
  </si>
  <si>
    <t>bs</t>
  </si>
  <si>
    <t>Đường XH2</t>
  </si>
  <si>
    <t>Thửa đất số 237, 604 tờ bản đồ số 252</t>
  </si>
  <si>
    <t xml:space="preserve"> đoạn từ Thửa đất số 237, 604 tờ bản đồ số 252</t>
  </si>
  <si>
    <t xml:space="preserve"> đến hết ranh thửa đất số 184 và 238, tờ bản đồ 276</t>
  </si>
  <si>
    <t>Đường XH3</t>
  </si>
  <si>
    <t>Thửa đất số 242, 289 tờ bản đồ số 276</t>
  </si>
  <si>
    <t xml:space="preserve"> đoạn từ Thửa đất số 242, 289 tờ bản đồ số 276</t>
  </si>
  <si>
    <t xml:space="preserve"> đến hết ranh thửa đất số 480 và 585, tờ bản đồ 252</t>
  </si>
  <si>
    <t>XL4NT1_D1+1</t>
  </si>
  <si>
    <t>XL4NT1_D1+2</t>
  </si>
  <si>
    <t>XL4NT1_D1+3</t>
  </si>
  <si>
    <t>XL4NT1_D1+4</t>
  </si>
  <si>
    <t>XL4NT1_D2,3+1</t>
  </si>
  <si>
    <t>XL4NT1_D2,3+2</t>
  </si>
  <si>
    <t>XL4NT1_D2,3+3</t>
  </si>
  <si>
    <t>XL4NT1_D2,3+4</t>
  </si>
  <si>
    <t>XL4NT1_D4+1</t>
  </si>
  <si>
    <t>XL4NT1_D4+2</t>
  </si>
  <si>
    <t>XL4NT1_D4+3</t>
  </si>
  <si>
    <t>XL4NT1_D4+4</t>
  </si>
  <si>
    <t>XL4NT1_D5+1</t>
  </si>
  <si>
    <t>XL4NT1_D5+2</t>
  </si>
  <si>
    <t>XL4NT1_D5+3</t>
  </si>
  <si>
    <t>XL4NT1_D5+4</t>
  </si>
  <si>
    <t>XL4NT1_D6+1</t>
  </si>
  <si>
    <t>XL4NT1_D6+2</t>
  </si>
  <si>
    <t>XL4NT1_D6+3</t>
  </si>
  <si>
    <t>XL4NT1_D6+4</t>
  </si>
  <si>
    <t>XL28NT+1</t>
  </si>
  <si>
    <t>XL28NT+2</t>
  </si>
  <si>
    <t>XL28NT+3</t>
  </si>
  <si>
    <t>XL28NT+4</t>
  </si>
  <si>
    <t>XL18NT+1</t>
  </si>
  <si>
    <t>XL18NT+2</t>
  </si>
  <si>
    <t>XL18NT+3</t>
  </si>
  <si>
    <t>XL18NT+4</t>
  </si>
  <si>
    <t>XL31NT+1</t>
  </si>
  <si>
    <t>XL31NT+2</t>
  </si>
  <si>
    <t>XL31NT+3</t>
  </si>
  <si>
    <t>XL31NT+4</t>
  </si>
  <si>
    <t>XL19NT2+1</t>
  </si>
  <si>
    <t>XL19NT2+2</t>
  </si>
  <si>
    <t>XL19NT2+3</t>
  </si>
  <si>
    <t>XL19NT2+4</t>
  </si>
  <si>
    <t>XL30NT+1</t>
  </si>
  <si>
    <t>XL30NT+2</t>
  </si>
  <si>
    <t>XL30NT+3</t>
  </si>
  <si>
    <t>XL30NT+4</t>
  </si>
  <si>
    <t>XL29NT+1</t>
  </si>
  <si>
    <t>XL29NT+2</t>
  </si>
  <si>
    <t>XL29NT+3</t>
  </si>
  <si>
    <t>XL29NT+4</t>
  </si>
  <si>
    <t>XL17NT2+1</t>
  </si>
  <si>
    <t>XL17NT2+2</t>
  </si>
  <si>
    <t>XL17NT2+3</t>
  </si>
  <si>
    <t>XL17NT2+4</t>
  </si>
  <si>
    <t>XL32NT+1</t>
  </si>
  <si>
    <t>XL32NT+2</t>
  </si>
  <si>
    <t>XL32NT+3</t>
  </si>
  <si>
    <t>XL32NT+4</t>
  </si>
  <si>
    <t>XL2NT1_D1+1</t>
  </si>
  <si>
    <t>XL2NT1_D1+2</t>
  </si>
  <si>
    <t>XL2NT1_D1+3</t>
  </si>
  <si>
    <t>XL2NT1_D1+4</t>
  </si>
  <si>
    <t>XL2NT1_D2+1</t>
  </si>
  <si>
    <t>XL2NT1_D2+2</t>
  </si>
  <si>
    <t>XL2NT1_D2+3</t>
  </si>
  <si>
    <t>XL2NT1_D2+4</t>
  </si>
  <si>
    <t>XL2NT1_D3+1</t>
  </si>
  <si>
    <t>XL2NT1_D3+2</t>
  </si>
  <si>
    <t>XL2NT1_D3+3</t>
  </si>
  <si>
    <t>XL2NT1_D3+4</t>
  </si>
  <si>
    <t>XL2NT1_D4+1</t>
  </si>
  <si>
    <t>XL2NT1_D4+2</t>
  </si>
  <si>
    <t>XL2NT1_D4+3</t>
  </si>
  <si>
    <t>XL2NT1_D4+4</t>
  </si>
  <si>
    <t>XL35NT+1</t>
  </si>
  <si>
    <t>XL35NT+2</t>
  </si>
  <si>
    <t>XL35NT+3</t>
  </si>
  <si>
    <t>XL35NT+4</t>
  </si>
  <si>
    <t>XL57NT2+1</t>
  </si>
  <si>
    <t>XL57NT2+2</t>
  </si>
  <si>
    <t>XL57NT2+3</t>
  </si>
  <si>
    <t>XL57NT2+4</t>
  </si>
  <si>
    <t>XL74NT+1</t>
  </si>
  <si>
    <t>XL74NT+2</t>
  </si>
  <si>
    <t>XL74NT+3</t>
  </si>
  <si>
    <t>XL74NT+4</t>
  </si>
  <si>
    <t>XL77NT+1</t>
  </si>
  <si>
    <t>XL77NT+2</t>
  </si>
  <si>
    <t>XL77NT+3</t>
  </si>
  <si>
    <t>XL77NT+4</t>
  </si>
  <si>
    <t>XL73NT+1</t>
  </si>
  <si>
    <t>XL73NT+2</t>
  </si>
  <si>
    <t>XL73NT+3</t>
  </si>
  <si>
    <t>XL73NT+4</t>
  </si>
  <si>
    <t>XL39NT+1</t>
  </si>
  <si>
    <t>XL39NT+2</t>
  </si>
  <si>
    <t>XL39NT+3</t>
  </si>
  <si>
    <t>XL39NT+4</t>
  </si>
  <si>
    <t>XL69NT+1</t>
  </si>
  <si>
    <t>XL69NT+2</t>
  </si>
  <si>
    <t>XL69NT+3</t>
  </si>
  <si>
    <t>XL69NT+4</t>
  </si>
  <si>
    <t>XL72NT+1</t>
  </si>
  <si>
    <t>XL72NT+2</t>
  </si>
  <si>
    <t>XL72NT+3</t>
  </si>
  <si>
    <t>XL72NT+4</t>
  </si>
  <si>
    <t>XL38NT+1</t>
  </si>
  <si>
    <t>XL38NT+2</t>
  </si>
  <si>
    <t>XL38NT+3</t>
  </si>
  <si>
    <t>XL38NT+4</t>
  </si>
  <si>
    <t>XL70NT+1</t>
  </si>
  <si>
    <t>XL70NT+2</t>
  </si>
  <si>
    <t>XL70NT+3</t>
  </si>
  <si>
    <t>XL70NT+4</t>
  </si>
  <si>
    <t>XL71NT+1</t>
  </si>
  <si>
    <t>XL71NT+2</t>
  </si>
  <si>
    <t>XL71NT+3</t>
  </si>
  <si>
    <t>XL71NT+4</t>
  </si>
  <si>
    <t>XL1NT1_D11+1</t>
  </si>
  <si>
    <t>XL1NT1_D11+2</t>
  </si>
  <si>
    <t>XL1NT1_D11+3</t>
  </si>
  <si>
    <t>XL1NT1_D11+4</t>
  </si>
  <si>
    <t>XL1NT1_D12+1</t>
  </si>
  <si>
    <t>XL1NT1_D12+2</t>
  </si>
  <si>
    <t>XL1NT1_D12+3</t>
  </si>
  <si>
    <t>XL1NT1_D12+4</t>
  </si>
  <si>
    <t>XL1NT1_D13+1</t>
  </si>
  <si>
    <t>XL1NT1_D13+2</t>
  </si>
  <si>
    <t>XL1NT1_D13+3</t>
  </si>
  <si>
    <t>XL1NT1_D13+4</t>
  </si>
  <si>
    <t>XL1NT1_D8+1</t>
  </si>
  <si>
    <t>XL1NT1_D8+2</t>
  </si>
  <si>
    <t>XL1NT1_D8+3</t>
  </si>
  <si>
    <t>XL1NT1_D8+4</t>
  </si>
  <si>
    <t>XL1NT1_D10+1</t>
  </si>
  <si>
    <t>XL1NT1_D10+2</t>
  </si>
  <si>
    <t>XL1NT1_D10+3</t>
  </si>
  <si>
    <t>XL1NT1_D10+4</t>
  </si>
  <si>
    <t>XL1NT1_D9+1</t>
  </si>
  <si>
    <t>XL1NT1_D9+2</t>
  </si>
  <si>
    <t>XL1NT1_D9+3</t>
  </si>
  <si>
    <t>XL1NT1_D9+4</t>
  </si>
  <si>
    <t>XL115NT_D1+1</t>
  </si>
  <si>
    <t>XL115NT_D1+2</t>
  </si>
  <si>
    <t>XL115NT_D1+3</t>
  </si>
  <si>
    <t>XL115NT_D1+4</t>
  </si>
  <si>
    <t>XL115NT_D2+1</t>
  </si>
  <si>
    <t>XL115NT_D2+2</t>
  </si>
  <si>
    <t>XL115NT_D2+3</t>
  </si>
  <si>
    <t>XL115NT_D2+4</t>
  </si>
  <si>
    <t>XL3NT1_D1+1</t>
  </si>
  <si>
    <t>XL3NT1_D1+2</t>
  </si>
  <si>
    <t>XL3NT1_D1+3</t>
  </si>
  <si>
    <t>XL3NT1_D1+4</t>
  </si>
  <si>
    <t>XL3NT1_D2+1</t>
  </si>
  <si>
    <t>XL3NT1_D2+2</t>
  </si>
  <si>
    <t>XL3NT1_D2+3</t>
  </si>
  <si>
    <t>XL3NT1_D2+4</t>
  </si>
  <si>
    <t>XL3NT1_D3+1</t>
  </si>
  <si>
    <t>XL3NT1_D3+2</t>
  </si>
  <si>
    <t>XL3NT1_D3+3</t>
  </si>
  <si>
    <t>XL3NT1_D3+4</t>
  </si>
  <si>
    <t>XL3NT1_D4+1</t>
  </si>
  <si>
    <t>XL3NT1_D4+2</t>
  </si>
  <si>
    <t>XL3NT1_D4+3</t>
  </si>
  <si>
    <t>XL3NT1_D4+4</t>
  </si>
  <si>
    <t>XL82NT+1</t>
  </si>
  <si>
    <t>XL82NT+2</t>
  </si>
  <si>
    <t>XL82NT+3</t>
  </si>
  <si>
    <t>XL82NT+4</t>
  </si>
  <si>
    <t>XL47NT+1</t>
  </si>
  <si>
    <t>XL47NT+2</t>
  </si>
  <si>
    <t>XL47NT+3</t>
  </si>
  <si>
    <t>XL47NT+4</t>
  </si>
  <si>
    <t>XL46NT+1</t>
  </si>
  <si>
    <t>XL46NT+2</t>
  </si>
  <si>
    <t>XL46NT+3</t>
  </si>
  <si>
    <t>XL46NT+4</t>
  </si>
  <si>
    <t>XL83NT+1</t>
  </si>
  <si>
    <t>XL83NT+2</t>
  </si>
  <si>
    <t>XL83NT+3</t>
  </si>
  <si>
    <t>XL83NT+4</t>
  </si>
  <si>
    <t>XL42NT+1</t>
  </si>
  <si>
    <t>XL42NT+2</t>
  </si>
  <si>
    <t>XL42NT+3</t>
  </si>
  <si>
    <t>XL42NT+4</t>
  </si>
  <si>
    <t>XL63DT+1</t>
  </si>
  <si>
    <t>XL63DT+2</t>
  </si>
  <si>
    <t>XL63DT+3</t>
  </si>
  <si>
    <t>XL63DT+4</t>
  </si>
  <si>
    <t>XL78NT+1</t>
  </si>
  <si>
    <t>XL78NT+2</t>
  </si>
  <si>
    <t>XL78NT+3</t>
  </si>
  <si>
    <t>XL78NT+4</t>
  </si>
  <si>
    <t>XL95NT+1</t>
  </si>
  <si>
    <t>XL95NT+2</t>
  </si>
  <si>
    <t>XL95NT+3</t>
  </si>
  <si>
    <t>XL95NT+4</t>
  </si>
  <si>
    <t>XL85NT+1</t>
  </si>
  <si>
    <t>XL85NT+2</t>
  </si>
  <si>
    <t>XL85NT+3</t>
  </si>
  <si>
    <t>XL85NT+4</t>
  </si>
  <si>
    <t>XL86NT+1</t>
  </si>
  <si>
    <t>XL86NT+2</t>
  </si>
  <si>
    <t>XL86NT+3</t>
  </si>
  <si>
    <t>XL86NT+4</t>
  </si>
  <si>
    <t>XL87NT+1</t>
  </si>
  <si>
    <t>XL87NT+2</t>
  </si>
  <si>
    <t>XL87NT+3</t>
  </si>
  <si>
    <t>XL87NT+4</t>
  </si>
  <si>
    <t>XL88NT+1</t>
  </si>
  <si>
    <t>XL88NT+2</t>
  </si>
  <si>
    <t>XL88NT+3</t>
  </si>
  <si>
    <t>XL88NT+4</t>
  </si>
  <si>
    <t>XL89NT+1</t>
  </si>
  <si>
    <t>XL89NT+2</t>
  </si>
  <si>
    <t>XL89NT+3</t>
  </si>
  <si>
    <t>XL89NT+4</t>
  </si>
  <si>
    <t>XL90NT+1</t>
  </si>
  <si>
    <t>XL90NT+2</t>
  </si>
  <si>
    <t>XL90NT+3</t>
  </si>
  <si>
    <t>XL90NT+4</t>
  </si>
  <si>
    <t>XL91NT+1</t>
  </si>
  <si>
    <t>XL91NT+2</t>
  </si>
  <si>
    <t>XL91NT+3</t>
  </si>
  <si>
    <t>XL91NT+4</t>
  </si>
  <si>
    <t>XL92NT+1</t>
  </si>
  <si>
    <t>XL92NT+2</t>
  </si>
  <si>
    <t>XL92NT+3</t>
  </si>
  <si>
    <t>XL92NT+4</t>
  </si>
  <si>
    <t>XL43NT+1</t>
  </si>
  <si>
    <t>XL43NT+2</t>
  </si>
  <si>
    <t>XL43NT+3</t>
  </si>
  <si>
    <t>XL43NT+4</t>
  </si>
  <si>
    <t>XL65DT+1</t>
  </si>
  <si>
    <t>XL65DT+2</t>
  </si>
  <si>
    <t>XL65DT+3</t>
  </si>
  <si>
    <t>XL65DT+4</t>
  </si>
  <si>
    <t>XL45NT+1</t>
  </si>
  <si>
    <t>XL45NT+2</t>
  </si>
  <si>
    <t>XL45NT+3</t>
  </si>
  <si>
    <t>XL45NT+4</t>
  </si>
  <si>
    <t>XL67NT_D1,2+1</t>
  </si>
  <si>
    <t>XL67NT_D1,2+2</t>
  </si>
  <si>
    <t>XL67NT_D1,2+3</t>
  </si>
  <si>
    <t>XL67NT_D1,2+4</t>
  </si>
  <si>
    <t>XL1DT_D1+1</t>
  </si>
  <si>
    <t>XL1DT_D1+2</t>
  </si>
  <si>
    <t>XL1DT_D1+3</t>
  </si>
  <si>
    <t>XL1DT_D1+4</t>
  </si>
  <si>
    <t>XL1DT_D2+1</t>
  </si>
  <si>
    <t>XL1DT_D2+2</t>
  </si>
  <si>
    <t>XL1DT_D2+3</t>
  </si>
  <si>
    <t>XL1DT_D2+4</t>
  </si>
  <si>
    <t>XL1DT_D3+1</t>
  </si>
  <si>
    <t>XL1DT_D3+2</t>
  </si>
  <si>
    <t>XL1DT_D3+3</t>
  </si>
  <si>
    <t>XL1DT_D3+4</t>
  </si>
  <si>
    <t>XL1DT_D4+1</t>
  </si>
  <si>
    <t>XL1DT_D4+2</t>
  </si>
  <si>
    <t>XL1DT_D4+3</t>
  </si>
  <si>
    <t>XL1DT_D4+4</t>
  </si>
  <si>
    <t>XL1DT_D5+1</t>
  </si>
  <si>
    <t>XL1DT_D5+2</t>
  </si>
  <si>
    <t>XL1DT_D5+3</t>
  </si>
  <si>
    <t>XL1DT_D5+4</t>
  </si>
  <si>
    <t>XL15DT_D1+1</t>
  </si>
  <si>
    <t>XL15DT_D1+2</t>
  </si>
  <si>
    <t>XL15DT_D1+3</t>
  </si>
  <si>
    <t>XL15DT_D1+4</t>
  </si>
  <si>
    <t>XL15DT_D2+1</t>
  </si>
  <si>
    <t>XL15DT_D2+2</t>
  </si>
  <si>
    <t>XL15DT_D2+3</t>
  </si>
  <si>
    <t>XL15DT_D2+4</t>
  </si>
  <si>
    <t>XL15DT_D3+1</t>
  </si>
  <si>
    <t>XL15DT_D3+2</t>
  </si>
  <si>
    <t>XL15DT_D3+3</t>
  </si>
  <si>
    <t>XL15DT_D3+4</t>
  </si>
  <si>
    <t>XL30DT+1</t>
  </si>
  <si>
    <t>XL30DT+2</t>
  </si>
  <si>
    <t>XL30DT+3</t>
  </si>
  <si>
    <t>XL30DT+4</t>
  </si>
  <si>
    <t>XL2DT_D1+1</t>
  </si>
  <si>
    <t>XL2DT_D1+2</t>
  </si>
  <si>
    <t>XL2DT_D1+3</t>
  </si>
  <si>
    <t>XL2DT_D1+4</t>
  </si>
  <si>
    <t>XL2DT_D2+1</t>
  </si>
  <si>
    <t>XL2DT_D2+2</t>
  </si>
  <si>
    <t>XL2DT_D2+3</t>
  </si>
  <si>
    <t>XL2DT_D2+4</t>
  </si>
  <si>
    <t>XL2DT_D3+1</t>
  </si>
  <si>
    <t>XL2DT_D3+2</t>
  </si>
  <si>
    <t>XL2DT_D3+3</t>
  </si>
  <si>
    <t>XL2DT_D3+4</t>
  </si>
  <si>
    <t>XL2DT_D4+1</t>
  </si>
  <si>
    <t>XL2DT_D4+2</t>
  </si>
  <si>
    <t>XL2DT_D4+3</t>
  </si>
  <si>
    <t>XL2DT_D4+4</t>
  </si>
  <si>
    <t>XL2DT_D5+1</t>
  </si>
  <si>
    <t>XL2DT_D5+2</t>
  </si>
  <si>
    <t>XL2DT_D5+3</t>
  </si>
  <si>
    <t>XL2DT_D5+4</t>
  </si>
  <si>
    <t>XL3DT_D1+1</t>
  </si>
  <si>
    <t>XL3DT_D1+2</t>
  </si>
  <si>
    <t>XL3DT_D1+3</t>
  </si>
  <si>
    <t>XL3DT_D1+4</t>
  </si>
  <si>
    <t>XL3DT_D2+1</t>
  </si>
  <si>
    <t>XL3DT_D2+2</t>
  </si>
  <si>
    <t>XL3DT_D2+3</t>
  </si>
  <si>
    <t>XL3DT_D2+4</t>
  </si>
  <si>
    <t>XL3DT_D3+1</t>
  </si>
  <si>
    <t>XL3DT_D3+2</t>
  </si>
  <si>
    <t>XL3DT_D3+3</t>
  </si>
  <si>
    <t>XL3DT_D3+4</t>
  </si>
  <si>
    <t>XL4DT_D1+1</t>
  </si>
  <si>
    <t>XL4DT_D1+2</t>
  </si>
  <si>
    <t>XL4DT_D1+3</t>
  </si>
  <si>
    <t>XL4DT_D1+4</t>
  </si>
  <si>
    <t>XL4DT_D2+1</t>
  </si>
  <si>
    <t>XL4DT_D2+2</t>
  </si>
  <si>
    <t>XL4DT_D2+3</t>
  </si>
  <si>
    <t>XL4DT_D2+4</t>
  </si>
  <si>
    <t>XL5DT_D1+1</t>
  </si>
  <si>
    <t>XL5DT_D1+2</t>
  </si>
  <si>
    <t>XL5DT_D1+3</t>
  </si>
  <si>
    <t>XL5DT_D1+4</t>
  </si>
  <si>
    <t>XL5DT_D2+1</t>
  </si>
  <si>
    <t>XL5DT_D2+2</t>
  </si>
  <si>
    <t>XL5DT_D2+3</t>
  </si>
  <si>
    <t>XL5DT_D2+4</t>
  </si>
  <si>
    <t>XL5DT_D3+1</t>
  </si>
  <si>
    <t>XL5DT_D3+2</t>
  </si>
  <si>
    <t>XL5DT_D3+3</t>
  </si>
  <si>
    <t>XL5DT_D3+4</t>
  </si>
  <si>
    <t>XL6DT_D1+1</t>
  </si>
  <si>
    <t>XL6DT_D1+2</t>
  </si>
  <si>
    <t>XL6DT_D1+3</t>
  </si>
  <si>
    <t>XL6DT_D1+4</t>
  </si>
  <si>
    <t>XL6DT_D2+1</t>
  </si>
  <si>
    <t>XL6DT_D2+2</t>
  </si>
  <si>
    <t>XL6DT_D2+3</t>
  </si>
  <si>
    <t>XL6DT_D2+4</t>
  </si>
  <si>
    <t>XL7DT_D1+1</t>
  </si>
  <si>
    <t>XL7DT_D1+2</t>
  </si>
  <si>
    <t>XL7DT_D1+3</t>
  </si>
  <si>
    <t>XL7DT_D1+4</t>
  </si>
  <si>
    <t>XL7DT_D2+1</t>
  </si>
  <si>
    <t>XL7DT_D2+2</t>
  </si>
  <si>
    <t>XL7DT_D2+3</t>
  </si>
  <si>
    <t>XL7DT_D2+4</t>
  </si>
  <si>
    <t>XL8DT_D1+1</t>
  </si>
  <si>
    <t>XL8DT_D1+2</t>
  </si>
  <si>
    <t>XL8DT_D1+3</t>
  </si>
  <si>
    <t>XL8DT_D1+4</t>
  </si>
  <si>
    <t>XL8DT_D2+1</t>
  </si>
  <si>
    <t>XL8DT_D2+2</t>
  </si>
  <si>
    <t>XL8DT_D2+3</t>
  </si>
  <si>
    <t>XL8DT_D2+4</t>
  </si>
  <si>
    <t>XL9DT_D1+1</t>
  </si>
  <si>
    <t>XL9DT_D1+2</t>
  </si>
  <si>
    <t>XL9DT_D1+3</t>
  </si>
  <si>
    <t>XL9DT_D1+4</t>
  </si>
  <si>
    <t>XL9DT_D2+1</t>
  </si>
  <si>
    <t>XL9DT_D2+2</t>
  </si>
  <si>
    <t>XL9DT_D2+3</t>
  </si>
  <si>
    <t>XL9DT_D2+4</t>
  </si>
  <si>
    <t>XL10DT+1</t>
  </si>
  <si>
    <t>XL10DT+2</t>
  </si>
  <si>
    <t>XL10DT+3</t>
  </si>
  <si>
    <t>XL10DT+4</t>
  </si>
  <si>
    <t>XL11DT_D1+1</t>
  </si>
  <si>
    <t>XL11DT_D1+2</t>
  </si>
  <si>
    <t>XL11DT_D1+3</t>
  </si>
  <si>
    <t>XL11DT_D1+4</t>
  </si>
  <si>
    <t>XL11DT_D2+1</t>
  </si>
  <si>
    <t>XL11DT_D2+2</t>
  </si>
  <si>
    <t>XL11DT_D2+3</t>
  </si>
  <si>
    <t>XL11DT_D2+4</t>
  </si>
  <si>
    <t>XL12DT+1</t>
  </si>
  <si>
    <t>XL12DT+2</t>
  </si>
  <si>
    <t>XL12DT+3</t>
  </si>
  <si>
    <t>XL12DT+4</t>
  </si>
  <si>
    <t>XL13DT+1</t>
  </si>
  <si>
    <t>XL13DT+2</t>
  </si>
  <si>
    <t>XL13DT+3</t>
  </si>
  <si>
    <t>XL13DT+4</t>
  </si>
  <si>
    <t>XL14DT_D1+1</t>
  </si>
  <si>
    <t>XL14DT_D1+2</t>
  </si>
  <si>
    <t>XL14DT_D1+3</t>
  </si>
  <si>
    <t>XL14DT_D1+4</t>
  </si>
  <si>
    <t>XL14DT_D2+1</t>
  </si>
  <si>
    <t>XL14DT_D2+2</t>
  </si>
  <si>
    <t>XL14DT_D2+3</t>
  </si>
  <si>
    <t>XL14DT_D2+4</t>
  </si>
  <si>
    <t>XL16DT+1</t>
  </si>
  <si>
    <t>XL16DT+2</t>
  </si>
  <si>
    <t>XL16DT+3</t>
  </si>
  <si>
    <t>XL16DT+4</t>
  </si>
  <si>
    <t>XL17DT_D1+1</t>
  </si>
  <si>
    <t>XL17DT_D1+2</t>
  </si>
  <si>
    <t>XL17DT_D1+3</t>
  </si>
  <si>
    <t>XL17DT_D1+4</t>
  </si>
  <si>
    <t>XL17DT_D2+1</t>
  </si>
  <si>
    <t>XL17DT_D2+2</t>
  </si>
  <si>
    <t>XL17DT_D2+3</t>
  </si>
  <si>
    <t>XL17DT_D2+4</t>
  </si>
  <si>
    <t>XL18DT+1</t>
  </si>
  <si>
    <t>XL18DT+2</t>
  </si>
  <si>
    <t>XL18DT+3</t>
  </si>
  <si>
    <t>XL18DT+4</t>
  </si>
  <si>
    <t>XL19DT_D1+1</t>
  </si>
  <si>
    <t>XL19DT_D1+2</t>
  </si>
  <si>
    <t>XL19DT_D1+3</t>
  </si>
  <si>
    <t>XL19DT_D1+4</t>
  </si>
  <si>
    <t>XL19DT_D2+1</t>
  </si>
  <si>
    <t>XL19DT_D2+2</t>
  </si>
  <si>
    <t>XL19DT_D2+3</t>
  </si>
  <si>
    <t>XL19DT_D2+4</t>
  </si>
  <si>
    <t>XL20DT+1</t>
  </si>
  <si>
    <t>XL20DT+2</t>
  </si>
  <si>
    <t>XL20DT+3</t>
  </si>
  <si>
    <t>XL20DT+4</t>
  </si>
  <si>
    <t>XL21DT+1</t>
  </si>
  <si>
    <t>XL21DT+2</t>
  </si>
  <si>
    <t>XL21DT+3</t>
  </si>
  <si>
    <t>XL21DT+4</t>
  </si>
  <si>
    <t>XL22DT_D1+1</t>
  </si>
  <si>
    <t>XL22DT_D1+2</t>
  </si>
  <si>
    <t>XL22DT_D1+3</t>
  </si>
  <si>
    <t>XL22DT_D1+4</t>
  </si>
  <si>
    <t>XL22DT_D2+1</t>
  </si>
  <si>
    <t>XL22DT_D2+2</t>
  </si>
  <si>
    <t>XL22DT_D2+3</t>
  </si>
  <si>
    <t>XL22DT_D2+4</t>
  </si>
  <si>
    <t>XL23DT+1</t>
  </si>
  <si>
    <t>XL23DT+2</t>
  </si>
  <si>
    <t>XL23DT+3</t>
  </si>
  <si>
    <t>XL23DT+4</t>
  </si>
  <si>
    <t>XL24DT+1</t>
  </si>
  <si>
    <t>XL24DT+2</t>
  </si>
  <si>
    <t>XL24DT+3</t>
  </si>
  <si>
    <t>XL24DT+4</t>
  </si>
  <si>
    <t>XL25DT+1</t>
  </si>
  <si>
    <t>XL25DT+2</t>
  </si>
  <si>
    <t>XL25DT+3</t>
  </si>
  <si>
    <t>XL25DT+4</t>
  </si>
  <si>
    <t>XL26DT+1</t>
  </si>
  <si>
    <t>XL26DT+2</t>
  </si>
  <si>
    <t>XL26DT+3</t>
  </si>
  <si>
    <t>XL26DT+4</t>
  </si>
  <si>
    <t>XL27DT+1</t>
  </si>
  <si>
    <t>XL27DT+2</t>
  </si>
  <si>
    <t>XL27DT+3</t>
  </si>
  <si>
    <t>XL27DT+4</t>
  </si>
  <si>
    <t>XL28DT_D1+1</t>
  </si>
  <si>
    <t>XL28DT_D1+2</t>
  </si>
  <si>
    <t>XL28DT_D1+3</t>
  </si>
  <si>
    <t>XL28DT_D1+4</t>
  </si>
  <si>
    <t>XL28DT_D2+1</t>
  </si>
  <si>
    <t>XL28DT_D2+2</t>
  </si>
  <si>
    <t>XL28DT_D2+3</t>
  </si>
  <si>
    <t>XL28DT_D2+4</t>
  </si>
  <si>
    <t>XL29DT+1</t>
  </si>
  <si>
    <t>XL29DT+2</t>
  </si>
  <si>
    <t>XL29DT+3</t>
  </si>
  <si>
    <t>XL29DT+4</t>
  </si>
  <si>
    <t>XL31DT_D1+1</t>
  </si>
  <si>
    <t>XL31DT_D1+2</t>
  </si>
  <si>
    <t>XL31DT_D1+3</t>
  </si>
  <si>
    <t>XL31DT_D1+4</t>
  </si>
  <si>
    <t>XL31DT_D2+1</t>
  </si>
  <si>
    <t>XL31DT_D2+2</t>
  </si>
  <si>
    <t>XL31DT_D2+3</t>
  </si>
  <si>
    <t>XL31DT_D2+4</t>
  </si>
  <si>
    <t>XL32DT_D1+1</t>
  </si>
  <si>
    <t>XL32DT_D1+2</t>
  </si>
  <si>
    <t>XL32DT_D1+3</t>
  </si>
  <si>
    <t>XL32DT_D1+4</t>
  </si>
  <si>
    <t>XL32DT_D2+1</t>
  </si>
  <si>
    <t>XL32DT_D2+2</t>
  </si>
  <si>
    <t>XL32DT_D2+3</t>
  </si>
  <si>
    <t>XL32DT_D2+4</t>
  </si>
  <si>
    <t>XL33DT_D1+1</t>
  </si>
  <si>
    <t>XL33DT_D1+2</t>
  </si>
  <si>
    <t>XL33DT_D1+3</t>
  </si>
  <si>
    <t>XL33DT_D1+4</t>
  </si>
  <si>
    <t>XL33DT_D2+1</t>
  </si>
  <si>
    <t>XL33DT_D2+2</t>
  </si>
  <si>
    <t>XL33DT_D2+3</t>
  </si>
  <si>
    <t>XL33DT_D2+4</t>
  </si>
  <si>
    <t>XL34DT+1</t>
  </si>
  <si>
    <t>XL34DT+2</t>
  </si>
  <si>
    <t>XL34DT+3</t>
  </si>
  <si>
    <t>XL34DT+4</t>
  </si>
  <si>
    <t>XL35DT+1</t>
  </si>
  <si>
    <t>XL35DT+2</t>
  </si>
  <si>
    <t>XL35DT+3</t>
  </si>
  <si>
    <t>XL35DT+4</t>
  </si>
  <si>
    <t>XL36DT+1</t>
  </si>
  <si>
    <t>XL36DT+2</t>
  </si>
  <si>
    <t>XL36DT+3</t>
  </si>
  <si>
    <t>XL36DT+4</t>
  </si>
  <si>
    <t>XL37DT+1</t>
  </si>
  <si>
    <t>XL37DT+2</t>
  </si>
  <si>
    <t>XL37DT+3</t>
  </si>
  <si>
    <t>XL37DT+4</t>
  </si>
  <si>
    <t>XL38DT+1</t>
  </si>
  <si>
    <t>XL38DT+2</t>
  </si>
  <si>
    <t>XL38DT+3</t>
  </si>
  <si>
    <t>XL38DT+4</t>
  </si>
  <si>
    <t>XL39DT+1</t>
  </si>
  <si>
    <t>XL39DT+2</t>
  </si>
  <si>
    <t>XL39DT+3</t>
  </si>
  <si>
    <t>XL39DT+4</t>
  </si>
  <si>
    <t>XL40DT+1</t>
  </si>
  <si>
    <t>XL40DT+2</t>
  </si>
  <si>
    <t>XL40DT+3</t>
  </si>
  <si>
    <t>XL40DT+4</t>
  </si>
  <si>
    <t>XL41DT+1</t>
  </si>
  <si>
    <t>XL41DT+2</t>
  </si>
  <si>
    <t>XL41DT+3</t>
  </si>
  <si>
    <t>XL41DT+4</t>
  </si>
  <si>
    <t>XL42DT_D1+1</t>
  </si>
  <si>
    <t>XL42DT_D1+2</t>
  </si>
  <si>
    <t>XL42DT_D1+3</t>
  </si>
  <si>
    <t>XL42DT_D1+4</t>
  </si>
  <si>
    <t>XL42DT_D2+1</t>
  </si>
  <si>
    <t>XL42DT_D2+2</t>
  </si>
  <si>
    <t>XL42DT_D2+3</t>
  </si>
  <si>
    <t>XL42DT_D2+4</t>
  </si>
  <si>
    <t>XL42DT_D3+1</t>
  </si>
  <si>
    <t>XL42DT_D3+2</t>
  </si>
  <si>
    <t>XL42DT_D3+3</t>
  </si>
  <si>
    <t>XL42DT_D3+4</t>
  </si>
  <si>
    <t>XL43DT+1</t>
  </si>
  <si>
    <t>XL43DT+2</t>
  </si>
  <si>
    <t>XL43DT+3</t>
  </si>
  <si>
    <t>XL43DT+4</t>
  </si>
  <si>
    <t>XL44DT+1</t>
  </si>
  <si>
    <t>XL44DT+2</t>
  </si>
  <si>
    <t>XL44DT+3</t>
  </si>
  <si>
    <t>XL44DT+4</t>
  </si>
  <si>
    <t>XL45DT+1</t>
  </si>
  <si>
    <t>XL45DT+2</t>
  </si>
  <si>
    <t>XL45DT+3</t>
  </si>
  <si>
    <t>XL45DT+4</t>
  </si>
  <si>
    <t>XL46DT+1</t>
  </si>
  <si>
    <t>XL46DT+2</t>
  </si>
  <si>
    <t>XL46DT+3</t>
  </si>
  <si>
    <t>XL46DT+4</t>
  </si>
  <si>
    <t>XL47DT+1</t>
  </si>
  <si>
    <t>XL47DT+2</t>
  </si>
  <si>
    <t>XL47DT+3</t>
  </si>
  <si>
    <t>XL47DT+4</t>
  </si>
  <si>
    <t>XL48DT+1</t>
  </si>
  <si>
    <t>XL48DT+2</t>
  </si>
  <si>
    <t>XL48DT+3</t>
  </si>
  <si>
    <t>XL48DT+4</t>
  </si>
  <si>
    <t>XL49DT+1</t>
  </si>
  <si>
    <t>XL49DT+2</t>
  </si>
  <si>
    <t>XL49DT+3</t>
  </si>
  <si>
    <t>XL49DT+4</t>
  </si>
  <si>
    <t>XL50DT+1</t>
  </si>
  <si>
    <t>XL50DT+2</t>
  </si>
  <si>
    <t>XL50DT+3</t>
  </si>
  <si>
    <t>XL50DT+4</t>
  </si>
  <si>
    <t>XL51DT+1</t>
  </si>
  <si>
    <t>XL51DT+2</t>
  </si>
  <si>
    <t>XL51DT+3</t>
  </si>
  <si>
    <t>XL51DT+4</t>
  </si>
  <si>
    <t>XL52DT+1</t>
  </si>
  <si>
    <t>XL52DT+2</t>
  </si>
  <si>
    <t>XL52DT+3</t>
  </si>
  <si>
    <t>XL52DT+4</t>
  </si>
  <si>
    <t>XL53DT+1</t>
  </si>
  <si>
    <t>XL53DT+2</t>
  </si>
  <si>
    <t>XL53DT+3</t>
  </si>
  <si>
    <t>XL53DT+4</t>
  </si>
  <si>
    <t>XL54DT+1</t>
  </si>
  <si>
    <t>XL54DT+2</t>
  </si>
  <si>
    <t>XL54DT+3</t>
  </si>
  <si>
    <t>XL54DT+4</t>
  </si>
  <si>
    <t>XL55DT+1</t>
  </si>
  <si>
    <t>XL55DT+2</t>
  </si>
  <si>
    <t>XL55DT+3</t>
  </si>
  <si>
    <t>XL55DT+4</t>
  </si>
  <si>
    <t>XL56DT+1</t>
  </si>
  <si>
    <t>XL56DT+2</t>
  </si>
  <si>
    <t>XL56DT+3</t>
  </si>
  <si>
    <t>XL56DT+4</t>
  </si>
  <si>
    <t>XL57DT+1</t>
  </si>
  <si>
    <t>XL57DT+2</t>
  </si>
  <si>
    <t>XL57DT+3</t>
  </si>
  <si>
    <t>XL57DT+4</t>
  </si>
  <si>
    <t>XL58DT+1</t>
  </si>
  <si>
    <t>XL58DT+2</t>
  </si>
  <si>
    <t>XL58DT+3</t>
  </si>
  <si>
    <t>XL58DT+4</t>
  </si>
  <si>
    <t>XL59DT+1</t>
  </si>
  <si>
    <t>XL59DT+2</t>
  </si>
  <si>
    <t>XL59DT+3</t>
  </si>
  <si>
    <t>XL59DT+4</t>
  </si>
  <si>
    <t>XL60DT+1</t>
  </si>
  <si>
    <t>XL60DT+2</t>
  </si>
  <si>
    <t>XL60DT+3</t>
  </si>
  <si>
    <t>XL60DT+4</t>
  </si>
  <si>
    <t>XL61DT+1</t>
  </si>
  <si>
    <t>XL61DT+2</t>
  </si>
  <si>
    <t>XL61DT+3</t>
  </si>
  <si>
    <t>XL61DT+4</t>
  </si>
  <si>
    <t>XL62DT+1</t>
  </si>
  <si>
    <t>XL62DT+2</t>
  </si>
  <si>
    <t>XL62DT+3</t>
  </si>
  <si>
    <t>XL62DT+4</t>
  </si>
  <si>
    <t>Hết ranh thửa đất số 199, tờ BĐĐC số 177 (xã Xuân Lộc) về bên phải và hết ranh thửa đất số 1759, tờ BĐĐC số 50 về bên trái (xã Xuân Thành)</t>
  </si>
  <si>
    <t/>
  </si>
  <si>
    <t>Hết ranh thửa đất số 209, tờ BĐĐC số 49 về bên phải (xã Xuân Thành) và hết ranh thửa đất số 37, tờ BĐĐC số 173 về bên trái (xã Xuân Lộc)</t>
  </si>
  <si>
    <t>Cầu gió bay</t>
  </si>
  <si>
    <t>Giáp ranh xã Xuân Thành</t>
  </si>
  <si>
    <t>Hết ranh thửa đất số 85, tờ BĐĐC số 130 về bên phải và hết ranh thửa đất số 48, tờ BĐĐC số 130 về bên trái</t>
  </si>
  <si>
    <t>Hết ranh thửa đất số 353, tờ BĐĐC số 139 về bên phải và hết ranh thửa đất số 28, tờ BĐĐC số 139 về bên trái</t>
  </si>
  <si>
    <t>Giáp ranh phường Bảo Vinh</t>
  </si>
  <si>
    <t>Cầu Cao</t>
  </si>
  <si>
    <t>Ranh giới xã Xuân Bắc</t>
  </si>
  <si>
    <t>Ranh giới phường Bảo Vinh</t>
  </si>
  <si>
    <t>Hết ranh thửa đất số 191, tờ BĐĐC số 96 về bên phải và hết ranh thửa đất số 12, tờ BĐĐC số 104 về bên trái</t>
  </si>
  <si>
    <t>Ranh giới phường Long Khánh</t>
  </si>
  <si>
    <t>Hết ranh thửa đất số 233, tờ BĐĐC số 140 về bên phải và hết ranh thửa đất số 296, tờ BĐĐC số 140 về bên trái</t>
  </si>
  <si>
    <t>Hết chùa Long Quang</t>
  </si>
  <si>
    <t>Ngã ba Suối Cao</t>
  </si>
  <si>
    <t>Hết ranh thửa đất số 30, tờ BĐĐC số 227 về bên phải và hết ranh thửa đất số 29, tờ BĐĐC số 227 về bên trái</t>
  </si>
  <si>
    <t>Hết ranh thửa đất số 176, tờ BĐĐC số 220 về bên phải và hết ranh thửa đất số 155, tờ BĐĐC số 220 về bên trái</t>
  </si>
  <si>
    <t>Ranh thửa đất số 257, tờ BĐĐC số 200 xã Xuân Lộc</t>
  </si>
  <si>
    <t>Ranh thửa đất số 160, tờ BĐĐC số 185, xã Xuân Lộc</t>
  </si>
  <si>
    <t>Đường vào chùa Gia Lào</t>
  </si>
  <si>
    <t>Hết ranh thửa đất số 731, tờ BĐĐC số 187 về bên phải và hết ranh thửa đất số 494, tờ BĐĐC số 187 về bên trái, xã Xuân Lộc</t>
  </si>
  <si>
    <t>Hết ranh thửa đất số 70, tờ BĐĐC số  214 về bên phải và hết ranh thửa đất số 41, tờ BĐĐC số 214 về bên trái, xã Xuân Lộc</t>
  </si>
  <si>
    <t>Hết ranh thửa đất số 259, tờ BĐĐC số 219 về bên phải và hết ranh thửa đất số 42, tờ BĐĐC số 219 về bên trái, xã Xuân Lộc</t>
  </si>
  <si>
    <t>Ranh giới xã Xuân Thành</t>
  </si>
  <si>
    <t>Hết ranh thửa đất số 161, tờ BĐĐC số 193 về bên phải và hết ranh thửa đất số 271, tờ BĐĐC số 193 về bên trái, xã Xuân Lộc</t>
  </si>
  <si>
    <t>Hết ranh thửa đất số 250, tờ BĐĐC số 193 về bên phải và hết ranh thửa đất số 80, tờ BĐĐC số 193 về bên trái, xã Xuân Lộc</t>
  </si>
  <si>
    <t>Hết ranh thửa đất số 94, tờ BĐĐC số 180 về bên phải và hết ranh thửa đất số 95, tờ BĐĐC số 180 về bên trái, xã Xuân Lộc</t>
  </si>
  <si>
    <t>Ranh thửa đất số 72, tờ BĐĐC số 176, xã Xuân Lộc</t>
  </si>
  <si>
    <t>Hết ranh thửa đất số 80, tờ BĐĐC số 194 về bên phải và hết ranh thửa đất số 79, tờ BĐĐC số 194 về bên trái, xã Xuân Lộc</t>
  </si>
  <si>
    <t>Hết giáo xứ RuSeyKeo</t>
  </si>
  <si>
    <t>Hết ranh thửa đất số 88, tờ BĐĐC số 252 về bên phải và hết ranh thửa đất số 159, tờ BĐĐC số 252 về bên trái</t>
  </si>
  <si>
    <t>Hết ranh thửa đất số 74, tờ BĐĐC số 251 về bên phải và hết ranh thửa đất số 151, tờ BĐĐC số 251 về bên trái</t>
  </si>
  <si>
    <t>Hết ranh thửa đất số 15, tờ BĐĐC số 250 về bên phải và hết ranh thửa đất số 131, tờ BĐĐC số 250 về bên trái</t>
  </si>
  <si>
    <t>Hết ranh thửa đất số 57, tờ BĐĐC số 249 về bên phải và hết ranh thửa đất số 59, tờ BĐĐC số 249 về bên trái</t>
  </si>
  <si>
    <t>Giáp ranh xã Xuân Phú</t>
  </si>
  <si>
    <t>Ngã 3 ông Sang</t>
  </si>
  <si>
    <t>Hết ranh thửa đất số 220, tờ BĐĐC số 262 về bên phải và hết ranh thửa đất số 02, tờ BĐĐC số 262 về bên trái, xã Xuân Lộc</t>
  </si>
  <si>
    <t xml:space="preserve">Cách Quốc lộ 1 trên 300m </t>
  </si>
  <si>
    <t>Hết cây xăng Đình Hường</t>
  </si>
  <si>
    <t>Cầu Lang Minh</t>
  </si>
  <si>
    <t>Hết ranh thửa đất số 329, tờ BĐĐC số 290 về bên phải hết ranh thửa đất số 296, tờ BĐĐC số 290 về bên trái, xã Xuân Lộc</t>
  </si>
  <si>
    <t>Giáo xứ Russeykeo</t>
  </si>
  <si>
    <t>Hết ranh thửa đất số 163, tờ BĐĐC số 290 về bên phải và hết ranh thửa đất số 341, tờ BĐĐC số 290 về bên trái, xã Xuân Lộc</t>
  </si>
  <si>
    <t>Đường Hiệp Tiến</t>
  </si>
  <si>
    <t>Bệnh viện đa khoa huyện Xuân Lộc cũ</t>
  </si>
  <si>
    <t>Đường Song hành</t>
  </si>
  <si>
    <t>Kênh thủy lợi (hồ Gia Măng - xã Xuân Hiệp)</t>
  </si>
  <si>
    <t>Hết ranh thửa đất số 151, tờ BĐĐC số 292 về bên phải và hết ranh thửa đất số 71, tờ BĐĐC số 292 về bên trái, xã Xuân Lộc</t>
  </si>
  <si>
    <t>Ranh hồ Gia Măng</t>
  </si>
  <si>
    <t>Hết ranh thửa đất số 426, tờ BĐĐC số 292 về bên phải và hết ranh thửa đất số 68, tờ BĐĐC số 292 về bên trái, xã Xuân Lộc</t>
  </si>
  <si>
    <t>Hết ranh thửa đất số 43, tờ BĐĐC số 14 về bên phải và hết ranh thửa đất số 299, tờ BĐĐC số 08 về bên trái, xã Xuân Hiệp</t>
  </si>
  <si>
    <t>Đường vào Trạm y tế xã Xuân Hiệp (cũ)</t>
  </si>
  <si>
    <t>Hết ranh thửa đất số 111, tờ BĐĐC số 281 về bên phải và hết ranh thửa đất số 264, tờ BĐĐC số 280 về bên trái, xã Xuân Lộc</t>
  </si>
  <si>
    <t>Giáp ranh xã Xuân Hòa</t>
  </si>
  <si>
    <t>Hết ranh thửa đất số 01, tờ BĐĐC số 281, xã Xuân Lộc</t>
  </si>
  <si>
    <t xml:space="preserve">Cầu Phước Hưng </t>
  </si>
  <si>
    <t>Giáp ranh xã Xuân Tâm</t>
  </si>
  <si>
    <t xml:space="preserve">Đường Lê Văn Vận </t>
  </si>
  <si>
    <t>Giáp Xí nghiệp Phong Phú</t>
  </si>
  <si>
    <t xml:space="preserve">Đường Hùng Vương </t>
  </si>
  <si>
    <t xml:space="preserve">Đường Nguyễn Thị Minh Khai </t>
  </si>
  <si>
    <t>Ranh thửa đất số 32, tờ BĐĐC số 06, xã Xuân Lộc)</t>
  </si>
  <si>
    <t>Hết ranh thửa đất số 110, tờ BĐĐC số 51 về bên phải và hết ranh thửa đất số 113, tờ BĐĐC số 51 về bên trái, xã Xuân Lộc</t>
  </si>
  <si>
    <t>Hết ranh thửa đất số 351, tờ BĐĐC số 18 về bên phải và hết ranh thửa đất số 70, tờ BĐĐC số 18 về bên trái,xã Xuân Lộc</t>
  </si>
  <si>
    <t xml:space="preserve">Đường Trương Công Định </t>
  </si>
  <si>
    <t>Ranh thửa đất số 199, tờ BĐĐC số 43, xã Xuân Lộc</t>
  </si>
  <si>
    <t>Ranh thửa đất số 07, tờ BĐĐC số 30, xã Xuân Lộc</t>
  </si>
  <si>
    <t>Ranh thửa đất số 136, tờ BĐĐC số 35, xã Xuân Lộc</t>
  </si>
  <si>
    <t>Giáp suối Ông Hai</t>
  </si>
  <si>
    <t>Hết ranh thửa đất số 61, tờ BĐĐC số 02, xã Xuân Lộc</t>
  </si>
  <si>
    <t>Hết ranh thửa đất số 06, tờ BĐĐC số 64, xã Xuân Lộc</t>
  </si>
  <si>
    <t>Đường Cây số 2</t>
  </si>
  <si>
    <t>Hết trường THCS Nguyễn Hiền</t>
  </si>
  <si>
    <t>Giáp suối và giáp ranh thửa đất số 52, tờ BĐĐC số 269, xã Xuân Lộc</t>
  </si>
  <si>
    <t>Hết ranh thửa đất số 130, tờ BĐĐC số 274 về bên phải và hết ranh thửa đất số 242, tờ BĐĐC số 274 về bên trái, xã Xuân Lộc</t>
  </si>
  <si>
    <t>Ranh thửa đất số 154, tờ BĐĐC số 280, xã Xuân Hiệp</t>
  </si>
  <si>
    <t>Hết chi nhánh Điện lực Xuân Lộc</t>
  </si>
  <si>
    <t>Hết Nhà thờ Tam Thái</t>
  </si>
  <si>
    <t>Hết Trường Tiểu học Kim Đồng</t>
  </si>
  <si>
    <t>Ranh thửa đất số 14, tờ BĐĐC số 50, xã Xuân Lộc</t>
  </si>
  <si>
    <t>Hết ranh thửa đất số 33, tờ BĐĐC số 56 về bên phải và hết ranh thửa đất số 131, tờ BĐĐC số 47 về bên trái, xã Xuân Lộc</t>
  </si>
  <si>
    <t>Hết ranh thửa đất số 65, tờ BĐĐC số 17 về bên phải và hết ranh thửa đất số 353, tờ BĐĐC số 18 về bên trái, xã Xuân Lộc</t>
  </si>
  <si>
    <t>Hết Cây Xăng Tín Nghĩa + 400m</t>
  </si>
  <si>
    <t>Hết cây Xăng Tín Nghĩa</t>
  </si>
  <si>
    <t>Hết cây Xăng Tín Nghĩa + 400m</t>
  </si>
  <si>
    <t>Hết cây xăng Gia Nguyễn Minh</t>
  </si>
  <si>
    <t>Hết ranh thửa đất số 202 và 257, tờ bản đồ 278</t>
  </si>
  <si>
    <t>Hết ranh thửa đất số 571, tờ BĐĐC số 252 về bên phải và hết ranh thửa đất số 458, tờ BĐĐC số 252 về bên trái</t>
  </si>
  <si>
    <t>Đường gom cao tốc</t>
  </si>
  <si>
    <t>Cầu Lang Minh (Cầu Ba)</t>
  </si>
  <si>
    <t>Ranh thửa đất số 01, tờ BĐĐC số 267 (xã Xuân Lộc)</t>
  </si>
  <si>
    <t>Ranh thửa đất số 93, tờ BĐĐC số 53, xã Xuân Lộc</t>
  </si>
  <si>
    <t>Ranh thửa đất số 22, tờ BĐĐC số 154</t>
  </si>
  <si>
    <t>Đường Thành Công</t>
  </si>
  <si>
    <t xml:space="preserve">Đường Xuân Hiệp 16 và đường Tam Hiệp - Tân Tiến </t>
  </si>
  <si>
    <t>Đường Xuân Hiệp 13 và ranh thửa đất số 142, tờ BĐĐC số 274, xã Xuân Lộc</t>
  </si>
  <si>
    <t>Hết đền thờ liệt sĩ xã Xuân Lộc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</si>
  <si>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</si>
  <si>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</si>
  <si>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</si>
  <si>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</si>
  <si>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</si>
  <si>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</si>
  <si>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</si>
  <si>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</si>
  <si>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</si>
  <si>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XL1+2Vị trí 1</t>
  </si>
  <si>
    <t>XL1+1Vị trí 1</t>
  </si>
  <si>
    <t>XL3+1+1Vị trí 1</t>
  </si>
  <si>
    <t>XL3+1+2Vị trí 1</t>
  </si>
  <si>
    <t>XL3+2+2Vị trí 1</t>
  </si>
  <si>
    <t>XL3+2+1Vị trí 1</t>
  </si>
  <si>
    <t>XL3+3+1Vị trí 1</t>
  </si>
  <si>
    <t>XL3+3+2Vị trí 1</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</si>
  <si>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</si>
  <si>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</si>
  <si>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Vị trí</t>
  </si>
  <si>
    <t>Xã, phường</t>
  </si>
  <si>
    <t>Đường Nhóm</t>
  </si>
  <si>
    <t>Vị trí 1</t>
  </si>
  <si>
    <t>Xã Xuân LộcVị trí 1160</t>
  </si>
  <si>
    <t>Các đường nhóm I</t>
  </si>
  <si>
    <t>Vị trí 2</t>
  </si>
  <si>
    <t>Xã Xuân LộcVị trí 2140</t>
  </si>
  <si>
    <t>Các đường nhóm II</t>
  </si>
  <si>
    <t>Vị trí 3</t>
  </si>
  <si>
    <t>Xã Xuân LộcVị trí 3120</t>
  </si>
  <si>
    <t>Vị trí 4</t>
  </si>
  <si>
    <t>Xã Xuân LộcVị trí 4100</t>
  </si>
  <si>
    <t>Xã Xuân LộcVị trí 1170</t>
  </si>
  <si>
    <t>Xã Xuân LộcVị trí 2150</t>
  </si>
  <si>
    <t>Xã Xuân LộcVị trí 3135</t>
  </si>
  <si>
    <t>Xã Xuân LộcVị trí 4120</t>
  </si>
  <si>
    <t>Xã Xuân LộcVị trí 1165</t>
  </si>
  <si>
    <t>Xã Xuân LộcVị trí 2145</t>
  </si>
  <si>
    <t>Xã Xuân LộcVị trí 3130</t>
  </si>
  <si>
    <t>Xã Xuân LộcVị trí 4110</t>
  </si>
  <si>
    <t>Xã Xuân LộcVị trí 1240</t>
  </si>
  <si>
    <t>TTGR</t>
  </si>
  <si>
    <t>Xã Xuân LộcVị trí 2220</t>
  </si>
  <si>
    <t>Xã Xuân LộcVị trí 3200</t>
  </si>
  <si>
    <t>Xã Xuân LộcVị trí 4180</t>
  </si>
  <si>
    <t>Xã Xuân LộcVị trí 1</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</si>
  <si>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</si>
  <si>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</si>
  <si>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</si>
  <si>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≤1.000m.
- Có bề rộng từ ≥3m đến &lt;5m, cách đường giao thông ≤500m.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</si>
  <si>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</si>
  <si>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</si>
  <si>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</si>
  <si>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</si>
  <si>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từ ≥3m đến &lt;5m, cách đường giao thông &gt;1.000m.
- Có bề rộng &lt;3m, cách đường giao thông &gt;200m.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</si>
  <si>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</si>
  <si>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</si>
  <si>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</si>
  <si>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</si>
  <si>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</si>
  <si>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</si>
  <si>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Xuân Lộc - Long Khánh đoạn từ cầu gió bay đến hết ranh xã XuânThành có hiện trạng là đường nhựa, bê tông xi măng:
- Có bề rộng ≥5m, cách đường giao thông ≤1.000m.
- Có bề rộng từ ≥3m đến &lt;5m, cách đường giao thông ≤500m.</t>
  </si>
  <si>
    <t>Các tuyến đường giao thông đấu nối trực tiếp ra Đường Xuân Lộc - Long Khánh đoạn từ cầu gió bay đến hết ranh xã XuânThành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</si>
  <si>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Lộc - Long Khánh đoạn từ cầu gió bay đến hết ranh xã XuânThành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</si>
  <si>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Lộc - Long Khánh đoạn từ cầu gió bay đến hết ranh xã XuânThành có hiện trạng là đường nhựa, bê tông xi măng:
- Có bề rộng từ ≥3m đến &lt;5m, cách đường giao thông &gt;1.000m.
- Có bề rộng &lt;3m, cách đường giao thông &gt;200m.</t>
  </si>
  <si>
    <t>Các tuyến đường giao thông đấu nối trực tiếp ra Đường Xuân Lộc - Long Khánh đoạn từ Giáp ranh xã Xuân Thành đến Hết ranh thửa đất số 85, tờ BĐĐC số 130 về bên phải và hết ranh thửa đất số 48, tờ BĐĐC số 130 về bên trái có hiện trạng là đường nhựa, bê tông xi măng:
- Có bề rộng ≥5m, cách đường giao thông ≤1.000m.
- Có bề rộng từ ≥3m đến &lt;5m, cách đường giao thông ≤500m.</t>
  </si>
  <si>
    <t>Các tuyến đường giao thông đấu nối trực tiếp ra Đường Xuân Lộc - Long Khánh đoạn từ Giáp ranh xã Xuân Thành đến Hết ranh thửa đất số 85, tờ BĐĐC số 130 về bên phải và hết ranh thửa đất số 48, tờ BĐĐC số 130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</si>
  <si>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Lộc - Long Khánh đoạn từ Giáp ranh xã Xuân Thành đến Hết ranh thửa đất số 85, tờ BĐĐC số 130 về bên phải và hết ranh thửa đất số 48, tờ BĐĐC số 130 về bên trái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</si>
  <si>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Lộc - Long Khánh đoạn từ Giáp ranh xã Xuân Thành đến Hết ranh thửa đất số 85, tờ BĐĐC số 130 về bên phải và hết ranh thửa đất số 48, tờ BĐĐC số 130 về bên trái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</si>
  <si>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Lộc - Long Khánh đoạn từ Giáp ranh xã Xuân Thành đến Hết ranh thửa đất số 85, tờ BĐĐC số 130 về bên phải và hết ranh thửa đất số 48, tờ BĐĐC số 130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</si>
  <si>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Lộc - Long Khánh đoạn từ Giáp ranh xã Xuân Thành đến Hết ranh thửa đất số 85, tờ BĐĐC số 130 về bên phải và hết ranh thửa đất số 48, tờ BĐĐC số 130 về bên trái có hiện trạng là đường nhựa, bê tông xi măng:
- Có bề rộng từ ≥3m đến &lt;5m, cách đường giao thông &gt;1.000m.
- Có bề rộng &lt;3m, cách đường giao thông &gt;200m.</t>
  </si>
  <si>
    <t>Các tuyến đường giao thông đấu nối trực tiếp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có hiện trạng là đường nhựa, bê tông xi măng:
- Có bề rộng ≥5m, cách đường giao thông ≤1.000m.
- Có bề rộng từ ≥3m đến &lt;5m, cách đường giao thông ≤500m.</t>
  </si>
  <si>
    <t>Các tuyến đường giao thông đấu nối trực tiếp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</si>
  <si>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</si>
  <si>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</si>
  <si>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</si>
  <si>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có hiện trạng là đường nhựa, bê tông xi măng:
- Có bề rộng từ ≥3m đến &lt;5m, cách đường giao thông &gt;1.000m.
- Có bề rộng &lt;3m, cách đường giao thông &gt;200m.</t>
  </si>
  <si>
    <t>Các tuyến đường giao thông đấu nối trực tiếp ra Đường Xuân Lộc - Long Khánh đoạn từ Hết ranh thửa đất số 353, tờ BĐĐC số 139 về bên phải và hết ranh thửa đất số 28, tờ BĐĐC số 139 về bên trái đến Giáp ranh phường Bảo Vinh có hiện trạng là đường nhựa, bê tông xi măng:
- Có bề rộng ≥5m, cách đường giao thông ≤1.000m.
- Có bề rộng từ ≥3m đến &lt;5m, cách đường giao thông ≤500m.</t>
  </si>
  <si>
    <t>Các tuyến đường giao thông đấu nối trực tiếp ra Đường Xuân Lộc - Long Khánh đoạn từ Hết ranh thửa đất số 353, tờ BĐĐC số 139 về bên phải và hết ranh thửa đất số 28, tờ BĐĐC số 139 về bên trái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</si>
  <si>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Lộc - Long Khánh đoạn từ Hết ranh thửa đất số 353, tờ BĐĐC số 139 về bên phải và hết ranh thửa đất số 28, tờ BĐĐC số 139 về bên trái đến Giáp ranh phường Bảo Vinh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</si>
  <si>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Lộc - Long Khánh đoạn từ Hết ranh thửa đất số 353, tờ BĐĐC số 139 về bên phải và hết ranh thửa đất số 28, tờ BĐĐC số 139 về bên trái đến Giáp ranh phường Bảo Vinh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</si>
  <si>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Lộc - Long Khánh đoạn từ Hết ranh thửa đất số 353, tờ BĐĐC số 139 về bên phải và hết ranh thửa đất số 28, tờ BĐĐC số 139 về bên trái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</si>
  <si>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Lộc - Long Khánh đoạn từ Hết ranh thửa đất số 353, tờ BĐĐC số 139 về bên phải và hết ranh thửa đất số 28, tờ BĐĐC số 139 về bên trái đến Giáp ranh phường Bảo Vinh có hiện trạng là đường nhựa, bê tông xi măng:
- Có bề rộng từ ≥3m đến &lt;5m, cách đường giao thông &gt;1.000m.
- Có bề rộng &lt;3m, cách đường giao thông &gt;200m.</t>
  </si>
  <si>
    <t>Các tuyến đường giao thông đấu nối trực tiếp ra Đường tỉnh 763 đoạn từ Quốc lộ 1  đến Hết cây xăng Gia Nguyễn Minh có hiện trạng là đường nhựa, bê tông xi măng:
- Có bề rộng ≥5m, cách đường giao thông ≤1.000m.
- Có bề rộng từ ≥3m đến &lt;5m, cách đường giao thông ≤500m.</t>
  </si>
  <si>
    <t>Các tuyến đường giao thông đấu nối trực tiếp ra Đường tỉnh 763 đoạn từ Quốc lộ 1  đến Hết cây xăng Gia Nguyễn Minh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</si>
  <si>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Quốc lộ 1  đến Hết cây xăng Gia Nguyễn Minh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</si>
  <si>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Quốc lộ 1  đến Hết cây xăng Gia Nguyễn Minh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</si>
  <si>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Quốc lộ 1  đến Hết cây xăng Gia Nguyễn Minh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</si>
  <si>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Quốc lộ 1  đến Hết cây xăng Gia Nguyễn Minh có hiện trạng là đường nhựa, bê tông xi măng:
- Có bề rộng từ ≥3m đến &lt;5m, cách đường giao thông &gt;1.000m.
- Có bề rộng &lt;3m, cách đường giao thông &gt;200m.</t>
  </si>
  <si>
    <t>Các tuyến đường giao thông đấu nối trực tiếp ra Đường tỉnh 763 đoạn từ Hết cây xăng Gia Nguyễn Minh đến Hết cây Xăng Tín Nghĩa có hiện trạng là đường nhựa, bê tông xi măng:
- Có bề rộng ≥5m, cách đường giao thông ≤1.000m.
- Có bề rộng từ ≥3m đến &lt;5m, cách đường giao thông ≤500m.</t>
  </si>
  <si>
    <t>Các tuyến đường giao thông đấu nối trực tiếp ra Đường tỉnh 763 đoạn từ Hết cây xăng Gia Nguyễn Minh đến Hết cây Xăng Tín Nghĩa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</si>
  <si>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Hết cây xăng Gia Nguyễn Minh đến Hết cây Xăng Tín Nghĩa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</si>
  <si>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Hết cây xăng Gia Nguyễn Minh đến Hết cây Xăng Tín Nghĩa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</si>
  <si>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Hết cây xăng Gia Nguyễn Minh đến Hết cây Xăng Tín Nghĩa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</si>
  <si>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Hết cây xăng Gia Nguyễn Minh đến Hết cây Xăng Tín Nghĩa có hiện trạng là đường nhựa, bê tông xi măng:
- Có bề rộng từ ≥3m đến &lt;5m, cách đường giao thông &gt;1.000m.
- Có bề rộng &lt;3m, cách đường giao thông &gt;200m.</t>
  </si>
  <si>
    <t>Các tuyến đường giao thông đấu nối trực tiếp ra Đường tỉnh 763 đoạn từ Hết cây Xăng Tín Nghĩa đến Hết cây Xăng Tín Nghĩa + 400m có hiện trạng là đường nhựa, bê tông xi măng:
- Có bề rộng ≥5m, cách đường giao thông ≤1.000m.
- Có bề rộng từ ≥3m đến &lt;5m, cách đường giao thông ≤500m.</t>
  </si>
  <si>
    <t>Các tuyến đường giao thông đấu nối trực tiếp ra Đường tỉnh 763 đoạn từ Hết cây Xăng Tín Nghĩa đến Hết cây Xăng Tín Nghĩa + 400m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</si>
  <si>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Hết cây Xăng Tín Nghĩa đến Hết cây Xăng Tín Nghĩa + 400m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</si>
  <si>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Hết cây Xăng Tín Nghĩa đến Hết cây Xăng Tín Nghĩa + 400m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</si>
  <si>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Hết cây Xăng Tín Nghĩa đến Hết cây Xăng Tín Nghĩa + 400m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</si>
  <si>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Hết cây Xăng Tín Nghĩa đến Hết cây Xăng Tín Nghĩa + 400m có hiện trạng là đường nhựa, bê tông xi măng:
- Có bề rộng từ ≥3m đến &lt;5m, cách đường giao thông &gt;1.000m.
- Có bề rộng &lt;3m, cách đường giao thông &gt;200m.</t>
  </si>
  <si>
    <t>Các tuyến đường giao thông đấu nối trực tiếp ra Đường tỉnh 763 đoạn từ Hết Cây Xăng Tín Nghĩa + 400m đến Cầu Cao có hiện trạng là đường nhựa, bê tông xi măng:
- Có bề rộng ≥5m, cách đường giao thông ≤1.000m.
- Có bề rộng từ ≥3m đến &lt;5m, cách đường giao thông ≤500m.</t>
  </si>
  <si>
    <t>Các tuyến đường giao thông đấu nối trực tiếp ra Đường tỉnh 763 đoạn từ Hết Cây Xăng Tín Nghĩa + 400m đến Cầu Cao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</si>
  <si>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Hết Cây Xăng Tín Nghĩa + 400m đến Cầu Cao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</si>
  <si>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Hết Cây Xăng Tín Nghĩa + 400m đến Cầu Cao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</si>
  <si>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Hết Cây Xăng Tín Nghĩa + 400m đến Cầu Cao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</si>
  <si>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Hết Cây Xăng Tín Nghĩa + 400m đến Cầu Cao có hiện trạng là đường nhựa, bê tông xi măng:
- Có bề rộng từ ≥3m đến &lt;5m, cách đường giao thông &gt;1.000m.
- Có bề rộng &lt;3m, cách đường giao thông &gt;200m.</t>
  </si>
  <si>
    <t>Các tuyến đường giao thông đấu nối trực tiếp ra Đường tỉnh 763 đoạn từ Cầu Cao đến Ranh giới xã Xuân Bắc có hiện trạng là đường nhựa, bê tông xi măng:
- Có bề rộng ≥5m, cách đường giao thông ≤1.000m.
- Có bề rộng từ ≥3m đến &lt;5m, cách đường giao thông ≤500m.</t>
  </si>
  <si>
    <t>Các tuyến đường giao thông đấu nối trực tiếp ra Đường tỉnh 763 đoạn từ Cầu Cao đến Ranh giới xã Xuân Bắc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</si>
  <si>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Cầu Cao đến Ranh giới xã Xuân Bắc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</si>
  <si>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Cầu Cao đến Ranh giới xã Xuân Bắc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</si>
  <si>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Cầu Cao đến Ranh giới xã Xuân Bắc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</si>
  <si>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Cầu Cao đến Ranh giới xã Xuân Bắc có hiện trạng là đường nhựa, bê tông xi măng:
- Có bề rộng từ ≥3m đến &lt;5m, cách đường giao thông &gt;1.000m.
- Có bề rộng &lt;3m, cách đường giao thông &gt;200m.</t>
  </si>
  <si>
    <t>Các tuyến đường giao thông đấu nối trực tiếp ra Đường khu 7 - ấp Thọ Hòa  đoạn từ Đường tỉnh 763 đến Ranh giới xã Xuân Bắc có hiện trạng là đường nhựa, bê tông xi măng:
- Có bề rộng ≥5m, cách đường giao thông ≤1.000m.
- Có bề rộng từ ≥3m đến &lt;5m, cách đường giao thông ≤500m.</t>
  </si>
  <si>
    <t>Các tuyến đường giao thông đấu nối trực tiếp ra Đường khu 7 - ấp Thọ Hòa  đoạn từ Đường tỉnh 763 đến Ranh giới xã Xuân Bắc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</si>
  <si>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khu 7 - ấp Thọ Hòa  đoạn từ Đường tỉnh 763 đến Ranh giới xã Xuân Bắc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</si>
  <si>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khu 7 - ấp Thọ Hòa  đoạn từ Đường tỉnh 763 đến Ranh giới xã Xuân Bắc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</si>
  <si>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khu 7 - ấp Thọ Hòa  đoạn từ Đường tỉnh 763 đến Ranh giới xã Xuân Bắc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</si>
  <si>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khu 7 - ấp Thọ Hòa  đoạn từ Đường tỉnh 763 đến Ranh giới xã Xuân Bắc có hiện trạng là đường nhựa, bê tông xi măng:
- Có bề rộng từ ≥3m đến &lt;5m, cách đường giao thông &gt;1.000m.
- Có bề rộng &lt;3m, cách đường giao thông &gt;200m.</t>
  </si>
  <si>
    <t>Các tuyến đường giao thông đấu nối trực tiếp ra Đường Thọ Trung đi Bảo Quang đoạn từ Đường Xuân Lộc - Long Khánh đến Ranh giới phường Bảo Vinh có hiện trạng là đường nhựa, bê tông xi măng:
- Có bề rộng ≥5m, cách đường giao thông ≤1.000m.
- Có bề rộng từ ≥3m đến &lt;5m, cách đường giao thông ≤500m.</t>
  </si>
  <si>
    <t>Các tuyến đường giao thông đấu nối trực tiếp ra Đường Thọ Trung đi Bảo Quang đoạn từ Đường Xuân Lộc - Long Khánh đến Ranh giới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</si>
  <si>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Thọ Trung đi Bảo Quang đoạn từ Đường Xuân Lộc - Long Khánh đến Ranh giới phường Bảo Vinh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</si>
  <si>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Thọ Trung đi Bảo Quang đoạn từ Đường Xuân Lộc - Long Khánh đến Ranh giới phường Bảo Vinh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</si>
  <si>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Thọ Trung đi Bảo Quang đoạn từ Đường Xuân Lộc - Long Khánh đến Ranh giới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</si>
  <si>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Thọ Trung đi Bảo Quang đoạn từ Đường Xuân Lộc - Long Khánh đến Ranh giới phường Bảo Vinh có hiện trạng là đường nhựa, bê tông xi măng:
- Có bề rộng từ ≥3m đến &lt;5m, cách đường giao thông &gt;1.000m.
- Có bề rộng &lt;3m, cách đường giao thông &gt;200m.</t>
  </si>
  <si>
    <t>Các tuyến đường giao thông đấu nối trực tiếp ra Đường L6 - ấp Thọ Lộc đoạn từ Đường Xuân Lộc - Long Khánh đến Hết ranh thửa đất số 191, tờ BĐĐC số 96 về bên phải và hết ranh thửa đất số 12, tờ BĐĐC số 104 về bên trái có hiện trạng là đường nhựa, bê tông xi măng:
- Có bề rộng ≥5m, cách đường giao thông ≤1.000m.
- Có bề rộng từ ≥3m đến &lt;5m, cách đường giao thông ≤500m.</t>
  </si>
  <si>
    <t>Các tuyến đường giao thông đấu nối trực tiếp ra Đường L6 - ấp Thọ Lộc đoạn từ Đường Xuân Lộc - Long Khánh đến Hết ranh thửa đất số 191, tờ BĐĐC số 96 về bên phải và hết ranh thửa đất số 12, tờ BĐĐC số 104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</si>
  <si>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L6 - ấp Thọ Lộc đoạn từ Đường Xuân Lộc - Long Khánh đến Hết ranh thửa đất số 191, tờ BĐĐC số 96 về bên phải và hết ranh thửa đất số 12, tờ BĐĐC số 104 về bên trái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</si>
  <si>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L6 - ấp Thọ Lộc đoạn từ Đường Xuân Lộc - Long Khánh đến Hết ranh thửa đất số 191, tờ BĐĐC số 96 về bên phải và hết ranh thửa đất số 12, tờ BĐĐC số 104 về bên trái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</si>
  <si>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L6 - ấp Thọ Lộc đoạn từ Đường Xuân Lộc - Long Khánh đến Hết ranh thửa đất số 191, tờ BĐĐC số 96 về bên phải và hết ranh thửa đất số 12, tờ BĐĐC số 104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</si>
  <si>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L6 - ấp Thọ Lộc đoạn từ Đường Xuân Lộc - Long Khánh đến Hết ranh thửa đất số 191, tờ BĐĐC số 96 về bên phải và hết ranh thửa đất số 12, tờ BĐĐC số 104 về bên trái có hiện trạng là đường nhựa, bê tông xi măng:
- Có bề rộng từ ≥3m đến &lt;5m, cách đường giao thông &gt;1.000m.
- Có bề rộng &lt;3m, cách đường giao thông &gt;200m.</t>
  </si>
  <si>
    <t>Các tuyến đường giao thông đấu nối trực tiếp ra Đường Thọ Chánh đi Thọ Tân đoạn từ Đường tỉnh 763 đến Ranh giới phường Long Khánh có hiện trạng là đường nhựa, bê tông xi măng:
- Có bề rộng ≥5m, cách đường giao thông ≤1.000m.
- Có bề rộng từ ≥3m đến &lt;5m, cách đường giao thông ≤500m.</t>
  </si>
  <si>
    <t>Các tuyến đường giao thông đấu nối trực tiếp ra Đường Thọ Chánh đi Thọ Tân đoạn từ Đường tỉnh 763 đến Ranh giới phường Long Khánh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</si>
  <si>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Thọ Chánh đi Thọ Tân đoạn từ Đường tỉnh 763 đến Ranh giới phường Long Khánh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</si>
  <si>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Thọ Chánh đi Thọ Tân đoạn từ Đường tỉnh 763 đến Ranh giới phường Long Khánh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</si>
  <si>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Thọ Chánh đi Thọ Tân đoạn từ Đường tỉnh 763 đến Ranh giới phường Long Khánh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</si>
  <si>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Thọ Chánh đi Thọ Tân đoạn từ Đường tỉnh 763 đến Ranh giới phường Long Khánh có hiện trạng là đường nhựa, bê tông xi măng:
- Có bề rộng từ ≥3m đến &lt;5m, cách đường giao thông &gt;1.000m.
- Có bề rộng &lt;3m, cách đường giao thông &gt;200m.</t>
  </si>
  <si>
    <t>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có hiện trạng là đường nhựa, bê tông xi măng:
- Có bề rộng ≥5m, cách đường giao thông ≤1.000m.
- Có bề rộng từ ≥3m đến &lt;5m, cách đường giao thông ≤500m.</t>
  </si>
  <si>
    <t>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</si>
  <si>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</si>
  <si>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</si>
  <si>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</si>
  <si>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có hiện trạng là đường nhựa, bê tông xi măng:
- Có bề rộng từ ≥3m đến &lt;5m, cách đường giao thông &gt;1.000m.
- Có bề rộng &lt;3m, cách đường giao thông &gt;200m.</t>
  </si>
  <si>
    <t>Các tuyến đường giao thông đấu nối trực tiếp ra Đường C2 - ấp Thọ Chánh đoạn từ Đường tỉnh 763 đến Đường Thọ Bình đi Thọ Phước có hiện trạng là đường nhựa, bê tông xi măng:
- Có bề rộng ≥5m, cách đường giao thông ≤1.000m.
- Có bề rộng từ ≥3m đến &lt;5m, cách đường giao thông ≤500m.</t>
  </si>
  <si>
    <t>Các tuyến đường giao thông đấu nối trực tiếp ra Đường C2 - ấp Thọ Chánh đoạn từ Đường tỉnh 763 đến Đường Thọ Bình đi Thọ Phước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</si>
  <si>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C2 - ấp Thọ Chánh đoạn từ Đường tỉnh 763 đến Đường Thọ Bình đi Thọ Phước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</si>
  <si>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C2 - ấp Thọ Chánh đoạn từ Đường tỉnh 763 đến Đường Thọ Bình đi Thọ Phước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</si>
  <si>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C2 - ấp Thọ Chánh đoạn từ Đường tỉnh 763 đến Đường Thọ Bình đi Thọ Phước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</si>
  <si>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C2 - ấp Thọ Chánh đoạn từ Đường tỉnh 763 đến Đường Thọ Bình đi Thọ Phước có hiện trạng là đường nhựa, bê tông xi măng:
- Có bề rộng từ ≥3m đến &lt;5m, cách đường giao thông &gt;1.000m.
- Có bề rộng &lt;3m, cách đường giao thông &gt;200m.</t>
  </si>
  <si>
    <t>Các tuyến đường giao thông đấu nối trực tiếp ra Đường Thọ Bình đi Thọ Phước đoạn từ Đường tỉnh 763 đến Đường Xuân Lộc - Long Khánh có hiện trạng là đường nhựa, bê tông xi măng:
- Có bề rộng ≥5m, cách đường giao thông ≤1.000m.
- Có bề rộng từ ≥3m đến &lt;5m, cách đường giao thông ≤500m.</t>
  </si>
  <si>
    <t>Các tuyến đường giao thông đấu nối trực tiếp ra Đường Thọ Bình đi Thọ Phước đoạn từ Đường tỉnh 763 đến Đường Xuân Lộc - Long Khánh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</si>
  <si>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Thọ Bình đi Thọ Phước đoạn từ Đường tỉnh 763 đến Đường Xuân Lộc - Long Khánh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</si>
  <si>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Thọ Bình đi Thọ Phước đoạn từ Đường tỉnh 763 đến Đường Xuân Lộc - Long Khánh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</si>
  <si>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Thọ Bình đi Thọ Phước đoạn từ Đường tỉnh 763 đến Đường Xuân Lộc - Long Khánh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</si>
  <si>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Thọ Bình đi Thọ Phước đoạn từ Đường tỉnh 763 đến Đường Xuân Lộc - Long Khánh có hiện trạng là đường nhựa, bê tông xi măng:
- Có bề rộng từ ≥3m đến &lt;5m, cách đường giao thông &gt;1.000m.
- Có bề rộng &lt;3m, cách đường giao thông &gt;200m.</t>
  </si>
  <si>
    <t>Các tuyến đường giao thông đấu nối trực tiếp ra Đường B7 - ấp Thọ Bình đoạn từ Đường tỉnh 763 đến Ranh thửa đất số 22, tờ BĐĐC số 154 có hiện trạng là đường nhựa, bê tông xi măng:
- Có bề rộng ≥5m, cách đường giao thông ≤1.000m.
- Có bề rộng từ ≥3m đến &lt;5m, cách đường giao thông ≤500m.</t>
  </si>
  <si>
    <t>Các tuyến đường giao thông đấu nối trực tiếp ra Đường B7 - ấp Thọ Bình đoạn từ Đường tỉnh 763 đến Ranh thửa đất số 22, tờ BĐĐC số 154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</si>
  <si>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B7 - ấp Thọ Bình đoạn từ Đường tỉnh 763 đến Ranh thửa đất số 22, tờ BĐĐC số 154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</si>
  <si>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B7 - ấp Thọ Bình đoạn từ Đường tỉnh 763 đến Ranh thửa đất số 22, tờ BĐĐC số 154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</si>
  <si>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B7 - ấp Thọ Bình đoạn từ Đường tỉnh 763 đến Ranh thửa đất số 22, tờ BĐĐC số 154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</si>
  <si>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B7 - ấp Thọ Bình đoạn từ Đường tỉnh 763 đến Ranh thửa đất số 22, tờ BĐĐC số 154 có hiện trạng là đường nhựa, bê tông xi măng:
- Có bề rộng từ ≥3m đến &lt;5m, cách đường giao thông &gt;1.000m.
- Có bề rộng &lt;3m, cách đường giao thông &gt;200m.</t>
  </si>
  <si>
    <t>Các tuyến đường giao thông đấu nối trực tiếp ra Đường tỉnh 766 đoạn từ Đường Hồ Núi Le đến Hết chùa Long Quang có hiện trạng là đường nhựa, bê tông xi măng:
- Có bề rộng ≥5m, cách đường giao thông ≤1.000m.
- Có bề rộng từ ≥3m đến &lt;5m, cách đường giao thông ≤500m.</t>
  </si>
  <si>
    <t>Các tuyến đường giao thông đấu nối trực tiếp ra Đường tỉnh 766 đoạn từ Đường Hồ Núi Le đến Hết chùa Long Quang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</si>
  <si>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766 đoạn từ Đường Hồ Núi Le đến Hết chùa Long Quang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</si>
  <si>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tỉnh 766 đoạn từ Đường Hồ Núi Le đến Hết chùa Long Quang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</si>
  <si>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tỉnh 766 đoạn từ Đường Hồ Núi Le đến Hết chùa Long Quang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</si>
  <si>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766 đoạn từ Đường Hồ Núi Le đến Hết chùa Long Quang có hiện trạng là đường nhựa, bê tông xi măng:
- Có bề rộng từ ≥3m đến &lt;5m, cách đường giao thông &gt;1.000m.
- Có bề rộng &lt;3m, cách đường giao thông &gt;200m.</t>
  </si>
  <si>
    <t>Các tuyến đường giao thông đấu nối trực tiếp ra Đường tỉnh 766 đoạn từ Hết chùa Long Quang đến Ngã ba Suối Cao có hiện trạng là đường nhựa, bê tông xi măng:
- Có bề rộng ≥5m, cách đường giao thông ≤1.000m.
- Có bề rộng từ ≥3m đến &lt;5m, cách đường giao thông ≤500m.</t>
  </si>
  <si>
    <t>Các tuyến đường giao thông đấu nối trực tiếp ra Đường tỉnh 766 đoạn từ Hết chùa Long Quang đến Ngã ba Suối Cao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</si>
  <si>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766 đoạn từ Hết chùa Long Quang đến Ngã ba Suối Cao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</si>
  <si>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tỉnh 766 đoạn từ Hết chùa Long Quang đến Ngã ba Suối Cao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</si>
  <si>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tỉnh 766 đoạn từ Hết chùa Long Quang đến Ngã ba Suối Cao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</si>
  <si>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766 đoạn từ Hết chùa Long Quang đến Ngã ba Suối Cao có hiện trạng là đường nhựa, bê tông xi măng:
- Có bề rộng từ ≥3m đến &lt;5m, cách đường giao thông &gt;1.000m.
- Có bề rộng &lt;3m, cách đường giao thông &gt;200m.</t>
  </si>
  <si>
    <t>Các tuyến đường giao thông đấu nối trực tiếp ra Đường tỉnh 766 đoạn từ Ngã ba Suối Cao đến Đường số 3 ấp Trung Lương có hiện trạng là đường nhựa, bê tông xi măng:
- Có bề rộng ≥5m, cách đường giao thông ≤1.000m.
- Có bề rộng từ ≥3m đến &lt;5m, cách đường giao thông ≤500m.</t>
  </si>
  <si>
    <t>Các tuyến đường giao thông đấu nối trực tiếp ra Đường tỉnh 766 đoạn từ Ngã ba Suối Cao đến Đường số 3 ấp Trung Lương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</si>
  <si>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766 đoạn từ Ngã ba Suối Cao đến Đường số 3 ấp Trung Lương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</si>
  <si>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tỉnh 766 đoạn từ Ngã ba Suối Cao đến Đường số 3 ấp Trung Lương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</si>
  <si>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tỉnh 766 đoạn từ Ngã ba Suối Cao đến Đường số 3 ấp Trung Lương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</si>
  <si>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766 đoạn từ Ngã ba Suối Cao đến Đường số 3 ấp Trung Lương có hiện trạng là đường nhựa, bê tông xi măng:
- Có bề rộng từ ≥3m đến &lt;5m, cách đường giao thông &gt;1.000m.
- Có bề rộng &lt;3m, cách đường giao thông &gt;200m.</t>
  </si>
  <si>
    <t>Các tuyến đường giao thông đấu nối trực tiếp ra Đường tỉnh 766 đoạn từ Đường số 3 ấp Trung Lương đến Giáp ranh xã Xuân Thành có hiện trạng là đường nhựa, bê tông xi măng:
- Có bề rộng ≥5m, cách đường giao thông ≤1.000m.
- Có bề rộng từ ≥3m đến &lt;5m, cách đường giao thông ≤500m.</t>
  </si>
  <si>
    <t>Các tuyến đường giao thông đấu nối trực tiếp ra Đường tỉnh 766 đoạn từ Đường số 3 ấp Trung Lương đến Giáp ranh xã Xuân Thành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</si>
  <si>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766 đoạn từ Đường số 3 ấp Trung Lương đến Giáp ranh xã Xuân Thành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</si>
  <si>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tỉnh 766 đoạn từ Đường số 3 ấp Trung Lương đến Giáp ranh xã Xuân Thành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</si>
  <si>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tỉnh 766 đoạn từ Đường số 3 ấp Trung Lương đến Giáp ranh xã Xuân Thành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</si>
  <si>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766 đoạn từ Đường số 3 ấp Trung Lương đến Giáp ranh xã Xuân Thành có hiện trạng là đường nhựa, bê tông xi măng:
- Có bề rộng từ ≥3m đến &lt;5m, cách đường giao thông &gt;1.000m.
- Có bề rộng &lt;3m, cách đường giao thông &gt;200m.</t>
  </si>
  <si>
    <t>Các tuyến đường giao thông đấu nối trực tiếp ra Đường Cây Keo đoạn từ Đường tỉnh 766 đến Hết ranh thửa đất số 30, tờ BĐĐC số 227 về bên phải và hết ranh thửa đất số 29, tờ BĐĐC số 227 về bên trái có hiện trạng là đường nhựa, bê tông xi măng:
- Có bề rộng ≥5m, cách đường giao thông ≤1.000m.
- Có bề rộng từ ≥3m đến &lt;5m, cách đường giao thông ≤500m.</t>
  </si>
  <si>
    <t>Các tuyến đường giao thông đấu nối trực tiếp ra Đường Cây Keo đoạn từ Đường tỉnh 766 đến Hết ranh thửa đất số 30, tờ BĐĐC số 227 về bên phải và hết ranh thửa đất số 29, tờ BĐĐC số 227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</si>
  <si>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Cây Keo đoạn từ Đường tỉnh 766 đến Hết ranh thửa đất số 30, tờ BĐĐC số 227 về bên phải và hết ranh thửa đất số 29, tờ BĐĐC số 227 về bên trái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</si>
  <si>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</si>
  <si>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</si>
  <si>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có hiện trạng là đường nhựa, bê tông xi măng:
- Có bề rộng từ ≥3m đến &lt;5m, cách đường giao thông &gt;1.000m.
- Có bề rộng &lt;3m, cách đường giao thông &gt;200m.</t>
  </si>
  <si>
    <t>Các tuyến đường giao thông đấu nối trực tiếp ra Đường số 2 đoạn từ Đường tỉnh 766 đến Hết ranh thửa đất số 176, tờ BĐĐC số 220 về bên phải và hết ranh thửa đất số 155, tờ BĐĐC số 220 về bên trái có hiện trạng là đường nhựa, bê tông xi măng:
- Có bề rộng ≥5m, cách đường giao thông ≤1.000m.
- Có bề rộng từ ≥3m đến &lt;5m, cách đường giao thông ≤500m.</t>
  </si>
  <si>
    <t>Các tuyến đường giao thông đấu nối trực tiếp ra Đường số 2 đoạn từ Đường tỉnh 766 đến Hết ranh thửa đất số 176, tờ BĐĐC số 220 về bên phải và hết ranh thửa đất số 155, tờ BĐĐC số 220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</si>
  <si>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2 đoạn từ Đường tỉnh 766 đến Hết ranh thửa đất số 176, tờ BĐĐC số 220 về bên phải và hết ranh thửa đất số 155, tờ BĐĐC số 220 về bên trái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</si>
  <si>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</si>
  <si>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</si>
  <si>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có hiện trạng là đường nhựa, bê tông xi măng:
- Có bề rộng từ ≥3m đến &lt;5m, cách đường giao thông &gt;1.000m.
- Có bề rộng &lt;3m, cách đường giao thông &gt;200m.</t>
  </si>
  <si>
    <t>Các tuyến đường giao thông đấu nối trực tiếp ra Đường Suối Lạnh đoạn từ Đường tỉnh 766 đến Ranh thửa đất số 257, tờ BĐĐC số 200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</si>
  <si>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Suối Lạnh đoạn từ Đường tỉnh 766 đến Ranh thửa đất số 257, tờ BĐĐC số 200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</si>
  <si>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Lạnh đoạn từ Đường tỉnh 766 đến Ranh thửa đất số 257, tờ BĐĐC số 200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</si>
  <si>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Suối Lạnh đoạn từ Đường tỉnh 766 đến Ranh thửa đất số 257, tờ BĐĐC số 200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</si>
  <si>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Suối Lạnh đoạn từ Đường tỉnh 766 đến Ranh thửa đất số 257, tờ BĐĐC số 200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</si>
  <si>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Lạnh đoạn từ Đường tỉnh 766 đến Ranh thửa đất số 257, tờ BĐĐC số 200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</si>
  <si>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vào chùa Gia Lào  đoạn từ Đường tỉnh 766 đến Khu du lịch cáp treo Núi Chứa Chan có hiện trạng là đường nhựa, bê tông xi măng:
- Có bề rộng ≥5m, cách đường giao thông ≤1.000m.
- Có bề rộng từ ≥3m đến &lt;5m, cách đường giao thông ≤500m.</t>
  </si>
  <si>
    <t>Các tuyến đường giao thông đấu nối trực tiếp ra Đường vào chùa Gia Lào  đoạn từ Đường tỉnh 766 đến Khu du lịch cáp treo Núi Chứa Chan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</si>
  <si>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chùa Gia Lào  đoạn từ Đường tỉnh 766 đến Khu du lịch cáp treo Núi Chứa Chan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</si>
  <si>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vào chùa Gia Lào  đoạn từ Đường tỉnh 766 đến Khu du lịch cáp treo Núi Chứa Chan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</si>
  <si>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vào chùa Gia Lào  đoạn từ Đường tỉnh 766 đến Khu du lịch cáp treo Núi Chứa Chan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</si>
  <si>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chùa Gia Lào  đoạn từ Đường tỉnh 766 đến Khu du lịch cáp treo Núi Chứa Chan có hiện trạng là đường nhựa, bê tông xi măng:
- Có bề rộng từ ≥3m đến &lt;5m, cách đường giao thông &gt;1.000m.
- Có bề rộng &lt;3m, cách đường giao thông &gt;200m.</t>
  </si>
  <si>
    <t>Các tuyến đường giao thông đấu nối trực tiếp ra Đường Suối Đá - ấp Trung Sơn đoạn từ Đường Xuân Lộc - Long Khánh đến Ranh thửa đất số 160, tờ BĐĐC số 185,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</si>
  <si>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Suối Đá - ấp Trung Sơn đoạn từ Đường Xuân Lộc - Long Khánh đến Ranh thửa đất số 160, tờ BĐĐC số 185,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</si>
  <si>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Đá - ấp Trung Sơn đoạn từ Đường Xuân Lộc - Long Khánh đến Ranh thửa đất số 160, tờ BĐĐC số 185,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</si>
  <si>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Suối Đá - ấp Trung Sơn đoạn từ Đường Xuân Lộc - Long Khánh đến Ranh thửa đất số 160, tờ BĐĐC số 185,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</si>
  <si>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Suối Đá - ấp Trung Sơn đoạn từ Đường Xuân Lộc - Long Khánh đến Ranh thửa đất số 160, tờ BĐĐC số 185,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</si>
  <si>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Đá - ấp Trung Sơn đoạn từ Đường Xuân Lộc - Long Khánh đến Ranh thửa đất số 160, tờ BĐĐC số 185,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</si>
  <si>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</si>
  <si>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</si>
  <si>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</si>
  <si>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</si>
  <si>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</si>
  <si>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</si>
  <si>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Đoàn kết - ấp Trung Nghĩa đoạn từ Đường Thành Công đến Đường vào chùa Gia Lào có hiện trạng là đường nhựa, bê tông xi măng:
- Có bề rộng ≥5m, cách đường giao thông ≤1.000m.
- Có bề rộng từ ≥3m đến &lt;5m, cách đường giao thông ≤500m.</t>
  </si>
  <si>
    <t>Các tuyến đường giao thông đấu nối trực tiếp ra Đường Đoàn kết - ấp Trung Nghĩa đoạn từ Đường Thành Công đến Đường vào chùa Gia Lào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</si>
  <si>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Đoàn kết - ấp Trung Nghĩa đoạn từ Đường Thành Công đến Đường vào chùa Gia Lào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</si>
  <si>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Đoàn kết - ấp Trung Nghĩa đoạn từ Đường Thành Công đến Đường vào chùa Gia Lào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</si>
  <si>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Đoàn kết - ấp Trung Nghĩa đoạn từ Đường Thành Công đến Đường vào chùa Gia Lào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</si>
  <si>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Đoàn kết - ấp Trung Nghĩa đoạn từ Đường Thành Công đến Đường vào chùa Gia Lào có hiện trạng là đường nhựa, bê tông xi măng:
- Có bề rộng từ ≥3m đến &lt;5m, cách đường giao thông &gt;1.000m.
- Có bề rộng &lt;3m, cách đường giao thông &gt;200m.</t>
  </si>
  <si>
    <t>Các tuyến đường giao thông đấu nối trực tiếp ra Đường Thành Công  đoạn từ Đường tỉnh 766 đến Đường Xuân Lộc - Long Khánh có hiện trạng là đường nhựa, bê tông xi măng:
- Có bề rộng ≥5m, cách đường giao thông ≤1.000m.
- Có bề rộng từ ≥3m đến &lt;5m, cách đường giao thông ≤500m.</t>
  </si>
  <si>
    <t>Các tuyến đường giao thông đấu nối trực tiếp ra Đường Thành Công  đoạn từ Đường tỉnh 766 đến Đường Xuân Lộc - Long Khánh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</si>
  <si>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Thành Công  đoạn từ Đường tỉnh 766 đến Đường Xuân Lộc - Long Khánh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</si>
  <si>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Thành Công  đoạn từ Đường tỉnh 766 đến Đường Xuân Lộc - Long Khánh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</si>
  <si>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Thành Công  đoạn từ Đường tỉnh 766 đến Đường Xuân Lộc - Long Khánh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</si>
  <si>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Thành Công  đoạn từ Đường tỉnh 766 đến Đường Xuân Lộc - Long Khánh có hiện trạng là đường nhựa, bê tông xi măng:
- Có bề rộng từ ≥3m đến &lt;5m, cách đường giao thông &gt;1.000m.
- Có bề rộng &lt;3m, cách đường giao thông &gt;200m.</t>
  </si>
  <si>
    <t>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</si>
  <si>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</si>
  <si>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</si>
  <si>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</si>
  <si>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</si>
  <si>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</si>
  <si>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Bàu Gia Ló - ấp Trung Nghĩa đoạn từ Đường Cây số 2 đến Hết ranh thửa đất số 259, tờ BĐĐC số 219 về bên phải và hết ranh thửa đất số 42, tờ BĐĐC số 219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</si>
  <si>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Bàu Gia Ló - ấp Trung Nghĩa đoạn từ Đường Cây số 2 đến Hết ranh thửa đất số 259, tờ BĐĐC số 219 về bên phải và hết ranh thửa đất số 42, tờ BĐĐC số 219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</si>
  <si>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Gia Ló - ấp Trung Nghĩa đoạn từ Đường Cây số 2 đến Hết ranh thửa đất số 259, tờ BĐĐC số 219 về bên phải và hết ranh thửa đất số 42, tờ BĐĐC số 219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</si>
  <si>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Bàu Gia Ló - ấp Trung Nghĩa đoạn từ Đường Cây số 2 đến Hết ranh thửa đất số 259, tờ BĐĐC số 219 về bên phải và hết ranh thửa đất số 42, tờ BĐĐC số 219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</si>
  <si>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Bàu Gia Ló - ấp Trung Nghĩa đoạn từ Đường Cây số 2 đến Hết ranh thửa đất số 259, tờ BĐĐC số 219 về bên phải và hết ranh thửa đất số 42, tờ BĐĐC số 219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</si>
  <si>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Gia Ló - ấp Trung Nghĩa đoạn từ Đường Cây số 2 đến Hết ranh thửa đất số 259, tờ BĐĐC số 219 về bên phải và hết ranh thửa đất số 42, tờ BĐĐC số 219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</si>
  <si>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Trung Tín  đoạn từ Đường tỉnh 766 đến Ranh giới xã Xuân Thành có hiện trạng là đường nhựa, bê tông xi măng:
- Có bề rộng ≥5m, cách đường giao thông ≤1.000m.
- Có bề rộng từ ≥3m đến &lt;5m, cách đường giao thông ≤500m.</t>
  </si>
  <si>
    <t>Các tuyến đường giao thông đấu nối trực tiếp ra Đường Trung Tín  đoạn từ Đường tỉnh 766 đến Ranh giới xã Xuân Thành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</si>
  <si>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Tín  đoạn từ Đường tỉnh 766 đến Ranh giới xã Xuân Thành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</si>
  <si>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Trung Tín  đoạn từ Đường tỉnh 766 đến Ranh giới xã Xuân Thành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</si>
  <si>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Trung Tín  đoạn từ Đường tỉnh 766 đến Ranh giới xã Xuân Thành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</si>
  <si>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Tín  đoạn từ Đường tỉnh 766 đến Ranh giới xã Xuân Thành có hiện trạng là đường nhựa, bê tông xi măng:
- Có bề rộng từ ≥3m đến &lt;5m, cách đường giao thông &gt;1.000m.
- Có bề rộng &lt;3m, cách đường giao thông &gt;200m.</t>
  </si>
  <si>
    <t>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</si>
  <si>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</si>
  <si>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</si>
  <si>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</si>
  <si>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</si>
  <si>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</si>
  <si>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</si>
  <si>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</si>
  <si>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</si>
  <si>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</si>
  <si>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</si>
  <si>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</si>
  <si>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Xuân Trường - Suối Cao đoạn từ Đường tỉnh 766 đến Giáp ranh xã Xuân Thành có hiện trạng là đường nhựa, bê tông xi măng:
- Có bề rộng ≥5m, cách đường giao thông ≤1.000m.
- Có bề rộng từ ≥3m đến &lt;5m, cách đường giao thông ≤500m.</t>
  </si>
  <si>
    <t>Các tuyến đường giao thông đấu nối trực tiếp ra Đường Xuân Trường - Suối Cao đoạn từ Đường tỉnh 766 đến Giáp ranh xã Xuân Thành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</si>
  <si>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Trường - Suối Cao đoạn từ Đường tỉnh 766 đến Giáp ranh xã Xuân Thành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</si>
  <si>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Trường - Suối Cao đoạn từ Đường tỉnh 766 đến Giáp ranh xã Xuân Thành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</si>
  <si>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Trường - Suối Cao đoạn từ Đường tỉnh 766 đến Giáp ranh xã Xuân Thành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</si>
  <si>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Trường - Suối Cao đoạn từ Đường tỉnh 766 đến Giáp ranh xã Xuân Thành có hiện trạng là đường nhựa, bê tông xi măng:
- Có bề rộng từ ≥3m đến &lt;5m, cách đường giao thông &gt;1.000m.
- Có bề rộng &lt;3m, cách đường giao thông &gt;200m.</t>
  </si>
  <si>
    <t>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</si>
  <si>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</si>
  <si>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</si>
  <si>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</si>
  <si>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</si>
  <si>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</si>
  <si>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số 3 ấp Trung Lương đoạn từ Đường tỉnh 766 đến Ranh thửa đất số 72, tờ BĐĐC số 176,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</si>
  <si>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số 3 ấp Trung Lương đoạn từ Đường tỉnh 766 đến Ranh thửa đất số 72, tờ BĐĐC số 176,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</si>
  <si>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3 ấp Trung Lương đoạn từ Đường tỉnh 766 đến Ranh thửa đất số 72, tờ BĐĐC số 176,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</si>
  <si>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3 ấp Trung Lương đoạn từ Đường tỉnh 766 đến Ranh thửa đất số 72, tờ BĐĐC số 176,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</si>
  <si>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số 3 ấp Trung Lương đoạn từ Đường tỉnh 766 đến Ranh thửa đất số 72, tờ BĐĐC số 176,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</si>
  <si>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3 ấp Trung Lương đoạn từ Đường tỉnh 766 đến Ranh thửa đất số 72, tờ BĐĐC số 176,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</si>
  <si>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</si>
  <si>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</si>
  <si>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</si>
  <si>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</si>
  <si>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</si>
  <si>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</si>
  <si>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Quốc lộ 1 đoạn từ Đường Nguyễn Hữu Cảnh đến Suối Gia Măng có hiện trạng là đường nhựa, bê tông xi măng:
- Có bề rộng ≥5m, cách đường giao thông ≤1.000m.
- Có bề rộng từ ≥3m đến &lt;5m, cách đường giao thông ≤500m.</t>
  </si>
  <si>
    <t>Các tuyến đường giao thông đấu nối trực tiếp ra Quốc lộ 1 đoạn từ Đường Nguyễn Hữu Cảnh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</si>
  <si>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Nguyễn Hữu Cảnh đến Suối Gia Măng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</si>
  <si>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Nguyễn Hữu Cảnh đến Suối Gia Măng có hiện trạng là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</si>
  <si>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Nguyễn Hữu Cảnh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</si>
  <si>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Nguyễn Hữu Cảnh đến Suối Gia Măng có hiện trạng là đường nhựa, bê tông xi măng:
- Có bề rộng từ ≥3m đến &lt;5m, cách đường giao thông &gt;1.000m.
- Có bề rộng &lt;3m, cách đường giao thông &gt;200m.</t>
  </si>
  <si>
    <t>Các tuyến đường giao thông đấu nối trực tiếp ra Quốc lộ 1 đoạn từ Suối Gia Măng đến Hết giáo xứ RuSeyKeo có hiện trạng là đường nhựa, bê tông xi măng:
- Có bề rộng ≥5m, cách đường giao thông ≤1.000m.
- Có bề rộng từ ≥3m đến &lt;5m, cách đường giao thông ≤500m.</t>
  </si>
  <si>
    <t>Các tuyến đường giao thông đấu nối trực tiếp ra Quốc lộ 1 đoạn từ Suối Gia Măng đến Hết giáo xứ RuSeyKeo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</si>
  <si>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Suối Gia Măng đến Hết giáo xứ RuSeyKeo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</si>
  <si>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Suối Gia Măng đến Hết giáo xứ RuSeyKeo có hiện trạng là đường nhựa, bê tông xi măng:
- Có bề rộng ≥5m, cách đường giao thông ≤1.000m.
- Có bề rộng từ ≥3m đến &lt;5m, cách đường giao thông ≤500m.</t>
  </si>
  <si>
    <t>Các tuyến đường giao thông không đấu nối trực tiếp và thông ra Quốc lộ 1 đoạn từ Suối Gia Măng đến Hết giáo xứ RuSeyKeo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</si>
  <si>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Suối Gia Măng đến Hết giáo xứ RuSeyKeo có hiện trạng là đường nhựa, bê tông xi măng:
- Có bề rộng từ ≥3m đến &lt;5m, cách đường giao thông &gt;1.000m.
- Có bề rộng &lt;3m, cách đường giao thông &gt;200m.</t>
  </si>
  <si>
    <t>Các tuyến đường giao thông đấu nối trực tiếp ra Quốc lộ 1 đoạn từ Hết giáo xứ RuSeyKeo đến Hết ranh thửa đất số 88, tờ BĐĐC số 252 về bên phải và hết ranh thửa đất số 159, tờ BĐĐC số 252 về bên trái có hiện trạng là đường nhựa, bê tông xi măng:
- Có bề rộng ≥5m, cách đường giao thông ≤1.000m.
- Có bề rộng từ ≥3m đến &lt;5m, cách đường giao thông ≤500m.</t>
  </si>
  <si>
    <t>Các tuyến đường giao thông đấu nối trực tiếp ra Quốc lộ 1 đoạn từ Hết giáo xứ RuSeyKeo đến Hết ranh thửa đất số 88, tờ BĐĐC số 252 về bên phải và hết ranh thửa đất số 159, tờ BĐĐC số 252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</si>
  <si>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Hết giáo xứ RuSeyKeo đến Hết ranh thửa đất số 88, tờ BĐĐC số 252 về bên phải và hết ranh thửa đất số 159, tờ BĐĐC số 252 về bên trái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</si>
  <si>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Hết giáo xứ RuSeyKeo đến Hết ranh thửa đất số 88, tờ BĐĐC số 252 về bên phải và hết ranh thửa đất số 159, tờ BĐĐC số 252 về bên trái có hiện trạng là đường nhựa, bê tông xi măng:
- Có bề rộng ≥5m, cách đường giao thông ≤1.000m.
- Có bề rộng từ ≥3m đến &lt;5m, cách đường giao thông ≤500m.</t>
  </si>
  <si>
    <t>Các tuyến đường giao thông không đấu nối trực tiếp và thông ra Quốc lộ 1 đoạn từ Hết giáo xứ RuSeyKeo đến Hết ranh thửa đất số 88, tờ BĐĐC số 252 về bên phải và hết ranh thửa đất số 159, tờ BĐĐC số 252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</si>
  <si>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Hết giáo xứ RuSeyKeo đến Hết ranh thửa đất số 88, tờ BĐĐC số 252 về bên phải và hết ranh thửa đất số 159, tờ BĐĐC số 252 về bên trái có hiện trạng là đường nhựa, bê tông xi măng:
- Có bề rộng từ ≥3m đến &lt;5m, cách đường giao thông &gt;1.000m.
- Có bề rộng &lt;3m, cách đường giao thông &gt;200m.</t>
  </si>
  <si>
    <t>Các tuyến đường giao thông đấu nối trực tiếp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có hiện trạng là đường nhựa, bê tông xi măng:
- Có bề rộng ≥5m, cách đường giao thông ≤1.000m.
- Có bề rộng từ ≥3m đến &lt;5m, cách đường giao thông ≤500m.</t>
  </si>
  <si>
    <t>Các tuyến đường giao thông đấu nối trực tiếp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</si>
  <si>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</si>
  <si>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có hiện trạng là đường nhựa, bê tông xi măng:
- Có bề rộng ≥5m, cách đường giao thông ≤1.000m.
- Có bề rộng từ ≥3m đến &lt;5m, cách đường giao thông ≤500m.</t>
  </si>
  <si>
    <t>Các tuyến đường giao thông không đấu nối trực tiếp và thông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</si>
  <si>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có hiện trạng là đường nhựa, bê tông xi măng:
- Có bề rộng từ ≥3m đến &lt;5m, cách đường giao thông &gt;1.000m.
- Có bề rộng &lt;3m, cách đường giao thông &gt;200m.</t>
  </si>
  <si>
    <t>Các tuyến đường giao thông đấu nối trực tiếp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có hiện trạng là đường nhựa, bê tông xi măng:
- Có bề rộng ≥5m, cách đường giao thông ≤1.000m.
- Có bề rộng từ ≥3m đến &lt;5m, cách đường giao thông ≤500m.</t>
  </si>
  <si>
    <t>Các tuyến đường giao thông đấu nối trực tiếp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</si>
  <si>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</si>
  <si>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có hiện trạng là đường nhựa, bê tông xi măng:
- Có bề rộng ≥5m, cách đường giao thông ≤1.000m.
- Có bề rộng từ ≥3m đến &lt;5m, cách đường giao thông ≤500m.</t>
  </si>
  <si>
    <t>Các tuyến đường giao thông không đấu nối trực tiếp và thông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</si>
  <si>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có hiện trạng là đường nhựa, bê tông xi măng:
- Có bề rộng từ ≥3m đến &lt;5m, cách đường giao thông &gt;1.000m.
- Có bề rộng &lt;3m, cách đường giao thông &gt;200m.</t>
  </si>
  <si>
    <t>Các tuyến đường giao thông đấu nối trực tiếp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có hiện trạng là đường nhựa, bê tông xi măng:
- Có bề rộng ≥5m, cách đường giao thông ≤1.000m.
- Có bề rộng từ ≥3m đến &lt;5m, cách đường giao thông ≤500m.</t>
  </si>
  <si>
    <t>Các tuyến đường giao thông đấu nối trực tiếp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</si>
  <si>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</si>
  <si>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có hiện trạng là đường nhựa, bê tông xi măng:
- Có bề rộng ≥5m, cách đường giao thông ≤1.000m.
- Có bề rộng từ ≥3m đến &lt;5m, cách đường giao thông ≤500m.</t>
  </si>
  <si>
    <t>Các tuyến đường giao thông không đấu nối trực tiếp và thông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</si>
  <si>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có hiện trạng là đường nhựa, bê tông xi măng:
- Có bề rộng từ ≥3m đến &lt;5m, cách đường giao thông &gt;1.000m.
- Có bề rộng &lt;3m, cách đường giao thông &gt;200m.</t>
  </si>
  <si>
    <t>Các tuyến đường giao thông đấu nối trực tiếp ra Quốc lộ 1 đoạn từ Hết ranh thửa đất số 57, tờ BĐĐC số 249 về bên phải và hết ranh thửa đất số 59, tờ BĐĐC số 249 về bên trái đến Giáp ranh xã Xuân Phú có hiện trạng là đường nhựa, bê tông xi măng:
- Có bề rộng ≥5m, cách đường giao thông ≤1.000m.
- Có bề rộng từ ≥3m đến &lt;5m, cách đường giao thông ≤500m.</t>
  </si>
  <si>
    <t>Các tuyến đường giao thông đấu nối trực tiếp ra Quốc lộ 1 đoạn từ Hết ranh thửa đất số 57, tờ BĐĐC số 249 về bên phải và hết ranh thửa đất số 59, tờ BĐĐC số 249 về bên trái đến Giáp ranh xã Xuân Phú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</si>
  <si>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Hết ranh thửa đất số 57, tờ BĐĐC số 249 về bên phải và hết ranh thửa đất số 59, tờ BĐĐC số 249 về bên trái đến Giáp ranh xã Xuân Phú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</si>
  <si>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Hết ranh thửa đất số 57, tờ BĐĐC số 249 về bên phải và hết ranh thửa đất số 59, tờ BĐĐC số 249 về bên trái đến Giáp ranh xã Xuân Phú có hiện trạng là đường nhựa, bê tông xi măng:
- Có bề rộng ≥5m, cách đường giao thông ≤1.000m.
- Có bề rộng từ ≥3m đến &lt;5m, cách đường giao thông ≤500m.</t>
  </si>
  <si>
    <t>Các tuyến đường giao thông không đấu nối trực tiếp và thông ra Quốc lộ 1 đoạn từ Hết ranh thửa đất số 57, tờ BĐĐC số 249 về bên phải và hết ranh thửa đất số 59, tờ BĐĐC số 249 về bên trái đến Giáp ranh xã Xuân Phú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</si>
  <si>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Hết ranh thửa đất số 57, tờ BĐĐC số 249 về bên phải và hết ranh thửa đất số 59, tờ BĐĐC số 249 về bên trái đến Giáp ranh xã Xuân Phú có hiện trạng là đường nhựa, bê tông xi măng:
- Có bề rộng từ ≥3m đến &lt;5m, cách đường giao thông &gt;1.000m.
- Có bề rộng &lt;3m, cách đường giao thông &gt;200m.</t>
  </si>
  <si>
    <t>Các tuyến đường giao thông đấu nối trực tiếp ra Đường Bình Minh đi ấp Hiệp Hưng đoạn từ Quốc lộ 1 đến Ngã 3 ông Sang có hiện trạng là đường nhựa, bê tông xi măng:
- Có bề rộng ≥5m, cách đường giao thông ≤1.000m.
- Có bề rộng từ ≥3m đến &lt;5m, cách đường giao thông ≤500m.</t>
  </si>
  <si>
    <t>Các tuyến đường giao thông đấu nối trực tiếp ra Đường Bình Minh đi ấp Hiệp Hưng đoạn từ Quốc lộ 1 đến Ngã 3 ông Sang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</si>
  <si>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Minh đi ấp Hiệp Hưng đoạn từ Quốc lộ 1 đến Ngã 3 ông Sang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</si>
  <si>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Bình Minh đi ấp Hiệp Hưng đoạn từ Quốc lộ 1 đến Ngã 3 ông Sang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</si>
  <si>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Bình Minh đi ấp Hiệp Hưng đoạn từ Quốc lộ 1 đến Ngã 3 ông Sang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</si>
  <si>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Minh đi ấp Hiệp Hưng đoạn từ Quốc lộ 1 đến Ngã 3 ông Sang có hiện trạng là đường nhựa, bê tông xi măng:
- Có bề rộng từ ≥3m đến &lt;5m, cách đường giao thông &gt;1.000m.
- Có bề rộng &lt;3m, cách đường giao thông &gt;200m.</t>
  </si>
  <si>
    <t>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</si>
  <si>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</si>
  <si>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</si>
  <si>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</si>
  <si>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</si>
  <si>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</si>
  <si>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tỉnh 765 đoạn từ Quốc lộ 1 đến Hết ranh thửa đất số 571, tờ BĐĐC số 252 về bên phải và hết ranh thửa đất số 458, tờ BĐĐC số 252 về bên trái có hiện trạng là đường nhựa, bê tông xi măng:
- Có bề rộng ≥5m, cách đường giao thông ≤1.000m.
- Có bề rộng từ ≥3m đến &lt;5m, cách đường giao thông ≤500m.</t>
  </si>
  <si>
    <t>Các tuyến đường giao thông đấu nối trực tiếp ra Đường tỉnh 765 đoạn từ Quốc lộ 1 đến Hết ranh thửa đất số 571, tờ BĐĐC số 252 về bên phải và hết ranh thửa đất số 458, tờ BĐĐC số 252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</si>
  <si>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Quốc lộ 1 đến Hết ranh thửa đất số 571, tờ BĐĐC số 252 về bên phải và hết ranh thửa đất số 458, tờ BĐĐC số 252 về bên trái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</si>
  <si>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Quốc lộ 1 đến Hết ranh thửa đất số 571, tờ BĐĐC số 252 về bên phải và hết ranh thửa đất số 458, tờ BĐĐC số 252 về bên trái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</si>
  <si>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Quốc lộ 1 đến Hết ranh thửa đất số 571, tờ BĐĐC số 252 về bên phải và hết ranh thửa đất số 458, tờ BĐĐC số 252 về bên trái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</si>
  <si>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Quốc lộ 1 đến Hết ranh thửa đất số 571, tờ BĐĐC số 252 về bên phải và hết ranh thửa đất số 458, tờ BĐĐC số 252 về bên trái có hiện trạng là đường nhựa, bê tông xi măng:
- Có bề rộng từ ≥3m đến &lt;5m, cách đường giao thông &gt;1.000m.
- Có bề rộng &lt;3m, cách đường giao thông &gt;200m.</t>
  </si>
  <si>
    <t>Các tuyến đường giao thông đấu nối trực tiếp ra Đường tỉnh 765 đoạn từ Hết ranh thửa đất số 571, tờ BĐĐC số 252 về bên phải và hết ranh thửa đất số 458, tờ BĐĐC số 252 về bên trái đến Hết trường THCS Nguyễn Hiền có hiện trạng là đường nhựa, bê tông xi măng:
- Có bề rộng ≥5m, cách đường giao thông ≤1.000m.
- Có bề rộng từ ≥3m đến &lt;5m, cách đường giao thông ≤500m.</t>
  </si>
  <si>
    <t>Các tuyến đường giao thông đấu nối trực tiếp ra Đường tỉnh 765 đoạn từ Hết ranh thửa đất số 571, tờ BĐĐC số 252 về bên phải và hết ranh thửa đất số 458, tờ BĐĐC số 252 về bên trái đến Hết trường THCS Nguyễn Hiền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</si>
  <si>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Hết ranh thửa đất số 571, tờ BĐĐC số 252 về bên phải và hết ranh thửa đất số 458, tờ BĐĐC số 252 về bên trái đến Hết trường THCS Nguyễn Hiền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</si>
  <si>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Hết ranh thửa đất số 571, tờ BĐĐC số 252 về bên phải và hết ranh thửa đất số 458, tờ BĐĐC số 252 về bên trái đến Hết trường THCS Nguyễn Hiền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</si>
  <si>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Hết ranh thửa đất số 571, tờ BĐĐC số 252 về bên phải và hết ranh thửa đất số 458, tờ BĐĐC số 252 về bên trái đến Hết trường THCS Nguyễn Hiền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</si>
  <si>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Hết ranh thửa đất số 571, tờ BĐĐC số 252 về bên phải và hết ranh thửa đất số 458, tờ BĐĐC số 252 về bên trái đến Hết trường THCS Nguyễn Hiền có hiện trạng là đường nhựa, bê tông xi măng:
- Có bề rộng từ ≥3m đến &lt;5m, cách đường giao thông &gt;1.000m.
- Có bề rộng &lt;3m, cách đường giao thông &gt;200m.</t>
  </si>
  <si>
    <t>Các tuyến đường giao thông đấu nối trực tiếp ra Đường tỉnh 765 đoạn từ Hết trường THCS Nguyễn Hiền đến Đường gom cao tốc có hiện trạng là đường nhựa, bê tông xi măng:
- Có bề rộng ≥5m, cách đường giao thông ≤1.000m.
- Có bề rộng từ ≥3m đến &lt;5m, cách đường giao thông ≤500m.</t>
  </si>
  <si>
    <t>Các tuyến đường giao thông đấu nối trực tiếp ra Đường tỉnh 765 đoạn từ Hết trường THCS Nguyễn Hiền đến Đường gom cao tốc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</si>
  <si>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Hết trường THCS Nguyễn Hiền đến Đường gom cao tốc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</si>
  <si>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Hết trường THCS Nguyễn Hiền đến Đường gom cao tốc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</si>
  <si>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Hết trường THCS Nguyễn Hiền đến Đường gom cao tốc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</si>
  <si>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Hết trường THCS Nguyễn Hiền đến Đường gom cao tốc có hiện trạng là đường nhựa, bê tông xi măng:
- Có bề rộng từ ≥3m đến &lt;5m, cách đường giao thông &gt;1.000m.
- Có bề rộng &lt;3m, cách đường giao thông &gt;200m.</t>
  </si>
  <si>
    <t>Các tuyến đường giao thông đấu nối trực tiếp ra Đường tỉnh 765 đoạn từ Đường gom cao tốc đến Cầu Lang Minh (Cầu Ba) có hiện trạng là đường nhựa, bê tông xi măng:
- Có bề rộng ≥5m, cách đường giao thông ≤1.000m.
- Có bề rộng từ ≥3m đến &lt;5m, cách đường giao thông ≤500m.</t>
  </si>
  <si>
    <t>Các tuyến đường giao thông đấu nối trực tiếp ra Đường tỉnh 765 đoạn từ Đường gom cao tốc đến Cầu Lang Minh (Cầu Ba)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</si>
  <si>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Đường gom cao tốc đến Cầu Lang Minh (Cầu Ba)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</si>
  <si>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Đường gom cao tốc đến Cầu Lang Minh (Cầu Ba)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</si>
  <si>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tỉnh 765 đoạn từ Đường gom cao tốc đến Cầu Lang Minh (Cầu Ba)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</si>
  <si>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Đường gom cao tốc đến Cầu Lang Minh (Cầu Ba) có hiện trạng là đường nhựa, bê tông xi măng:
- Có bề rộng từ ≥3m đến &lt;5m, cách đường giao thông &gt;1.000m.
- Có bề rộng &lt;3m, cách đường giao thông &gt;200m.</t>
  </si>
  <si>
    <t>Các tuyến đường giao thông đấu nối trực tiếp ra Đường Việt Kiều 5 đoạn từ Quốc lộ 1 đến Ranh thửa đất số 01, tờ BĐĐC số 267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</si>
  <si>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Việt Kiều 5 đoạn từ Quốc lộ 1 đến Ranh thửa đất số 01, tờ BĐĐC số 267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</si>
  <si>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Việt Kiều 5 đoạn từ Quốc lộ 1 đến Ranh thửa đất số 01, tờ BĐĐC số 267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</si>
  <si>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Việt Kiều 5 đoạn từ Quốc lộ 1 đến Ranh thửa đất số 01, tờ BĐĐC số 267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</si>
  <si>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Việt Kiều 5 đoạn từ Quốc lộ 1 đến Ranh thửa đất số 01, tờ BĐĐC số 267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</si>
  <si>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Việt Kiều 5 đoạn từ Quốc lộ 1 đến Ranh thửa đất số 01, tờ BĐĐC số 267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</si>
  <si>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</si>
  <si>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</si>
  <si>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</si>
  <si>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</si>
  <si>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</si>
  <si>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</si>
  <si>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vào UBND xã Xuân Hiệp cũ đoạn từ Quốc lộ 1 đến Ngã ba (hết ranh thửa đất số 29, tờ BĐĐC số 271,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</si>
  <si>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vào UBND xã Xuân Hiệp cũ đoạn từ Quốc lộ 1 đến Ngã ba (hết ranh thửa đất số 29, tờ BĐĐC số 271,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</si>
  <si>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Xuân Hiệp cũ đoạn từ Quốc lộ 1 đến Ngã ba (hết ranh thửa đất số 29, tờ BĐĐC số 271,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</si>
  <si>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Xuân Hiệp cũ đoạn từ Quốc lộ 1 đến Ngã ba (hết ranh thửa đất số 29, tờ BĐĐC số 271,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</si>
  <si>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vào UBND xã Xuân Hiệp cũ đoạn từ Quốc lộ 1 đến Ngã ba (hết ranh thửa đất số 29, tờ BĐĐC số 271,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</si>
  <si>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Xuân Hiệp cũ đoạn từ Quốc lộ 1 đến Ngã ba (hết ranh thửa đất số 29, tờ BĐĐC số 271,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</si>
  <si>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25 đoạn từ Đường vào UBND xã Xuân Hiệp cũ đến Giáo xứ Russeykeo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</si>
  <si>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25 đoạn từ Đường vào UBND xã Xuân Hiệp cũ đến Giáo xứ Russeykeo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</si>
  <si>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25 đoạn từ Đường vào UBND xã Xuân Hiệp cũ đến Giáo xứ Russeykeo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</si>
  <si>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25 đoạn từ Đường vào UBND xã Xuân Hiệp cũ đến Giáo xứ Russeykeo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</si>
  <si>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25 đoạn từ Đường vào UBND xã Xuân Hiệp cũ đến Giáo xứ Russeykeo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</si>
  <si>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25 đoạn từ Đường vào UBND xã Xuân Hiệp cũ đến Giáo xứ Russeykeo có hiện trạng là đường nhựa, bê tông xi măng:
- Có bề rộng từ ≥3m đến &lt;5m, cách đường giao thông &gt;1.000m.
- Có bề rộng &lt;3m, cách đường giao thông &gt;200m.</t>
  </si>
  <si>
    <t>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</si>
  <si>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</si>
  <si>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</si>
  <si>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</si>
  <si>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</si>
  <si>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</si>
  <si>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hẻm 2652/2, đường Xuân Hiệp 22 đoạn từ Quốc lộ 1 đến Giáp suối và giáp ranh thửa đất số 52, tờ BĐĐC số 269,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</si>
  <si>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hẻm 2652/2, đường Xuân Hiệp 22 đoạn từ Quốc lộ 1 đến Giáp suối và giáp ranh thửa đất số 52, tờ BĐĐC số 269,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</si>
  <si>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hẻm 2652/2, đường Xuân Hiệp 22 đoạn từ Quốc lộ 1 đến Giáp suối và giáp ranh thửa đất số 52, tờ BĐĐC số 269,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</si>
  <si>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hẻm 2652/2, đường Xuân Hiệp 22 đoạn từ Quốc lộ 1 đến Giáp suối và giáp ranh thửa đất số 52, tờ BĐĐC số 269,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</si>
  <si>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hẻm 2652/2, đường Xuân Hiệp 22 đoạn từ Quốc lộ 1 đến Giáp suối và giáp ranh thửa đất số 52, tờ BĐĐC số 269,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</si>
  <si>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hẻm 2652/2, đường Xuân Hiệp 22 đoạn từ Quốc lộ 1 đến Giáp suối và giáp ranh thửa đất số 52, tờ BĐĐC số 269, xã Xuân Lộc có hiện trạng là đường nhựa, bê tông xi măng:
- Có bề rộng từ ≥3m đến &lt;5m, cách đường giao thông &gt;1.000m.
- Có bề rộng &lt;3m, cách đường giao thông &gt;200m.</t>
  </si>
  <si>
    <t>Các tuyến đường giao thông đấu nối trực tiếp ra Hiệp Tiến đoạn từ Quốc lộ 1 đến Đường quanh núi Chứa Chan có hiện trạng là đường nhựa, bê tông xi măng:
- Có bề rộng ≥5m, cách đường giao thông ≤1.000m.
- Có bề rộng từ ≥3m đến &lt;5m, cách đường giao thông ≤500m.</t>
  </si>
  <si>
    <t>Các tuyến đường giao thông đấu nối trực tiếp ra Hiệp Tiến đoạn từ Quốc lộ 1 đến Đường quanh núi Chứa Chan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</si>
  <si>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Hiệp Tiến đoạn từ Quốc lộ 1 đến Đường quanh núi Chứa Chan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</si>
  <si>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Hiệp Tiến đoạn từ Quốc lộ 1 đến Đường quanh núi Chứa Chan có hiện trạng là đường nhựa, bê tông xi măng:
- Có bề rộng ≥5m, cách đường giao thông ≤1.000m.
- Có bề rộng từ ≥3m đến &lt;5m, cách đường giao thông ≤500m.</t>
  </si>
  <si>
    <t>Các tuyến đường giao thông không đấu nối trực tiếp và thông ra Hiệp Tiến đoạn từ Quốc lộ 1 đến Đường quanh núi Chứa Chan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</si>
  <si>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Hiệp Tiến đoạn từ Quốc lộ 1 đến Đường quanh núi Chứa Chan có hiện trạng là đường nhựa, bê tông xi măng:
- Có bề rộng từ ≥3m đến &lt;5m, cách đường giao thông &gt;1.000m.
- Có bề rộng &lt;3m, cách đường giao thông &gt;200m.</t>
  </si>
  <si>
    <t>Các tuyến đường giao thông đấu nối trực tiếp ra Đường quanh núi Chứa Chan đoạn từ Đường Ngô Đức Kế đến Đường Hiệp Tiến có hiện trạng là đường nhựa, bê tông xi măng:
- Có bề rộng ≥5m, cách đường giao thông ≤600m.
- Có bề rộng từ ≥3m đến &lt;5m, cách đường giao thông ≤400m.</t>
  </si>
  <si>
    <t>Các tuyến đường giao thông đấu nối trực tiếp ra Đường quanh núi Chứa Chan đoạn từ Đường Ngô Đức Kế đến Đường Hiệp Tiến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</si>
  <si>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quanh núi Chứa Chan đoạn từ Đường Ngô Đức Kế đến Đường Hiệp Tiến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</si>
  <si>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quanh núi Chứa Chan đoạn từ Đường Ngô Đức Kế đến Đường Hiệp Tiến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</si>
  <si>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quanh núi Chứa Chan đoạn từ Đường Ngô Đức Kế đến Đường Hiệp Tiến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</si>
  <si>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quanh núi Chứa Chan đoạn từ Đường Ngô Đức Kế đến Đường Hiệp Tiến có hiện trạng là đường nhựa, bê tông xi măng:
- Có bề rộng từ ≥3m đến &lt;5m, cách đường giao thông &gt;1.000m.
- Có bề rộng &lt;3m, cách đường giao thông &gt;200m.</t>
  </si>
  <si>
    <t>Các tuyến đường giao thông đấu nối trực tiếp ra Đường Song hành  đoạn từ Bệnh viện đa khoa huyện Xuân Lộc cũ đến Đường Xuân Hiệp 12 có hiện trạng là đường nhựa, bê tông xi măng:
- Có bề rộng ≥5m, cách đường giao thông ≤1.000m.
- Có bề rộng từ ≥3m đến &lt;5m, cách đường giao thông ≤500m.</t>
  </si>
  <si>
    <t>Các tuyến đường giao thông đấu nối trực tiếp ra Đường Song hành  đoạn từ Bệnh viện đa khoa huyện Xuân Lộc cũ đến Đường Xuân Hiệp 12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</si>
  <si>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Song hành  đoạn từ Bệnh viện đa khoa huyện Xuân Lộc cũ đến Đường Xuân Hiệp 12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</si>
  <si>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Song hành  đoạn từ Bệnh viện đa khoa huyện Xuân Lộc cũ đến Đường Xuân Hiệp 12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</si>
  <si>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Song hành  đoạn từ Bệnh viện đa khoa huyện Xuân Lộc cũ đến Đường Xuân Hiệp 12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</si>
  <si>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Song hành  đoạn từ Bệnh viện đa khoa huyện Xuân Lộc cũ đến Đường Xuân Hiệp 12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</si>
  <si>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17 đoạn từ Đường Song hành đến Đường Xuân Hiệp - Lang Minh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</si>
  <si>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17 đoạn từ Đường Song hành đến Đường Xuân Hiệp - Lang Minh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</si>
  <si>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17 đoạn từ Đường Song hành đến Đường Xuân Hiệp - Lang Minh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</si>
  <si>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17 đoạn từ Đường Song hành đến Đường Xuân Hiệp - Lang Minh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</si>
  <si>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17 đoạn từ Đường Song hành đến Đường Xuân Hiệp - Lang Minh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</si>
  <si>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17 đoạn từ Đường Song hành đến Đường Xuân Hiệp - Lang Minh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</si>
  <si>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 Lang Minh đoạn từ Quốc lộ 1 đến Cầu Sông Ray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</si>
  <si>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 Lang Minh đoạn từ Quốc lộ 1 đến Cầu Sông Ray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</si>
  <si>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 Lang Minh đoạn từ Quốc lộ 1 đến Cầu Sông Ray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</si>
  <si>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 Lang Minh đoạn từ Quốc lộ 1 đến Cầu Sông Ray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</si>
  <si>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 Lang Minh đoạn từ Quốc lộ 1 đến Cầu Sông Ray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</si>
  <si>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 Lang Minh đoạn từ Quốc lộ 1 đến Cầu Sông Ray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</si>
  <si>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16 đoạn từ Đường Song hành đến Đường Xuân Hiệp - Lang Minh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</si>
  <si>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16 đoạn từ Đường Song hành đến Đường Xuân Hiệp - Lang Minh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</si>
  <si>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16 đoạn từ Đường Song hành đến Đường Xuân Hiệp - Lang Minh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</si>
  <si>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16 đoạn từ Đường Song hành đến Đường Xuân Hiệp - Lang Minh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</si>
  <si>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16 đoạn từ Đường Song hành đến Đường Xuân Hiệp - Lang Minh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</si>
  <si>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16 đoạn từ Đường Song hành đến Đường Xuân Hiệp - Lang Minh có hiện trạng là đường nhựa, bê tông xi măng:
- Có bề rộng từ ≥3m đến &lt;5m, cách đường giao thông &gt;1.000m.
- Có bề rộng &lt;3m, cách đường giao thông &gt;200m.</t>
  </si>
  <si>
    <t>Các tuyến đường giao thông đấu nối trực tiếp ra Đường Trịnh Hoài Đức đoạn từ Quốc lộ 1 đến Kênh thủy lợi (hồ Gia Măng - xã Xuân Hiệp) có hiện trạng là đường nhựa, bê tông xi măng:
- Có bề rộng ≥5m, cách đường giao thông ≤1.000m.
- Có bề rộng từ ≥3m đến &lt;5m, cách đường giao thông ≤500m.</t>
  </si>
  <si>
    <t>Các tuyến đường giao thông đấu nối trực tiếp ra Đường Trịnh Hoài Đức đoạn từ Quốc lộ 1 đến Kênh thủy lợi (hồ Gia Măng - xã Xuân Hiệp)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</si>
  <si>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Trịnh Hoài Đức đoạn từ Quốc lộ 1 đến Kênh thủy lợi (hồ Gia Măng - xã Xuân Hiệp)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</si>
  <si>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Trịnh Hoài Đức đoạn từ Quốc lộ 1 đến Kênh thủy lợi (hồ Gia Măng - xã Xuân Hiệp)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</si>
  <si>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Trịnh Hoài Đức đoạn từ Quốc lộ 1 đến Kênh thủy lợi (hồ Gia Măng - xã Xuân Hiệp)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</si>
  <si>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Trịnh Hoài Đức đoạn từ Quốc lộ 1 đến Kênh thủy lợi (hồ Gia Măng - xã Xuân Hiệp)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</si>
  <si>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</si>
  <si>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</si>
  <si>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</si>
  <si>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</si>
  <si>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</si>
  <si>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</si>
  <si>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vào Trạm y tế đoạn từ Quốc lộ 1 đến Ranh hồ Gia Măng có hiện trạng là đường nhựa, bê tông xi măng:
- Có bề rộng ≥5m, cách đường giao thông ≤1.000m.
- Có bề rộng từ ≥3m đến &lt;5m, cách đường giao thông ≤500m.</t>
  </si>
  <si>
    <t>Các tuyến đường giao thông đấu nối trực tiếp ra Đường vào Trạm y tế đoạn từ Quốc lộ 1 đến Ranh hồ Gia Măng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</si>
  <si>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Trạm y tế đoạn từ Quốc lộ 1 đến Ranh hồ Gia Măng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</si>
  <si>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vào Trạm y tế đoạn từ Quốc lộ 1 đến Ranh hồ Gia Măng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</si>
  <si>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vào Trạm y tế đoạn từ Quốc lộ 1 đến Ranh hồ Gia Măng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</si>
  <si>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Trạm y tế đoạn từ Quốc lộ 1 đến Ranh hồ Gia Măng có hiện trạng là đường nhựa, bê tông xi măng:
- Có bề rộng từ ≥3m đến &lt;5m, cách đường giao thông &gt;1.000m.
- Có bề rộng &lt;3m, cách đường giao thông &gt;200m.</t>
  </si>
  <si>
    <t>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</si>
  <si>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</si>
  <si>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</si>
  <si>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</si>
  <si>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</si>
  <si>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</si>
  <si>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12 đoạn từ Quốc lộ 1 đến Đường Xuân Hiệp 9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</si>
  <si>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12 đoạn từ Quốc lộ 1 đến Đường Xuân Hiệp 9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</si>
  <si>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12 đoạn từ Quốc lộ 1 đến Đường Xuân Hiệp 9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</si>
  <si>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12 đoạn từ Quốc lộ 1 đến Đường Xuân Hiệp 9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</si>
  <si>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12 đoạn từ Quốc lộ 1 đến Đường Xuân Hiệp 9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</si>
  <si>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12 đoạn từ Quốc lộ 1 đến Đường Xuân Hiệp 9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</si>
  <si>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2 đoạn từ Đường Xuân Hiệp - Lang Minh đến Đường vào Trạm y tế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</si>
  <si>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2 đoạn từ Đường Xuân Hiệp - Lang Minh đến Đường vào Trạm y tế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</si>
  <si>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2 đoạn từ Đường Xuân Hiệp - Lang Minh đến Đường vào Trạm y tế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</si>
  <si>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2 đoạn từ Đường Xuân Hiệp - Lang Minh đến Đường vào Trạm y tế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</si>
  <si>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2 đoạn từ Đường Xuân Hiệp - Lang Minh đến Đường vào Trạm y tế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</si>
  <si>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2 đoạn từ Đường Xuân Hiệp - Lang Minh đến Đường vào Trạm y tế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</si>
  <si>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</si>
  <si>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</si>
  <si>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</si>
  <si>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</si>
  <si>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</si>
  <si>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</si>
  <si>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4 đoạn từ Đường Xuân Hiệp 16 và đường Tam Hiệp - Tân Tiến  đến Đường Xuân Hiệp 13 và ranh thửa đất số 142, tờ BĐĐC số 274,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</si>
  <si>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4 đoạn từ Đường Xuân Hiệp 16 và đường Tam Hiệp - Tân Tiến  đến Đường Xuân Hiệp 13 và ranh thửa đất số 142, tờ BĐĐC số 274,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</si>
  <si>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4 đoạn từ Đường Xuân Hiệp 16 và đường Tam Hiệp - Tân Tiến  đến Đường Xuân Hiệp 13 và ranh thửa đất số 142, tờ BĐĐC số 274,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</si>
  <si>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4 đoạn từ Đường Xuân Hiệp 16 và đường Tam Hiệp - Tân Tiến  đến Đường Xuân Hiệp 13 và ranh thửa đất số 142, tờ BĐĐC số 274,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</si>
  <si>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4 đoạn từ Đường Xuân Hiệp 16 và đường Tam Hiệp - Tân Tiến  đến Đường Xuân Hiệp 13 và ranh thửa đất số 142, tờ BĐĐC số 274,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</si>
  <si>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4 đoạn từ Đường Xuân Hiệp 16 và đường Tam Hiệp - Tân Tiến  đến Đường Xuân Hiệp 13 và ranh thửa đất số 142, tờ BĐĐC số 274,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</si>
  <si>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</si>
  <si>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</si>
  <si>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</si>
  <si>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</si>
  <si>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</si>
  <si>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</si>
  <si>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6 đoạn từ Đường Xuân Hiệp 16 đến Suối Gia Măng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</si>
  <si>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6 đoạn từ Đường Xuân Hiệp 16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</si>
  <si>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6 đoạn từ Đường Xuân Hiệp 16 đến Suối Gia Măng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</si>
  <si>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6 đoạn từ Đường Xuân Hiệp 16 đến Suối Gia Măng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</si>
  <si>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6 đoạn từ Đường Xuân Hiệp 16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</si>
  <si>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6 đoạn từ Đường Xuân Hiệp 16 đến Suối Gia Măng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</si>
  <si>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7 đoạn từ Đường Xuân Hiệp 16 đến Ranh thửa đất số 154, tờ BĐĐC số 280, xã Xuân Hiệp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</si>
  <si>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7 đoạn từ Đường Xuân Hiệp 16 đến Ranh thửa đất số 154, tờ BĐĐC số 280, xã Xuân Hiệp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</si>
  <si>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7 đoạn từ Đường Xuân Hiệp 16 đến Ranh thửa đất số 154, tờ BĐĐC số 280, xã Xuân Hiệp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</si>
  <si>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7 đoạn từ Đường Xuân Hiệp 16 đến Ranh thửa đất số 154, tờ BĐĐC số 280, xã Xuân Hiệp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</si>
  <si>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7 đoạn từ Đường Xuân Hiệp 16 đến Ranh thửa đất số 154, tờ BĐĐC số 280, xã Xuân Hiệp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</si>
  <si>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7 đoạn từ Đường Xuân Hiệp 16 đến Ranh thửa đất số 154, tờ BĐĐC số 280, xã Xuân Hiệp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</si>
  <si>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8 đoạn từ Đường Xuân Hiệp 16 đến Suối Gia Măng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</si>
  <si>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8 đoạn từ Đường Xuân Hiệp 16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</si>
  <si>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8 đoạn từ Đường Xuân Hiệp 16 đến Suối Gia Măng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</si>
  <si>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8 đoạn từ Đường Xuân Hiệp 16 đến Suối Gia Măng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</si>
  <si>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8 đoạn từ Đường Xuân Hiệp 16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</si>
  <si>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8 đoạn từ Đường Xuân Hiệp 16 đến Suối Gia Măng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</si>
  <si>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</si>
  <si>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</si>
  <si>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</si>
  <si>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</si>
  <si>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</si>
  <si>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</si>
  <si>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Tân Hiệp đoạn từ Quốc lộ 1  đến Giáp ranh xã Xuân Hòa có hiện trạng là đường nhựa, bê tông xi măng:
- Có bề rộng ≥5m, cách đường giao thông ≤1.000m.
- Có bề rộng từ ≥3m đến &lt;5m, cách đường giao thông ≤500m.</t>
  </si>
  <si>
    <t>Các tuyến đường giao thông đấu nối trực tiếp ra Đường Tân Hiệp đoạn từ Quốc lộ 1  đến Giáp ranh xã Xuân Hòa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</si>
  <si>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Hiệp đoạn từ Quốc lộ 1  đến Giáp ranh xã Xuân Hòa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</si>
  <si>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Tân Hiệp đoạn từ Quốc lộ 1  đến Giáp ranh xã Xuân Hòa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</si>
  <si>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Tân Hiệp đoạn từ Quốc lộ 1  đến Giáp ranh xã Xuân Hòa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</si>
  <si>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Hiệp đoạn từ Quốc lộ 1  đến Giáp ranh xã Xuân Hòa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</si>
  <si>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10 đoạn từ Đường Tân Hiệp đến Hết ranh thửa đất số 01, tờ BĐĐC số 281,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</si>
  <si>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Xuân Hiệp 10 đoạn từ Đường Tân Hiệp đến Hết ranh thửa đất số 01, tờ BĐĐC số 281,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</si>
  <si>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Hiệp 10 đoạn từ Đường Tân Hiệp đến Hết ranh thửa đất số 01, tờ BĐĐC số 281,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</si>
  <si>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10 đoạn từ Đường Tân Hiệp đến Hết ranh thửa đất số 01, tờ BĐĐC số 281,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</si>
  <si>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Xuân Hiệp 10 đoạn từ Đường Tân Hiệp đến Hết ranh thửa đất số 01, tờ BĐĐC số 281,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</si>
  <si>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Hiệp 10 đoạn từ Đường Tân Hiệp đến Hết ranh thửa đất số 01, tờ BĐĐC số 281,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</si>
  <si>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Xuân Hiệp 11 đoạn từ Suối Gia Măng đến Đường Tân Hiệp có hiện trạng là đường nhựa, bê tông xi măng:
- Có bề rộng ≥5m, cách đường giao thông ≤1.000m.
- Có bề rộng từ ≥3m đến &lt;5m, cách đường giao thông ≤500m.</t>
  </si>
  <si>
    <t>Các tuyến đường giao thông đấu nối trực tiếp ra Đường Xuân Hiệp 11 đoạn từ Suối Gia Măng đến Đường Tân Hiệp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</si>
  <si>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Hiệp 11 đoạn từ Suối Gia Măng đến Đường Tân Hiệp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</si>
  <si>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Xuân Hiệp 11 đoạn từ Suối Gia Măng đến Đường Tân Hiệp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</si>
  <si>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Xuân Hiệp 11 đoạn từ Suối Gia Măng đến Đường Tân Hiệp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</si>
  <si>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Hiệp 11 đoạn từ Suối Gia Măng đến Đường Tân Hiệp có hiện trạng là đường nhựa, bê tông xi măng:
- Có bề rộng từ ≥3m đến &lt;5m, cách đường giao thông &gt;1.000m.
- Có bề rộng &lt;3m, cách đường giao thông &gt;200m.</t>
  </si>
  <si>
    <t>Các tuyến đường giao thông đấu nối trực tiếp ra Đường Hùng Vương (Quốc lộ 1 cũ) đoạn từ Quốc lộ 1 đến Suối Gia Măng có hiện trạng là đường nhựa, bê tông xi măng:
- Có bề rộng ≥5m, cách đường giao thông ≤1.000m.
- Có bề rộng từ ≥3m đến &lt;5m, cách đường giao thông ≤500m.</t>
  </si>
  <si>
    <t>Các tuyến đường giao thông đấu nối trực tiếp ra Đường Hùng Vương (Quốc lộ 1 cũ) đoạn từ Quốc lộ 1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</si>
  <si>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(Quốc lộ 1 cũ) đoạn từ Quốc lộ 1 đến Suối Gia Măng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</si>
  <si>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(Quốc lộ 1 cũ) đoạn từ Quốc lộ 1 đến Suối Gia Măng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</si>
  <si>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Hùng Vương (Quốc lộ 1 cũ) đoạn từ Quốc lộ 1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</si>
  <si>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(Quốc lộ 1 cũ) đoạn từ Quốc lộ 1 đến Suối Gia Măng có hiện trạng là đường nhựa, bê tông xi măng:
- Có bề rộng từ ≥3m đến &lt;5m, cách đường giao thông &gt;1.000m.
- Có bề rộng &lt;3m, cách đường giao thông &gt;200m.</t>
  </si>
  <si>
    <t>Các tuyến đường giao thông đấu nối trực tiếp ra Đường Hùng Vương (Quốc lộ 1 cũ) đoạn từ Suối Gia Măng đến Hết chi nhánh Điện lực Xuân Lộc có hiện trạng là đường nhựa, bê tông xi măng:
- Có bề rộng ≥5m, cách đường giao thông ≤600m.
- Có bề rộng từ ≥3m đến &lt;5m, cách đường giao thông ≤400m.</t>
  </si>
  <si>
    <t>Các tuyến đường giao thông đấu nối trực tiếp ra Đường Hùng Vương (Quốc lộ 1 cũ) đoạn từ Suối Gia Măng đến Hết chi nhánh Điện lực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</si>
  <si>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(Quốc lộ 1 cũ) đoạn từ Suối Gia Măng đến Hết chi nhánh Điện lực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</si>
  <si>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(Quốc lộ 1 cũ) đoạn từ Suối Gia Măng đến Hết chi nhánh Điện lực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</si>
  <si>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Hùng Vương (Quốc lộ 1 cũ) đoạn từ Suối Gia Măng đến Hết chi nhánh Điện lực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</si>
  <si>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(Quốc lộ 1 cũ) đoạn từ Suối Gia Măng đến Hết chi nhánh Điện lực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</si>
  <si>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Hùng Vương (Quốc lộ 1 cũ) đoạn từ Hết chi nhánh Điện lực Xuân Lộc đến Hết Nhà thờ Tam Thái có hiện trạng là đường nhựa, bê tông xi măng:
- Có bề rộng ≥5m, cách đường giao thông ≤600m.
- Có bề rộng từ ≥3m đến &lt;5m, cách đường giao thông ≤400m.</t>
  </si>
  <si>
    <t>Các tuyến đường giao thông đấu nối trực tiếp ra Đường Hùng Vương (Quốc lộ 1 cũ) đoạn từ Hết chi nhánh Điện lực Xuân Lộc đến Hết Nhà thờ Tam Thái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</si>
  <si>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(Quốc lộ 1 cũ) đoạn từ Hết chi nhánh Điện lực Xuân Lộc đến Hết Nhà thờ Tam Thái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</si>
  <si>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(Quốc lộ 1 cũ) đoạn từ Hết chi nhánh Điện lực Xuân Lộc đến Hết Nhà thờ Tam Thái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</si>
  <si>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Hùng Vương (Quốc lộ 1 cũ) đoạn từ Hết chi nhánh Điện lực Xuân Lộc đến Hết Nhà thờ Tam Thái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</si>
  <si>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(Quốc lộ 1 cũ) đoạn từ Hết chi nhánh Điện lực Xuân Lộc đến Hết Nhà thờ Tam Thái có hiện trạng là đường nhựa, bê tông xi măng:
- Có bề rộng từ ≥3m đến &lt;5m, cách đường giao thông &gt;1.000m.
- Có bề rộng &lt;3m, cách đường giao thông &gt;200m.</t>
  </si>
  <si>
    <t>Các tuyến đường giao thông đấu nối trực tiếp ra Đường Hùng Vương (Quốc lộ 1 cũ) đoạn từ Hết Nhà thờ Tam Thái đến Hết Trường Tiểu học Kim Đồng có hiện trạng là đường nhựa, bê tông xi măng:
- Có bề rộng ≥5m, cách đường giao thông ≤600m.
- Có bề rộng từ ≥3m đến &lt;5m, cách đường giao thông ≤400m.</t>
  </si>
  <si>
    <t>Các tuyến đường giao thông đấu nối trực tiếp ra Đường Hùng Vương (Quốc lộ 1 cũ) đoạn từ Hết Nhà thờ Tam Thái đến Hết Trường Tiểu học Kim Đồng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</si>
  <si>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(Quốc lộ 1 cũ) đoạn từ Hết Nhà thờ Tam Thái đến Hết Trường Tiểu học Kim Đồng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</si>
  <si>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(Quốc lộ 1 cũ) đoạn từ Hết Nhà thờ Tam Thái đến Hết Trường Tiểu học Kim Đồng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</si>
  <si>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Hùng Vương (Quốc lộ 1 cũ) đoạn từ Hết Nhà thờ Tam Thái đến Hết Trường Tiểu học Kim Đồng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</si>
  <si>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(Quốc lộ 1 cũ) đoạn từ Hết Nhà thờ Tam Thái đến Hết Trường Tiểu học Kim Đồng có hiện trạng là đường nhựa, bê tông xi măng:
- Có bề rộng từ ≥3m đến &lt;5m, cách đường giao thông &gt;1.000m.
- Có bề rộng &lt;3m, cách đường giao thông &gt;200m.</t>
  </si>
  <si>
    <t>Các tuyến đường giao thông đấu nối trực tiếp ra Đường Hùng Vương (Quốc lộ 1 cũ) đoạn từ Hết Trường Tiểu học Kim Đồng đến Cầu Phước Hưng  có hiện trạng là đường nhựa, bê tông xi măng:
- Có bề rộng ≥5m, cách đường giao thông ≤600m.
- Có bề rộng từ ≥3m đến &lt;5m, cách đường giao thông ≤400m.</t>
  </si>
  <si>
    <t>Các tuyến đường giao thông đấu nối trực tiếp ra Đường Hùng Vương (Quốc lộ 1 cũ) đoạn từ Hết Trường Tiểu học Kim Đồng đến Cầu Phước Hưng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</si>
  <si>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(Quốc lộ 1 cũ) đoạn từ Hết Trường Tiểu học Kim Đồng đến Cầu Phước Hưng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</si>
  <si>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(Quốc lộ 1 cũ) đoạn từ Hết Trường Tiểu học Kim Đồng đến Cầu Phước Hưng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</si>
  <si>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Hùng Vương (Quốc lộ 1 cũ) đoạn từ Hết Trường Tiểu học Kim Đồng đến Cầu Phước Hưng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</si>
  <si>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(Quốc lộ 1 cũ) đoạn từ Hết Trường Tiểu học Kim Đồng đến Cầu Phước Hưng  có hiện trạng là đường nhựa, bê tông xi măng:
- Có bề rộng từ ≥3m đến &lt;5m, cách đường giao thông &gt;1.000m.
- Có bề rộng &lt;3m, cách đường giao thông &gt;200m.</t>
  </si>
  <si>
    <t>Các tuyến đường giao thông đấu nối trực tiếp ra Đường Hùng Vương (Quốc lộ 1 cũ) đoạn từ Cầu Phước Hưng  đến Đường Hồ Núi Le có hiện trạng là đường nhựa, bê tông xi măng:
- Có bề rộng ≥5m, cách đường giao thông ≤600m.
- Có bề rộng từ ≥3m đến &lt;5m, cách đường giao thông ≤400m.</t>
  </si>
  <si>
    <t>Các tuyến đường giao thông đấu nối trực tiếp ra Đường Hùng Vương (Quốc lộ 1 cũ) đoạn từ Cầu Phước Hưng  đến Đường Hồ Núi Le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</si>
  <si>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(Quốc lộ 1 cũ) đoạn từ Cầu Phước Hưng  đến Đường Hồ Núi Le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</si>
  <si>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(Quốc lộ 1 cũ) đoạn từ Cầu Phước Hưng  đến Đường Hồ Núi Le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</si>
  <si>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Hùng Vương (Quốc lộ 1 cũ) đoạn từ Cầu Phước Hưng  đến Đường Hồ Núi Le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</si>
  <si>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(Quốc lộ 1 cũ) đoạn từ Cầu Phước Hưng  đến Đường Hồ Núi Le có hiện trạng là đường nhựa, bê tông xi măng:
- Có bề rộng từ ≥3m đến &lt;5m, cách đường giao thông &gt;1.000m.
- Có bề rộng &lt;3m, cách đường giao thông &gt;200m.</t>
  </si>
  <si>
    <t>Các tuyến đường giao thông đấu nối trực tiếp ra Đường vào hồ Núi Le đoạn từ Đường Hùng Vương đến Đường 21 tháng 3 nối dài có hiện trạng là đường nhựa, bê tông xi măng:
- Có bề rộng ≥5m, cách đường giao thông ≤600m.
- Có bề rộng từ ≥3m đến &lt;5m, cách đường giao thông ≤400m.</t>
  </si>
  <si>
    <t>Các tuyến đường giao thông đấu nối trực tiếp ra Đường vào hồ Núi Le đoạn từ Đường Hùng Vương đến Đường 21 tháng 3 nối dài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</si>
  <si>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hồ Núi Le đoạn từ Đường Hùng Vương đến Đường 21 tháng 3 nối dài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</si>
  <si>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vào hồ Núi Le đoạn từ Đường Hùng Vương đến Đường 21 tháng 3 nối dài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</si>
  <si>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vào hồ Núi Le đoạn từ Đường Hùng Vương đến Đường 21 tháng 3 nối dài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</si>
  <si>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hồ Núi Le đoạn từ Đường Hùng Vương đến Đường 21 tháng 3 nối dài có hiện trạng là đường nhựa, bê tông xi măng:
- Có bề rộng từ ≥3m đến &lt;5m, cách đường giao thông &gt;1.000m.
- Có bề rộng &lt;3m, cách đường giao thông &gt;200m.</t>
  </si>
  <si>
    <t>Các tuyến đường giao thông đấu nối trực tiếp ra Đường vào hồ Núi Le đoạn từ Đường 21 tháng 3 nối dài đến Đường Trương Công Định có hiện trạng là đường nhựa, bê tông xi măng:
- Có bề rộng ≥5m, cách đường giao thông ≤600m.
- Có bề rộng từ ≥3m đến &lt;5m, cách đường giao thông ≤400m.</t>
  </si>
  <si>
    <t>Các tuyến đường giao thông đấu nối trực tiếp ra Đường vào hồ Núi Le đoạn từ Đường 21 tháng 3 nối dài đến Đường Trương Công Định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</si>
  <si>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hồ Núi Le đoạn từ Đường 21 tháng 3 nối dài đến Đường Trương Công Định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</si>
  <si>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vào hồ Núi Le đoạn từ Đường 21 tháng 3 nối dài đến Đường Trương Công Định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</si>
  <si>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vào hồ Núi Le đoạn từ Đường 21 tháng 3 nối dài đến Đường Trương Công Định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</si>
  <si>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hồ Núi Le đoạn từ Đường 21 tháng 3 nối dài đến Đường Trương Công Định có hiện trạng là đường nhựa, bê tông xi măng:
- Có bề rộng từ ≥3m đến &lt;5m, cách đường giao thông &gt;1.000m.
- Có bề rộng &lt;3m, cách đường giao thông &gt;200m.</t>
  </si>
  <si>
    <t>Các tuyến đường giao thông đấu nối trực tiếp ra Đường vào hồ Núi Le đoạn từ Đường Trương Công Định đến Đường Huỳnh Văn Nghệ có hiện trạng là đường nhựa, bê tông xi măng:
- Có bề rộng ≥5m, cách đường giao thông ≤600m.
- Có bề rộng từ ≥3m đến &lt;5m, cách đường giao thông ≤400m.</t>
  </si>
  <si>
    <t>Các tuyến đường giao thông đấu nối trực tiếp ra Đường vào hồ Núi Le đoạn từ Đường Trương Công Định đến Đường Huỳnh Văn Nghệ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</si>
  <si>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hồ Núi Le đoạn từ Đường Trương Công Định đến Đường Huỳnh Văn Nghệ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</si>
  <si>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vào hồ Núi Le đoạn từ Đường Trương Công Định đến Đường Huỳnh Văn Nghệ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</si>
  <si>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vào hồ Núi Le đoạn từ Đường Trương Công Định đến Đường Huỳnh Văn Nghệ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</si>
  <si>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hồ Núi Le đoạn từ Đường Trương Công Định đến Đường Huỳnh Văn Nghệ có hiện trạng là đường nhựa, bê tông xi măng:
- Có bề rộng từ ≥3m đến &lt;5m, cách đường giao thông &gt;1.000m.
- Có bề rộng &lt;3m, cách đường giao thông &gt;200m.</t>
  </si>
  <si>
    <t>Các tuyến đường giao thông đấu nối trực tiếp ra Đường Ngô Đức Kế đoạn từ Đường Hùng Vương đến Đường quanh núi Chứa Chan có hiện trạng là đường nhựa, bê tông xi măng:
- Có bề rộng ≥5m, cách đường giao thông ≤600m.
- Có bề rộng từ ≥3m đến &lt;5m, cách đường giao thông ≤400m.</t>
  </si>
  <si>
    <t>Các tuyến đường giao thông đấu nối trực tiếp ra Đường Ngô Đức Kế đoạn từ Đường Hùng Vương đến Đường quanh núi Chứa Chan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</si>
  <si>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Đức Kế đoạn từ Đường Hùng Vương đến Đường quanh núi Chứa Chan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</si>
  <si>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Ngô Đức Kế đoạn từ Đường Hùng Vương đến Đường quanh núi Chứa Chan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</si>
  <si>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Ngô Đức Kế đoạn từ Đường Hùng Vương đến Đường quanh núi Chứa Chan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</si>
  <si>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Đức Kế đoạn từ Đường Hùng Vương đến Đường quanh núi Chứa Chan có hiện trạng là đường nhựa, bê tông xi măng:
- Có bề rộng từ ≥3m đến &lt;5m, cách đường giao thông &gt;1.000m.
- Có bề rộng &lt;3m, cách đường giao thông &gt;200m.</t>
  </si>
  <si>
    <t>Các tuyến đường giao thông đấu nối trực tiếp ra Đường Trần Phú đoạn từ Đường Ngô Quyền đến Đường Hùng Vương có hiện trạng là đường nhựa, bê tông xi măng:
- Có bề rộng ≥5m, cách đường giao thông ≤600m.
- Có bề rộng từ ≥3m đến &lt;5m, cách đường giao thông ≤400m.</t>
  </si>
  <si>
    <t>Các tuyến đường giao thông đấu nối trực tiếp ra Đường Trần Phú đoạn từ Đường Ngô Quyền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</si>
  <si>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Ngô Quyền đến Đường Hùng Vương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</si>
  <si>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Trần Phú đoạn từ Đường Ngô Quyền đến Đường Hùng Vương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</si>
  <si>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Ngô Quyền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</si>
  <si>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Ngô Quyền đến Đường Hùng Vương có hiện trạng là đường nhựa, bê tông xi măng:
- Có bề rộng từ ≥3m đến &lt;5m, cách đường giao thông &gt;1.000m.
- Có bề rộng &lt;3m, cách đường giao thông &gt;200m.</t>
  </si>
  <si>
    <t>Các tuyến đường giao thông đấu nối trực tiếp ra Đường Trần Phú đoạn từ Đường Hùng Vương đến Đường Võ Thị Sáu có hiện trạng là đường nhựa, bê tông xi măng:
- Có bề rộng ≥5m, cách đường giao thông ≤600m.
- Có bề rộng từ ≥3m đến &lt;5m, cách đường giao thông ≤400m.</t>
  </si>
  <si>
    <t>Các tuyến đường giao thông đấu nối trực tiếp ra Đường Trần Phú đoạn từ Đường Hùng Vương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</si>
  <si>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Hùng Vương đến Đường Võ Thị Sáu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</si>
  <si>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Trần Phú đoạn từ Đường Hùng Vương đến Đường Võ Thị Sáu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</si>
  <si>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Hùng Vương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</si>
  <si>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Hùng Vương đến Đường Võ Thị Sáu có hiện trạng là đường nhựa, bê tông xi măng:
- Có bề rộng từ ≥3m đến &lt;5m, cách đường giao thông &gt;1.000m.
- Có bề rộng &lt;3m, cách đường giao thông &gt;200m.</t>
  </si>
  <si>
    <t>Các tuyến đường giao thông đấu nối trực tiếp ra Đường Trần Phú đoạn từ Đường Võ Thị Sáu đến Ngã tư đường Lê Duẩn và đường Nguyễn Văn Cừ có hiện trạng là đường nhựa, bê tông xi măng:
- Có bề rộng ≥5m, cách đường giao thông ≤600m.
- Có bề rộng từ ≥3m đến &lt;5m, cách đường giao thông ≤400m.</t>
  </si>
  <si>
    <t>Các tuyến đường giao thông đấu nối trực tiếp ra Đường Trần Phú đoạn từ Đường Võ Thị Sáu đến Ngã tư đường Lê Duẩn và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</si>
  <si>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Võ Thị Sáu đến Ngã tư đường Lê Duẩn và đường Nguyễn Văn Cừ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</si>
  <si>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Trần Phú đoạn từ Đường Võ Thị Sáu đến Ngã tư đường Lê Duẩn và đường Nguyễn Văn Cừ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</si>
  <si>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Võ Thị Sáu đến Ngã tư đường Lê Duẩn và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</si>
  <si>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Võ Thị Sáu đến Ngã tư đường Lê Duẩn và đường Nguyễn Văn Cừ có hiện trạng là đường nhựa, bê tông xi măng:
- Có bề rộng từ ≥3m đến &lt;5m, cách đường giao thông &gt;1.000m.
- Có bề rộng &lt;3m, cách đường giao thông &gt;200m.</t>
  </si>
  <si>
    <t>Các tuyến đường giao thông đấu nối trực tiếp ra Đường Trần Phú đoạn từ Ngã tư đường Lê Duẩn và đường Nguyễn Văn Cừ đến Đường Nguyễn An Ninh có hiện trạng là đường nhựa, bê tông xi măng:
- Có bề rộng ≥5m, cách đường giao thông ≤600m.
- Có bề rộng từ ≥3m đến &lt;5m, cách đường giao thông ≤400m.</t>
  </si>
  <si>
    <t>Các tuyến đường giao thông đấu nối trực tiếp ra Đường Trần Phú đoạn từ Ngã tư đường Lê Duẩn và đường Nguyễn Văn Cừ đến Đường Nguyễn An Ninh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</si>
  <si>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Ngã tư đường Lê Duẩn và đường Nguyễn Văn Cừ đến Đường Nguyễn An Ninh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</si>
  <si>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Trần Phú đoạn từ Ngã tư đường Lê Duẩn và đường Nguyễn Văn Cừ đến Đường Nguyễn An Ninh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</si>
  <si>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Ngã tư đường Lê Duẩn và đường Nguyễn Văn Cừ đến Đường Nguyễn An Ninh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</si>
  <si>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Ngã tư đường Lê Duẩn và đường Nguyễn Văn Cừ đến Đường Nguyễn An Ninh có hiện trạng là đường nhựa, bê tông xi măng:
- Có bề rộng từ ≥3m đến &lt;5m, cách đường giao thông &gt;1.000m.
- Có bề rộng &lt;3m, cách đường giao thông &gt;200m.</t>
  </si>
  <si>
    <t>Các tuyến đường giao thông đấu nối trực tiếp ra Đường Trần Phú đoạn từ Đường Nguyễn An Ninh đến Ngã ba Núi Le có hiện trạng là đường nhựa, bê tông xi măng:
- Có bề rộng ≥5m, cách đường giao thông ≤600m.
- Có bề rộng từ ≥3m đến &lt;5m, cách đường giao thông ≤400m.</t>
  </si>
  <si>
    <t>Các tuyến đường giao thông đấu nối trực tiếp ra Đường Trần Phú đoạn từ Đường Nguyễn An Ninh đến Ngã ba Núi Le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</si>
  <si>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Nguyễn An Ninh đến Ngã ba Núi Le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</si>
  <si>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Trần Phú đoạn từ Đường Nguyễn An Ninh đến Ngã ba Núi Le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</si>
  <si>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Nguyễn An Ninh đến Ngã ba Núi Le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</si>
  <si>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Nguyễn An Ninh đến Ngã ba Núi Le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</si>
  <si>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Hữu Cảnh (QL1 cũ) đoạn từ Ngã ba bưu điện đến Đường Nguyễn Thị Minh Khai có hiện trạng là đường nhựa, bê tông xi măng:
- Có bề rộng ≥5m, cách đường giao thông ≤600m.
- Có bề rộng từ ≥3m đến &lt;5m, cách đường giao thông ≤400m.</t>
  </si>
  <si>
    <t>Các tuyến đường giao thông đấu nối trực tiếp ra Đường Nguyễn Hữu Cảnh (QL1 cũ) đoạn từ Ngã ba bưu điện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</si>
  <si>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(QL1 cũ) đoạn từ Ngã ba bưu điện đến Đường Nguyễn Thị Minh Khai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</si>
  <si>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Hữu Cảnh (QL1 cũ) đoạn từ Ngã ba bưu điện đến Đường Nguyễn Thị Minh Khai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</si>
  <si>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(QL1 cũ) đoạn từ Ngã ba bưu điện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</si>
  <si>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(QL1 cũ) đoạn từ Ngã ba bưu điện đến Đường Nguyễn Thị Minh Khai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</si>
  <si>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Hữu Cảnh (QL1 cũ) đoạn từ Đường Nguyễn Thị Minh Khai đến Ngã ba Núi Le có hiện trạng là đường nhựa, bê tông xi măng:
- Có bề rộng ≥5m, cách đường giao thông ≤600m.
- Có bề rộng từ ≥3m đến &lt;5m, cách đường giao thông ≤400m.</t>
  </si>
  <si>
    <t>Các tuyến đường giao thông đấu nối trực tiếp ra Đường Nguyễn Hữu Cảnh (QL1 cũ) đoạn từ Đường Nguyễn Thị Minh Khai đến Ngã ba Núi Le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</si>
  <si>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(QL1 cũ) đoạn từ Đường Nguyễn Thị Minh Khai đến Ngã ba Núi Le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</si>
  <si>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Hữu Cảnh (QL1 cũ) đoạn từ Đường Nguyễn Thị Minh Khai đến Ngã ba Núi Le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</si>
  <si>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(QL1 cũ) đoạn từ Đường Nguyễn Thị Minh Khai đến Ngã ba Núi Le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</si>
  <si>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(QL1 cũ) đoạn từ Đường Nguyễn Thị Minh Khai đến Ngã ba Núi Le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</si>
  <si>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Hữu Cảnh (QL1 cũ) đoạn từ Ngã ba Núi Le đến Giáp ranh xã Xuân Tâm có hiện trạng là đường nhựa, bê tông xi măng:
- Có bề rộng ≥5m, cách đường giao thông ≤600m.
- Có bề rộng từ ≥3m đến &lt;5m, cách đường giao thông ≤400m.</t>
  </si>
  <si>
    <t>Các tuyến đường giao thông đấu nối trực tiếp ra Đường Nguyễn Hữu Cảnh (QL1 cũ) đoạn từ Ngã ba Núi Le đến Giáp ranh xã Xuân Tâm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</si>
  <si>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(QL1 cũ) đoạn từ Ngã ba Núi Le đến Giáp ranh xã Xuân Tâm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</si>
  <si>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Hữu Cảnh (QL1 cũ) đoạn từ Ngã ba Núi Le đến Giáp ranh xã Xuân Tâm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</si>
  <si>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(QL1 cũ) đoạn từ Ngã ba Núi Le đến Giáp ranh xã Xuân Tâm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</si>
  <si>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(QL1 cũ) đoạn từ Ngã ba Núi Le đến Giáp ranh xã Xuân Tâm có hiện trạng là đường nhựa, bê tông xi măng:
- Có bề rộng từ ≥3m đến &lt;5m, cách đường giao thông &gt;1.000m.
- Có bề rộng &lt;3m, cách đường giao thông &gt;200m.</t>
  </si>
  <si>
    <t>Các tuyến đường giao thông đấu nối trực tiếp ra Đường Ngô Gia Tự (song hành) đoạn từ Đường Nguyễn Thị Minh Khai đến Ngã ba Núi Le có hiện trạng là đường nhựa, bê tông xi măng:
- Có bề rộng ≥5m, cách đường giao thông ≤600m.
- Có bề rộng từ ≥3m đến &lt;5m, cách đường giao thông ≤400m.</t>
  </si>
  <si>
    <t>Các tuyến đường giao thông đấu nối trực tiếp ra Đường Ngô Gia Tự (song hành) đoạn từ Đường Nguyễn Thị Minh Khai đến Ngã ba Núi Le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</si>
  <si>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Gia Tự (song hành) đoạn từ Đường Nguyễn Thị Minh Khai đến Ngã ba Núi Le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</si>
  <si>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Ngô Gia Tự (song hành) đoạn từ Đường Nguyễn Thị Minh Khai đến Ngã ba Núi Le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</si>
  <si>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Ngô Gia Tự (song hành) đoạn từ Đường Nguyễn Thị Minh Khai đến Ngã ba Núi Le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</si>
  <si>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Gia Tự (song hành) đoạn từ Đường Nguyễn Thị Minh Khai đến Ngã ba Núi Le có hiện trạng là đường nhựa, bê tông xi măng:
- Có bề rộng từ ≥3m đến &lt;5m, cách đường giao thông &gt;1.000m.
- Có bề rộng &lt;3m, cách đường giao thông &gt;200m.</t>
  </si>
  <si>
    <t>Các tuyến đường giao thông đấu nối trực tiếp ra Đường Ngô Gia Tự (song hành) đoạn từ Ngã ba Núi Le đến Giáp ranh xã Xuân Hòa có hiện trạng là đường nhựa, bê tông xi măng:
- Có bề rộng ≥5m, cách đường giao thông ≤600m.
- Có bề rộng từ ≥3m đến &lt;5m, cách đường giao thông ≤400m.</t>
  </si>
  <si>
    <t>Các tuyến đường giao thông đấu nối trực tiếp ra Đường Ngô Gia Tự (song hành) đoạn từ Ngã ba Núi Le đến Giáp ranh xã Xuân Hòa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</si>
  <si>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Gia Tự (song hành) đoạn từ Ngã ba Núi Le đến Giáp ranh xã Xuân Hòa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</si>
  <si>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Ngô Gia Tự (song hành) đoạn từ Ngã ba Núi Le đến Giáp ranh xã Xuân Hòa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</si>
  <si>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Ngô Gia Tự (song hành) đoạn từ Ngã ba Núi Le đến Giáp ranh xã Xuân Hòa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</si>
  <si>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Gia Tự (song hành) đoạn từ Ngã ba Núi Le đến Giáp ranh xã Xuân Hòa có hiện trạng là đường nhựa, bê tông xi măng:
- Có bề rộng từ ≥3m đến &lt;5m, cách đường giao thông &gt;1.000m.
- Có bề rộng &lt;3m, cách đường giao thông &gt;200m.</t>
  </si>
  <si>
    <t>Các tuyến đường giao thông đấu nối trực tiếp ra Đường Ngô Quyền  đoạn từ Đường Lê Văn Vận  đến Đường Hoàng Đình Thương có hiện trạng là đường nhựa, bê tông xi măng:
- Có bề rộng ≥5m, cách đường giao thông ≤600m.
- Có bề rộng từ ≥3m đến &lt;5m, cách đường giao thông ≤400m.</t>
  </si>
  <si>
    <t>Các tuyến đường giao thông đấu nối trực tiếp ra Đường Ngô Quyền  đoạn từ Đường Lê Văn Vận  đến Đường Hoàng Đình Thương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</si>
  <si>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Lê Văn Vận  đến Đường Hoàng Đình Thương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</si>
  <si>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Ngô Quyền  đoạn từ Đường Lê Văn Vận  đến Đường Hoàng Đình Thương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</si>
  <si>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Lê Văn Vận  đến Đường Hoàng Đình Thương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</si>
  <si>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Lê Văn Vận  đến Đường Hoàng Đình Thương có hiện trạng là đường nhựa, bê tông xi măng:
- Có bề rộng từ ≥3m đến &lt;5m, cách đường giao thông &gt;1.000m.
- Có bề rộng &lt;3m, cách đường giao thông &gt;200m.</t>
  </si>
  <si>
    <t>Các tuyến đường giao thông đấu nối trực tiếp ra Đường Ngô Quyền  đoạn từ Đường Hoàng Đình Thương đến Giáp Xí nghiệp Phong Phú có hiện trạng là đường nhựa, bê tông xi măng:
- Có bề rộng ≥5m, cách đường giao thông ≤600m.
- Có bề rộng từ ≥3m đến &lt;5m, cách đường giao thông ≤400m.</t>
  </si>
  <si>
    <t>Các tuyến đường giao thông đấu nối trực tiếp ra Đường Ngô Quyền  đoạn từ Đường Hoàng Đình Thương đến Giáp Xí nghiệp Phong Phú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</si>
  <si>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Hoàng Đình Thương đến Giáp Xí nghiệp Phong Phú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</si>
  <si>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Ngô Quyền  đoạn từ Đường Hoàng Đình Thương đến Giáp Xí nghiệp Phong Phú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</si>
  <si>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Hoàng Đình Thương đến Giáp Xí nghiệp Phong Phú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</si>
  <si>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Hoàng Đình Thương đến Giáp Xí nghiệp Phong Phú có hiện trạng là đường nhựa, bê tông xi măng:
- Có bề rộng từ ≥3m đến &lt;5m, cách đường giao thông &gt;1.000m.
- Có bề rộng &lt;3m, cách đường giao thông &gt;200m.</t>
  </si>
  <si>
    <t>Các tuyến đường giao thông đấu nối trực tiếp ra Đường Ngô Quyền  đoạn từ Giáp Xí nghiệp Phong Phú đến Đường Hùng Vương có hiện trạng là đường nhựa, bê tông xi măng:
- Có bề rộng ≥5m, cách đường giao thông ≤600m.
- Có bề rộng từ ≥3m đến &lt;5m, cách đường giao thông ≤400m.</t>
  </si>
  <si>
    <t>Các tuyến đường giao thông đấu nối trực tiếp ra Đường Ngô Quyền  đoạn từ Giáp Xí nghiệp Phong Phú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</si>
  <si>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Giáp Xí nghiệp Phong Phú đến Đường Hùng Vương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</si>
  <si>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Ngô Quyền  đoạn từ Giáp Xí nghiệp Phong Phú đến Đường Hùng Vương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</si>
  <si>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Giáp Xí nghiệp Phong Phú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</si>
  <si>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Giáp Xí nghiệp Phong Phú đến Đường Hùng Vương có hiện trạng là đường nhựa, bê tông xi măng:
- Có bề rộng từ ≥3m đến &lt;5m, cách đường giao thông &gt;1.000m.
- Có bề rộng &lt;3m, cách đường giao thông &gt;200m.</t>
  </si>
  <si>
    <t>Các tuyến đường giao thông đấu nối trực tiếp ra Đường Lê Duẩn đoạn từ Đường Hùng Vương  đến Đường Nguyễn Huệ có hiện trạng là đường nhựa, bê tông xi măng:
- Có bề rộng ≥5m, cách đường giao thông ≤600m.
- Có bề rộng từ ≥3m đến &lt;5m, cách đường giao thông ≤400m.</t>
  </si>
  <si>
    <t>Các tuyến đường giao thông đấu nối trực tiếp ra Đường Lê Duẩn đoạn từ Đường Hùng Vương  đến Đường Nguyễn Huệ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</si>
  <si>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Đường Hùng Vương  đến Đường Nguyễn Huệ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</si>
  <si>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Lê Duẩn đoạn từ Đường Hùng Vương  đến Đường Nguyễn Huệ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</si>
  <si>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Đường Hùng Vương  đến Đường Nguyễn Huệ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</si>
  <si>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Đường Hùng Vương  đến Đường Nguyễn Huệ có hiện trạng là đường nhựa, bê tông xi măng:
- Có bề rộng từ ≥3m đến &lt;5m, cách đường giao thông &gt;1.000m.
- Có bề rộng &lt;3m, cách đường giao thông &gt;200m.</t>
  </si>
  <si>
    <t>Các tuyến đường giao thông đấu nối trực tiếp ra Đường Lê Duẩn đoạn từ Đường Nguyễn Huệ đến Đường Trần Phú có hiện trạng là đường nhựa, bê tông xi măng:
- Có bề rộng ≥5m, cách đường giao thông ≤600m.
- Có bề rộng từ ≥3m đến &lt;5m, cách đường giao thông ≤400m.</t>
  </si>
  <si>
    <t>Các tuyến đường giao thông đấu nối trực tiếp ra Đường Lê Duẩn đoạn từ Đường Nguyễn Huệ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</si>
  <si>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Duẩn đoạn từ Đường Nguyễn Huệ đến Đường Trần Phú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</si>
  <si>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Lê Duẩn đoạn từ Đường Nguyễn Huệ đến Đường Trần Phú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</si>
  <si>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Lê Duẩn đoạn từ Đường Nguyễn Huệ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</si>
  <si>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Duẩn đoạn từ Đường Nguyễn Huệ đến Đường Trần Phú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</si>
  <si>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Văn Cừ  đoạn từ Đường Hùng Vương  đến Đường Võ Thị Sáu có hiện trạng là đường nhựa, bê tông xi măng:
- Có bề rộng ≥5m, cách đường giao thông ≤600m.
- Có bề rộng từ ≥3m đến &lt;5m, cách đường giao thông ≤400m.</t>
  </si>
  <si>
    <t>Các tuyến đường giao thông đấu nối trực tiếp ra Đường Nguyễn Văn Cừ  đoạn từ Đường Hùng Vương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</si>
  <si>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Cừ  đoạn từ Đường Hùng Vương  đến Đường Võ Thị Sáu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</si>
  <si>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Cừ  đoạn từ Đường Hùng Vương  đến Đường Võ Thị Sáu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</si>
  <si>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Văn Cừ  đoạn từ Đường Hùng Vương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</si>
  <si>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Cừ  đoạn từ Đường Hùng Vương  đến Đường Võ Thị Sáu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</si>
  <si>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Văn Cừ  đoạn từ Đường Võ Thị Sáu đến Đường Trần Phú có hiện trạng là đường nhựa, bê tông xi măng:
- Có bề rộng ≥5m, cách đường giao thông ≤600m.
- Có bề rộng từ ≥3m đến &lt;5m, cách đường giao thông ≤400m.</t>
  </si>
  <si>
    <t>Các tuyến đường giao thông đấu nối trực tiếp ra Đường Nguyễn Văn Cừ  đoạn từ Đường Võ Thị Sáu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</si>
  <si>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Cừ  đoạn từ Đường Võ Thị Sáu đến Đường Trần Phú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</si>
  <si>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Cừ  đoạn từ Đường Võ Thị Sáu đến Đường Trần Phú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</si>
  <si>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Văn Cừ  đoạn từ Đường Võ Thị Sáu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</si>
  <si>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Cừ  đoạn từ Đường Võ Thị Sáu đến Đường Trần Phú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</si>
  <si>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Văn Linh  đoạn từ Đường Hùng Vương đến Đường Nguyễn Hữu Cảnh có hiện trạng là đường nhựa, bê tông xi măng:
- Có bề rộng ≥5m, cách đường giao thông ≤600m.
- Có bề rộng từ ≥3m đến &lt;5m, cách đường giao thông ≤400m.</t>
  </si>
  <si>
    <t>Các tuyến đường giao thông đấu nối trực tiếp ra Đường Nguyễn Văn Linh  đoạn từ Đường Hùng Vương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</si>
  <si>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Linh  đoạn từ Đường Hùng Vương đến Đường Nguyễn Hữu Cảnh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</si>
  <si>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Linh  đoạn từ Đường Hùng Vương đến Đường Nguyễn Hữu Cảnh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</si>
  <si>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Văn Linh  đoạn từ Đường Hùng Vương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</si>
  <si>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Linh  đoạn từ Đường Hùng Vương đến Đường Nguyễn Hữu Cảnh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</si>
  <si>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Văn Linh  đoạn từ Đường Nguyễn Hữu Cảnh đến Đường Nguyễn Thị Minh Khai  có hiện trạng là đường nhựa, bê tông xi măng:
- Có bề rộng ≥5m, cách đường giao thông ≤600m.
- Có bề rộng từ ≥3m đến &lt;5m, cách đường giao thông ≤400m.</t>
  </si>
  <si>
    <t>Các tuyến đường giao thông đấu nối trực tiếp ra Đường Nguyễn Văn Linh  đoạn từ Đường Nguyễn Hữu Cảnh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</si>
  <si>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Linh  đoạn từ Đường Nguyễn Hữu Cảnh đến Đường Nguyễn Thị Minh Khai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</si>
  <si>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Linh  đoạn từ Đường Nguyễn Hữu Cảnh đến Đường Nguyễn Thị Minh Khai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</si>
  <si>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Văn Linh  đoạn từ Đường Nguyễn Hữu Cảnh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</si>
  <si>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Linh  đoạn từ Đường Nguyễn Hữu Cảnh đến Đường Nguyễn Thị Minh Khai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</si>
  <si>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An Ninh đoạn từ Đường Trần Phú đến Đường Nguyễn Hữu Cảnh có hiện trạng là đường nhựa, bê tông xi măng:
- Có bề rộng ≥5m, cách đường giao thông ≤600m.
- Có bề rộng từ ≥3m đến &lt;5m, cách đường giao thông ≤400m.</t>
  </si>
  <si>
    <t>Các tuyến đường giao thông đấu nối trực tiếp ra Đường Nguyễn An Ninh đoạn từ Đường Trần Phú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</si>
  <si>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An Ninh đoạn từ Đường Trần Phú đến Đường Nguyễn Hữu Cảnh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</si>
  <si>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An Ninh đoạn từ Đường Trần Phú đến Đường Nguyễn Hữu Cảnh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</si>
  <si>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An Ninh đoạn từ Đường Trần Phú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</si>
  <si>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An Ninh đoạn từ Đường Trần Phú đến Đường Nguyễn Hữu Cảnh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</si>
  <si>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An Ninh đoạn từ Đường Nguyễn Hữu Cảnh đến Đường Nguyễn Thị Minh Khai  có hiện trạng là đường nhựa, bê tông xi măng:
- Có bề rộng ≥5m, cách đường giao thông ≤600m.
- Có bề rộng từ ≥3m đến &lt;5m, cách đường giao thông ≤400m.</t>
  </si>
  <si>
    <t>Các tuyến đường giao thông đấu nối trực tiếp ra Đường Nguyễn An Ninh đoạn từ Đường Nguyễn Hữu Cảnh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</si>
  <si>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An Ninh đoạn từ Đường Nguyễn Hữu Cảnh đến Đường Nguyễn Thị Minh Khai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</si>
  <si>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An Ninh đoạn từ Đường Nguyễn Hữu Cảnh đến Đường Nguyễn Thị Minh Khai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</si>
  <si>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An Ninh đoạn từ Đường Nguyễn Hữu Cảnh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</si>
  <si>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An Ninh đoạn từ Đường Nguyễn Hữu Cảnh đến Đường Nguyễn Thị Minh Khai  có hiện trạng là đường nhựa, bê tông xi măng:
- Có bề rộng từ ≥3m đến &lt;5m, cách đường giao thông &gt;1.000m.
- Có bề rộng &lt;3m, cách đường giao thông &gt;200m.</t>
  </si>
  <si>
    <t>Các tuyến đường giao thông đấu nối trực tiếp ra Đường Phan Chu Trinh có hiện trạng là đường nhựa, bê tông xi măng:
- Có bề rộng ≥5m, cách đường giao thông ≤600m.
- Có bề rộng từ ≥3m đến &lt;5m, cách đường giao thông ≤400m.</t>
  </si>
  <si>
    <t>Các tuyến đường giao thông đấu nối trực tiếp ra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</si>
  <si>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</si>
  <si>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Phan Chu Trinh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</si>
  <si>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</si>
  <si>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có hiện trạng là đường nhựa, bê tông xi măng:
- Có bề rộng từ ≥3m đến &lt;5m, cách đường giao thông &gt;1.000m.
- Có bề rộng &lt;3m, cách đường giao thông &gt;200m.</t>
  </si>
  <si>
    <t>Các tuyến đường giao thông đấu nối trực tiếp ra Đường Huỳnh Văn Nghệ đoạn từ Đường Trần Phú đến Hết đền thờ liệt sĩ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</si>
  <si>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Trần Phú đến Hết đền thờ liệt sĩ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</si>
  <si>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Trần Phú đến Hết đền thờ liệt sĩ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</si>
  <si>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Huỳnh Văn Nghệ đoạn từ Đường Trần Phú đến Hết đền thờ liệt sĩ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</si>
  <si>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Trần Phú đến Hết đền thờ liệt sĩ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</si>
  <si>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Trần Phú đến Hết đền thờ liệt sĩ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</si>
  <si>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Huỳnh Văn Nghệ đoạn từ Hết đền thờ liệt sĩ xã Xuân Lộc đến Đường Hồ Núi Le có hiện trạng là đường nhựa, bê tông xi măng:
- Có bề rộng ≥5m, cách đường giao thông ≤600m.
- Có bề rộng từ ≥3m đến &lt;5m, cách đường giao thông ≤400m.</t>
  </si>
  <si>
    <t>Các tuyến đường giao thông đấu nối trực tiếp ra Đường Huỳnh Văn Nghệ đoạn từ Hết đền thờ liệt sĩ xã Xuân Lộc đến Đường Hồ Núi Le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</si>
  <si>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Hết đền thờ liệt sĩ xã Xuân Lộc đến Đường Hồ Núi Le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</si>
  <si>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Huỳnh Văn Nghệ đoạn từ Hết đền thờ liệt sĩ xã Xuân Lộc đến Đường Hồ Núi Le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</si>
  <si>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Hết đền thờ liệt sĩ xã Xuân Lộc đến Đường Hồ Núi Le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</si>
  <si>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Hết đền thờ liệt sĩ xã Xuân Lộc đến Đường Hồ Núi Le có hiện trạng là đường nhựa, bê tông xi măng:
- Có bề rộng từ ≥3m đến &lt;5m, cách đường giao thông &gt;1.000m.
- Có bề rộng &lt;3m, cách đường giao thông &gt;200m.</t>
  </si>
  <si>
    <t>Các tuyến đường giao thông đấu nối trực tiếp ra Đường Trần Hưng Đạo có hiện trạng là đường nhựa, bê tông xi măng:
- Có bề rộng ≥5m, cách đường giao thông ≤600m.
- Có bề rộng từ ≥3m đến &lt;5m, cách đường giao thông ≤400m.</t>
  </si>
  <si>
    <t>Các tuyến đường giao thông đấu nối trực tiếp ra Đường Trần Hưng Đạo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</si>
  <si>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Hưng Đạo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</si>
  <si>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Trần Hưng Đạo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</si>
  <si>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Trần Hưng Đạo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</si>
  <si>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Hưng Đạo có hiện trạng là đường nhựa, bê tông xi măng:
- Có bề rộng từ ≥3m đến &lt;5m, cách đường giao thông &gt;1.000m.
- Có bề rộng &lt;3m, cách đường giao thông &gt;200m.</t>
  </si>
  <si>
    <t>Các tuyến đường giao thông đấu nối trực tiếp ra Đường Lê Quý Đôn có hiện trạng là đường nhựa, bê tông xi măng:
- Có bề rộng ≥5m, cách đường giao thông ≤600m.
- Có bề rộng từ ≥3m đến &lt;5m, cách đường giao thông ≤400m.</t>
  </si>
  <si>
    <t>Các tuyến đường giao thông đấu nối trực tiếp ra Đường Lê Quý Đôn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</si>
  <si>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Quý Đôn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</si>
  <si>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Lê Quý Đôn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</si>
  <si>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Lê Quý Đôn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</si>
  <si>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Quý Đôn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</si>
  <si>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Thị Minh Khai đoạn từ Đường Hùng Vương đến Đường Nguyễn Hữu Cảnh có hiện trạng là đường nhựa, bê tông xi măng:
- Có bề rộng ≥5m, cách đường giao thông ≤600m.
- Có bề rộng từ ≥3m đến &lt;5m, cách đường giao thông ≤400m.</t>
  </si>
  <si>
    <t>Các tuyến đường giao thông đấu nối trực tiếp ra Đường Nguyễn Thị Minh Khai đoạn từ Đường Hùng Vương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</si>
  <si>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Minh Khai đoạn từ Đường Hùng Vương đến Đường Nguyễn Hữu Cảnh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</si>
  <si>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Thị Minh Khai đoạn từ Đường Hùng Vương đến Đường Nguyễn Hữu Cảnh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</si>
  <si>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Thị Minh Khai đoạn từ Đường Hùng Vương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</si>
  <si>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Minh Khai đoạn từ Đường Hùng Vương đến Đường Nguyễn Hữu Cảnh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</si>
  <si>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Thị Minh Khai đoạn từ Đường Nguyễn Hữu Cảnh đến Quốc lộ 1 có hiện trạng là đường nhựa, bê tông xi măng:
- Có bề rộng ≥5m, cách đường giao thông ≤600m.
- Có bề rộng từ ≥3m đến &lt;5m, cách đường giao thông ≤400m.</t>
  </si>
  <si>
    <t>Các tuyến đường giao thông đấu nối trực tiếp ra Đường Nguyễn Thị Minh Khai đoạn từ Đường Nguyễn Hữu Cảnh đến Quốc lộ 1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</si>
  <si>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Minh Khai đoạn từ Đường Nguyễn Hữu Cảnh đến Quốc lộ 1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</si>
  <si>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Thị Minh Khai đoạn từ Đường Nguyễn Hữu Cảnh đến Quốc lộ 1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</si>
  <si>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Thị Minh Khai đoạn từ Đường Nguyễn Hữu Cảnh đến Quốc lộ 1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</si>
  <si>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Minh Khai đoạn từ Đường Nguyễn Hữu Cảnh đến Quốc lộ 1 có hiện trạng là đường nhựa, bê tông xi măng:
- Có bề rộng từ ≥3m đến &lt;5m, cách đường giao thông &gt;1.000m.
- Có bề rộng &lt;3m, cách đường giao thông &gt;200m.</t>
  </si>
  <si>
    <t>Các tuyến đường giao thông đấu nối trực tiếp ra Đường Mai Xuân Thưởng đoạn từ Đường Hùng Vương đến Ranh thửa đất số 32, tờ BĐĐC số 06,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</si>
  <si>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Mai Xuân Thưởng đoạn từ Đường Hùng Vương đến Ranh thửa đất số 32, tờ BĐĐC số 06,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</si>
  <si>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Mai Xuân Thưởng đoạn từ Đường Hùng Vương đến Ranh thửa đất số 32, tờ BĐĐC số 06,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</si>
  <si>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Mai Xuân Thưởng đoạn từ Đường Hùng Vương đến Ranh thửa đất số 32, tờ BĐĐC số 06,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</si>
  <si>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Mai Xuân Thưởng đoạn từ Đường Hùng Vương đến Ranh thửa đất số 32, tờ BĐĐC số 06,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</si>
  <si>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Mai Xuân Thưởng đoạn từ Đường Hùng Vương đến Ranh thửa đất số 32, tờ BĐĐC số 06,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</si>
  <si>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Đoàn Thị Điểm đoạn từ Đường Hùng Vương đến Đường Ngô Quyền có hiện trạng là đường nhựa, bê tông xi măng:
- Có bề rộng ≥5m, cách đường giao thông ≤600m.
- Có bề rộng từ ≥3m đến &lt;5m, cách đường giao thông ≤400m.</t>
  </si>
  <si>
    <t>Các tuyến đường giao thông đấu nối trực tiếp ra Đường Đoàn Thị Điểm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</si>
  <si>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Thị Điểm đoạn từ Đường Hùng Vương đến Đường Ngô Quyền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</si>
  <si>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Đoàn Thị Điểm đoạn từ Đường Hùng Vương đến Đường Ngô Quyền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</si>
  <si>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Đoàn Thị Điểm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</si>
  <si>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Thị Điểm đoạn từ Đường Hùng Vương đến Đường Ngô Quyền có hiện trạng là đường nhựa, bê tông xi măng:
- Có bề rộng từ ≥3m đến &lt;5m, cách đường giao thông &gt;1.000m.
- Có bề rộng &lt;3m, cách đường giao thông &gt;200m.</t>
  </si>
  <si>
    <t>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</si>
  <si>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</si>
  <si>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</si>
  <si>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</si>
  <si>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</si>
  <si>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</si>
  <si>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Lê Văn Vận có hiện trạng là đường nhựa, bê tông xi măng:
- Có bề rộng ≥5m, cách đường giao thông ≤600m.
- Có bề rộng từ ≥3m đến &lt;5m, cách đường giao thông ≤400m.</t>
  </si>
  <si>
    <t>Các tuyến đường giao thông đấu nối trực tiếp ra Đường Lê Văn Vận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</si>
  <si>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Văn Vận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</si>
  <si>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Lê Văn Vận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</si>
  <si>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Lê Văn Vận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</si>
  <si>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Văn Vận có hiện trạng là đường nhựa, bê tông xi măng:
- Có bề rộng từ ≥3m đến &lt;5m, cách đường giao thông &gt;1.000m.
- Có bề rộng &lt;3m, cách đường giao thông &gt;200m.</t>
  </si>
  <si>
    <t>Các tuyến đường giao thông đấu nối trực tiếp ra Đường 21 tháng 3 đoạn từ Đường Nguyễn Văn Cừ đến Suối Gia Ui có hiện trạng là đường nhựa, bê tông xi măng:
- Có bề rộng ≥5m, cách đường giao thông ≤600m.
- Có bề rộng từ ≥3m đến &lt;5m, cách đường giao thông ≤400m.</t>
  </si>
  <si>
    <t>Các tuyến đường giao thông đấu nối trực tiếp ra Đường 21 tháng 3 đoạn từ Đường Nguyễn Văn Cừ đến Suối Gia Ui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</si>
  <si>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3 đoạn từ Đường Nguyễn Văn Cừ đến Suối Gia Ui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</si>
  <si>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21 tháng 3 đoạn từ Đường Nguyễn Văn Cừ đến Suối Gia Ui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</si>
  <si>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21 tháng 3 đoạn từ Đường Nguyễn Văn Cừ đến Suối Gia Ui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</si>
  <si>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3 đoạn từ Đường Nguyễn Văn Cừ đến Suối Gia Ui có hiện trạng là đường nhựa, bê tông xi măng:
- Có bề rộng từ ≥3m đến &lt;5m, cách đường giao thông &gt;1.000m.
- Có bề rộng &lt;3m, cách đường giao thông &gt;200m.</t>
  </si>
  <si>
    <t>Các tuyến đường giao thông đấu nối trực tiếp ra Đường 21 tháng 3 đoạn từ Suối Gia Ui đến Đường Hồ Núi Le có hiện trạng là đường nhựa, bê tông xi măng:
- Có bề rộng ≥5m, cách đường giao thông ≤600m.
- Có bề rộng từ ≥3m đến &lt;5m, cách đường giao thông ≤400m.</t>
  </si>
  <si>
    <t>Các tuyến đường giao thông đấu nối trực tiếp ra Đường 21 tháng 3 đoạn từ Suối Gia Ui đến Đường Hồ Núi Le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</si>
  <si>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3 đoạn từ Suối Gia Ui đến Đường Hồ Núi Le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</si>
  <si>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21 tháng 3 đoạn từ Suối Gia Ui đến Đường Hồ Núi Le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</si>
  <si>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21 tháng 3 đoạn từ Suối Gia Ui đến Đường Hồ Núi Le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</si>
  <si>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3 đoạn từ Suối Gia Ui đến Đường Hồ Núi Le có hiện trạng là đường nhựa, bê tông xi măng:
- Có bề rộng từ ≥3m đến &lt;5m, cách đường giao thông &gt;1.000m.
- Có bề rộng &lt;3m, cách đường giao thông &gt;200m.</t>
  </si>
  <si>
    <t>Các tuyến đường giao thông đấu nối trực tiếp ra Đường 9 tháng 4 có hiện trạng là đường nhựa, bê tông xi măng:
- Có bề rộng ≥5m, cách đường giao thông ≤600m.
- Có bề rộng từ ≥3m đến &lt;5m, cách đường giao thông ≤400m.</t>
  </si>
  <si>
    <t>Các tuyến đường giao thông đấu nối trực tiếp ra Đường 9 tháng 4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</si>
  <si>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9 tháng 4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</si>
  <si>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9 tháng 4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</si>
  <si>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9 tháng 4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</si>
  <si>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9 tháng 4 có hiện trạng là đường nhựa, bê tông xi măng:
- Có bề rộng từ ≥3m đến &lt;5m, cách đường giao thông &gt;1.000m.
- Có bề rộng &lt;3m, cách đường giao thông &gt;200m.</t>
  </si>
  <si>
    <t>Các tuyến đường giao thông đấu nối trực tiếp ra Đường Chi Lăng đoạn từ Đường Hùng Vương đến Ranh thửa đất số 14, tờ BĐĐC số 50,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</si>
  <si>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Chi Lăng đoạn từ Đường Hùng Vương đến Ranh thửa đất số 14, tờ BĐĐC số 50,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</si>
  <si>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Chi Lăng đoạn từ Đường Hùng Vương đến Ranh thửa đất số 14, tờ BĐĐC số 50,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</si>
  <si>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Chi Lăng đoạn từ Đường Hùng Vương đến Ranh thửa đất số 14, tờ BĐĐC số 50,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</si>
  <si>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Chi Lăng đoạn từ Đường Hùng Vương đến Ranh thửa đất số 14, tờ BĐĐC số 50,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</si>
  <si>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Chi Lăng đoạn từ Đường Hùng Vương đến Ranh thửa đất số 14, tờ BĐĐC số 50,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</si>
  <si>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Chu Văn An đoạn từ Đường Hùng Vương đến Đường Ngô Quyền có hiện trạng là đường nhựa, bê tông xi măng:
- Có bề rộng ≥5m, cách đường giao thông ≤600m.
- Có bề rộng từ ≥3m đến &lt;5m, cách đường giao thông ≤400m.</t>
  </si>
  <si>
    <t>Các tuyến đường giao thông đấu nối trực tiếp ra Đường Chu Văn An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</si>
  <si>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Đường Hùng Vương đến Đường Ngô Quyền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</si>
  <si>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Chu Văn An đoạn từ Đường Hùng Vương đến Đường Ngô Quyền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</si>
  <si>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</si>
  <si>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Đường Hùng Vương đến Đường Ngô Quyền có hiện trạng là đường nhựa, bê tông xi măng:
- Có bề rộng từ ≥3m đến &lt;5m, cách đường giao thông &gt;1.000m.
- Có bề rộng &lt;3m, cách đường giao thông &gt;200m.</t>
  </si>
  <si>
    <t>Các tuyến đường giao thông đấu nối trực tiếp ra Đường Chu Văn An đoạn từ Đường Ngô Quyền đến Suối Gia Ui có hiện trạng là đường nhựa, bê tông xi măng:
- Có bề rộng ≥5m, cách đường giao thông ≤600m.
- Có bề rộng từ ≥3m đến &lt;5m, cách đường giao thông ≤400m.</t>
  </si>
  <si>
    <t>Các tuyến đường giao thông đấu nối trực tiếp ra Đường Chu Văn An đoạn từ Đường Ngô Quyền đến Suối Gia Ui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</si>
  <si>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Đường Ngô Quyền đến Suối Gia Ui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</si>
  <si>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Chu Văn An đoạn từ Đường Ngô Quyền đến Suối Gia Ui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</si>
  <si>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Đường Ngô Quyền đến Suối Gia Ui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</si>
  <si>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Đường Ngô Quyền đến Suối Gia Ui có hiện trạng là đường nhựa, bê tông xi măng:
- Có bề rộng từ ≥3m đến &lt;5m, cách đường giao thông &gt;1.000m.
- Có bề rộng &lt;3m, cách đường giao thông &gt;200m.</t>
  </si>
  <si>
    <t>Các tuyến đường giao thông đấu nối trực tiếp ra Đường Hồ Thị Hương có hiện trạng là đường nhựa, bê tông xi măng:
- Có bề rộng ≥5m, cách đường giao thông ≤600m.
- Có bề rộng từ ≥3m đến &lt;5m, cách đường giao thông ≤400m.</t>
  </si>
  <si>
    <t>Các tuyến đường giao thông đấu nối trực tiếp ra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</si>
  <si>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Thị Hương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</si>
  <si>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Hồ Thị Hương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</si>
  <si>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</si>
  <si>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Thị Hương có hiện trạng là đường nhựa, bê tông xi măng:
- Có bề rộng từ ≥3m đến &lt;5m, cách đường giao thông &gt;1.000m.
- Có bề rộng &lt;3m, cách đường giao thông &gt;200m.</t>
  </si>
  <si>
    <t>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</si>
  <si>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</si>
  <si>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</si>
  <si>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</si>
  <si>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</si>
  <si>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</si>
  <si>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Hoàng Diệu có hiện trạng là đường nhựa, bê tông xi măng:
- Có bề rộng ≥5m, cách đường giao thông ≤600m.
- Có bề rộng từ ≥3m đến &lt;5m, cách đường giao thông ≤400m.</t>
  </si>
  <si>
    <t>Các tuyến đường giao thông đấu nối trực tiếp ra Đường Hoàng Diệu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</si>
  <si>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Diệu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</si>
  <si>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Hoàng Diệu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</si>
  <si>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Hoàng Diệu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</si>
  <si>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Diệu có hiện trạng là đường nhựa, bê tông xi măng:
- Có bề rộng từ ≥3m đến &lt;5m, cách đường giao thông &gt;1.000m.
- Có bề rộng &lt;3m, cách đường giao thông &gt;200m.</t>
  </si>
  <si>
    <t>Các tuyến đường giao thông đấu nối trực tiếp ra Đường Hoàng Hoa Thám có hiện trạng là đường nhựa, bê tông xi măng:
- Có bề rộng ≥5m, cách đường giao thông ≤600m.
- Có bề rộng từ ≥3m đến &lt;5m, cách đường giao thông ≤400m.</t>
  </si>
  <si>
    <t>Các tuyến đường giao thông đấu nối trực tiếp ra Đường Hoàng Hoa Thám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</si>
  <si>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Hoa Thám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</si>
  <si>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Hoàng Hoa Thám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</si>
  <si>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Hoàng Hoa Thám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</si>
  <si>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Hoa Thám có hiện trạng là đường nhựa, bê tông xi măng:
- Có bề rộng từ ≥3m đến &lt;5m, cách đường giao thông &gt;1.000m.
- Có bề rộng &lt;3m, cách đường giao thông &gt;200m.</t>
  </si>
  <si>
    <t>Các tuyến đường giao thông đấu nối trực tiếp ra Đường Hoàng Văn Thụ có hiện trạng là đường nhựa, bê tông xi măng:
- Có bề rộng ≥5m, cách đường giao thông ≤600m.
- Có bề rộng từ ≥3m đến &lt;5m, cách đường giao thông ≤400m.</t>
  </si>
  <si>
    <t>Các tuyến đường giao thông đấu nối trực tiếp ra Đường Hoàng Văn Thụ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</si>
  <si>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Thụ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</si>
  <si>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Hoàng Văn Thụ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</si>
  <si>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Hoàng Văn Thụ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</si>
  <si>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Thụ có hiện trạng là đường nhựa, bê tông xi măng:
- Có bề rộng từ ≥3m đến &lt;5m, cách đường giao thông &gt;1.000m.
- Có bề rộng &lt;3m, cách đường giao thông &gt;200m.</t>
  </si>
  <si>
    <t>Các tuyến đường giao thông đấu nối trực tiếp ra Đường Huỳnh Thúc Kháng đoạn từ Đường Hùng Vương đến Đường Ngô Quyền có hiện trạng là đường nhựa, bê tông xi măng:
- Có bề rộng ≥5m, cách đường giao thông ≤600m.
- Có bề rộng từ ≥3m đến &lt;5m, cách đường giao thông ≤400m.</t>
  </si>
  <si>
    <t>Các tuyến đường giao thông đấu nối trực tiếp ra Đường Huỳnh Thúc Kháng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</si>
  <si>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Thúc Kháng đoạn từ Đường Hùng Vương đến Đường Ngô Quyền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</si>
  <si>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Huỳnh Thúc Kháng đoạn từ Đường Hùng Vương đến Đường Ngô Quyền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</si>
  <si>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Huỳnh Thúc Kháng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</si>
  <si>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Thúc Kháng đoạn từ Đường Hùng Vương đến Đường Ngô Quyền có hiện trạng là đường nhựa, bê tông xi măng:
- Có bề rộng từ ≥3m đến &lt;5m, cách đường giao thông &gt;1.000m.
- Có bề rộng &lt;3m, cách đường giao thông &gt;200m.</t>
  </si>
  <si>
    <t>Các tuyến đường giao thông đấu nối trực tiếp ra Đường Huỳnh Thúc Kháng đoạn từ Đường Ngô Quyền đến Đường quanh núi Chứa Chan có hiện trạng là đường nhựa, bê tông xi măng:
- Có bề rộng ≥5m, cách đường giao thông ≤600m.
- Có bề rộng từ ≥3m đến &lt;5m, cách đường giao thông ≤400m.</t>
  </si>
  <si>
    <t>Các tuyến đường giao thông đấu nối trực tiếp ra Đường Huỳnh Thúc Kháng đoạn từ Đường Ngô Quyền đến Đường quanh núi Chứa Chan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</si>
  <si>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Thúc Kháng đoạn từ Đường Ngô Quyền đến Đường quanh núi Chứa Chan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</si>
  <si>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Huỳnh Thúc Kháng đoạn từ Đường Ngô Quyền đến Đường quanh núi Chứa Chan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</si>
  <si>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Huỳnh Thúc Kháng đoạn từ Đường Ngô Quyền đến Đường quanh núi Chứa Chan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</si>
  <si>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Thúc Kháng đoạn từ Đường Ngô Quyền đến Đường quanh núi Chứa Chan có hiện trạng là đường nhựa, bê tông xi măng:
- Có bề rộng từ ≥3m đến &lt;5m, cách đường giao thông &gt;1.000m.
- Có bề rộng &lt;3m, cách đường giao thông &gt;200m.</t>
  </si>
  <si>
    <t>Các tuyến đường giao thông đấu nối trực tiếp ra Đường Lê A có hiện trạng là đường nhựa, bê tông xi măng:
- Có bề rộng ≥5m, cách đường giao thông ≤600m.
- Có bề rộng từ ≥3m đến &lt;5m, cách đường giao thông ≤400m.</t>
  </si>
  <si>
    <t>Các tuyến đường giao thông đấu nối trực tiếp ra Đường Lê A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</si>
  <si>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</si>
  <si>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Lê A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</si>
  <si>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Lê A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</si>
  <si>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có hiện trạng là đường nhựa, bê tông xi măng:
- Có bề rộng từ ≥3m đến &lt;5m, cách đường giao thông &gt;1.000m.
- Có bề rộng &lt;3m, cách đường giao thông &gt;200m.</t>
  </si>
  <si>
    <t>Các tuyến đường giao thông đấu nối trực tiếp ra Đường Ngô Thì Nhậm đoạn từ Đường Hùng Vương đến Đường Ngô Quyền có hiện trạng là đường nhựa, bê tông xi măng:
- Có bề rộng ≥5m, cách đường giao thông ≤600m.
- Có bề rộng từ ≥3m đến &lt;5m, cách đường giao thông ≤400m.</t>
  </si>
  <si>
    <t>Các tuyến đường giao thông đấu nối trực tiếp ra Đường Ngô Thì Nhậm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</si>
  <si>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Thì Nhậm đoạn từ Đường Hùng Vương đến Đường Ngô Quyền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</si>
  <si>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Ngô Thì Nhậm đoạn từ Đường Hùng Vương đến Đường Ngô Quyền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</si>
  <si>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Ngô Thì Nhậm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</si>
  <si>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Thì Nhậm đoạn từ Đường Hùng Vương đến Đường Ngô Quyền có hiện trạng là đường nhựa, bê tông xi măng:
- Có bề rộng từ ≥3m đến &lt;5m, cách đường giao thông &gt;1.000m.
- Có bề rộng &lt;3m, cách đường giao thông &gt;200m.</t>
  </si>
  <si>
    <t>Các tuyến đường giao thông đấu nối trực tiếp ra Đường Ngô Thì Nhậm đoạn từ Đường Ngô Quyền đến Suối Gia Ui có hiện trạng là đường nhựa, bê tông xi măng:
- Có bề rộng ≥5m, cách đường giao thông ≤600m.
- Có bề rộng từ ≥3m đến &lt;5m, cách đường giao thông ≤400m.</t>
  </si>
  <si>
    <t>Các tuyến đường giao thông đấu nối trực tiếp ra Đường Ngô Thì Nhậm đoạn từ Đường Ngô Quyền đến Suối Gia Ui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</si>
  <si>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Thì Nhậm đoạn từ Đường Ngô Quyền đến Suối Gia Ui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</si>
  <si>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Ngô Thì Nhậm đoạn từ Đường Ngô Quyền đến Suối Gia Ui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</si>
  <si>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Ngô Thì Nhậm đoạn từ Đường Ngô Quyền đến Suối Gia Ui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</si>
  <si>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Thì Nhậm đoạn từ Đường Ngô Quyền đến Suối Gia Ui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</si>
  <si>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Huệ đoạn từ Đường Trần Phú  đến Đường Lê Duẩn có hiện trạng là đường nhựa, bê tông xi măng:
- Có bề rộng ≥5m, cách đường giao thông ≤600m.
- Có bề rộng từ ≥3m đến &lt;5m, cách đường giao thông ≤400m.</t>
  </si>
  <si>
    <t>Các tuyến đường giao thông đấu nối trực tiếp ra Đường Nguyễn Huệ đoạn từ Đường Trần Phú  đến Đường Lê Duẩn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</si>
  <si>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Huệ đoạn từ Đường Trần Phú  đến Đường Lê Duẩn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</si>
  <si>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Huệ đoạn từ Đường Trần Phú  đến Đường Lê Duẩn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</si>
  <si>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Huệ đoạn từ Đường Trần Phú  đến Đường Lê Duẩn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</si>
  <si>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Huệ đoạn từ Đường Trần Phú  đến Đường Lê Duẩn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</si>
  <si>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Huệ đoạn từ Đường Lê Duẩn đến Đường Nguyễn Văn Linh có hiện trạng là đường nhựa, bê tông xi măng:
- Có bề rộng ≥5m, cách đường giao thông ≤600m.
- Có bề rộng từ ≥3m đến &lt;5m, cách đường giao thông ≤400m.</t>
  </si>
  <si>
    <t>Các tuyến đường giao thông đấu nối trực tiếp ra Đường Nguyễn Huệ đoạn từ Đường Lê Duẩn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</si>
  <si>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Huệ đoạn từ Đường Lê Duẩn đến Đường Nguyễn Văn Linh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</si>
  <si>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Huệ đoạn từ Đường Lê Duẩn đến Đường Nguyễn Văn Linh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</si>
  <si>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Huệ đoạn từ Đường Lê Duẩn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</si>
  <si>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Huệ đoạn từ Đường Lê Duẩn đến Đường Nguyễn Văn Linh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</si>
  <si>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Thiếp đoạn từ Đường Hùng Vương đến Đường Ngô Quyền có hiện trạng là đường nhựa, bê tông xi măng:
- Có bề rộng ≥5m, cách đường giao thông ≤600m.
- Có bề rộng từ ≥3m đến &lt;5m, cách đường giao thông ≤400m.</t>
  </si>
  <si>
    <t>Các tuyến đường giao thông đấu nối trực tiếp ra Đường Nguyễn Thiếp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</si>
  <si>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Thiếp đoạn từ Đường Hùng Vương đến Đường Ngô Quyền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</si>
  <si>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Thiếp đoạn từ Đường Hùng Vương đến Đường Ngô Quyền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</si>
  <si>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Thiếp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</si>
  <si>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Thiếp đoạn từ Đường Hùng Vương đến Đường Ngô Quyền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</si>
  <si>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Thiếp đoạn từ Đường Ngô Quyền đến Suối Gia Ui có hiện trạng là đường nhựa, bê tông xi măng:
- Có bề rộng ≥5m, cách đường giao thông ≤600m.
- Có bề rộng từ ≥3m đến &lt;5m, cách đường giao thông ≤400m.</t>
  </si>
  <si>
    <t>Các tuyến đường giao thông đấu nối trực tiếp ra Đường Nguyễn Thiếp đoạn từ Đường Ngô Quyền đến Suối Gia Ui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</si>
  <si>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Thiếp đoạn từ Đường Ngô Quyền đến Suối Gia Ui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</si>
  <si>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Thiếp đoạn từ Đường Ngô Quyền đến Suối Gia Ui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</si>
  <si>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Thiếp đoạn từ Đường Ngô Quyền đến Suối Gia Ui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</si>
  <si>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Thiếp đoạn từ Đường Ngô Quyền đến Suối Gia Ui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</si>
  <si>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Trường Tộ có hiện trạng là đường nhựa, bê tông xi măng:
- Có bề rộng ≥5m, cách đường giao thông ≤600m.
- Có bề rộng từ ≥3m đến &lt;5m, cách đường giao thông ≤400m.</t>
  </si>
  <si>
    <t>Các tuyến đường giao thông đấu nối trực tiếp ra Đường Nguyễn Trường Tộ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</si>
  <si>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Trường Tộ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</si>
  <si>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Trường Tộ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</si>
  <si>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Trường Tộ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</si>
  <si>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Trường Tộ có hiện trạng là đường nhựa, bê tông xi măng:
- Có bề rộng từ ≥3m đến &lt;5m, cách đường giao thông &gt;1.000m.
- Có bề rộng &lt;3m, cách đường giao thông &gt;200m.</t>
  </si>
  <si>
    <t>Các tuyến đường giao thông đấu nối trực tiếp ra Đường Nguyễn Văn Trỗi có hiện trạng là đường nhựa, bê tông xi măng:
- Có bề rộng ≥5m, cách đường giao thông ≤600m.
- Có bề rộng từ ≥3m đến &lt;5m, cách đường giao thông ≤400m.</t>
  </si>
  <si>
    <t>Các tuyến đường giao thông đấu nối trực tiếp ra Đường Nguyễn Văn Trỗi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</si>
  <si>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</si>
  <si>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Trỗi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</si>
  <si>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</si>
  <si>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có hiện trạng là đường nhựa, bê tông xi măng:
- Có bề rộng từ ≥3m đến &lt;5m, cách đường giao thông &gt;1.000m.
- Có bề rộng &lt;3m, cách đường giao thông &gt;200m.</t>
  </si>
  <si>
    <t>Các tuyến đường giao thông đấu nối trực tiếp ra Đường Phan Đình Giót có hiện trạng là đường nhựa, bê tông xi măng:
- Có bề rộng ≥5m, cách đường giao thông ≤600m.
- Có bề rộng từ ≥3m đến &lt;5m, cách đường giao thông ≤400m.</t>
  </si>
  <si>
    <t>Các tuyến đường giao thông đấu nối trực tiếp ra Đường Phan Đình Giót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</si>
  <si>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Đình Giót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</si>
  <si>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Phan Đình Giót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</si>
  <si>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Phan Đình Giót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</si>
  <si>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Đình Giót có hiện trạng là đường nhựa, bê tông xi măng:
- Có bề rộng từ ≥3m đến &lt;5m, cách đường giao thông &gt;1.000m.
- Có bề rộng &lt;3m, cách đường giao thông &gt;200m.</t>
  </si>
  <si>
    <t>Các tuyến đường giao thông đấu nối trực tiếp ra Đường Phan Bội Châu có hiện trạng là đường nhựa, bê tông xi măng:
- Có bề rộng ≥5m, cách đường giao thông ≤600m.
- Có bề rộng từ ≥3m đến &lt;5m, cách đường giao thông ≤400m.</t>
  </si>
  <si>
    <t>Các tuyến đường giao thông đấu nối trực tiếp ra Đường Phan Bội Châu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</si>
  <si>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Bội Châu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</si>
  <si>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Phan Bội Châu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</si>
  <si>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Phan Bội Châu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</si>
  <si>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Bội Châu có hiện trạng là đường nhựa, bê tông xi măng:
- Có bề rộng từ ≥3m đến &lt;5m, cách đường giao thông &gt;1.000m.
- Có bề rộng &lt;3m, cách đường giao thông &gt;200m.</t>
  </si>
  <si>
    <t>Các tuyến đường giao thông đấu nối trực tiếp ra Đường Phan Văn Trị có hiện trạng là đường nhựa, bê tông xi măng:
- Có bề rộng ≥5m, cách đường giao thông ≤600m.
- Có bề rộng từ ≥3m đến &lt;5m, cách đường giao thông ≤400m.</t>
  </si>
  <si>
    <t>Các tuyến đường giao thông đấu nối trực tiếp ra Đường Phan Văn Trị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</si>
  <si>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Văn Trị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</si>
  <si>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Phan Văn Trị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</si>
  <si>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Phan Văn Trị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</si>
  <si>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Văn Trị có hiện trạng là đường nhựa, bê tông xi măng:
- Có bề rộng từ ≥3m đến &lt;5m, cách đường giao thông &gt;1.000m.
- Có bề rộng &lt;3m, cách đường giao thông &gt;200m.</t>
  </si>
  <si>
    <t>Các tuyến đường giao thông đấu nối trực tiếp ra Đường Trương Công Định có hiện trạng là đường nhựa, bê tông xi măng:
- Có bề rộng ≥5m, cách đường giao thông ≤600m.
- Có bề rộng từ ≥3m đến &lt;5m, cách đường giao thông ≤400m.</t>
  </si>
  <si>
    <t>Các tuyến đường giao thông đấu nối trực tiếp ra Đường Trương Công Định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</si>
  <si>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Công Định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</si>
  <si>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Trương Công Định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</si>
  <si>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Trương Công Định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</si>
  <si>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Công Định có hiện trạng là đường nhựa, bê tông xi măng:
- Có bề rộng từ ≥3m đến &lt;5m, cách đường giao thông &gt;1.000m.
- Có bề rộng &lt;3m, cách đường giao thông &gt;200m.</t>
  </si>
  <si>
    <t>Các tuyến đường giao thông đấu nối trực tiếp ra Đường Trương Văn Bang có hiện trạng là đường nhựa, bê tông xi măng:
- Có bề rộng ≥5m, cách đường giao thông ≤600m.
- Có bề rộng từ ≥3m đến &lt;5m, cách đường giao thông ≤400m.</t>
  </si>
  <si>
    <t>Các tuyến đường giao thông đấu nối trực tiếp ra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</si>
  <si>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Văn Bang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</si>
  <si>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Trương Văn Bang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</si>
  <si>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</si>
  <si>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Văn Bang có hiện trạng là đường nhựa, bê tông xi măng:
- Có bề rộng từ ≥3m đến &lt;5m, cách đường giao thông &gt;1.000m.
- Có bề rộng &lt;3m, cách đường giao thông &gt;200m.</t>
  </si>
  <si>
    <t>Các tuyến đường giao thông đấu nối trực tiếp ra Đường Trương Vĩnh Ký  đoạn từ Đường Trương Công Định  đến Ranh thửa đất số 199, tờ BĐĐC số 43,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</si>
  <si>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Trương Vĩnh Ký  đoạn từ Đường Trương Công Định  đến Ranh thửa đất số 199, tờ BĐĐC số 43,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</si>
  <si>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Vĩnh Ký  đoạn từ Đường Trương Công Định  đến Ranh thửa đất số 199, tờ BĐĐC số 43,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</si>
  <si>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Trương Vĩnh Ký  đoạn từ Đường Trương Công Định  đến Ranh thửa đất số 199, tờ BĐĐC số 43,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</si>
  <si>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Trương Vĩnh Ký  đoạn từ Đường Trương Công Định  đến Ranh thửa đất số 199, tờ BĐĐC số 43,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</si>
  <si>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Vĩnh Ký  đoạn từ Đường Trương Công Định  đến Ranh thửa đất số 199, tờ BĐĐC số 43,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</si>
  <si>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Trần Nhân Tông đoạn từ Đường Trần Phú đến Đường Lê Duẩn có hiện trạng là đường nhựa, bê tông xi măng:
- Có bề rộng ≥5m, cách đường giao thông ≤600m.
- Có bề rộng từ ≥3m đến &lt;5m, cách đường giao thông ≤400m.</t>
  </si>
  <si>
    <t>Các tuyến đường giao thông đấu nối trực tiếp ra Đường Trần Nhân Tông đoạn từ Đường Trần Phú đến Đường Lê Duẩn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</si>
  <si>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Đường Trần Phú đến Đường Lê Duẩn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</si>
  <si>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Trần Nhân Tông đoạn từ Đường Trần Phú đến Đường Lê Duẩn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</si>
  <si>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Trần Nhân Tông đoạn từ Đường Trần Phú đến Đường Lê Duẩn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</si>
  <si>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Nhân Tông đoạn từ Đường Trần Phú đến Đường Lê Duẩn có hiện trạng là đường nhựa, bê tông xi măng:
- Có bề rộng từ ≥3m đến &lt;5m, cách đường giao thông &gt;1.000m.
- Có bề rộng &lt;3m, cách đường giao thông &gt;200m.</t>
  </si>
  <si>
    <t>Các tuyến đường giao thông đấu nối trực tiếp ra Đường Trần Nhân Tông đoạn từ Đường Lê Duẩn đến Đường Nguyễn Văn Linh có hiện trạng là đường nhựa, bê tông xi măng:
- Có bề rộng ≥5m, cách đường giao thông ≤600m.
- Có bề rộng từ ≥3m đến &lt;5m, cách đường giao thông ≤400m.</t>
  </si>
  <si>
    <t>Các tuyến đường giao thông đấu nối trực tiếp ra Đường Trần Nhân Tông đoạn từ Đường Lê Duẩn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</si>
  <si>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Đường Lê Duẩn đến Đường Nguyễn Văn Linh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</si>
  <si>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Trần Nhân Tông đoạn từ Đường Lê Duẩn đến Đường Nguyễn Văn Linh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</si>
  <si>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Trần Nhân Tông đoạn từ Đường Lê Duẩn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</si>
  <si>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Nhân Tông đoạn từ Đường Lê Duẩn đến Đường Nguyễn Văn Linh có hiện trạng là đường nhựa, bê tông xi măng:
- Có bề rộng từ ≥3m đến &lt;5m, cách đường giao thông &gt;1.000m.
- Có bề rộng &lt;3m, cách đường giao thông &gt;200m.</t>
  </si>
  <si>
    <t>Các tuyến đường giao thông đấu nối trực tiếp ra Đường Trần Nhân Tông đoạn từ Đường Nguyễn Văn Linh đến Đường Nguyễn Hữu Cảnh có hiện trạng là đường nhựa, bê tông xi măng:
- Có bề rộng ≥5m, cách đường giao thông ≤600m.
- Có bề rộng từ ≥3m đến &lt;5m, cách đường giao thông ≤400m.</t>
  </si>
  <si>
    <t>Các tuyến đường giao thông đấu nối trực tiếp ra Đường Trần Nhân Tông đoạn từ Đường Nguyễn Văn Linh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</si>
  <si>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Đường Nguyễn Văn Linh đến Đường Nguyễn Hữu Cảnh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</si>
  <si>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Trần Nhân Tông đoạn từ Đường Nguyễn Văn Linh đến Đường Nguyễn Hữu Cảnh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</si>
  <si>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Trần Nhân Tông đoạn từ Đường Nguyễn Văn Linh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</si>
  <si>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Nhân Tông đoạn từ Đường Nguyễn Văn Linh đến Đường Nguyễn Hữu Cảnh có hiện trạng là đường nhựa, bê tông xi măng:
- Có bề rộng từ ≥3m đến &lt;5m, cách đường giao thông &gt;1.000m.
- Có bề rộng &lt;3m, cách đường giao thông &gt;200m.</t>
  </si>
  <si>
    <t>Các tuyến đường giao thông đấu nối trực tiếp ra Đường Trần Quang Diệu đoạn từ Đường Hùng Vương  đến Ranh thửa đất số 07, tờ BĐĐC số 30,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</si>
  <si>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Trần Quang Diệu đoạn từ Đường Hùng Vương  đến Ranh thửa đất số 07, tờ BĐĐC số 30,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</si>
  <si>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Quang Diệu đoạn từ Đường Hùng Vương  đến Ranh thửa đất số 07, tờ BĐĐC số 30,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</si>
  <si>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Trần Quang Diệu đoạn từ Đường Hùng Vương  đến Ranh thửa đất số 07, tờ BĐĐC số 30,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</si>
  <si>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Trần Quang Diệu đoạn từ Đường Hùng Vương  đến Ranh thửa đất số 07, tờ BĐĐC số 30,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</si>
  <si>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Quang Diệu đoạn từ Đường Hùng Vương  đến Ranh thửa đất số 07, tờ BĐĐC số 30,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</si>
  <si>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Trần Quý Cáp có hiện trạng là đường nhựa, bê tông xi măng:
- Có bề rộng ≥5m, cách đường giao thông ≤600m.
- Có bề rộng từ ≥3m đến &lt;5m, cách đường giao thông ≤400m.</t>
  </si>
  <si>
    <t>Các tuyến đường giao thông đấu nối trực tiếp ra Đường Trần Quý Cáp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</si>
  <si>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Quý Cáp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</si>
  <si>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Trần Quý Cáp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</si>
  <si>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Trần Quý Cáp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</si>
  <si>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Quý Cáp có hiện trạng là đường nhựa, bê tông xi măng:
- Có bề rộng từ ≥3m đến &lt;5m, cách đường giao thông &gt;1.000m.
- Có bề rộng &lt;3m, cách đường giao thông &gt;200m.</t>
  </si>
  <si>
    <t>Các tuyến đường giao thông đấu nối trực tiếp ra Đường Trường Chinh  đoạn từ Đường Hùng Vương đến Ranh thửa đất số 93, tờ BĐĐC số 53,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</si>
  <si>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Trường Chinh  đoạn từ Đường Hùng Vương đến Ranh thửa đất số 93, tờ BĐĐC số 53,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</si>
  <si>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Trường Chinh  đoạn từ Đường Hùng Vương đến Ranh thửa đất số 93, tờ BĐĐC số 53,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</si>
  <si>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Trường Chinh  đoạn từ Đường Hùng Vương đến Ranh thửa đất số 93, tờ BĐĐC số 53,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</si>
  <si>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Trường Chinh  đoạn từ Đường Hùng Vương đến Ranh thửa đất số 93, tờ BĐĐC số 53,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</si>
  <si>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Trường Chinh  đoạn từ Đường Hùng Vương đến Ranh thửa đất số 93, tờ BĐĐC số 53,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</si>
  <si>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Võ Thị Sáu có hiện trạng là đường nhựa, bê tông xi măng:
- Có bề rộng ≥5m, cách đường giao thông ≤600m.
- Có bề rộng từ ≥3m đến &lt;5m, cách đường giao thông ≤400m.</t>
  </si>
  <si>
    <t>Các tuyến đường giao thông đấu nối trực tiếp ra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</si>
  <si>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Sáu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</si>
  <si>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Võ Thị Sáu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</si>
  <si>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</si>
  <si>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Sáu có hiện trạng là đường nhựa, bê tông xi măng:
- Có bề rộng từ ≥3m đến &lt;5m, cách đường giao thông &gt;1.000m.
- Có bề rộng &lt;3m, cách đường giao thông &gt;200m.</t>
  </si>
  <si>
    <t>Các tuyến đường giao thông đấu nối trực tiếp ra Đường Võ Trường Toản có hiện trạng là đường nhựa, bê tông xi măng:
- Có bề rộng ≥5m, cách đường giao thông ≤600m.
- Có bề rộng từ ≥3m đến &lt;5m, cách đường giao thông ≤400m.</t>
  </si>
  <si>
    <t>Các tuyến đường giao thông đấu nối trực tiếp ra Đường Võ Trường Toản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</si>
  <si>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Trường Toản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</si>
  <si>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Võ Trường Toản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</si>
  <si>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Võ Trường Toản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</si>
  <si>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Trường Toản có hiện trạng là đường nhựa, bê tông xi măng:
- Có bề rộng từ ≥3m đến &lt;5m, cách đường giao thông &gt;1.000m.
- Có bề rộng &lt;3m, cách đường giao thông &gt;200m.</t>
  </si>
  <si>
    <t>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</si>
  <si>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</si>
  <si>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</si>
  <si>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</si>
  <si>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</si>
  <si>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</si>
  <si>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số 2 có hiện trạng là đường nhựa, bê tông xi măng:
- Có bề rộng ≥5m, cách đường giao thông ≤600m.
- Có bề rộng từ ≥3m đến &lt;5m, cách đường giao thông ≤400m.</t>
  </si>
  <si>
    <t>Các tuyến đường giao thông đấu nối trực tiếp ra Đường số 2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</si>
  <si>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2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</si>
  <si>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2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</si>
  <si>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2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</si>
  <si>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2 có hiện trạng là đường nhựa, bê tông xi măng:
- Có bề rộng từ ≥3m đến &lt;5m, cách đường giao thông &gt;1.000m.
- Có bề rộng &lt;3m, cách đường giao thông &gt;200m.</t>
  </si>
  <si>
    <t>Các tuyến đường giao thông đấu nối trực tiếp ra Đường số 3 đoạn từ Đường Hùng Vương đến Ranh thửa đất số 136, tờ BĐĐC số 35,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</si>
  <si>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số 3 đoạn từ Đường Hùng Vương đến Ranh thửa đất số 136, tờ BĐĐC số 35,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</si>
  <si>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3 đoạn từ Đường Hùng Vương đến Ranh thửa đất số 136, tờ BĐĐC số 35,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</si>
  <si>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3 đoạn từ Đường Hùng Vương đến Ranh thửa đất số 136, tờ BĐĐC số 35,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</si>
  <si>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3 đoạn từ Đường Hùng Vương đến Ranh thửa đất số 136, tờ BĐĐC số 35,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</si>
  <si>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3 đoạn từ Đường Hùng Vương đến Ranh thửa đất số 136, tờ BĐĐC số 35,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</si>
  <si>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số 4 có hiện trạng là đường nhựa, bê tông xi măng:
- Có bề rộng ≥5m, cách đường giao thông ≤600m.
- Có bề rộng từ ≥3m đến &lt;5m, cách đường giao thông ≤400m.</t>
  </si>
  <si>
    <t>Các tuyến đường giao thông đấu nối trực tiếp ra Đường số 4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</si>
  <si>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4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</si>
  <si>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4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</si>
  <si>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4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</si>
  <si>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4 có hiện trạng là đường nhựa, bê tông xi măng:
- Có bề rộng từ ≥3m đến &lt;5m, cách đường giao thông &gt;1.000m.
- Có bề rộng &lt;3m, cách đường giao thông &gt;200m.</t>
  </si>
  <si>
    <t>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</si>
  <si>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</si>
  <si>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</si>
  <si>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</si>
  <si>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</si>
  <si>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</si>
  <si>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số 6 đoạn từ Đường Ngô Quyền đến Giáp suối Ông Hai có hiện trạng là đường nhựa, bê tông xi măng:
- Có bề rộng ≥5m, cách đường giao thông ≤600m.
- Có bề rộng từ ≥3m đến &lt;5m, cách đường giao thông ≤400m.</t>
  </si>
  <si>
    <t>Các tuyến đường giao thông đấu nối trực tiếp ra Đường số 6 đoạn từ Đường Ngô Quyền đến Giáp suối Ông Hai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</si>
  <si>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6 đoạn từ Đường Ngô Quyền đến Giáp suối Ông Hai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</si>
  <si>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6 đoạn từ Đường Ngô Quyền đến Giáp suối Ông Hai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</si>
  <si>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6 đoạn từ Đường Ngô Quyền đến Giáp suối Ông Hai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</si>
  <si>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6 đoạn từ Đường Ngô Quyền đến Giáp suối Ông Hai có hiện trạng là đường nhựa, bê tông xi măng:
- Có bề rộng từ ≥3m đến &lt;5m, cách đường giao thông &gt;1.000m.
- Có bề rộng &lt;3m, cách đường giao thông &gt;200m.</t>
  </si>
  <si>
    <t>Các tuyến đường giao thông đấu nối trực tiếp ra Đường số 7 có hiện trạng là đường nhựa, bê tông xi măng:
- Có bề rộng ≥5m, cách đường giao thông ≤600m.
- Có bề rộng từ ≥3m đến &lt;5m, cách đường giao thông ≤400m.</t>
  </si>
  <si>
    <t>Các tuyến đường giao thông đấu nối trực tiếp ra Đường số 7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</si>
  <si>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7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</si>
  <si>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7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</si>
  <si>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7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</si>
  <si>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7 có hiện trạng là đường nhựa, bê tông xi măng:
- Có bề rộng từ ≥3m đến &lt;5m, cách đường giao thông &gt;1.000m.
- Có bề rộng &lt;3m, cách đường giao thông &gt;200m.</t>
  </si>
  <si>
    <t>Các tuyến đường giao thông đấu nối trực tiếp ra Đường số 8 đoạn từ Đường Ngô Quyền đến Hết ranh thửa đất số 61, tờ BĐĐC số 02,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</si>
  <si>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số 8 đoạn từ Đường Ngô Quyền đến Hết ranh thửa đất số 61, tờ BĐĐC số 02,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</si>
  <si>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8 đoạn từ Đường Ngô Quyền đến Hết ranh thửa đất số 61, tờ BĐĐC số 02,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</si>
  <si>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8 đoạn từ Đường Ngô Quyền đến Hết ranh thửa đất số 61, tờ BĐĐC số 02,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</si>
  <si>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8 đoạn từ Đường Ngô Quyền đến Hết ranh thửa đất số 61, tờ BĐĐC số 02,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</si>
  <si>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8 đoạn từ Đường Ngô Quyền đến Hết ranh thửa đất số 61, tờ BĐĐC số 02,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</si>
  <si>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số 9 đoạn từ Đường Lê Duẩn đến Hết ranh thửa đất số 06, tờ BĐĐC số 64,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</si>
  <si>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số 9 đoạn từ Đường Lê Duẩn đến Hết ranh thửa đất số 06, tờ BĐĐC số 64,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</si>
  <si>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9 đoạn từ Đường Lê Duẩn đến Hết ranh thửa đất số 06, tờ BĐĐC số 64, xã Xuân Lộc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</si>
  <si>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9 đoạn từ Đường Lê Duẩn đến Hết ranh thửa đất số 06, tờ BĐĐC số 64,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</si>
  <si>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9 đoạn từ Đường Lê Duẩn đến Hết ranh thửa đất số 06, tờ BĐĐC số 64,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</si>
  <si>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9 đoạn từ Đường Lê Duẩn đến Hết ranh thửa đất số 06, tờ BĐĐC số 64, xã Xuân Lộc có hiện trạng là đường nhựa, bê tông xi măng:
- Có bề rộng từ ≥3m đến &lt;5m, cách đường giao thông &gt;1.000m.
- Có bề rộng &lt;3m, cách đường giao thông &gt;200m.</t>
  </si>
  <si>
    <t>Các tuyến đường giao thông đấu nối trực tiếp ra Đường số 10 có hiện trạng là đường nhựa, bê tông xi măng:
- Có bề rộng ≥5m, cách đường giao thông ≤600m.
- Có bề rộng từ ≥3m đến &lt;5m, cách đường giao thông ≤400m.</t>
  </si>
  <si>
    <t>Các tuyến đường giao thông đấu nối trực tiếp ra Đường số 10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</si>
  <si>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10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</si>
  <si>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10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</si>
  <si>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10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</si>
  <si>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10 có hiện trạng là đường nhựa, bê tông xi măng:
- Có bề rộng từ ≥3m đến &lt;5m, cách đường giao thông &gt;1.000m.
- Có bề rộng &lt;3m, cách đường giao thông &gt;200m.</t>
  </si>
  <si>
    <t>Các tuyến đường giao thông đấu nối trực tiếp ra Đường số 11 có hiện trạng là đường nhựa, bê tông xi măng:
- Có bề rộng ≥5m, cách đường giao thông ≤600m.
- Có bề rộng từ ≥3m đến &lt;5m, cách đường giao thông ≤400m.</t>
  </si>
  <si>
    <t>Các tuyến đường giao thông đấu nối trực tiếp ra Đường số 11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</si>
  <si>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11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</si>
  <si>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11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</si>
  <si>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11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</si>
  <si>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11 có hiện trạng là đường nhựa, bê tông xi măng:
- Có bề rộng từ ≥3m đến &lt;5m, cách đường giao thông &gt;1.000m.
- Có bề rộng &lt;3m, cách đường giao thông &gt;200m.</t>
  </si>
  <si>
    <t>Các tuyến đường giao thông đấu nối trực tiếp ra Đường số 12 có hiện trạng là đường nhựa, bê tông xi măng:
- Có bề rộng ≥5m, cách đường giao thông ≤600m.
- Có bề rộng từ ≥3m đến &lt;5m, cách đường giao thông ≤400m.</t>
  </si>
  <si>
    <t>Các tuyến đường giao thông đấu nối trực tiếp ra Đường số 12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</si>
  <si>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12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</si>
  <si>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12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</si>
  <si>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12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</si>
  <si>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12 có hiện trạng là đường nhựa, bê tông xi măng:
- Có bề rộng từ ≥3m đến &lt;5m, cách đường giao thông &gt;1.000m.
- Có bề rộng &lt;3m, cách đường giao thông &gt;200m.</t>
  </si>
  <si>
    <t>Các tuyến đường giao thông đấu nối trực tiếp ra Đường số 13 có hiện trạng là đường nhựa, bê tông xi măng:
- Có bề rộng ≥5m, cách đường giao thông ≤600m.
- Có bề rộng từ ≥3m đến &lt;5m, cách đường giao thông ≤400m.</t>
  </si>
  <si>
    <t>Các tuyến đường giao thông đấu nối trực tiếp ra Đường số 13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</si>
  <si>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13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</si>
  <si>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13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</si>
  <si>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13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</si>
  <si>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13 có hiện trạng là đường nhựa, bê tông xi măng:
- Có bề rộng từ ≥3m đến &lt;5m, cách đường giao thông &gt;1.000m.
- Có bề rộng &lt;3m, cách đường giao thông &gt;200m.</t>
  </si>
  <si>
    <t>Các tuyến đường giao thông đấu nối trực tiếp ra Đường số 14 có hiện trạng là đường nhựa, bê tông xi măng:
- Có bề rộng ≥5m, cách đường giao thông ≤600m.
- Có bề rộng từ ≥3m đến &lt;5m, cách đường giao thông ≤400m.</t>
  </si>
  <si>
    <t>Các tuyến đường giao thông đấu nối trực tiếp ra Đường số 14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</si>
  <si>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14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</si>
  <si>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số 14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</si>
  <si>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14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</si>
  <si>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14 có hiện trạng là đường nhựa, bê tông xi măng:
- Có bề rộng từ ≥3m đến &lt;5m, cách đường giao thông &gt;1.000m.
- Có bề rộng &lt;3m, cách đường giao thông &gt;200m.</t>
  </si>
  <si>
    <t>Các tuyến đường giao thông đấu nối trực tiếp ra Đường vòng cung trước Công viên và Đài tưởng niệm đoạn từ Đường Hùng Vương đến Đường Trần Phú có hiện trạng là đường nhựa, bê tông xi măng:
- Có bề rộng ≥5m, cách đường giao thông ≤600m.
- Có bề rộng từ ≥3m đến &lt;5m, cách đường giao thông ≤400m.</t>
  </si>
  <si>
    <t>Các tuyến đường giao thông đấu nối trực tiếp ra Đường vòng cung trước Công viên và Đài tưởng niệm đoạn từ Đường Hùng Vương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</si>
  <si>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vòng cung trước Công viên và Đài tưởng niệm đoạn từ Đường Hùng Vương đến Đường Trần Phú có hiện trạng là đường nhựa, bê tông xi măng:
- Có bề rộng từ ≥3m đến &lt;5m, cách đường giao thông &gt;1.000m.
- Có bề rộng &lt;3m, cách đường giao thông &gt;200m.</t>
  </si>
  <si>
    <t>Các tuyến đường giao thông không đấu nối trực tiếp và thông ra Đường vòng cung trước Công viên và Đài tưởng niệm đoạn từ Đường Hùng Vương đến Đường Trần Phú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</si>
  <si>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vòng cung trước Công viên và Đài tưởng niệm đoạn từ Đường Hùng Vương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</si>
  <si>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vòng cung trước Công viên và Đài tưởng niệm đoạn từ Đường Hùng Vương đến Đường Trần Phú có hiện trạng là đường nhựa, bê tông xi măng:
- Có bề rộng từ ≥3m đến &lt;5m, cách đường giao thông &gt;1.000m.
- Có bề rộng &lt;3m, cách đường giao thông &gt;200m.</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</si>
  <si>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</si>
  <si>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</si>
  <si>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</si>
  <si>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</si>
  <si>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STT</t>
  </si>
  <si>
    <t>PHỤ LỤC A.2.24 HỆ SỐ ĐIỀU CHỈNH MỨC BIẾN ĐỘNG THỊ TRƯỜNG CÁC LOẠI ĐẤT NÔNG NGHIỆP
XÃ XUÂN LỘC, TỈNH ĐỒNG NAI</t>
  </si>
  <si>
    <t>PHỤ LỤC A.1.24 HỆ SỐ ĐIỀU CHỈNH MỨC BIẾN ĐỘNG THỊ TRƯỜNG CÁC LOẠI ĐẤT PHI NÔNG NGHIỆP
XÃ XUÂN LỘC,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</si>
</sst>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8"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sz val="13"/>
      <color rgb="FFFF0000"/>
      <name val="Times New Roman"/>
      <family val="1"/>
    </font>
    <font>
      <b/>
      <sz val="12"/>
      <color rgb="FF000000"/>
      <name val="Times New Roman"/>
      <family val="1"/>
    </font>
    <font>
      <b/>
      <sz val="12"/>
      <color rgb="FFC00000"/>
      <name val="Times New Roman"/>
      <family val="1"/>
    </font>
    <font>
      <b/>
      <sz val="13"/>
      <name val="Times New Roman"/>
      <family val="1"/>
    </font>
    <font>
      <i/>
      <sz val="14"/>
      <name val="Times New Roman"/>
      <family val="1"/>
    </font>
    <font>
      <b/>
      <sz val="14"/>
      <color theme="1"/>
      <name val="Times New Roman"/>
      <family val="1"/>
    </font>
    <font>
      <sz val="13"/>
      <color theme="1"/>
      <name val="Times New Roman"/>
      <family val="1"/>
    </font>
    <font>
      <i/>
      <sz val="14"/>
      <color theme="1"/>
      <name val="Times New Roman"/>
      <family val="1"/>
    </font>
    <font>
      <b/>
      <sz val="12"/>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8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2" xfId="0" applyFont="1" applyBorder="1" applyAlignment="1">
      <alignment horizontal="center" vertical="center" wrapText="1"/>
    </xf>
    <xf numFmtId="0" fontId="9" fillId="0" borderId="0" xfId="0" applyFont="1" applyAlignment="1">
      <alignment wrapText="1"/>
    </xf>
    <xf numFmtId="0" fontId="8" fillId="0" borderId="0" xfId="3" applyFont="1"/>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166" fontId="8" fillId="0" borderId="2" xfId="4"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wrapText="1"/>
    </xf>
    <xf numFmtId="167" fontId="8" fillId="0" borderId="2" xfId="1" applyNumberFormat="1" applyFont="1" applyFill="1" applyBorder="1" applyAlignment="1">
      <alignment horizontal="center" vertical="center" wrapText="1"/>
    </xf>
    <xf numFmtId="43" fontId="8" fillId="0" borderId="2" xfId="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169" fontId="8" fillId="0" borderId="2" xfId="1" applyNumberFormat="1" applyFont="1" applyFill="1" applyBorder="1" applyAlignment="1">
      <alignment horizontal="center" vertical="center" wrapText="1"/>
    </xf>
    <xf numFmtId="2" fontId="8" fillId="0" borderId="2" xfId="1" applyNumberFormat="1" applyFont="1" applyFill="1" applyBorder="1" applyAlignment="1">
      <alignment horizontal="left" vertical="center" wrapText="1"/>
    </xf>
    <xf numFmtId="166" fontId="8" fillId="0" borderId="4" xfId="1" applyNumberFormat="1" applyFont="1" applyFill="1" applyBorder="1" applyAlignment="1">
      <alignment horizontal="center" vertical="center" wrapText="1"/>
    </xf>
    <xf numFmtId="166" fontId="8" fillId="0" borderId="5" xfId="1" applyNumberFormat="1" applyFont="1" applyFill="1" applyBorder="1" applyAlignment="1">
      <alignment horizontal="center" vertical="center" wrapText="1"/>
    </xf>
    <xf numFmtId="0" fontId="13" fillId="0" borderId="0" xfId="3" applyFont="1"/>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3" fillId="0" borderId="0" xfId="0" applyFont="1" applyAlignment="1">
      <alignment wrapText="1"/>
    </xf>
    <xf numFmtId="3" fontId="13" fillId="0" borderId="2" xfId="0" applyNumberFormat="1" applyFont="1" applyBorder="1" applyAlignment="1">
      <alignment horizontal="center" vertical="center" wrapText="1"/>
    </xf>
    <xf numFmtId="166" fontId="13" fillId="0" borderId="2" xfId="4" applyNumberFormat="1" applyFont="1" applyFill="1" applyBorder="1" applyAlignment="1">
      <alignment horizontal="center" vertical="center" wrapText="1"/>
    </xf>
    <xf numFmtId="166" fontId="13" fillId="0" borderId="2" xfId="1" applyNumberFormat="1" applyFont="1" applyFill="1" applyBorder="1" applyAlignment="1">
      <alignment horizontal="center" vertical="center" wrapText="1"/>
    </xf>
    <xf numFmtId="167" fontId="13" fillId="0" borderId="2" xfId="1" applyNumberFormat="1" applyFont="1" applyFill="1" applyBorder="1" applyAlignment="1">
      <alignment horizontal="center" vertical="center" wrapText="1"/>
    </xf>
    <xf numFmtId="43" fontId="13" fillId="0" borderId="2" xfId="1" applyFont="1" applyFill="1" applyBorder="1" applyAlignment="1">
      <alignment horizontal="center" vertical="center" wrapText="1"/>
    </xf>
    <xf numFmtId="2" fontId="13" fillId="0" borderId="2" xfId="1" applyNumberFormat="1" applyFont="1" applyFill="1" applyBorder="1" applyAlignment="1">
      <alignment horizontal="center" vertical="center" wrapText="1"/>
    </xf>
    <xf numFmtId="169" fontId="13" fillId="0" borderId="2" xfId="1" applyNumberFormat="1" applyFont="1" applyFill="1" applyBorder="1" applyAlignment="1">
      <alignment horizontal="center" vertical="center" wrapText="1"/>
    </xf>
    <xf numFmtId="2" fontId="13" fillId="0" borderId="2" xfId="1" applyNumberFormat="1" applyFont="1" applyFill="1" applyBorder="1" applyAlignment="1">
      <alignment horizontal="left" vertical="center" wrapText="1"/>
    </xf>
    <xf numFmtId="166" fontId="13" fillId="0" borderId="4" xfId="1" applyNumberFormat="1" applyFont="1" applyFill="1" applyBorder="1" applyAlignment="1">
      <alignment horizontal="center" vertical="center" wrapText="1"/>
    </xf>
    <xf numFmtId="166" fontId="13" fillId="0" borderId="5" xfId="1" applyNumberFormat="1" applyFont="1" applyFill="1" applyBorder="1" applyAlignment="1">
      <alignment horizontal="center" vertical="center" wrapText="1"/>
    </xf>
    <xf numFmtId="0" fontId="8" fillId="0" borderId="0" xfId="7" applyFont="1" applyAlignment="1">
      <alignment wrapText="1"/>
    </xf>
    <xf numFmtId="0" fontId="16" fillId="0" borderId="2" xfId="0" applyFont="1" applyBorder="1" applyAlignment="1">
      <alignment vertical="center" wrapText="1"/>
    </xf>
    <xf numFmtId="0" fontId="16" fillId="0" borderId="2" xfId="0" applyFont="1" applyBorder="1" applyAlignment="1">
      <alignment horizontal="center" vertical="center" wrapText="1"/>
    </xf>
    <xf numFmtId="2" fontId="8" fillId="0" borderId="2" xfId="7" applyNumberFormat="1" applyFont="1" applyBorder="1" applyAlignment="1">
      <alignment horizontal="center" vertical="center" wrapText="1"/>
    </xf>
    <xf numFmtId="0" fontId="8" fillId="0" borderId="2" xfId="0" applyFont="1" applyBorder="1" applyAlignment="1">
      <alignment vertical="center" wrapText="1"/>
    </xf>
    <xf numFmtId="0" fontId="8" fillId="0" borderId="0" xfId="0" applyFont="1" applyAlignment="1">
      <alignment vertical="center"/>
    </xf>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0" fontId="13" fillId="0" borderId="0" xfId="0" applyFont="1" applyAlignment="1">
      <alignment vertical="center"/>
    </xf>
    <xf numFmtId="3" fontId="13" fillId="0" borderId="2" xfId="0" applyNumberFormat="1" applyFont="1" applyBorder="1" applyAlignment="1">
      <alignment horizontal="center" vertical="center"/>
    </xf>
    <xf numFmtId="0" fontId="13" fillId="0" borderId="2" xfId="0" applyFont="1" applyBorder="1" applyAlignment="1">
      <alignment horizontal="center" vertical="center"/>
    </xf>
    <xf numFmtId="0" fontId="13" fillId="0" borderId="0" xfId="0" applyFont="1" applyAlignment="1">
      <alignment vertical="center" wrapText="1"/>
    </xf>
    <xf numFmtId="0" fontId="8" fillId="0" borderId="2" xfId="0" quotePrefix="1" applyFont="1" applyBorder="1" applyAlignment="1">
      <alignment horizontal="left" vertical="center" wrapText="1"/>
    </xf>
    <xf numFmtId="2" fontId="8" fillId="0" borderId="4" xfId="1" applyNumberFormat="1" applyFont="1" applyFill="1" applyBorder="1" applyAlignment="1">
      <alignment horizontal="left" vertical="center" wrapText="1"/>
    </xf>
    <xf numFmtId="0" fontId="16" fillId="0" borderId="2" xfId="0" applyFont="1" applyBorder="1" applyAlignment="1">
      <alignment horizontal="left" vertical="center" wrapText="1"/>
    </xf>
    <xf numFmtId="4" fontId="16" fillId="0" borderId="2" xfId="0" applyNumberFormat="1" applyFont="1" applyBorder="1" applyAlignment="1">
      <alignment vertical="center" wrapText="1"/>
    </xf>
    <xf numFmtId="3" fontId="16" fillId="0" borderId="2" xfId="0" applyNumberFormat="1" applyFont="1" applyBorder="1" applyAlignment="1">
      <alignment horizontal="right" vertical="center" wrapText="1"/>
    </xf>
    <xf numFmtId="0" fontId="16" fillId="0" borderId="2" xfId="0" applyFont="1" applyBorder="1" applyAlignment="1">
      <alignment horizontal="right" vertical="center" wrapText="1"/>
    </xf>
    <xf numFmtId="166" fontId="16" fillId="0" borderId="2" xfId="1" applyNumberFormat="1" applyFont="1" applyFill="1" applyBorder="1" applyAlignment="1">
      <alignment horizontal="right" vertical="center" wrapText="1"/>
    </xf>
    <xf numFmtId="43" fontId="16" fillId="0" borderId="2" xfId="1" applyFont="1" applyFill="1" applyBorder="1" applyAlignment="1">
      <alignment horizontal="right" vertical="center" wrapText="1"/>
    </xf>
    <xf numFmtId="2" fontId="16" fillId="0" borderId="2" xfId="1" applyNumberFormat="1" applyFont="1" applyFill="1" applyBorder="1" applyAlignment="1">
      <alignment horizontal="right" vertical="center"/>
    </xf>
    <xf numFmtId="167" fontId="8" fillId="0" borderId="2" xfId="1" applyNumberFormat="1" applyFont="1" applyFill="1" applyBorder="1" applyAlignment="1">
      <alignment horizontal="center" vertical="center"/>
    </xf>
    <xf numFmtId="166" fontId="8" fillId="0" borderId="2" xfId="1" applyNumberFormat="1" applyFont="1" applyFill="1" applyBorder="1" applyAlignment="1">
      <alignment horizontal="center" vertical="center"/>
    </xf>
    <xf numFmtId="167" fontId="8" fillId="0" borderId="2" xfId="1" applyNumberFormat="1" applyFont="1" applyFill="1" applyBorder="1" applyAlignment="1">
      <alignment horizontal="left" vertical="center" wrapText="1"/>
    </xf>
    <xf numFmtId="43" fontId="16" fillId="0" borderId="4" xfId="1" applyFont="1" applyFill="1" applyBorder="1" applyAlignment="1">
      <alignment horizontal="right" vertical="center" wrapText="1"/>
    </xf>
    <xf numFmtId="166" fontId="13" fillId="0" borderId="5" xfId="1" applyNumberFormat="1" applyFont="1" applyFill="1" applyBorder="1" applyAlignment="1">
      <alignment horizontal="right" vertical="center" wrapText="1"/>
    </xf>
    <xf numFmtId="166" fontId="13" fillId="0" borderId="2" xfId="1" applyNumberFormat="1" applyFont="1" applyFill="1" applyBorder="1" applyAlignment="1">
      <alignment horizontal="right" vertical="center" wrapText="1"/>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3" fillId="0" borderId="4"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0" fontId="12" fillId="0" borderId="0" xfId="0" applyFont="1" applyAlignment="1">
      <alignment vertical="center" wrapText="1"/>
    </xf>
    <xf numFmtId="4" fontId="8" fillId="0" borderId="2" xfId="0" applyNumberFormat="1" applyFont="1" applyBorder="1" applyAlignment="1">
      <alignment vertical="center" wrapText="1"/>
    </xf>
    <xf numFmtId="3" fontId="8" fillId="0" borderId="2" xfId="0" applyNumberFormat="1" applyFont="1" applyBorder="1" applyAlignment="1">
      <alignment horizontal="right" vertical="center" wrapText="1"/>
    </xf>
    <xf numFmtId="0" fontId="8" fillId="0" borderId="2" xfId="0" applyFont="1" applyBorder="1" applyAlignment="1">
      <alignment horizontal="right" vertical="center" wrapText="1"/>
    </xf>
    <xf numFmtId="43" fontId="16" fillId="0" borderId="13" xfId="1" applyFont="1" applyFill="1" applyBorder="1" applyAlignment="1">
      <alignment horizontal="center" vertical="center" wrapText="1"/>
    </xf>
    <xf numFmtId="43" fontId="16" fillId="0" borderId="4" xfId="1"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10" fillId="0" borderId="0" xfId="0" applyFont="1" applyAlignment="1">
      <alignment wrapText="1"/>
    </xf>
    <xf numFmtId="0" fontId="8" fillId="0" borderId="0" xfId="0" applyFont="1" applyAlignment="1">
      <alignment horizontal="right" wrapText="1"/>
    </xf>
    <xf numFmtId="0" fontId="13" fillId="2" borderId="0" xfId="0" applyFont="1" applyFill="1" applyAlignment="1">
      <alignment wrapText="1"/>
    </xf>
    <xf numFmtId="0" fontId="20" fillId="4" borderId="13" xfId="0" applyFont="1" applyFill="1" applyBorder="1" applyAlignment="1">
      <alignment horizontal="center" vertical="center" wrapText="1"/>
    </xf>
    <xf numFmtId="0" fontId="18" fillId="4" borderId="13" xfId="0" applyFont="1" applyFill="1" applyBorder="1" applyAlignment="1">
      <alignment horizontal="center" vertical="center" wrapText="1"/>
    </xf>
    <xf numFmtId="0" fontId="18" fillId="4" borderId="13" xfId="0" applyFont="1" applyFill="1" applyBorder="1" applyAlignment="1">
      <alignment vertical="center" wrapText="1"/>
    </xf>
    <xf numFmtId="0" fontId="16" fillId="4" borderId="13" xfId="0" applyFont="1" applyFill="1" applyBorder="1" applyAlignment="1">
      <alignment horizontal="right" vertical="center" wrapText="1"/>
    </xf>
    <xf numFmtId="0" fontId="16" fillId="4" borderId="13" xfId="0" applyFont="1" applyFill="1" applyBorder="1" applyAlignment="1">
      <alignment horizontal="center" vertical="center" wrapText="1"/>
    </xf>
    <xf numFmtId="3" fontId="18" fillId="4" borderId="13" xfId="0" applyNumberFormat="1" applyFont="1" applyFill="1" applyBorder="1" applyAlignment="1">
      <alignment horizontal="right" vertical="center" wrapText="1"/>
    </xf>
    <xf numFmtId="0" fontId="18" fillId="4" borderId="13" xfId="0" applyFont="1" applyFill="1" applyBorder="1" applyAlignment="1">
      <alignment horizontal="right" vertical="center" wrapText="1"/>
    </xf>
    <xf numFmtId="0" fontId="19" fillId="0" borderId="0" xfId="0" applyFont="1" applyAlignment="1">
      <alignment wrapText="1"/>
    </xf>
    <xf numFmtId="166" fontId="4" fillId="0" borderId="0" xfId="1" applyNumberFormat="1" applyFont="1" applyAlignment="1">
      <alignment wrapText="1"/>
    </xf>
    <xf numFmtId="0" fontId="15" fillId="0" borderId="0" xfId="0" applyFont="1" applyAlignment="1">
      <alignment horizontal="right" vertical="center" wrapText="1"/>
    </xf>
    <xf numFmtId="0" fontId="4" fillId="2" borderId="0" xfId="0" applyFont="1" applyFill="1" applyAlignment="1">
      <alignment wrapText="1"/>
    </xf>
    <xf numFmtId="3" fontId="15" fillId="0" borderId="0" xfId="0" applyNumberFormat="1" applyFont="1" applyAlignment="1">
      <alignment horizontal="right" vertical="center" wrapText="1"/>
    </xf>
    <xf numFmtId="3" fontId="15" fillId="0" borderId="0" xfId="1" applyNumberFormat="1" applyFont="1" applyFill="1" applyAlignment="1">
      <alignment horizontal="right" vertical="center" wrapText="1"/>
    </xf>
    <xf numFmtId="37" fontId="8" fillId="0" borderId="14" xfId="0" applyNumberFormat="1" applyFont="1" applyBorder="1" applyAlignment="1">
      <alignment horizontal="right" vertical="center" wrapText="1"/>
    </xf>
    <xf numFmtId="167" fontId="15" fillId="0" borderId="0" xfId="1" applyNumberFormat="1" applyFont="1" applyAlignment="1">
      <alignment horizontal="right" vertical="center" wrapText="1"/>
    </xf>
    <xf numFmtId="43" fontId="1" fillId="0" borderId="0" xfId="1" applyFont="1" applyAlignment="1">
      <alignment vertical="center" wrapText="1"/>
    </xf>
    <xf numFmtId="0" fontId="3" fillId="2" borderId="0" xfId="0" applyFont="1" applyFill="1"/>
    <xf numFmtId="0" fontId="9" fillId="0" borderId="0" xfId="0" applyFont="1" applyAlignment="1">
      <alignment horizontal="right" vertical="center" wrapText="1"/>
    </xf>
    <xf numFmtId="0" fontId="10" fillId="2" borderId="0" xfId="0" applyFont="1" applyFill="1" applyAlignment="1">
      <alignment horizontal="right" vertical="center" wrapText="1"/>
    </xf>
    <xf numFmtId="0" fontId="8" fillId="3" borderId="0" xfId="0" applyFont="1" applyFill="1" applyAlignment="1">
      <alignment wrapText="1"/>
    </xf>
    <xf numFmtId="0" fontId="16" fillId="0" borderId="0" xfId="0" applyFont="1"/>
    <xf numFmtId="0" fontId="13" fillId="2" borderId="0" xfId="0" applyFont="1" applyFill="1"/>
    <xf numFmtId="0" fontId="8" fillId="0" borderId="0" xfId="0" applyFont="1" applyAlignment="1">
      <alignment horizontal="right" vertical="center" wrapText="1"/>
    </xf>
    <xf numFmtId="37" fontId="13" fillId="0" borderId="0" xfId="0" applyNumberFormat="1" applyFont="1" applyAlignment="1">
      <alignment horizontal="right" vertical="center" wrapText="1"/>
    </xf>
    <xf numFmtId="0" fontId="13" fillId="2" borderId="0" xfId="0" applyFont="1" applyFill="1" applyAlignment="1">
      <alignment horizontal="right" wrapText="1"/>
    </xf>
    <xf numFmtId="0" fontId="21" fillId="0" borderId="13" xfId="0" applyFont="1" applyBorder="1" applyAlignment="1">
      <alignment horizontal="center" vertical="center" wrapText="1"/>
    </xf>
    <xf numFmtId="0" fontId="9" fillId="0" borderId="13" xfId="0" applyFont="1" applyBorder="1" applyAlignment="1">
      <alignment vertical="center" wrapText="1"/>
    </xf>
    <xf numFmtId="44" fontId="9" fillId="0" borderId="13" xfId="6" applyFont="1" applyFill="1" applyBorder="1" applyAlignment="1">
      <alignment vertical="center" wrapText="1"/>
    </xf>
    <xf numFmtId="0" fontId="8" fillId="0" borderId="13" xfId="0" applyFont="1" applyBorder="1" applyAlignment="1">
      <alignment horizontal="left" vertical="center" wrapText="1"/>
    </xf>
    <xf numFmtId="37" fontId="8" fillId="0" borderId="13" xfId="0" applyNumberFormat="1" applyFont="1" applyBorder="1" applyAlignment="1">
      <alignment horizontal="right" vertical="center" wrapText="1"/>
    </xf>
    <xf numFmtId="0" fontId="8" fillId="0" borderId="13" xfId="0" applyFont="1" applyBorder="1" applyAlignment="1">
      <alignment vertical="center" wrapText="1"/>
    </xf>
    <xf numFmtId="0" fontId="13" fillId="0" borderId="13" xfId="0" applyFont="1" applyBorder="1" applyAlignment="1">
      <alignment horizontal="center" vertical="center" wrapText="1"/>
    </xf>
    <xf numFmtId="0" fontId="24" fillId="0" borderId="0" xfId="0" applyFont="1" applyAlignment="1">
      <alignment vertical="center" wrapText="1"/>
    </xf>
    <xf numFmtId="166" fontId="25" fillId="0" borderId="0" xfId="1" applyNumberFormat="1" applyFont="1" applyFill="1" applyAlignment="1">
      <alignment wrapText="1"/>
    </xf>
    <xf numFmtId="0" fontId="25" fillId="0" borderId="0" xfId="0" applyFont="1" applyAlignment="1">
      <alignment wrapText="1"/>
    </xf>
    <xf numFmtId="0" fontId="27" fillId="0" borderId="1" xfId="0" applyFont="1" applyBorder="1" applyAlignment="1">
      <alignment horizontal="center" vertical="center" wrapText="1"/>
    </xf>
    <xf numFmtId="0" fontId="27" fillId="0" borderId="1" xfId="0" applyFont="1" applyBorder="1" applyAlignment="1">
      <alignment vertical="center" wrapText="1"/>
    </xf>
    <xf numFmtId="44" fontId="27" fillId="0" borderId="1" xfId="6" applyFont="1" applyFill="1" applyBorder="1" applyAlignment="1">
      <alignment vertical="center" wrapText="1"/>
    </xf>
    <xf numFmtId="0" fontId="27" fillId="0" borderId="2" xfId="0" applyFont="1" applyBorder="1" applyAlignment="1">
      <alignment vertical="center" wrapText="1"/>
    </xf>
    <xf numFmtId="166" fontId="27" fillId="0" borderId="0" xfId="1" applyNumberFormat="1" applyFont="1" applyFill="1" applyAlignment="1">
      <alignment wrapText="1"/>
    </xf>
    <xf numFmtId="0" fontId="27" fillId="0" borderId="0" xfId="0" applyFont="1" applyAlignment="1">
      <alignment wrapText="1"/>
    </xf>
    <xf numFmtId="3" fontId="16" fillId="0" borderId="2" xfId="1" applyNumberFormat="1" applyFont="1" applyFill="1" applyBorder="1" applyAlignment="1">
      <alignment horizontal="right" vertical="center" wrapText="1"/>
    </xf>
    <xf numFmtId="3" fontId="16" fillId="0" borderId="2" xfId="0" applyNumberFormat="1" applyFont="1" applyBorder="1" applyAlignment="1">
      <alignment horizontal="center" vertical="center" wrapText="1"/>
    </xf>
    <xf numFmtId="166" fontId="16" fillId="0" borderId="0" xfId="1" applyNumberFormat="1" applyFont="1" applyFill="1" applyAlignment="1">
      <alignment wrapText="1"/>
    </xf>
    <xf numFmtId="0" fontId="16" fillId="0" borderId="0" xfId="0" applyFont="1" applyAlignment="1">
      <alignment wrapText="1"/>
    </xf>
    <xf numFmtId="166" fontId="16" fillId="0" borderId="5" xfId="1" applyNumberFormat="1" applyFont="1" applyFill="1" applyBorder="1" applyAlignment="1">
      <alignment horizontal="right" vertical="center" wrapText="1"/>
    </xf>
    <xf numFmtId="0" fontId="16" fillId="0" borderId="0" xfId="0" quotePrefix="1" applyFont="1" applyAlignment="1">
      <alignment wrapText="1"/>
    </xf>
    <xf numFmtId="0" fontId="27" fillId="0" borderId="13" xfId="0" applyFont="1" applyBorder="1" applyAlignment="1">
      <alignment horizontal="center" vertical="center"/>
    </xf>
    <xf numFmtId="0" fontId="16" fillId="0" borderId="13" xfId="0" applyFont="1" applyBorder="1" applyAlignment="1">
      <alignment horizontal="center" vertical="center"/>
    </xf>
    <xf numFmtId="0" fontId="8" fillId="0" borderId="13" xfId="0" applyFont="1" applyBorder="1" applyAlignment="1">
      <alignment horizontal="center" vertical="center" wrapText="1"/>
    </xf>
    <xf numFmtId="43" fontId="16" fillId="0" borderId="13" xfId="1" applyFont="1" applyBorder="1" applyAlignment="1">
      <alignment horizontal="right" vertical="center" wrapText="1"/>
    </xf>
    <xf numFmtId="0" fontId="0" fillId="0" borderId="13" xfId="0" applyBorder="1"/>
    <xf numFmtId="43" fontId="16" fillId="0" borderId="13" xfId="1" applyFont="1" applyFill="1" applyBorder="1" applyAlignment="1">
      <alignment horizontal="left" vertical="center" wrapText="1"/>
    </xf>
    <xf numFmtId="0" fontId="22" fillId="0" borderId="0" xfId="0" applyFont="1" applyAlignment="1">
      <alignment horizontal="center" vertical="center" wrapText="1"/>
    </xf>
    <xf numFmtId="0" fontId="16" fillId="0" borderId="9" xfId="0" applyFont="1" applyBorder="1" applyAlignment="1">
      <alignment vertical="center" wrapText="1"/>
    </xf>
    <xf numFmtId="0" fontId="16" fillId="0" borderId="10" xfId="0" applyFont="1" applyBorder="1" applyAlignment="1">
      <alignment vertical="center" wrapText="1"/>
    </xf>
    <xf numFmtId="0" fontId="16" fillId="0" borderId="5" xfId="0" applyFont="1" applyBorder="1" applyAlignment="1">
      <alignment vertical="center" wrapText="1"/>
    </xf>
    <xf numFmtId="0" fontId="16" fillId="0" borderId="16" xfId="0" applyFont="1" applyBorder="1" applyAlignment="1">
      <alignment vertical="center" wrapText="1"/>
    </xf>
    <xf numFmtId="0" fontId="16" fillId="0" borderId="11" xfId="0" applyFont="1" applyBorder="1" applyAlignment="1">
      <alignment vertical="center" wrapText="1"/>
    </xf>
    <xf numFmtId="0" fontId="16" fillId="0" borderId="12" xfId="0" applyFont="1" applyBorder="1" applyAlignment="1">
      <alignment vertical="center" wrapText="1"/>
    </xf>
    <xf numFmtId="0" fontId="16" fillId="0" borderId="15" xfId="0" applyFont="1" applyBorder="1" applyAlignment="1">
      <alignment vertical="center" wrapText="1"/>
    </xf>
    <xf numFmtId="0" fontId="16" fillId="0" borderId="6" xfId="0" applyFont="1" applyBorder="1" applyAlignment="1">
      <alignment vertical="center" wrapText="1"/>
    </xf>
    <xf numFmtId="0" fontId="16" fillId="0" borderId="7" xfId="0" applyFont="1" applyBorder="1" applyAlignment="1">
      <alignment vertical="center" wrapText="1"/>
    </xf>
    <xf numFmtId="0" fontId="16" fillId="0" borderId="4" xfId="0" applyFont="1" applyBorder="1" applyAlignment="1">
      <alignment vertical="center" wrapText="1"/>
    </xf>
    <xf numFmtId="0" fontId="16" fillId="0" borderId="0" xfId="0" applyFont="1" applyAlignment="1">
      <alignment vertical="center" wrapText="1"/>
    </xf>
    <xf numFmtId="0" fontId="16" fillId="0" borderId="8" xfId="0" applyFont="1" applyBorder="1" applyAlignment="1">
      <alignment vertical="center"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3" fontId="27" fillId="0" borderId="13" xfId="1" applyNumberFormat="1" applyFont="1" applyFill="1" applyBorder="1" applyAlignment="1">
      <alignment horizontal="center" vertical="center" wrapText="1"/>
    </xf>
    <xf numFmtId="43" fontId="27" fillId="0" borderId="13" xfId="1" applyFont="1" applyFill="1" applyBorder="1" applyAlignment="1">
      <alignment horizontal="center" vertical="center" wrapText="1"/>
    </xf>
    <xf numFmtId="37" fontId="26" fillId="0" borderId="19" xfId="0" applyNumberFormat="1" applyFont="1" applyBorder="1" applyAlignment="1">
      <alignment horizontal="right" vertical="center" wrapText="1"/>
    </xf>
    <xf numFmtId="0" fontId="8" fillId="0" borderId="13" xfId="0" applyFont="1" applyBorder="1" applyAlignment="1">
      <alignment horizontal="left" vertical="center" wrapText="1"/>
    </xf>
    <xf numFmtId="37" fontId="23" fillId="0" borderId="19" xfId="0" applyNumberFormat="1" applyFont="1" applyBorder="1" applyAlignment="1">
      <alignment horizontal="right" vertical="center" wrapText="1"/>
    </xf>
    <xf numFmtId="37" fontId="9" fillId="0" borderId="13" xfId="6" applyNumberFormat="1" applyFont="1" applyFill="1" applyBorder="1" applyAlignment="1">
      <alignment horizontal="center" vertical="center" wrapText="1"/>
    </xf>
    <xf numFmtId="43" fontId="9" fillId="0" borderId="13"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A6871A6-E1F0-4FFC-AA92-861928DEF4DC}"/>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1.%20DATA\H&#7878;%20S&#7888;%20BI&#7870;N%20&#272;&#7896;NG%20&#272;N.xlsx" TargetMode="External"/><Relationship Id="rId1" Type="http://schemas.openxmlformats.org/officeDocument/2006/relationships/externalLinkPath" Target="/THAMDINH/1.OnHand/Giao/3.%20&#272;&#7890;NG%20NAI/0.%20H&#7878;%20S&#7888;%20&#272;I&#7872;U%20CH&#7880;NH%20&#272;&#7890;NG%20NAI%202026/1.%20DATA/H&#7878;%20S&#7888;%20BI&#7870;N%20&#272;&#7896;NG%20&#272;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I1957"/>
          <cell r="J1957"/>
          <cell r="K1957"/>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2"/>
      <sheetName val="Sheet3"/>
      <sheetName val="1. GD DO"/>
      <sheetName val="2. MA NN"/>
      <sheetName val="2. GD NN"/>
      <sheetName val="Sheet1"/>
    </sheetNames>
    <sheetDataSet>
      <sheetData sheetId="0" refreshError="1"/>
      <sheetData sheetId="1" refreshError="1"/>
      <sheetData sheetId="2" refreshError="1"/>
      <sheetData sheetId="3" refreshError="1"/>
      <sheetData sheetId="4" refreshError="1"/>
      <sheetData sheetId="5">
        <row r="2">
          <cell r="E2" t="str">
            <v>Phường Biên HòaVị trí 1430</v>
          </cell>
          <cell r="F2" t="str">
            <v>TPBH2</v>
          </cell>
        </row>
        <row r="3">
          <cell r="E3" t="str">
            <v>Phường Biên HòaVị trí 2390</v>
          </cell>
          <cell r="F3" t="str">
            <v>TPBH2</v>
          </cell>
        </row>
        <row r="4">
          <cell r="E4" t="str">
            <v>Phường Biên HòaVị trí 3370</v>
          </cell>
          <cell r="F4" t="str">
            <v>TPBH2</v>
          </cell>
        </row>
        <row r="5">
          <cell r="E5" t="str">
            <v>Phường Biên HòaVị trí 4350</v>
          </cell>
          <cell r="F5" t="str">
            <v>TPBH2</v>
          </cell>
        </row>
        <row r="6">
          <cell r="E6" t="str">
            <v>Phường Biên HòaVị trí 1430</v>
          </cell>
          <cell r="F6" t="str">
            <v>TPBH2</v>
          </cell>
        </row>
        <row r="7">
          <cell r="E7" t="str">
            <v>Phường Biên HòaVị trí 2390</v>
          </cell>
          <cell r="F7" t="str">
            <v>TPBH2</v>
          </cell>
        </row>
        <row r="8">
          <cell r="E8" t="str">
            <v>Phường Biên HòaVị trí 3370</v>
          </cell>
          <cell r="F8" t="str">
            <v>TPBH2</v>
          </cell>
        </row>
        <row r="9">
          <cell r="E9" t="str">
            <v>Phường Biên HòaVị trí 4350</v>
          </cell>
          <cell r="F9" t="str">
            <v>TPBH2</v>
          </cell>
        </row>
        <row r="10">
          <cell r="E10" t="str">
            <v>Phường Biên HòaVị trí 1450</v>
          </cell>
          <cell r="F10" t="str">
            <v>TPBH1</v>
          </cell>
        </row>
        <row r="11">
          <cell r="E11" t="str">
            <v>Phường Biên HòaVị trí 2410</v>
          </cell>
          <cell r="F11" t="str">
            <v>TPBH1</v>
          </cell>
        </row>
        <row r="12">
          <cell r="E12" t="str">
            <v>Phường Biên HòaVị trí 3390</v>
          </cell>
          <cell r="F12" t="str">
            <v>TPBH1</v>
          </cell>
        </row>
        <row r="13">
          <cell r="E13" t="str">
            <v>Phường Biên HòaVị trí 4370</v>
          </cell>
          <cell r="F13" t="str">
            <v>TPBH1</v>
          </cell>
        </row>
        <row r="14">
          <cell r="E14" t="str">
            <v>Phường Biên HòaVị trí 1450</v>
          </cell>
          <cell r="F14" t="str">
            <v>TPBH1</v>
          </cell>
        </row>
        <row r="15">
          <cell r="E15" t="str">
            <v>Phường Biên HòaVị trí 2410</v>
          </cell>
          <cell r="F15" t="str">
            <v>TPBH1</v>
          </cell>
        </row>
        <row r="16">
          <cell r="E16" t="str">
            <v>Phường Biên HòaVị trí 3390</v>
          </cell>
          <cell r="F16" t="str">
            <v>TPBH1</v>
          </cell>
        </row>
        <row r="17">
          <cell r="E17" t="str">
            <v>Phường Biên HòaVị trí 4370</v>
          </cell>
          <cell r="F17" t="str">
            <v>TPBH1</v>
          </cell>
        </row>
        <row r="18">
          <cell r="E18" t="str">
            <v>Phường Trấn BiênVị trí 1450</v>
          </cell>
          <cell r="F18" t="str">
            <v>TPBH1</v>
          </cell>
        </row>
        <row r="19">
          <cell r="E19" t="str">
            <v>Phường Trấn BiênVị trí 2410</v>
          </cell>
          <cell r="F19" t="str">
            <v>TPBH1</v>
          </cell>
        </row>
        <row r="20">
          <cell r="E20" t="str">
            <v>Phường Trấn BiênVị trí 3390</v>
          </cell>
          <cell r="F20" t="str">
            <v>TPBH1</v>
          </cell>
        </row>
        <row r="21">
          <cell r="E21" t="str">
            <v>Phường Trấn BiênVị trí 4370</v>
          </cell>
          <cell r="F21" t="str">
            <v>TPBH1</v>
          </cell>
        </row>
        <row r="22">
          <cell r="E22" t="str">
            <v>Phường Trấn BiênVị trí 1450</v>
          </cell>
          <cell r="F22" t="str">
            <v>TPBH1</v>
          </cell>
        </row>
        <row r="23">
          <cell r="E23" t="str">
            <v>Phường Trấn BiênVị trí 2410</v>
          </cell>
          <cell r="F23" t="str">
            <v>TPBH1</v>
          </cell>
        </row>
        <row r="24">
          <cell r="E24" t="str">
            <v>Phường Trấn BiênVị trí 3390</v>
          </cell>
          <cell r="F24" t="str">
            <v>TPBH1</v>
          </cell>
        </row>
        <row r="25">
          <cell r="E25" t="str">
            <v>Phường Trấn BiênVị trí 4370</v>
          </cell>
          <cell r="F25" t="str">
            <v>TPBH1</v>
          </cell>
        </row>
        <row r="26">
          <cell r="E26" t="str">
            <v>Phường Trấn BiênVị trí 1450</v>
          </cell>
          <cell r="F26" t="str">
            <v>TPBH1</v>
          </cell>
        </row>
        <row r="27">
          <cell r="E27" t="str">
            <v>Phường Trấn BiênVị trí 2410</v>
          </cell>
          <cell r="F27" t="str">
            <v>TPBH1</v>
          </cell>
        </row>
        <row r="28">
          <cell r="E28" t="str">
            <v>Phường Trấn BiênVị trí 3390</v>
          </cell>
          <cell r="F28" t="str">
            <v>TPBH1</v>
          </cell>
        </row>
        <row r="29">
          <cell r="E29" t="str">
            <v>Phường Trấn BiênVị trí 4370</v>
          </cell>
          <cell r="F29" t="str">
            <v>TPBH1</v>
          </cell>
        </row>
        <row r="30">
          <cell r="E30" t="str">
            <v>Phường Trấn BiênVị trí 1450</v>
          </cell>
          <cell r="F30" t="str">
            <v>TPBH1</v>
          </cell>
        </row>
        <row r="31">
          <cell r="E31" t="str">
            <v>Phường Trấn BiênVị trí 2410</v>
          </cell>
          <cell r="F31" t="str">
            <v>TPBH1</v>
          </cell>
        </row>
        <row r="32">
          <cell r="E32" t="str">
            <v>Phường Trấn BiênVị trí 3390</v>
          </cell>
          <cell r="F32" t="str">
            <v>TPBH1</v>
          </cell>
        </row>
        <row r="33">
          <cell r="E33" t="str">
            <v>Phường Trấn BiênVị trí 4370</v>
          </cell>
          <cell r="F33" t="str">
            <v>TPBH1</v>
          </cell>
        </row>
        <row r="34">
          <cell r="E34" t="str">
            <v>Phường Trấn BiênVị trí 1450</v>
          </cell>
          <cell r="F34" t="str">
            <v>TPBH1</v>
          </cell>
        </row>
        <row r="35">
          <cell r="E35" t="str">
            <v>Phường Trấn BiênVị trí 2410</v>
          </cell>
          <cell r="F35" t="str">
            <v>TPBH1</v>
          </cell>
        </row>
        <row r="36">
          <cell r="E36" t="str">
            <v>Phường Trấn BiênVị trí 3390</v>
          </cell>
          <cell r="F36" t="str">
            <v>TPBH1</v>
          </cell>
        </row>
        <row r="37">
          <cell r="E37" t="str">
            <v>Phường Trấn BiênVị trí 4370</v>
          </cell>
          <cell r="F37" t="str">
            <v>TPBH1</v>
          </cell>
        </row>
        <row r="38">
          <cell r="E38" t="str">
            <v>Phường Trấn BiênVị trí 1450</v>
          </cell>
          <cell r="F38" t="str">
            <v>TPBH1</v>
          </cell>
        </row>
        <row r="39">
          <cell r="E39" t="str">
            <v>Phường Trấn BiênVị trí 2410</v>
          </cell>
          <cell r="F39" t="str">
            <v>TPBH1</v>
          </cell>
        </row>
        <row r="40">
          <cell r="E40" t="str">
            <v>Phường Trấn BiênVị trí 3390</v>
          </cell>
          <cell r="F40" t="str">
            <v>TPBH1</v>
          </cell>
        </row>
        <row r="41">
          <cell r="E41" t="str">
            <v>Phường Trấn BiênVị trí 4370</v>
          </cell>
          <cell r="F41" t="str">
            <v>TPBH1</v>
          </cell>
        </row>
        <row r="42">
          <cell r="E42" t="str">
            <v>Phường Tam HiệpVị trí 1450</v>
          </cell>
          <cell r="F42" t="str">
            <v>TPBH1</v>
          </cell>
        </row>
        <row r="43">
          <cell r="E43" t="str">
            <v>Phường Tam HiệpVị trí 2410</v>
          </cell>
          <cell r="F43" t="str">
            <v>TPBH1</v>
          </cell>
        </row>
        <row r="44">
          <cell r="E44" t="str">
            <v>Phường Tam HiệpVị trí 3390</v>
          </cell>
          <cell r="F44" t="str">
            <v>TPBH1</v>
          </cell>
        </row>
        <row r="45">
          <cell r="E45" t="str">
            <v>Phường Tam HiệpVị trí 4370</v>
          </cell>
          <cell r="F45" t="str">
            <v>TPBH1</v>
          </cell>
        </row>
        <row r="46">
          <cell r="E46" t="str">
            <v>Phường Tam HiệpVị trí 1450</v>
          </cell>
          <cell r="F46" t="str">
            <v>TPBH1</v>
          </cell>
        </row>
        <row r="47">
          <cell r="E47" t="str">
            <v>Phường Tam HiệpVị trí 2410</v>
          </cell>
          <cell r="F47" t="str">
            <v>TPBH1</v>
          </cell>
        </row>
        <row r="48">
          <cell r="E48" t="str">
            <v>Phường Tam HiệpVị trí 3390</v>
          </cell>
          <cell r="F48" t="str">
            <v>TPBH1</v>
          </cell>
        </row>
        <row r="49">
          <cell r="E49" t="str">
            <v>Phường Tam HiệpVị trí 4370</v>
          </cell>
          <cell r="F49" t="str">
            <v>TPBH1</v>
          </cell>
        </row>
        <row r="50">
          <cell r="E50" t="str">
            <v>Phường Tam HiệpVị trí 1450</v>
          </cell>
          <cell r="F50" t="str">
            <v>TPBH1</v>
          </cell>
        </row>
        <row r="51">
          <cell r="E51" t="str">
            <v>Phường Tam HiệpVị trí 2410</v>
          </cell>
          <cell r="F51" t="str">
            <v>TPBH1</v>
          </cell>
        </row>
        <row r="52">
          <cell r="E52" t="str">
            <v>Phường Tam HiệpVị trí 3390</v>
          </cell>
          <cell r="F52" t="str">
            <v>TPBH1</v>
          </cell>
        </row>
        <row r="53">
          <cell r="E53" t="str">
            <v>Phường Tam HiệpVị trí 4370</v>
          </cell>
          <cell r="F53" t="str">
            <v>TPBH1</v>
          </cell>
        </row>
        <row r="54">
          <cell r="E54" t="str">
            <v>Phường Tam HiệpVị trí 1450</v>
          </cell>
          <cell r="F54" t="str">
            <v>TPBH1</v>
          </cell>
        </row>
        <row r="55">
          <cell r="E55" t="str">
            <v>Phường Tam HiệpVị trí 2410</v>
          </cell>
          <cell r="F55" t="str">
            <v>TPBH1</v>
          </cell>
        </row>
        <row r="56">
          <cell r="E56" t="str">
            <v>Phường Tam HiệpVị trí 3390</v>
          </cell>
          <cell r="F56" t="str">
            <v>TPBH1</v>
          </cell>
        </row>
        <row r="57">
          <cell r="E57" t="str">
            <v>Phường Tam HiệpVị trí 4370</v>
          </cell>
          <cell r="F57" t="str">
            <v>TPBH1</v>
          </cell>
        </row>
        <row r="58">
          <cell r="E58" t="str">
            <v>Phường Long BìnhVị trí 1450</v>
          </cell>
          <cell r="F58" t="str">
            <v>TPBH1</v>
          </cell>
        </row>
        <row r="59">
          <cell r="E59" t="str">
            <v>Phường Long BìnhVị trí 2410</v>
          </cell>
          <cell r="F59" t="str">
            <v>TPBH1</v>
          </cell>
        </row>
        <row r="60">
          <cell r="E60" t="str">
            <v>Phường Long BìnhVị trí 3390</v>
          </cell>
          <cell r="F60" t="str">
            <v>TPBH1</v>
          </cell>
        </row>
        <row r="61">
          <cell r="E61" t="str">
            <v>Phường Long BìnhVị trí 4370</v>
          </cell>
          <cell r="F61" t="str">
            <v>TPBH1</v>
          </cell>
        </row>
        <row r="62">
          <cell r="E62" t="str">
            <v>Phường Long BìnhVị trí 1450</v>
          </cell>
          <cell r="F62" t="str">
            <v>TPBH1</v>
          </cell>
        </row>
        <row r="63">
          <cell r="E63" t="str">
            <v>Phường Long BìnhVị trí 2410</v>
          </cell>
          <cell r="F63" t="str">
            <v>TPBH1</v>
          </cell>
        </row>
        <row r="64">
          <cell r="E64" t="str">
            <v>Phường Long BìnhVị trí 3390</v>
          </cell>
          <cell r="F64" t="str">
            <v>TPBH1</v>
          </cell>
        </row>
        <row r="65">
          <cell r="E65" t="str">
            <v>Phường Long BìnhVị trí 4370</v>
          </cell>
          <cell r="F65" t="str">
            <v>TPBH1</v>
          </cell>
        </row>
        <row r="66">
          <cell r="E66" t="str">
            <v>Phường Long BìnhVị trí 1450</v>
          </cell>
          <cell r="F66" t="str">
            <v>TPBH1</v>
          </cell>
        </row>
        <row r="67">
          <cell r="E67" t="str">
            <v>Phường Long BìnhVị trí 2410</v>
          </cell>
          <cell r="F67" t="str">
            <v>TPBH1</v>
          </cell>
        </row>
        <row r="68">
          <cell r="E68" t="str">
            <v>Phường Long BìnhVị trí 3390</v>
          </cell>
          <cell r="F68" t="str">
            <v>TPBH1</v>
          </cell>
        </row>
        <row r="69">
          <cell r="E69" t="str">
            <v>Phường Long BìnhVị trí 4370</v>
          </cell>
          <cell r="F69" t="str">
            <v>TPBH1</v>
          </cell>
        </row>
        <row r="70">
          <cell r="E70" t="str">
            <v>Phường Trảng DàiVị trí 1450</v>
          </cell>
          <cell r="F70" t="str">
            <v>TPBH1</v>
          </cell>
        </row>
        <row r="71">
          <cell r="E71" t="str">
            <v>Phường Trảng DàiVị trí 2410</v>
          </cell>
          <cell r="F71" t="str">
            <v>TPBH1</v>
          </cell>
        </row>
        <row r="72">
          <cell r="E72" t="str">
            <v>Phường Trảng DàiVị trí 3390</v>
          </cell>
          <cell r="F72" t="str">
            <v>TPBH1</v>
          </cell>
        </row>
        <row r="73">
          <cell r="E73" t="str">
            <v>Phường Trảng DàiVị trí 4370</v>
          </cell>
          <cell r="F73" t="str">
            <v>TPBH1</v>
          </cell>
        </row>
        <row r="74">
          <cell r="E74" t="str">
            <v>Phường Trảng DàiVị trí 1220</v>
          </cell>
          <cell r="F74" t="str">
            <v>Các đường nhóm I</v>
          </cell>
        </row>
        <row r="75">
          <cell r="E75" t="str">
            <v>Phường Trảng DàiVị trí 2200</v>
          </cell>
          <cell r="F75" t="str">
            <v>Các đường nhóm I</v>
          </cell>
        </row>
        <row r="76">
          <cell r="E76" t="str">
            <v>Phường Trảng DàiVị trí 3180</v>
          </cell>
          <cell r="F76" t="str">
            <v>Các đường nhóm I</v>
          </cell>
        </row>
        <row r="77">
          <cell r="E77" t="str">
            <v>Phường Trảng DàiVị trí 4160</v>
          </cell>
          <cell r="F77" t="str">
            <v>Các đường nhóm I</v>
          </cell>
        </row>
        <row r="78">
          <cell r="E78" t="str">
            <v>Phường Trảng DàiVị trí 1210</v>
          </cell>
          <cell r="F78" t="str">
            <v>Các đường nhóm II</v>
          </cell>
        </row>
        <row r="79">
          <cell r="E79" t="str">
            <v>Phường Trảng DàiVị trí 2190</v>
          </cell>
          <cell r="F79" t="str">
            <v>Các đường nhóm II</v>
          </cell>
        </row>
        <row r="80">
          <cell r="E80" t="str">
            <v>Phường Trảng DàiVị trí 3170</v>
          </cell>
          <cell r="F80" t="str">
            <v>Các đường nhóm II</v>
          </cell>
        </row>
        <row r="81">
          <cell r="E81" t="str">
            <v>Phường Trảng DàiVị trí 4140</v>
          </cell>
          <cell r="F81" t="str">
            <v>Các đường nhóm II</v>
          </cell>
        </row>
        <row r="82">
          <cell r="E82" t="str">
            <v>Phường Trảng DàiVị trí 1200</v>
          </cell>
          <cell r="F82" t="str">
            <v>Các đường còn lại</v>
          </cell>
        </row>
        <row r="83">
          <cell r="E83" t="str">
            <v>Phường Trảng DàiVị trí 2180</v>
          </cell>
          <cell r="F83" t="str">
            <v>Các đường còn lại</v>
          </cell>
        </row>
        <row r="84">
          <cell r="E84" t="str">
            <v>Phường Trảng DàiVị trí 3160</v>
          </cell>
          <cell r="F84" t="str">
            <v>Các đường còn lại</v>
          </cell>
        </row>
        <row r="85">
          <cell r="E85" t="str">
            <v>Phường Trảng DàiVị trí 4130</v>
          </cell>
          <cell r="F85" t="str">
            <v>Các đường còn lại</v>
          </cell>
        </row>
        <row r="86">
          <cell r="E86" t="str">
            <v>Phường Hố NaiVị trí 1450</v>
          </cell>
          <cell r="F86" t="str">
            <v>TPBH1</v>
          </cell>
        </row>
        <row r="87">
          <cell r="E87" t="str">
            <v>Phường Hố NaiVị trí 2410</v>
          </cell>
          <cell r="F87" t="str">
            <v>TPBH1</v>
          </cell>
        </row>
        <row r="88">
          <cell r="E88" t="str">
            <v>Phường Hố NaiVị trí 3390</v>
          </cell>
          <cell r="F88" t="str">
            <v>TPBH1</v>
          </cell>
        </row>
        <row r="89">
          <cell r="E89" t="str">
            <v>Phường Hố NaiVị trí 4370</v>
          </cell>
          <cell r="F89" t="str">
            <v>TPBH1</v>
          </cell>
        </row>
        <row r="90">
          <cell r="E90" t="str">
            <v>Phường Hố NaiVị trí 1220</v>
          </cell>
          <cell r="F90" t="str">
            <v>Các đường nhóm I</v>
          </cell>
        </row>
        <row r="91">
          <cell r="E91" t="str">
            <v>Phường Hố NaiVị trí 2200</v>
          </cell>
          <cell r="F91" t="str">
            <v>Các đường nhóm I</v>
          </cell>
        </row>
        <row r="92">
          <cell r="E92" t="str">
            <v>Phường Hố NaiVị trí 3180</v>
          </cell>
          <cell r="F92" t="str">
            <v>Các đường nhóm I</v>
          </cell>
        </row>
        <row r="93">
          <cell r="E93" t="str">
            <v>Phường Hố NaiVị trí 4160</v>
          </cell>
          <cell r="F93" t="str">
            <v>Các đường nhóm I</v>
          </cell>
        </row>
        <row r="94">
          <cell r="E94" t="str">
            <v>Phường Hố NaiVị trí 1210</v>
          </cell>
          <cell r="F94" t="str">
            <v>Các đường nhóm II</v>
          </cell>
        </row>
        <row r="95">
          <cell r="E95" t="str">
            <v>Phường Hố NaiVị trí 2190</v>
          </cell>
          <cell r="F95" t="str">
            <v>Các đường nhóm II</v>
          </cell>
        </row>
        <row r="96">
          <cell r="E96" t="str">
            <v>Phường Hố NaiVị trí 3170</v>
          </cell>
          <cell r="F96" t="str">
            <v>Các đường nhóm II</v>
          </cell>
        </row>
        <row r="97">
          <cell r="E97" t="str">
            <v>Phường Hố NaiVị trí 4140</v>
          </cell>
          <cell r="F97" t="str">
            <v>Các đường nhóm II</v>
          </cell>
        </row>
        <row r="98">
          <cell r="E98" t="str">
            <v>Phường Hố NaiVị trí 1200</v>
          </cell>
          <cell r="F98" t="str">
            <v>Các đường còn lại</v>
          </cell>
        </row>
        <row r="99">
          <cell r="E99" t="str">
            <v>Phường Hố NaiVị trí 2180</v>
          </cell>
          <cell r="F99" t="str">
            <v>Các đường còn lại</v>
          </cell>
        </row>
        <row r="100">
          <cell r="E100" t="str">
            <v>Phường Hố NaiVị trí 3160</v>
          </cell>
          <cell r="F100" t="str">
            <v>Các đường còn lại</v>
          </cell>
        </row>
        <row r="101">
          <cell r="E101" t="str">
            <v>Phường Hố NaiVị trí 4130</v>
          </cell>
          <cell r="F101" t="str">
            <v>Các đường còn lại</v>
          </cell>
        </row>
        <row r="102">
          <cell r="E102" t="str">
            <v>Phường Long HưngVị trí 1450</v>
          </cell>
          <cell r="F102" t="str">
            <v>TPBH1</v>
          </cell>
        </row>
        <row r="103">
          <cell r="E103" t="str">
            <v>Phường Long HưngVị trí 2410</v>
          </cell>
          <cell r="F103" t="str">
            <v>TPBH1</v>
          </cell>
        </row>
        <row r="104">
          <cell r="E104" t="str">
            <v>Phường Long HưngVị trí 3390</v>
          </cell>
          <cell r="F104" t="str">
            <v>TPBH1</v>
          </cell>
        </row>
        <row r="105">
          <cell r="E105" t="str">
            <v>Phường Long HưngVị trí 4370</v>
          </cell>
          <cell r="F105" t="str">
            <v>TPBH1</v>
          </cell>
        </row>
        <row r="106">
          <cell r="E106" t="str">
            <v>Phường Long HưngVị trí 1430</v>
          </cell>
          <cell r="F106" t="str">
            <v>TPBH2</v>
          </cell>
        </row>
        <row r="107">
          <cell r="E107" t="str">
            <v>Phường Long HưngVị trí 2390</v>
          </cell>
          <cell r="F107" t="str">
            <v>TPBH2</v>
          </cell>
        </row>
        <row r="108">
          <cell r="E108" t="str">
            <v>Phường Long HưngVị trí 3370</v>
          </cell>
          <cell r="F108" t="str">
            <v>TPBH2</v>
          </cell>
        </row>
        <row r="109">
          <cell r="E109" t="str">
            <v>Phường Long HưngVị trí 4350</v>
          </cell>
          <cell r="F109" t="str">
            <v>TPBH2</v>
          </cell>
        </row>
        <row r="110">
          <cell r="E110" t="str">
            <v>Phường Long HưngVị trí 1430</v>
          </cell>
          <cell r="F110" t="str">
            <v>TPBH2</v>
          </cell>
        </row>
        <row r="111">
          <cell r="E111" t="str">
            <v>Phường Long HưngVị trí 2390</v>
          </cell>
          <cell r="F111" t="str">
            <v>TPBH2</v>
          </cell>
        </row>
        <row r="112">
          <cell r="E112" t="str">
            <v>Phường Long HưngVị trí 3370</v>
          </cell>
          <cell r="F112" t="str">
            <v>TPBH2</v>
          </cell>
        </row>
        <row r="113">
          <cell r="E113" t="str">
            <v>Phường Long HưngVị trí 4350</v>
          </cell>
          <cell r="F113" t="str">
            <v>TPBH2</v>
          </cell>
        </row>
        <row r="114">
          <cell r="E114" t="str">
            <v>Phường Tân TriềuVị trí 1450</v>
          </cell>
          <cell r="F114" t="str">
            <v>TPBH1</v>
          </cell>
        </row>
        <row r="115">
          <cell r="E115" t="str">
            <v>Phường Tân TriềuVị trí 2410</v>
          </cell>
          <cell r="F115" t="str">
            <v>TPBH1</v>
          </cell>
        </row>
        <row r="116">
          <cell r="E116" t="str">
            <v>Phường Tân TriềuVị trí 3390</v>
          </cell>
          <cell r="F116" t="str">
            <v>TPBH1</v>
          </cell>
        </row>
        <row r="117">
          <cell r="E117" t="str">
            <v>Phường Tân TriềuVị trí 4370</v>
          </cell>
          <cell r="F117" t="str">
            <v>TPBH1</v>
          </cell>
        </row>
        <row r="118">
          <cell r="E118" t="str">
            <v>Phường Tân TriềuVị trí 1220</v>
          </cell>
          <cell r="F118" t="str">
            <v>Các đường nhóm I</v>
          </cell>
        </row>
        <row r="119">
          <cell r="E119" t="str">
            <v>Phường Tân TriềuVị trí 2200</v>
          </cell>
          <cell r="F119" t="str">
            <v>Các đường nhóm I</v>
          </cell>
        </row>
        <row r="120">
          <cell r="E120" t="str">
            <v>Phường Tân TriềuVị trí 3180</v>
          </cell>
          <cell r="F120" t="str">
            <v>Các đường nhóm I</v>
          </cell>
        </row>
        <row r="121">
          <cell r="E121" t="str">
            <v>Phường Tân TriềuVị trí 4160</v>
          </cell>
          <cell r="F121" t="str">
            <v>Các đường nhóm I</v>
          </cell>
        </row>
        <row r="122">
          <cell r="E122" t="str">
            <v>Phường Tân TriềuVị trí 1210</v>
          </cell>
          <cell r="F122" t="str">
            <v>Các đường nhóm II</v>
          </cell>
        </row>
        <row r="123">
          <cell r="E123" t="str">
            <v>Phường Tân TriềuVị trí 2190</v>
          </cell>
          <cell r="F123" t="str">
            <v>Các đường nhóm II</v>
          </cell>
        </row>
        <row r="124">
          <cell r="E124" t="str">
            <v>Phường Tân TriềuVị trí 3170</v>
          </cell>
          <cell r="F124" t="str">
            <v>Các đường nhóm II</v>
          </cell>
        </row>
        <row r="125">
          <cell r="E125" t="str">
            <v>Phường Tân TriềuVị trí 4140</v>
          </cell>
          <cell r="F125" t="str">
            <v>Các đường nhóm II</v>
          </cell>
        </row>
        <row r="126">
          <cell r="E126" t="str">
            <v>Phường Tân TriềuVị trí 1200</v>
          </cell>
          <cell r="F126" t="str">
            <v>Các đường còn lại</v>
          </cell>
        </row>
        <row r="127">
          <cell r="E127" t="str">
            <v>Phường Tân TriềuVị trí 2180</v>
          </cell>
          <cell r="F127" t="str">
            <v>Các đường còn lại</v>
          </cell>
        </row>
        <row r="128">
          <cell r="E128" t="str">
            <v>Phường Tân TriềuVị trí 3160</v>
          </cell>
          <cell r="F128" t="str">
            <v>Các đường còn lại</v>
          </cell>
        </row>
        <row r="129">
          <cell r="E129" t="str">
            <v>Phường Tân TriềuVị trí 4130</v>
          </cell>
          <cell r="F129" t="str">
            <v>Các đường còn lại</v>
          </cell>
        </row>
        <row r="130">
          <cell r="E130" t="str">
            <v>Phường Tân TriềuVị trí 1220</v>
          </cell>
          <cell r="F130" t="str">
            <v>Các đường nhóm I</v>
          </cell>
        </row>
        <row r="131">
          <cell r="E131" t="str">
            <v>Phường Tân TriềuVị trí 2200</v>
          </cell>
          <cell r="F131" t="str">
            <v>Các đường nhóm I</v>
          </cell>
        </row>
        <row r="132">
          <cell r="E132" t="str">
            <v>Phường Tân TriềuVị trí 3180</v>
          </cell>
          <cell r="F132" t="str">
            <v>Các đường nhóm I</v>
          </cell>
        </row>
        <row r="133">
          <cell r="E133" t="str">
            <v>Phường Tân TriềuVị trí 4160</v>
          </cell>
          <cell r="F133" t="str">
            <v>Các đường nhóm I</v>
          </cell>
        </row>
        <row r="134">
          <cell r="E134" t="str">
            <v>Phường Tân TriềuVị trí 1210</v>
          </cell>
          <cell r="F134" t="str">
            <v>Các đường nhóm II</v>
          </cell>
        </row>
        <row r="135">
          <cell r="E135" t="str">
            <v>Phường Tân TriềuVị trí 2190</v>
          </cell>
          <cell r="F135" t="str">
            <v>Các đường nhóm II</v>
          </cell>
        </row>
        <row r="136">
          <cell r="E136" t="str">
            <v>Phường Tân TriềuVị trí 3170</v>
          </cell>
          <cell r="F136" t="str">
            <v>Các đường nhóm II</v>
          </cell>
        </row>
        <row r="137">
          <cell r="E137" t="str">
            <v>Phường Tân TriềuVị trí 4140</v>
          </cell>
          <cell r="F137" t="str">
            <v>Các đường nhóm II</v>
          </cell>
        </row>
        <row r="138">
          <cell r="E138" t="str">
            <v>Phường Tân TriềuVị trí 1200</v>
          </cell>
          <cell r="F138" t="str">
            <v>Các đường còn lại</v>
          </cell>
        </row>
        <row r="139">
          <cell r="E139" t="str">
            <v>Phường Tân TriềuVị trí 2180</v>
          </cell>
          <cell r="F139" t="str">
            <v>Các đường còn lại</v>
          </cell>
        </row>
        <row r="140">
          <cell r="E140" t="str">
            <v>Phường Tân TriềuVị trí 3160</v>
          </cell>
          <cell r="F140" t="str">
            <v>Các đường còn lại</v>
          </cell>
        </row>
        <row r="141">
          <cell r="E141" t="str">
            <v>Phường Tân TriềuVị trí 4130</v>
          </cell>
          <cell r="F141" t="str">
            <v>Các đường còn lại</v>
          </cell>
        </row>
        <row r="142">
          <cell r="E142" t="str">
            <v>Phường Tân TriềuVị trí 1220</v>
          </cell>
          <cell r="F142" t="str">
            <v>Các đường nhóm I</v>
          </cell>
        </row>
        <row r="143">
          <cell r="E143" t="str">
            <v>Phường Tân TriềuVị trí 2200</v>
          </cell>
          <cell r="F143" t="str">
            <v>Các đường nhóm I</v>
          </cell>
        </row>
        <row r="144">
          <cell r="E144" t="str">
            <v>Phường Tân TriềuVị trí 3180</v>
          </cell>
          <cell r="F144" t="str">
            <v>Các đường nhóm I</v>
          </cell>
        </row>
        <row r="145">
          <cell r="E145" t="str">
            <v>Phường Tân TriềuVị trí 4160</v>
          </cell>
          <cell r="F145" t="str">
            <v>Các đường nhóm I</v>
          </cell>
        </row>
        <row r="146">
          <cell r="E146" t="str">
            <v>Phường Tân TriềuVị trí 1210</v>
          </cell>
          <cell r="F146" t="str">
            <v>Các đường nhóm II</v>
          </cell>
        </row>
        <row r="147">
          <cell r="E147" t="str">
            <v>Phường Tân TriềuVị trí 2190</v>
          </cell>
          <cell r="F147" t="str">
            <v>Các đường nhóm II</v>
          </cell>
        </row>
        <row r="148">
          <cell r="E148" t="str">
            <v>Phường Tân TriềuVị trí 3170</v>
          </cell>
          <cell r="F148" t="str">
            <v>Các đường nhóm II</v>
          </cell>
        </row>
        <row r="149">
          <cell r="E149" t="str">
            <v>Phường Tân TriềuVị trí 4140</v>
          </cell>
          <cell r="F149" t="str">
            <v>Các đường nhóm II</v>
          </cell>
        </row>
        <row r="150">
          <cell r="E150" t="str">
            <v>Phường Tân TriềuVị trí 1200</v>
          </cell>
          <cell r="F150" t="str">
            <v>Các đường còn lại</v>
          </cell>
        </row>
        <row r="151">
          <cell r="E151" t="str">
            <v>Phường Tân TriềuVị trí 2180</v>
          </cell>
          <cell r="F151" t="str">
            <v>Các đường còn lại</v>
          </cell>
        </row>
        <row r="152">
          <cell r="E152" t="str">
            <v>Phường Tân TriềuVị trí 3160</v>
          </cell>
          <cell r="F152" t="str">
            <v>Các đường còn lại</v>
          </cell>
        </row>
        <row r="153">
          <cell r="E153" t="str">
            <v>Phường Tân TriềuVị trí 4130</v>
          </cell>
          <cell r="F153" t="str">
            <v>Các đường còn lại</v>
          </cell>
        </row>
        <row r="154">
          <cell r="E154" t="str">
            <v>Phường Phước TânVị trí 1430</v>
          </cell>
          <cell r="F154" t="str">
            <v>TPBH2</v>
          </cell>
        </row>
        <row r="155">
          <cell r="E155" t="str">
            <v>Phường Phước TânVị trí 2390</v>
          </cell>
          <cell r="F155" t="str">
            <v>TPBH2</v>
          </cell>
        </row>
        <row r="156">
          <cell r="E156" t="str">
            <v>Phường Phước TânVị trí 3370</v>
          </cell>
          <cell r="F156" t="str">
            <v>TPBH2</v>
          </cell>
        </row>
        <row r="157">
          <cell r="E157" t="str">
            <v>Phường Phước TânVị trí 4350</v>
          </cell>
          <cell r="F157" t="str">
            <v>TPBH2</v>
          </cell>
        </row>
        <row r="158">
          <cell r="E158" t="str">
            <v>Phường Tam PhướcVị trí 1430</v>
          </cell>
          <cell r="F158" t="str">
            <v>TPBH2</v>
          </cell>
        </row>
        <row r="159">
          <cell r="E159" t="str">
            <v>Phường Tam PhướcVị trí 2390</v>
          </cell>
          <cell r="F159" t="str">
            <v>TPBH2</v>
          </cell>
        </row>
        <row r="160">
          <cell r="E160" t="str">
            <v>Phường Tam PhướcVị trí 3370</v>
          </cell>
          <cell r="F160" t="str">
            <v>TPBH2</v>
          </cell>
        </row>
        <row r="161">
          <cell r="E161" t="str">
            <v>Phường Tam PhướcVị trí 4350</v>
          </cell>
          <cell r="F161" t="str">
            <v>TPBH2</v>
          </cell>
        </row>
        <row r="162">
          <cell r="E162" t="str">
            <v>Xã Long ThànhVị trí 1280</v>
          </cell>
          <cell r="F162" t="str">
            <v>TTLT</v>
          </cell>
        </row>
        <row r="163">
          <cell r="E163" t="str">
            <v>Xã Long ThànhVị trí 2250</v>
          </cell>
          <cell r="F163" t="str">
            <v>TTLT</v>
          </cell>
        </row>
        <row r="164">
          <cell r="E164" t="str">
            <v>Xã Long ThànhVị trí 3220</v>
          </cell>
          <cell r="F164" t="str">
            <v>TTLT</v>
          </cell>
        </row>
        <row r="165">
          <cell r="E165" t="str">
            <v>Xã Long ThànhVị trí 4180</v>
          </cell>
          <cell r="F165" t="str">
            <v>TTLT</v>
          </cell>
        </row>
        <row r="166">
          <cell r="E166" t="str">
            <v>Xã Long ThànhVị trí 1220</v>
          </cell>
          <cell r="F166" t="str">
            <v>Các đường nhóm I</v>
          </cell>
        </row>
        <row r="167">
          <cell r="E167" t="str">
            <v>Xã Long ThànhVị trí 2200</v>
          </cell>
          <cell r="F167" t="str">
            <v>Các đường nhóm I</v>
          </cell>
        </row>
        <row r="168">
          <cell r="E168" t="str">
            <v>Xã Long ThànhVị trí 3180</v>
          </cell>
          <cell r="F168" t="str">
            <v>Các đường nhóm I</v>
          </cell>
        </row>
        <row r="169">
          <cell r="E169" t="str">
            <v>Xã Long ThànhVị trí 4150</v>
          </cell>
          <cell r="F169" t="str">
            <v>Các đường nhóm I</v>
          </cell>
        </row>
        <row r="170">
          <cell r="E170" t="str">
            <v>Xã Long ThànhVị trí 1210</v>
          </cell>
          <cell r="F170" t="str">
            <v>Các đường nhóm II</v>
          </cell>
        </row>
        <row r="171">
          <cell r="E171" t="str">
            <v>Xã Long ThànhVị trí 2190</v>
          </cell>
          <cell r="F171" t="str">
            <v>Các đường nhóm II</v>
          </cell>
        </row>
        <row r="172">
          <cell r="E172" t="str">
            <v>Xã Long ThànhVị trí 3170</v>
          </cell>
          <cell r="F172" t="str">
            <v>Các đường nhóm II</v>
          </cell>
        </row>
        <row r="173">
          <cell r="E173" t="str">
            <v>Xã Long ThànhVị trí 4140</v>
          </cell>
          <cell r="F173" t="str">
            <v>Các đường nhóm II</v>
          </cell>
        </row>
        <row r="174">
          <cell r="E174" t="str">
            <v>Xã Long ThànhVị trí 1200</v>
          </cell>
          <cell r="F174" t="str">
            <v>Các đường còn lại</v>
          </cell>
        </row>
        <row r="175">
          <cell r="E175" t="str">
            <v>Xã Long ThànhVị trí 2180</v>
          </cell>
          <cell r="F175" t="str">
            <v>Các đường còn lại</v>
          </cell>
        </row>
        <row r="176">
          <cell r="E176" t="str">
            <v>Xã Long ThànhVị trí 3160</v>
          </cell>
          <cell r="F176" t="str">
            <v>Các đường còn lại</v>
          </cell>
        </row>
        <row r="177">
          <cell r="E177" t="str">
            <v>Xã Long ThànhVị trí 4130</v>
          </cell>
          <cell r="F177" t="str">
            <v>Các đường còn lại</v>
          </cell>
        </row>
        <row r="178">
          <cell r="E178" t="str">
            <v>Xã Long ThànhVị trí 1170</v>
          </cell>
          <cell r="F178" t="str">
            <v>Các đường nhóm I</v>
          </cell>
        </row>
        <row r="179">
          <cell r="E179" t="str">
            <v>Xã Long ThànhVị trí 2150</v>
          </cell>
          <cell r="F179" t="str">
            <v>Các đường nhóm I</v>
          </cell>
        </row>
        <row r="180">
          <cell r="E180" t="str">
            <v>Xã Long ThànhVị trí 3135</v>
          </cell>
          <cell r="F180" t="str">
            <v>Các đường nhóm I</v>
          </cell>
        </row>
        <row r="181">
          <cell r="E181" t="str">
            <v>Xã Long ThànhVị trí 4120</v>
          </cell>
          <cell r="F181" t="str">
            <v>Các đường nhóm I</v>
          </cell>
        </row>
        <row r="182">
          <cell r="E182" t="str">
            <v>Xã Long ThànhVị trí 1160</v>
          </cell>
          <cell r="F182" t="str">
            <v>Các đường nhóm II</v>
          </cell>
        </row>
        <row r="183">
          <cell r="E183" t="str">
            <v>Xã Long ThànhVị trí 2140</v>
          </cell>
          <cell r="F183" t="str">
            <v>Các đường nhóm II</v>
          </cell>
        </row>
        <row r="184">
          <cell r="E184" t="str">
            <v>Xã Long ThànhVị trí 3130</v>
          </cell>
          <cell r="F184" t="str">
            <v>Các đường nhóm II</v>
          </cell>
        </row>
        <row r="185">
          <cell r="E185" t="str">
            <v>Xã Long ThànhVị trí 4110</v>
          </cell>
          <cell r="F185" t="str">
            <v>Các đường nhóm II</v>
          </cell>
        </row>
        <row r="186">
          <cell r="E186" t="str">
            <v>Xã Long ThànhVị trí 1150</v>
          </cell>
          <cell r="F186" t="str">
            <v>Các đường còn lại</v>
          </cell>
        </row>
        <row r="187">
          <cell r="E187" t="str">
            <v>Xã Long ThànhVị trí 2130</v>
          </cell>
          <cell r="F187" t="str">
            <v>Các đường còn lại</v>
          </cell>
        </row>
        <row r="188">
          <cell r="E188" t="str">
            <v>Xã Long ThànhVị trí 3120</v>
          </cell>
          <cell r="F188" t="str">
            <v>Các đường còn lại</v>
          </cell>
        </row>
        <row r="189">
          <cell r="E189" t="str">
            <v>Xã Long ThànhVị trí 4100</v>
          </cell>
          <cell r="F189" t="str">
            <v>Các đường còn lại</v>
          </cell>
        </row>
        <row r="190">
          <cell r="E190" t="str">
            <v>Xã Long ThànhVị trí 1220</v>
          </cell>
          <cell r="F190" t="str">
            <v>Các đường nhóm I</v>
          </cell>
        </row>
        <row r="191">
          <cell r="E191" t="str">
            <v>Xã Long ThànhVị trí 2200</v>
          </cell>
          <cell r="F191" t="str">
            <v>Các đường nhóm I</v>
          </cell>
        </row>
        <row r="192">
          <cell r="E192" t="str">
            <v>Xã Long ThànhVị trí 3180</v>
          </cell>
          <cell r="F192" t="str">
            <v>Các đường nhóm I</v>
          </cell>
        </row>
        <row r="193">
          <cell r="E193" t="str">
            <v>Xã Long ThànhVị trí 4150</v>
          </cell>
          <cell r="F193" t="str">
            <v>Các đường nhóm I</v>
          </cell>
        </row>
        <row r="194">
          <cell r="E194" t="str">
            <v>Xã Long ThànhVị trí 1210</v>
          </cell>
          <cell r="F194" t="str">
            <v>Các đường nhóm II</v>
          </cell>
        </row>
        <row r="195">
          <cell r="E195" t="str">
            <v>Xã Long ThànhVị trí 2190</v>
          </cell>
          <cell r="F195" t="str">
            <v>Các đường nhóm II</v>
          </cell>
        </row>
        <row r="196">
          <cell r="E196" t="str">
            <v>Xã Long ThànhVị trí 3170</v>
          </cell>
          <cell r="F196" t="str">
            <v>Các đường nhóm II</v>
          </cell>
        </row>
        <row r="197">
          <cell r="E197" t="str">
            <v>Xã Long ThànhVị trí 4140</v>
          </cell>
          <cell r="F197" t="str">
            <v>Các đường nhóm II</v>
          </cell>
        </row>
        <row r="198">
          <cell r="E198" t="str">
            <v>Xã Long ThànhVị trí 1200</v>
          </cell>
          <cell r="F198" t="str">
            <v>Các đường còn lại</v>
          </cell>
        </row>
        <row r="199">
          <cell r="E199" t="str">
            <v>Xã Long ThànhVị trí 2180</v>
          </cell>
          <cell r="F199" t="str">
            <v>Các đường còn lại</v>
          </cell>
        </row>
        <row r="200">
          <cell r="E200" t="str">
            <v>Xã Long ThànhVị trí 3160</v>
          </cell>
          <cell r="F200" t="str">
            <v>Các đường còn lại</v>
          </cell>
        </row>
        <row r="201">
          <cell r="E201" t="str">
            <v>Xã Long ThànhVị trí 4130</v>
          </cell>
          <cell r="F201" t="str">
            <v>Các đường còn lại</v>
          </cell>
        </row>
        <row r="202">
          <cell r="E202" t="str">
            <v>Xã Bình AnVị trí 1220</v>
          </cell>
          <cell r="F202" t="str">
            <v>Các đường nhóm I</v>
          </cell>
        </row>
        <row r="203">
          <cell r="E203" t="str">
            <v>Xã Bình AnVị trí 2200</v>
          </cell>
          <cell r="F203" t="str">
            <v>Các đường nhóm I</v>
          </cell>
        </row>
        <row r="204">
          <cell r="E204" t="str">
            <v>Xã Bình AnVị trí 3180</v>
          </cell>
          <cell r="F204" t="str">
            <v>Các đường nhóm I</v>
          </cell>
        </row>
        <row r="205">
          <cell r="E205" t="str">
            <v>Xã Bình AnVị trí 4150</v>
          </cell>
          <cell r="F205" t="str">
            <v>Các đường nhóm I</v>
          </cell>
        </row>
        <row r="206">
          <cell r="E206" t="str">
            <v>Xã Bình AnVị trí 1210</v>
          </cell>
          <cell r="F206" t="str">
            <v>Các đường nhóm II</v>
          </cell>
        </row>
        <row r="207">
          <cell r="E207" t="str">
            <v>Xã Bình AnVị trí 2190</v>
          </cell>
          <cell r="F207" t="str">
            <v>Các đường nhóm II</v>
          </cell>
        </row>
        <row r="208">
          <cell r="E208" t="str">
            <v>Xã Bình AnVị trí 3170</v>
          </cell>
          <cell r="F208" t="str">
            <v>Các đường nhóm II</v>
          </cell>
        </row>
        <row r="209">
          <cell r="E209" t="str">
            <v>Xã Bình AnVị trí 4140</v>
          </cell>
          <cell r="F209" t="str">
            <v>Các đường nhóm II</v>
          </cell>
        </row>
        <row r="210">
          <cell r="E210" t="str">
            <v>Xã Bình AnVị trí 1200</v>
          </cell>
          <cell r="F210" t="str">
            <v>Các đường còn lại</v>
          </cell>
        </row>
        <row r="211">
          <cell r="E211" t="str">
            <v>Xã Bình AnVị trí 2180</v>
          </cell>
          <cell r="F211" t="str">
            <v>Các đường còn lại</v>
          </cell>
        </row>
        <row r="212">
          <cell r="E212" t="str">
            <v>Xã Bình AnVị trí 3160</v>
          </cell>
          <cell r="F212" t="str">
            <v>Các đường còn lại</v>
          </cell>
        </row>
        <row r="213">
          <cell r="E213" t="str">
            <v>Xã Bình AnVị trí 4130</v>
          </cell>
          <cell r="F213" t="str">
            <v>Các đường còn lại</v>
          </cell>
        </row>
        <row r="214">
          <cell r="E214" t="str">
            <v>Xã Bình AnVị trí 1220</v>
          </cell>
          <cell r="F214" t="str">
            <v>Các đường nhóm I</v>
          </cell>
        </row>
        <row r="215">
          <cell r="E215" t="str">
            <v>Xã Bình AnVị trí 2200</v>
          </cell>
          <cell r="F215" t="str">
            <v>Các đường nhóm I</v>
          </cell>
        </row>
        <row r="216">
          <cell r="E216" t="str">
            <v>Xã Bình AnVị trí 3180</v>
          </cell>
          <cell r="F216" t="str">
            <v>Các đường nhóm I</v>
          </cell>
        </row>
        <row r="217">
          <cell r="E217" t="str">
            <v>Xã Bình AnVị trí 4150</v>
          </cell>
          <cell r="F217" t="str">
            <v>Các đường nhóm I</v>
          </cell>
        </row>
        <row r="218">
          <cell r="E218" t="str">
            <v>Xã Bình AnVị trí 1210</v>
          </cell>
          <cell r="F218" t="str">
            <v>Các đường nhóm II</v>
          </cell>
        </row>
        <row r="219">
          <cell r="E219" t="str">
            <v>Xã Bình AnVị trí 2190</v>
          </cell>
          <cell r="F219" t="str">
            <v>Các đường nhóm II</v>
          </cell>
        </row>
        <row r="220">
          <cell r="E220" t="str">
            <v>Xã Bình AnVị trí 3170</v>
          </cell>
          <cell r="F220" t="str">
            <v>Các đường nhóm II</v>
          </cell>
        </row>
        <row r="221">
          <cell r="E221" t="str">
            <v>Xã Bình AnVị trí 4140</v>
          </cell>
          <cell r="F221" t="str">
            <v>Các đường nhóm II</v>
          </cell>
        </row>
        <row r="222">
          <cell r="E222" t="str">
            <v>Xã Bình AnVị trí 1200</v>
          </cell>
          <cell r="F222" t="str">
            <v>Các đường còn lại</v>
          </cell>
        </row>
        <row r="223">
          <cell r="E223" t="str">
            <v>Xã Bình AnVị trí 2180</v>
          </cell>
          <cell r="F223" t="str">
            <v>Các đường còn lại</v>
          </cell>
        </row>
        <row r="224">
          <cell r="E224" t="str">
            <v>Xã Bình AnVị trí 3160</v>
          </cell>
          <cell r="F224" t="str">
            <v>Các đường còn lại</v>
          </cell>
        </row>
        <row r="225">
          <cell r="E225" t="str">
            <v>Xã Bình AnVị trí 4130</v>
          </cell>
          <cell r="F225" t="str">
            <v>Các đường còn lại</v>
          </cell>
        </row>
        <row r="226">
          <cell r="E226" t="str">
            <v>Xã An PhướcVị trí 1220</v>
          </cell>
          <cell r="F226" t="str">
            <v>Các đường nhóm I</v>
          </cell>
        </row>
        <row r="227">
          <cell r="E227" t="str">
            <v>Xã An PhướcVị trí 2200</v>
          </cell>
          <cell r="F227" t="str">
            <v>Các đường nhóm I</v>
          </cell>
        </row>
        <row r="228">
          <cell r="E228" t="str">
            <v>Xã An PhướcVị trí 3180</v>
          </cell>
          <cell r="F228" t="str">
            <v>Các đường nhóm I</v>
          </cell>
        </row>
        <row r="229">
          <cell r="E229" t="str">
            <v>Xã An PhướcVị trí 4150</v>
          </cell>
          <cell r="F229" t="str">
            <v>Các đường nhóm I</v>
          </cell>
        </row>
        <row r="230">
          <cell r="E230" t="str">
            <v>Xã An PhướcVị trí 1210</v>
          </cell>
          <cell r="F230" t="str">
            <v>Các đường nhóm II</v>
          </cell>
        </row>
        <row r="231">
          <cell r="E231" t="str">
            <v>Xã An PhướcVị trí 2190</v>
          </cell>
          <cell r="F231" t="str">
            <v>Các đường nhóm II</v>
          </cell>
        </row>
        <row r="232">
          <cell r="E232" t="str">
            <v>Xã An PhướcVị trí 3170</v>
          </cell>
          <cell r="F232" t="str">
            <v>Các đường nhóm II</v>
          </cell>
        </row>
        <row r="233">
          <cell r="E233" t="str">
            <v>Xã An PhướcVị trí 4140</v>
          </cell>
          <cell r="F233" t="str">
            <v>Các đường nhóm II</v>
          </cell>
        </row>
        <row r="234">
          <cell r="E234" t="str">
            <v>Xã An PhướcVị trí 1200</v>
          </cell>
          <cell r="F234" t="str">
            <v>Các đường còn lại</v>
          </cell>
        </row>
        <row r="235">
          <cell r="E235" t="str">
            <v>Xã An PhướcVị trí 2180</v>
          </cell>
          <cell r="F235" t="str">
            <v>Các đường còn lại</v>
          </cell>
        </row>
        <row r="236">
          <cell r="E236" t="str">
            <v>Xã An PhướcVị trí 3160</v>
          </cell>
          <cell r="F236" t="str">
            <v>Các đường còn lại</v>
          </cell>
        </row>
        <row r="237">
          <cell r="E237" t="str">
            <v>Xã An PhướcVị trí 4130</v>
          </cell>
          <cell r="F237" t="str">
            <v>Các đường còn lại</v>
          </cell>
        </row>
        <row r="238">
          <cell r="E238" t="str">
            <v>Xã An PhướcVị trí 1220</v>
          </cell>
          <cell r="F238" t="str">
            <v>Các đường nhóm I</v>
          </cell>
        </row>
        <row r="239">
          <cell r="E239" t="str">
            <v>Xã An PhướcVị trí 2200</v>
          </cell>
          <cell r="F239" t="str">
            <v>Các đường nhóm I</v>
          </cell>
        </row>
        <row r="240">
          <cell r="E240" t="str">
            <v>Xã An PhướcVị trí 3180</v>
          </cell>
          <cell r="F240" t="str">
            <v>Các đường nhóm I</v>
          </cell>
        </row>
        <row r="241">
          <cell r="E241" t="str">
            <v>Xã An PhướcVị trí 4150</v>
          </cell>
          <cell r="F241" t="str">
            <v>Các đường nhóm I</v>
          </cell>
        </row>
        <row r="242">
          <cell r="E242" t="str">
            <v>Xã An PhướcVị trí 1210</v>
          </cell>
          <cell r="F242" t="str">
            <v>Các đường nhóm II</v>
          </cell>
        </row>
        <row r="243">
          <cell r="E243" t="str">
            <v>Xã An PhướcVị trí 2190</v>
          </cell>
          <cell r="F243" t="str">
            <v>Các đường nhóm II</v>
          </cell>
        </row>
        <row r="244">
          <cell r="E244" t="str">
            <v>Xã An PhướcVị trí 3170</v>
          </cell>
          <cell r="F244" t="str">
            <v>Các đường nhóm II</v>
          </cell>
        </row>
        <row r="245">
          <cell r="E245" t="str">
            <v>Xã An PhướcVị trí 4140</v>
          </cell>
          <cell r="F245" t="str">
            <v>Các đường nhóm II</v>
          </cell>
        </row>
        <row r="246">
          <cell r="E246" t="str">
            <v>Xã An PhướcVị trí 1200</v>
          </cell>
          <cell r="F246" t="str">
            <v>Các đường còn lại</v>
          </cell>
        </row>
        <row r="247">
          <cell r="E247" t="str">
            <v>Xã An PhướcVị trí 2180</v>
          </cell>
          <cell r="F247" t="str">
            <v>Các đường còn lại</v>
          </cell>
        </row>
        <row r="248">
          <cell r="E248" t="str">
            <v>Xã An PhướcVị trí 3160</v>
          </cell>
          <cell r="F248" t="str">
            <v>Các đường còn lại</v>
          </cell>
        </row>
        <row r="249">
          <cell r="E249" t="str">
            <v>Xã An PhướcVị trí 4130</v>
          </cell>
          <cell r="F249" t="str">
            <v>Các đường còn lại</v>
          </cell>
        </row>
        <row r="250">
          <cell r="E250" t="str">
            <v>Xã Long PhướcVị trí 1220</v>
          </cell>
          <cell r="F250" t="str">
            <v>Các đường nhóm I</v>
          </cell>
        </row>
        <row r="251">
          <cell r="E251" t="str">
            <v>Xã Long PhướcVị trí 2200</v>
          </cell>
          <cell r="F251" t="str">
            <v>Các đường nhóm I</v>
          </cell>
        </row>
        <row r="252">
          <cell r="E252" t="str">
            <v>Xã Long PhướcVị trí 3180</v>
          </cell>
          <cell r="F252" t="str">
            <v>Các đường nhóm I</v>
          </cell>
        </row>
        <row r="253">
          <cell r="E253" t="str">
            <v>Xã Long PhướcVị trí 4150</v>
          </cell>
          <cell r="F253" t="str">
            <v>Các đường nhóm I</v>
          </cell>
        </row>
        <row r="254">
          <cell r="E254" t="str">
            <v>Xã Long PhướcVị trí 1210</v>
          </cell>
          <cell r="F254" t="str">
            <v>Các đường nhóm II</v>
          </cell>
        </row>
        <row r="255">
          <cell r="E255" t="str">
            <v>Xã Long PhướcVị trí 2190</v>
          </cell>
          <cell r="F255" t="str">
            <v>Các đường nhóm II</v>
          </cell>
        </row>
        <row r="256">
          <cell r="E256" t="str">
            <v>Xã Long PhướcVị trí 3170</v>
          </cell>
          <cell r="F256" t="str">
            <v>Các đường nhóm II</v>
          </cell>
        </row>
        <row r="257">
          <cell r="E257" t="str">
            <v>Xã Long PhướcVị trí 4140</v>
          </cell>
          <cell r="F257" t="str">
            <v>Các đường nhóm II</v>
          </cell>
        </row>
        <row r="258">
          <cell r="E258" t="str">
            <v>Xã Long PhướcVị trí 1200</v>
          </cell>
          <cell r="F258" t="str">
            <v>Các đường còn lại</v>
          </cell>
        </row>
        <row r="259">
          <cell r="E259" t="str">
            <v>Xã Long PhướcVị trí 2180</v>
          </cell>
          <cell r="F259" t="str">
            <v>Các đường còn lại</v>
          </cell>
        </row>
        <row r="260">
          <cell r="E260" t="str">
            <v>Xã Long PhướcVị trí 3160</v>
          </cell>
          <cell r="F260" t="str">
            <v>Các đường còn lại</v>
          </cell>
        </row>
        <row r="261">
          <cell r="E261" t="str">
            <v>Xã Long PhướcVị trí 4130</v>
          </cell>
          <cell r="F261" t="str">
            <v>Các đường còn lại</v>
          </cell>
        </row>
        <row r="262">
          <cell r="E262" t="str">
            <v>Xã Long PhướcVị trí 1220</v>
          </cell>
          <cell r="F262" t="str">
            <v>Các đường nhóm I</v>
          </cell>
        </row>
        <row r="263">
          <cell r="E263" t="str">
            <v>Xã Long PhướcVị trí 2200</v>
          </cell>
          <cell r="F263" t="str">
            <v>Các đường nhóm I</v>
          </cell>
        </row>
        <row r="264">
          <cell r="E264" t="str">
            <v>Xã Long PhướcVị trí 3180</v>
          </cell>
          <cell r="F264" t="str">
            <v>Các đường nhóm I</v>
          </cell>
        </row>
        <row r="265">
          <cell r="E265" t="str">
            <v>Xã Long PhướcVị trí 4150</v>
          </cell>
          <cell r="F265" t="str">
            <v>Các đường nhóm I</v>
          </cell>
        </row>
        <row r="266">
          <cell r="E266" t="str">
            <v>Xã Long PhướcVị trí 1210</v>
          </cell>
          <cell r="F266" t="str">
            <v>Các đường nhóm II</v>
          </cell>
        </row>
        <row r="267">
          <cell r="E267" t="str">
            <v>Xã Long PhướcVị trí 2190</v>
          </cell>
          <cell r="F267" t="str">
            <v>Các đường nhóm II</v>
          </cell>
        </row>
        <row r="268">
          <cell r="E268" t="str">
            <v>Xã Long PhướcVị trí 3170</v>
          </cell>
          <cell r="F268" t="str">
            <v>Các đường nhóm II</v>
          </cell>
        </row>
        <row r="269">
          <cell r="E269" t="str">
            <v>Xã Long PhướcVị trí 4140</v>
          </cell>
          <cell r="F269" t="str">
            <v>Các đường nhóm II</v>
          </cell>
        </row>
        <row r="270">
          <cell r="E270" t="str">
            <v>Xã Long PhướcVị trí 1200</v>
          </cell>
          <cell r="F270" t="str">
            <v>Các đường còn lại</v>
          </cell>
        </row>
        <row r="271">
          <cell r="E271" t="str">
            <v>Xã Long PhướcVị trí 2180</v>
          </cell>
          <cell r="F271" t="str">
            <v>Các đường còn lại</v>
          </cell>
        </row>
        <row r="272">
          <cell r="E272" t="str">
            <v>Xã Long PhướcVị trí 3160</v>
          </cell>
          <cell r="F272" t="str">
            <v>Các đường còn lại</v>
          </cell>
        </row>
        <row r="273">
          <cell r="E273" t="str">
            <v>Xã Long PhướcVị trí 4130</v>
          </cell>
          <cell r="F273" t="str">
            <v>Các đường còn lại</v>
          </cell>
        </row>
        <row r="274">
          <cell r="E274" t="str">
            <v>Xã Phước TháiVị trí 1170</v>
          </cell>
          <cell r="F274" t="str">
            <v>Các đường nhóm I</v>
          </cell>
        </row>
        <row r="275">
          <cell r="E275" t="str">
            <v>Xã Phước TháiVị trí 2150</v>
          </cell>
          <cell r="F275" t="str">
            <v>Các đường nhóm I</v>
          </cell>
        </row>
        <row r="276">
          <cell r="E276" t="str">
            <v>Xã Phước TháiVị trí 3135</v>
          </cell>
          <cell r="F276" t="str">
            <v>Các đường nhóm I</v>
          </cell>
        </row>
        <row r="277">
          <cell r="E277" t="str">
            <v>Xã Phước TháiVị trí 4120</v>
          </cell>
          <cell r="F277" t="str">
            <v>Các đường nhóm I</v>
          </cell>
        </row>
        <row r="278">
          <cell r="E278" t="str">
            <v>Xã Phước TháiVị trí 1160</v>
          </cell>
          <cell r="F278" t="str">
            <v>Các đường nhóm II</v>
          </cell>
        </row>
        <row r="279">
          <cell r="E279" t="str">
            <v>Xã Phước TháiVị trí 2140</v>
          </cell>
          <cell r="F279" t="str">
            <v>Các đường nhóm II</v>
          </cell>
        </row>
        <row r="280">
          <cell r="E280" t="str">
            <v>Xã Phước TháiVị trí 3130</v>
          </cell>
          <cell r="F280" t="str">
            <v>Các đường nhóm II</v>
          </cell>
        </row>
        <row r="281">
          <cell r="E281" t="str">
            <v>Xã Phước TháiVị trí 4110</v>
          </cell>
          <cell r="F281" t="str">
            <v>Các đường nhóm II</v>
          </cell>
        </row>
        <row r="282">
          <cell r="E282" t="str">
            <v>Xã Phước TháiVị trí 1150</v>
          </cell>
          <cell r="F282" t="str">
            <v>Các đường còn lại</v>
          </cell>
        </row>
        <row r="283">
          <cell r="E283" t="str">
            <v>Xã Phước TháiVị trí 2130</v>
          </cell>
          <cell r="F283" t="str">
            <v>Các đường còn lại</v>
          </cell>
        </row>
        <row r="284">
          <cell r="E284" t="str">
            <v>Xã Phước TháiVị trí 3120</v>
          </cell>
          <cell r="F284" t="str">
            <v>Các đường còn lại</v>
          </cell>
        </row>
        <row r="285">
          <cell r="E285" t="str">
            <v>Xã Phước TháiVị trí 4100</v>
          </cell>
          <cell r="F285" t="str">
            <v>Các đường còn lại</v>
          </cell>
        </row>
        <row r="286">
          <cell r="E286" t="str">
            <v>Xã Phước TháiVị trí 1170</v>
          </cell>
          <cell r="F286" t="str">
            <v>Các đường nhóm I</v>
          </cell>
        </row>
        <row r="287">
          <cell r="E287" t="str">
            <v>Xã Phước TháiVị trí 2150</v>
          </cell>
          <cell r="F287" t="str">
            <v>Các đường nhóm I</v>
          </cell>
        </row>
        <row r="288">
          <cell r="E288" t="str">
            <v>Xã Phước TháiVị trí 3135</v>
          </cell>
          <cell r="F288" t="str">
            <v>Các đường nhóm I</v>
          </cell>
        </row>
        <row r="289">
          <cell r="E289" t="str">
            <v>Xã Phước TháiVị trí 4120</v>
          </cell>
          <cell r="F289" t="str">
            <v>Các đường nhóm I</v>
          </cell>
        </row>
        <row r="290">
          <cell r="E290" t="str">
            <v>Xã Phước TháiVị trí 1160</v>
          </cell>
          <cell r="F290" t="str">
            <v>Các đường nhóm II</v>
          </cell>
        </row>
        <row r="291">
          <cell r="E291" t="str">
            <v>Xã Phước TháiVị trí 2140</v>
          </cell>
          <cell r="F291" t="str">
            <v>Các đường nhóm II</v>
          </cell>
        </row>
        <row r="292">
          <cell r="E292" t="str">
            <v>Xã Phước TháiVị trí 3130</v>
          </cell>
          <cell r="F292" t="str">
            <v>Các đường nhóm II</v>
          </cell>
        </row>
        <row r="293">
          <cell r="E293" t="str">
            <v>Xã Phước TháiVị trí 4110</v>
          </cell>
          <cell r="F293" t="str">
            <v>Các đường nhóm II</v>
          </cell>
        </row>
        <row r="294">
          <cell r="E294" t="str">
            <v>Xã Phước TháiVị trí 1150</v>
          </cell>
          <cell r="F294" t="str">
            <v>Các đường còn lại</v>
          </cell>
        </row>
        <row r="295">
          <cell r="E295" t="str">
            <v>Xã Phước TháiVị trí 2130</v>
          </cell>
          <cell r="F295" t="str">
            <v>Các đường còn lại</v>
          </cell>
        </row>
        <row r="296">
          <cell r="E296" t="str">
            <v>Xã Phước TháiVị trí 3120</v>
          </cell>
          <cell r="F296" t="str">
            <v>Các đường còn lại</v>
          </cell>
        </row>
        <row r="297">
          <cell r="E297" t="str">
            <v>Xã Phước TháiVị trí 4100</v>
          </cell>
          <cell r="F297" t="str">
            <v>Các đường còn lại</v>
          </cell>
        </row>
        <row r="298">
          <cell r="E298" t="str">
            <v>Xã Phước TháiVị trí 1220</v>
          </cell>
          <cell r="F298" t="str">
            <v>Các đường nhóm I</v>
          </cell>
        </row>
        <row r="299">
          <cell r="E299" t="str">
            <v>Xã Phước TháiVị trí 2200</v>
          </cell>
          <cell r="F299" t="str">
            <v>Các đường nhóm I</v>
          </cell>
        </row>
        <row r="300">
          <cell r="E300" t="str">
            <v>Xã Phước TháiVị trí 3180</v>
          </cell>
          <cell r="F300" t="str">
            <v>Các đường nhóm I</v>
          </cell>
        </row>
        <row r="301">
          <cell r="E301" t="str">
            <v>Xã Phước TháiVị trí 4150</v>
          </cell>
          <cell r="F301" t="str">
            <v>Các đường nhóm I</v>
          </cell>
        </row>
        <row r="302">
          <cell r="E302" t="str">
            <v>Xã Phước TháiVị trí 1210</v>
          </cell>
          <cell r="F302" t="str">
            <v>Các đường nhóm II</v>
          </cell>
        </row>
        <row r="303">
          <cell r="E303" t="str">
            <v>Xã Phước TháiVị trí 2190</v>
          </cell>
          <cell r="F303" t="str">
            <v>Các đường nhóm II</v>
          </cell>
        </row>
        <row r="304">
          <cell r="E304" t="str">
            <v>Xã Phước TháiVị trí 3170</v>
          </cell>
          <cell r="F304" t="str">
            <v>Các đường nhóm II</v>
          </cell>
        </row>
        <row r="305">
          <cell r="E305" t="str">
            <v>Xã Phước TháiVị trí 4140</v>
          </cell>
          <cell r="F305" t="str">
            <v>Các đường nhóm II</v>
          </cell>
        </row>
        <row r="306">
          <cell r="E306" t="str">
            <v>Xã Phước TháiVị trí 1200</v>
          </cell>
          <cell r="F306" t="str">
            <v>Các đường còn lại</v>
          </cell>
        </row>
        <row r="307">
          <cell r="E307" t="str">
            <v>Xã Phước TháiVị trí 2180</v>
          </cell>
          <cell r="F307" t="str">
            <v>Các đường còn lại</v>
          </cell>
        </row>
        <row r="308">
          <cell r="E308" t="str">
            <v>Xã Phước TháiVị trí 3160</v>
          </cell>
          <cell r="F308" t="str">
            <v>Các đường còn lại</v>
          </cell>
        </row>
        <row r="309">
          <cell r="E309" t="str">
            <v>Xã Phước TháiVị trí 4130</v>
          </cell>
          <cell r="F309" t="str">
            <v>Các đường còn lại</v>
          </cell>
        </row>
        <row r="310">
          <cell r="E310" t="str">
            <v>Xã Nhơn TrạchVị trí 1280</v>
          </cell>
          <cell r="F310" t="str">
            <v>TTHP</v>
          </cell>
        </row>
        <row r="311">
          <cell r="E311" t="str">
            <v>Xã Nhơn TrạchVị trí 2250</v>
          </cell>
          <cell r="F311" t="str">
            <v>TTHP</v>
          </cell>
        </row>
        <row r="312">
          <cell r="E312" t="str">
            <v>Xã Nhơn TrạchVị trí 3220</v>
          </cell>
          <cell r="F312" t="str">
            <v>TTHP</v>
          </cell>
        </row>
        <row r="313">
          <cell r="E313" t="str">
            <v>Xã Nhơn TrạchVị trí 4180</v>
          </cell>
          <cell r="F313" t="str">
            <v>TTHP</v>
          </cell>
        </row>
        <row r="314">
          <cell r="E314" t="str">
            <v>Xã Nhơn TrạchVị trí 1220</v>
          </cell>
          <cell r="F314" t="str">
            <v>Các đường nhóm I</v>
          </cell>
        </row>
        <row r="315">
          <cell r="E315" t="str">
            <v>Xã Nhơn TrạchVị trí 2200</v>
          </cell>
          <cell r="F315" t="str">
            <v>Các đường nhóm I</v>
          </cell>
        </row>
        <row r="316">
          <cell r="E316" t="str">
            <v>Xã Nhơn TrạchVị trí 3170</v>
          </cell>
          <cell r="F316" t="str">
            <v>Các đường nhóm I</v>
          </cell>
        </row>
        <row r="317">
          <cell r="E317" t="str">
            <v>Xã Nhơn TrạchVị trí 4140</v>
          </cell>
          <cell r="F317" t="str">
            <v>Các đường nhóm I</v>
          </cell>
        </row>
        <row r="318">
          <cell r="E318" t="str">
            <v>Xã Nhơn TrạchVị trí 1200</v>
          </cell>
          <cell r="F318" t="str">
            <v>Các đường nhóm II</v>
          </cell>
        </row>
        <row r="319">
          <cell r="E319" t="str">
            <v>Xã Nhơn TrạchVị trí 2180</v>
          </cell>
          <cell r="F319" t="str">
            <v>Các đường nhóm II</v>
          </cell>
        </row>
        <row r="320">
          <cell r="E320" t="str">
            <v>Xã Nhơn TrạchVị trí 3160</v>
          </cell>
          <cell r="F320" t="str">
            <v>Các đường nhóm II</v>
          </cell>
        </row>
        <row r="321">
          <cell r="E321" t="str">
            <v>Xã Nhơn TrạchVị trí 4120</v>
          </cell>
          <cell r="F321" t="str">
            <v>Các đường nhóm II</v>
          </cell>
        </row>
        <row r="322">
          <cell r="E322" t="str">
            <v>Xã Nhơn TrạchVị trí 1180</v>
          </cell>
          <cell r="F322" t="str">
            <v>Các đường còn lại</v>
          </cell>
        </row>
        <row r="323">
          <cell r="E323" t="str">
            <v>Xã Nhơn TrạchVị trí 2160</v>
          </cell>
          <cell r="F323" t="str">
            <v>Các đường còn lại</v>
          </cell>
        </row>
        <row r="324">
          <cell r="E324" t="str">
            <v>Xã Nhơn TrạchVị trí 3130</v>
          </cell>
          <cell r="F324" t="str">
            <v>Các đường còn lại</v>
          </cell>
        </row>
        <row r="325">
          <cell r="E325" t="str">
            <v>Xã Nhơn TrạchVị trí 4100</v>
          </cell>
          <cell r="F325" t="str">
            <v>Các đường còn lại</v>
          </cell>
        </row>
        <row r="326">
          <cell r="E326" t="str">
            <v>Xã Nhơn TrạchVị trí 1220</v>
          </cell>
          <cell r="F326" t="str">
            <v>Các đường nhóm I</v>
          </cell>
        </row>
        <row r="327">
          <cell r="E327" t="str">
            <v>Xã Nhơn TrạchVị trí 2200</v>
          </cell>
          <cell r="F327" t="str">
            <v>Các đường nhóm I</v>
          </cell>
        </row>
        <row r="328">
          <cell r="E328" t="str">
            <v>Xã Nhơn TrạchVị trí 3170</v>
          </cell>
          <cell r="F328" t="str">
            <v>Các đường nhóm I</v>
          </cell>
        </row>
        <row r="329">
          <cell r="E329" t="str">
            <v>Xã Nhơn TrạchVị trí 4140</v>
          </cell>
          <cell r="F329" t="str">
            <v>Các đường nhóm I</v>
          </cell>
        </row>
        <row r="330">
          <cell r="E330" t="str">
            <v>Xã Nhơn TrạchVị trí 1200</v>
          </cell>
          <cell r="F330" t="str">
            <v>Các đường nhóm II</v>
          </cell>
        </row>
        <row r="331">
          <cell r="E331" t="str">
            <v>Xã Nhơn TrạchVị trí 2180</v>
          </cell>
          <cell r="F331" t="str">
            <v>Các đường nhóm II</v>
          </cell>
        </row>
        <row r="332">
          <cell r="E332" t="str">
            <v>Xã Nhơn TrạchVị trí 3160</v>
          </cell>
          <cell r="F332" t="str">
            <v>Các đường nhóm II</v>
          </cell>
        </row>
        <row r="333">
          <cell r="E333" t="str">
            <v>Xã Nhơn TrạchVị trí 4120</v>
          </cell>
          <cell r="F333" t="str">
            <v>Các đường nhóm II</v>
          </cell>
        </row>
        <row r="334">
          <cell r="E334" t="str">
            <v>Xã Nhơn TrạchVị trí 1180</v>
          </cell>
          <cell r="F334" t="str">
            <v>Các đường còn lại</v>
          </cell>
        </row>
        <row r="335">
          <cell r="E335" t="str">
            <v>Xã Nhơn TrạchVị trí 2160</v>
          </cell>
          <cell r="F335" t="str">
            <v>Các đường còn lại</v>
          </cell>
        </row>
        <row r="336">
          <cell r="E336" t="str">
            <v>Xã Nhơn TrạchVị trí 3130</v>
          </cell>
          <cell r="F336" t="str">
            <v>Các đường còn lại</v>
          </cell>
        </row>
        <row r="337">
          <cell r="E337" t="str">
            <v>Xã Nhơn TrạchVị trí 4100</v>
          </cell>
          <cell r="F337" t="str">
            <v>Các đường còn lại</v>
          </cell>
        </row>
        <row r="338">
          <cell r="E338" t="str">
            <v>Xã Nhơn TrạchVị trí 1220</v>
          </cell>
          <cell r="F338" t="str">
            <v>Các đường nhóm I</v>
          </cell>
        </row>
        <row r="339">
          <cell r="E339" t="str">
            <v>Xã Nhơn TrạchVị trí 2200</v>
          </cell>
          <cell r="F339" t="str">
            <v>Các đường nhóm I</v>
          </cell>
        </row>
        <row r="340">
          <cell r="E340" t="str">
            <v>Xã Nhơn TrạchVị trí 3170</v>
          </cell>
          <cell r="F340" t="str">
            <v>Các đường nhóm I</v>
          </cell>
        </row>
        <row r="341">
          <cell r="E341" t="str">
            <v>Xã Nhơn TrạchVị trí 4140</v>
          </cell>
          <cell r="F341" t="str">
            <v>Các đường nhóm I</v>
          </cell>
        </row>
        <row r="342">
          <cell r="E342" t="str">
            <v>Xã Nhơn TrạchVị trí 1200</v>
          </cell>
          <cell r="F342" t="str">
            <v>Các đường nhóm II</v>
          </cell>
        </row>
        <row r="343">
          <cell r="E343" t="str">
            <v>Xã Nhơn TrạchVị trí 2180</v>
          </cell>
          <cell r="F343" t="str">
            <v>Các đường nhóm II</v>
          </cell>
        </row>
        <row r="344">
          <cell r="E344" t="str">
            <v>Xã Nhơn TrạchVị trí 3160</v>
          </cell>
          <cell r="F344" t="str">
            <v>Các đường nhóm II</v>
          </cell>
        </row>
        <row r="345">
          <cell r="E345" t="str">
            <v>Xã Nhơn TrạchVị trí 4120</v>
          </cell>
          <cell r="F345" t="str">
            <v>Các đường nhóm II</v>
          </cell>
        </row>
        <row r="346">
          <cell r="E346" t="str">
            <v>Xã Nhơn TrạchVị trí 1180</v>
          </cell>
          <cell r="F346" t="str">
            <v>Các đường còn lại</v>
          </cell>
        </row>
        <row r="347">
          <cell r="E347" t="str">
            <v>Xã Nhơn TrạchVị trí 2160</v>
          </cell>
          <cell r="F347" t="str">
            <v>Các đường còn lại</v>
          </cell>
        </row>
        <row r="348">
          <cell r="E348" t="str">
            <v>Xã Nhơn TrạchVị trí 3130</v>
          </cell>
          <cell r="F348" t="str">
            <v>Các đường còn lại</v>
          </cell>
        </row>
        <row r="349">
          <cell r="E349" t="str">
            <v>Xã Nhơn TrạchVị trí 4100</v>
          </cell>
          <cell r="F349" t="str">
            <v>Các đường còn lại</v>
          </cell>
        </row>
        <row r="350">
          <cell r="E350" t="str">
            <v>Xã Nhơn TrạchVị trí 1220</v>
          </cell>
          <cell r="F350" t="str">
            <v>Các đường nhóm I</v>
          </cell>
        </row>
        <row r="351">
          <cell r="E351" t="str">
            <v>Xã Nhơn TrạchVị trí 2200</v>
          </cell>
          <cell r="F351" t="str">
            <v>Các đường nhóm I</v>
          </cell>
        </row>
        <row r="352">
          <cell r="E352" t="str">
            <v>Xã Nhơn TrạchVị trí 3170</v>
          </cell>
          <cell r="F352" t="str">
            <v>Các đường nhóm I</v>
          </cell>
        </row>
        <row r="353">
          <cell r="E353" t="str">
            <v>Xã Nhơn TrạchVị trí 4140</v>
          </cell>
          <cell r="F353" t="str">
            <v>Các đường nhóm I</v>
          </cell>
        </row>
        <row r="354">
          <cell r="E354" t="str">
            <v>Xã Nhơn TrạchVị trí 1200</v>
          </cell>
          <cell r="F354" t="str">
            <v>Các đường nhóm II</v>
          </cell>
        </row>
        <row r="355">
          <cell r="E355" t="str">
            <v>Xã Nhơn TrạchVị trí 2180</v>
          </cell>
          <cell r="F355" t="str">
            <v>Các đường nhóm II</v>
          </cell>
        </row>
        <row r="356">
          <cell r="E356" t="str">
            <v>Xã Nhơn TrạchVị trí 3160</v>
          </cell>
          <cell r="F356" t="str">
            <v>Các đường nhóm II</v>
          </cell>
        </row>
        <row r="357">
          <cell r="E357" t="str">
            <v>Xã Nhơn TrạchVị trí 4120</v>
          </cell>
          <cell r="F357" t="str">
            <v>Các đường nhóm II</v>
          </cell>
        </row>
        <row r="358">
          <cell r="E358" t="str">
            <v>Xã Nhơn TrạchVị trí 1180</v>
          </cell>
          <cell r="F358" t="str">
            <v>Các đường còn lại</v>
          </cell>
        </row>
        <row r="359">
          <cell r="E359" t="str">
            <v>Xã Nhơn TrạchVị trí 2160</v>
          </cell>
          <cell r="F359" t="str">
            <v>Các đường còn lại</v>
          </cell>
        </row>
        <row r="360">
          <cell r="E360" t="str">
            <v>Xã Nhơn TrạchVị trí 3130</v>
          </cell>
          <cell r="F360" t="str">
            <v>Các đường còn lại</v>
          </cell>
        </row>
        <row r="361">
          <cell r="E361" t="str">
            <v>Xã Nhơn TrạchVị trí 4100</v>
          </cell>
          <cell r="F361" t="str">
            <v>Các đường còn lại</v>
          </cell>
        </row>
        <row r="362">
          <cell r="E362" t="str">
            <v>Xã Đại PhướcVị trí 1220</v>
          </cell>
          <cell r="F362" t="str">
            <v>Các đường nhóm I</v>
          </cell>
        </row>
        <row r="363">
          <cell r="E363" t="str">
            <v>Xã Đại PhướcVị trí 2200</v>
          </cell>
          <cell r="F363" t="str">
            <v>Các đường nhóm I</v>
          </cell>
        </row>
        <row r="364">
          <cell r="E364" t="str">
            <v>Xã Đại PhướcVị trí 3170</v>
          </cell>
          <cell r="F364" t="str">
            <v>Các đường nhóm I</v>
          </cell>
        </row>
        <row r="365">
          <cell r="E365" t="str">
            <v>Xã Đại PhướcVị trí 4140</v>
          </cell>
          <cell r="F365" t="str">
            <v>Các đường nhóm I</v>
          </cell>
        </row>
        <row r="366">
          <cell r="E366" t="str">
            <v>Xã Đại PhướcVị trí 1200</v>
          </cell>
          <cell r="F366" t="str">
            <v>Các đường nhóm II</v>
          </cell>
        </row>
        <row r="367">
          <cell r="E367" t="str">
            <v>Xã Đại PhướcVị trí 2180</v>
          </cell>
          <cell r="F367" t="str">
            <v>Các đường nhóm II</v>
          </cell>
        </row>
        <row r="368">
          <cell r="E368" t="str">
            <v>Xã Đại PhướcVị trí 3160</v>
          </cell>
          <cell r="F368" t="str">
            <v>Các đường nhóm II</v>
          </cell>
        </row>
        <row r="369">
          <cell r="E369" t="str">
            <v>Xã Đại PhướcVị trí 4120</v>
          </cell>
          <cell r="F369" t="str">
            <v>Các đường nhóm II</v>
          </cell>
        </row>
        <row r="370">
          <cell r="E370" t="str">
            <v>Xã Đại PhướcVị trí 1180</v>
          </cell>
          <cell r="F370" t="str">
            <v>Các đường còn lại</v>
          </cell>
        </row>
        <row r="371">
          <cell r="E371" t="str">
            <v>Xã Đại PhướcVị trí 2160</v>
          </cell>
          <cell r="F371" t="str">
            <v>Các đường còn lại</v>
          </cell>
        </row>
        <row r="372">
          <cell r="E372" t="str">
            <v>Xã Đại PhướcVị trí 3130</v>
          </cell>
          <cell r="F372" t="str">
            <v>Các đường còn lại</v>
          </cell>
        </row>
        <row r="373">
          <cell r="E373" t="str">
            <v>Xã Đại PhướcVị trí 4100</v>
          </cell>
          <cell r="F373" t="str">
            <v>Các đường còn lại</v>
          </cell>
        </row>
        <row r="374">
          <cell r="E374" t="str">
            <v>Xã Đại PhướcVị trí 1220</v>
          </cell>
          <cell r="F374" t="str">
            <v>Các đường nhóm I</v>
          </cell>
        </row>
        <row r="375">
          <cell r="E375" t="str">
            <v>Xã Đại PhướcVị trí 2200</v>
          </cell>
          <cell r="F375" t="str">
            <v>Các đường nhóm I</v>
          </cell>
        </row>
        <row r="376">
          <cell r="E376" t="str">
            <v>Xã Đại PhướcVị trí 3170</v>
          </cell>
          <cell r="F376" t="str">
            <v>Các đường nhóm I</v>
          </cell>
        </row>
        <row r="377">
          <cell r="E377" t="str">
            <v>Xã Đại PhướcVị trí 4140</v>
          </cell>
          <cell r="F377" t="str">
            <v>Các đường nhóm I</v>
          </cell>
        </row>
        <row r="378">
          <cell r="E378" t="str">
            <v>Xã Đại PhướcVị trí 1200</v>
          </cell>
          <cell r="F378" t="str">
            <v>Các đường nhóm II</v>
          </cell>
        </row>
        <row r="379">
          <cell r="E379" t="str">
            <v>Xã Đại PhướcVị trí 2180</v>
          </cell>
          <cell r="F379" t="str">
            <v>Các đường nhóm II</v>
          </cell>
        </row>
        <row r="380">
          <cell r="E380" t="str">
            <v>Xã Đại PhướcVị trí 3160</v>
          </cell>
          <cell r="F380" t="str">
            <v>Các đường nhóm II</v>
          </cell>
        </row>
        <row r="381">
          <cell r="E381" t="str">
            <v>Xã Đại PhướcVị trí 4120</v>
          </cell>
          <cell r="F381" t="str">
            <v>Các đường nhóm II</v>
          </cell>
        </row>
        <row r="382">
          <cell r="E382" t="str">
            <v>Xã Đại PhướcVị trí 1180</v>
          </cell>
          <cell r="F382" t="str">
            <v>Các đường còn lại</v>
          </cell>
        </row>
        <row r="383">
          <cell r="E383" t="str">
            <v>Xã Đại PhướcVị trí 2160</v>
          </cell>
          <cell r="F383" t="str">
            <v>Các đường còn lại</v>
          </cell>
        </row>
        <row r="384">
          <cell r="E384" t="str">
            <v>Xã Đại PhướcVị trí 3130</v>
          </cell>
          <cell r="F384" t="str">
            <v>Các đường còn lại</v>
          </cell>
        </row>
        <row r="385">
          <cell r="E385" t="str">
            <v>Xã Đại PhướcVị trí 4100</v>
          </cell>
          <cell r="F385" t="str">
            <v>Các đường còn lại</v>
          </cell>
        </row>
        <row r="386">
          <cell r="E386" t="str">
            <v>Xã Đại PhướcVị trí 1220</v>
          </cell>
          <cell r="F386" t="str">
            <v>Các đường nhóm I</v>
          </cell>
        </row>
        <row r="387">
          <cell r="E387" t="str">
            <v>Xã Đại PhướcVị trí 2200</v>
          </cell>
          <cell r="F387" t="str">
            <v>Các đường nhóm I</v>
          </cell>
        </row>
        <row r="388">
          <cell r="E388" t="str">
            <v>Xã Đại PhướcVị trí 3170</v>
          </cell>
          <cell r="F388" t="str">
            <v>Các đường nhóm I</v>
          </cell>
        </row>
        <row r="389">
          <cell r="E389" t="str">
            <v>Xã Đại PhướcVị trí 4140</v>
          </cell>
          <cell r="F389" t="str">
            <v>Các đường nhóm I</v>
          </cell>
        </row>
        <row r="390">
          <cell r="E390" t="str">
            <v>Xã Đại PhướcVị trí 1200</v>
          </cell>
          <cell r="F390" t="str">
            <v>Các đường nhóm II</v>
          </cell>
        </row>
        <row r="391">
          <cell r="E391" t="str">
            <v>Xã Đại PhướcVị trí 2180</v>
          </cell>
          <cell r="F391" t="str">
            <v>Các đường nhóm II</v>
          </cell>
        </row>
        <row r="392">
          <cell r="E392" t="str">
            <v>Xã Đại PhướcVị trí 3160</v>
          </cell>
          <cell r="F392" t="str">
            <v>Các đường nhóm II</v>
          </cell>
        </row>
        <row r="393">
          <cell r="E393" t="str">
            <v>Xã Đại PhướcVị trí 4120</v>
          </cell>
          <cell r="F393" t="str">
            <v>Các đường nhóm II</v>
          </cell>
        </row>
        <row r="394">
          <cell r="E394" t="str">
            <v>Xã Đại PhướcVị trí 1180</v>
          </cell>
          <cell r="F394" t="str">
            <v>Các đường còn lại</v>
          </cell>
        </row>
        <row r="395">
          <cell r="E395" t="str">
            <v>Xã Đại PhướcVị trí 2160</v>
          </cell>
          <cell r="F395" t="str">
            <v>Các đường còn lại</v>
          </cell>
        </row>
        <row r="396">
          <cell r="E396" t="str">
            <v>Xã Đại PhướcVị trí 3130</v>
          </cell>
          <cell r="F396" t="str">
            <v>Các đường còn lại</v>
          </cell>
        </row>
        <row r="397">
          <cell r="E397" t="str">
            <v>Xã Đại PhướcVị trí 4100</v>
          </cell>
          <cell r="F397" t="str">
            <v>Các đường còn lại</v>
          </cell>
        </row>
        <row r="398">
          <cell r="E398" t="str">
            <v>Xã Đại PhướcVị trí 1220</v>
          </cell>
          <cell r="F398" t="str">
            <v>Các đường nhóm I</v>
          </cell>
        </row>
        <row r="399">
          <cell r="E399" t="str">
            <v>Xã Đại PhướcVị trí 2200</v>
          </cell>
          <cell r="F399" t="str">
            <v>Các đường nhóm I</v>
          </cell>
        </row>
        <row r="400">
          <cell r="E400" t="str">
            <v>Xã Đại PhướcVị trí 3170</v>
          </cell>
          <cell r="F400" t="str">
            <v>Các đường nhóm I</v>
          </cell>
        </row>
        <row r="401">
          <cell r="E401" t="str">
            <v>Xã Đại PhướcVị trí 4140</v>
          </cell>
          <cell r="F401" t="str">
            <v>Các đường nhóm I</v>
          </cell>
        </row>
        <row r="402">
          <cell r="E402" t="str">
            <v>Xã Đại PhướcVị trí 1200</v>
          </cell>
          <cell r="F402" t="str">
            <v>Các đường nhóm II</v>
          </cell>
        </row>
        <row r="403">
          <cell r="E403" t="str">
            <v>Xã Đại PhướcVị trí 2180</v>
          </cell>
          <cell r="F403" t="str">
            <v>Các đường nhóm II</v>
          </cell>
        </row>
        <row r="404">
          <cell r="E404" t="str">
            <v>Xã Đại PhướcVị trí 3160</v>
          </cell>
          <cell r="F404" t="str">
            <v>Các đường nhóm II</v>
          </cell>
        </row>
        <row r="405">
          <cell r="E405" t="str">
            <v>Xã Đại PhướcVị trí 4120</v>
          </cell>
          <cell r="F405" t="str">
            <v>Các đường nhóm II</v>
          </cell>
        </row>
        <row r="406">
          <cell r="E406" t="str">
            <v>Xã Đại PhướcVị trí 1180</v>
          </cell>
          <cell r="F406" t="str">
            <v>Các đường còn lại</v>
          </cell>
        </row>
        <row r="407">
          <cell r="E407" t="str">
            <v>Xã Đại PhướcVị trí 2160</v>
          </cell>
          <cell r="F407" t="str">
            <v>Các đường còn lại</v>
          </cell>
        </row>
        <row r="408">
          <cell r="E408" t="str">
            <v>Xã Đại PhướcVị trí 3130</v>
          </cell>
          <cell r="F408" t="str">
            <v>Các đường còn lại</v>
          </cell>
        </row>
        <row r="409">
          <cell r="E409" t="str">
            <v>Xã Đại PhướcVị trí 4100</v>
          </cell>
          <cell r="F409" t="str">
            <v>Các đường còn lại</v>
          </cell>
        </row>
        <row r="410">
          <cell r="E410" t="str">
            <v>Xã Phước AnVị trí 1220</v>
          </cell>
          <cell r="F410" t="str">
            <v>Các đường nhóm I</v>
          </cell>
        </row>
        <row r="411">
          <cell r="E411" t="str">
            <v>Xã Phước AnVị trí 2200</v>
          </cell>
          <cell r="F411" t="str">
            <v>Các đường nhóm I</v>
          </cell>
        </row>
        <row r="412">
          <cell r="E412" t="str">
            <v>Xã Phước AnVị trí 3170</v>
          </cell>
          <cell r="F412" t="str">
            <v>Các đường nhóm I</v>
          </cell>
        </row>
        <row r="413">
          <cell r="E413" t="str">
            <v>Xã Phước AnVị trí 4140</v>
          </cell>
          <cell r="F413" t="str">
            <v>Các đường nhóm I</v>
          </cell>
        </row>
        <row r="414">
          <cell r="E414" t="str">
            <v>Xã Phước AnVị trí 1200</v>
          </cell>
          <cell r="F414" t="str">
            <v>Các đường nhóm II</v>
          </cell>
        </row>
        <row r="415">
          <cell r="E415" t="str">
            <v>Xã Phước AnVị trí 2180</v>
          </cell>
          <cell r="F415" t="str">
            <v>Các đường nhóm II</v>
          </cell>
        </row>
        <row r="416">
          <cell r="E416" t="str">
            <v>Xã Phước AnVị trí 3160</v>
          </cell>
          <cell r="F416" t="str">
            <v>Các đường nhóm II</v>
          </cell>
        </row>
        <row r="417">
          <cell r="E417" t="str">
            <v>Xã Phước AnVị trí 4120</v>
          </cell>
          <cell r="F417" t="str">
            <v>Các đường nhóm II</v>
          </cell>
        </row>
        <row r="418">
          <cell r="E418" t="str">
            <v>Xã Phước AnVị trí 1180</v>
          </cell>
          <cell r="F418" t="str">
            <v>Các đường còn lại</v>
          </cell>
        </row>
        <row r="419">
          <cell r="E419" t="str">
            <v>Xã Phước AnVị trí 2160</v>
          </cell>
          <cell r="F419" t="str">
            <v>Các đường còn lại</v>
          </cell>
        </row>
        <row r="420">
          <cell r="E420" t="str">
            <v>Xã Phước AnVị trí 3130</v>
          </cell>
          <cell r="F420" t="str">
            <v>Các đường còn lại</v>
          </cell>
        </row>
        <row r="421">
          <cell r="E421" t="str">
            <v>Xã Phước AnVị trí 4100</v>
          </cell>
          <cell r="F421" t="str">
            <v>Các đường còn lại</v>
          </cell>
        </row>
        <row r="422">
          <cell r="E422" t="str">
            <v>Xã Phước AnVị trí 1220</v>
          </cell>
          <cell r="F422" t="str">
            <v>Các đường nhóm I</v>
          </cell>
        </row>
        <row r="423">
          <cell r="E423" t="str">
            <v>Xã Phước AnVị trí 2200</v>
          </cell>
          <cell r="F423" t="str">
            <v>Các đường nhóm I</v>
          </cell>
        </row>
        <row r="424">
          <cell r="E424" t="str">
            <v>Xã Phước AnVị trí 3170</v>
          </cell>
          <cell r="F424" t="str">
            <v>Các đường nhóm I</v>
          </cell>
        </row>
        <row r="425">
          <cell r="E425" t="str">
            <v>Xã Phước AnVị trí 4140</v>
          </cell>
          <cell r="F425" t="str">
            <v>Các đường nhóm I</v>
          </cell>
        </row>
        <row r="426">
          <cell r="E426" t="str">
            <v>Xã Phước AnVị trí 1200</v>
          </cell>
          <cell r="F426" t="str">
            <v>Các đường nhóm II</v>
          </cell>
        </row>
        <row r="427">
          <cell r="E427" t="str">
            <v>Xã Phước AnVị trí 2180</v>
          </cell>
          <cell r="F427" t="str">
            <v>Các đường nhóm II</v>
          </cell>
        </row>
        <row r="428">
          <cell r="E428" t="str">
            <v>Xã Phước AnVị trí 3160</v>
          </cell>
          <cell r="F428" t="str">
            <v>Các đường nhóm II</v>
          </cell>
        </row>
        <row r="429">
          <cell r="E429" t="str">
            <v>Xã Phước AnVị trí 4120</v>
          </cell>
          <cell r="F429" t="str">
            <v>Các đường nhóm II</v>
          </cell>
        </row>
        <row r="430">
          <cell r="E430" t="str">
            <v>Xã Phước AnVị trí 1180</v>
          </cell>
          <cell r="F430" t="str">
            <v>Các đường còn lại</v>
          </cell>
        </row>
        <row r="431">
          <cell r="E431" t="str">
            <v>Xã Phước AnVị trí 2160</v>
          </cell>
          <cell r="F431" t="str">
            <v>Các đường còn lại</v>
          </cell>
        </row>
        <row r="432">
          <cell r="E432" t="str">
            <v>Xã Phước AnVị trí 3130</v>
          </cell>
          <cell r="F432" t="str">
            <v>Các đường còn lại</v>
          </cell>
        </row>
        <row r="433">
          <cell r="E433" t="str">
            <v>Xã Phước AnVị trí 4100</v>
          </cell>
          <cell r="F433" t="str">
            <v>Các đường còn lại</v>
          </cell>
        </row>
        <row r="434">
          <cell r="E434" t="str">
            <v>Xã Phước AnVị trí 1220</v>
          </cell>
          <cell r="F434" t="str">
            <v>Các đường nhóm I</v>
          </cell>
        </row>
        <row r="435">
          <cell r="E435" t="str">
            <v>Xã Phước AnVị trí 2200</v>
          </cell>
          <cell r="F435" t="str">
            <v>Các đường nhóm I</v>
          </cell>
        </row>
        <row r="436">
          <cell r="E436" t="str">
            <v>Xã Phước AnVị trí 3170</v>
          </cell>
          <cell r="F436" t="str">
            <v>Các đường nhóm I</v>
          </cell>
        </row>
        <row r="437">
          <cell r="E437" t="str">
            <v>Xã Phước AnVị trí 4140</v>
          </cell>
          <cell r="F437" t="str">
            <v>Các đường nhóm I</v>
          </cell>
        </row>
        <row r="438">
          <cell r="E438" t="str">
            <v>Xã Phước AnVị trí 1200</v>
          </cell>
          <cell r="F438" t="str">
            <v>Các đường nhóm II</v>
          </cell>
        </row>
        <row r="439">
          <cell r="E439" t="str">
            <v>Xã Phước AnVị trí 2180</v>
          </cell>
          <cell r="F439" t="str">
            <v>Các đường nhóm II</v>
          </cell>
        </row>
        <row r="440">
          <cell r="E440" t="str">
            <v>Xã Phước AnVị trí 3160</v>
          </cell>
          <cell r="F440" t="str">
            <v>Các đường nhóm II</v>
          </cell>
        </row>
        <row r="441">
          <cell r="E441" t="str">
            <v>Xã Phước AnVị trí 4120</v>
          </cell>
          <cell r="F441" t="str">
            <v>Các đường nhóm II</v>
          </cell>
        </row>
        <row r="442">
          <cell r="E442" t="str">
            <v>Xã Phước AnVị trí 1180</v>
          </cell>
          <cell r="F442" t="str">
            <v>Các đường còn lại</v>
          </cell>
        </row>
        <row r="443">
          <cell r="E443" t="str">
            <v>Xã Phước AnVị trí 2160</v>
          </cell>
          <cell r="F443" t="str">
            <v>Các đường còn lại</v>
          </cell>
        </row>
        <row r="444">
          <cell r="E444" t="str">
            <v>Xã Phước AnVị trí 3130</v>
          </cell>
          <cell r="F444" t="str">
            <v>Các đường còn lại</v>
          </cell>
        </row>
        <row r="445">
          <cell r="E445" t="str">
            <v>Xã Phước AnVị trí 4100</v>
          </cell>
          <cell r="F445" t="str">
            <v>Các đường còn lại</v>
          </cell>
        </row>
        <row r="446">
          <cell r="E446" t="str">
            <v>Phường Long KhánhVị trí 1370</v>
          </cell>
          <cell r="F446" t="str">
            <v>TPLK1</v>
          </cell>
        </row>
        <row r="447">
          <cell r="E447" t="str">
            <v>Phường Long KhánhVị trí 2330</v>
          </cell>
          <cell r="F447" t="str">
            <v>TPLK1</v>
          </cell>
        </row>
        <row r="448">
          <cell r="E448" t="str">
            <v>Phường Long KhánhVị trí 3290</v>
          </cell>
          <cell r="F448" t="str">
            <v>TPLK1</v>
          </cell>
        </row>
        <row r="449">
          <cell r="E449" t="str">
            <v>Phường Long KhánhVị trí 4260</v>
          </cell>
          <cell r="F449" t="str">
            <v>TPLK1</v>
          </cell>
        </row>
        <row r="450">
          <cell r="E450" t="str">
            <v>Phường Long KhánhVị trí 1370</v>
          </cell>
          <cell r="F450" t="str">
            <v>TPLK1</v>
          </cell>
        </row>
        <row r="451">
          <cell r="E451" t="str">
            <v>Phường Long KhánhVị trí 2330</v>
          </cell>
          <cell r="F451" t="str">
            <v>TPLK1</v>
          </cell>
        </row>
        <row r="452">
          <cell r="E452" t="str">
            <v>Phường Long KhánhVị trí 3290</v>
          </cell>
          <cell r="F452" t="str">
            <v>TPLK1</v>
          </cell>
        </row>
        <row r="453">
          <cell r="E453" t="str">
            <v>Phường Long KhánhVị trí 4260</v>
          </cell>
          <cell r="F453" t="str">
            <v>TPLK1</v>
          </cell>
        </row>
        <row r="454">
          <cell r="E454" t="str">
            <v>Phường Long KhánhVị trí 1370</v>
          </cell>
          <cell r="F454" t="str">
            <v>TPLK1</v>
          </cell>
        </row>
        <row r="455">
          <cell r="E455" t="str">
            <v>Phường Long KhánhVị trí 2330</v>
          </cell>
          <cell r="F455" t="str">
            <v>TPLK1</v>
          </cell>
        </row>
        <row r="456">
          <cell r="E456" t="str">
            <v>Phường Long KhánhVị trí 3290</v>
          </cell>
          <cell r="F456" t="str">
            <v>TPLK1</v>
          </cell>
        </row>
        <row r="457">
          <cell r="E457" t="str">
            <v>Phường Long KhánhVị trí 4260</v>
          </cell>
          <cell r="F457" t="str">
            <v>TPLK1</v>
          </cell>
        </row>
        <row r="458">
          <cell r="E458" t="str">
            <v>Phường Long KhánhVị trí 1370</v>
          </cell>
          <cell r="F458" t="str">
            <v>TPLK1</v>
          </cell>
        </row>
        <row r="459">
          <cell r="E459" t="str">
            <v>Phường Long KhánhVị trí 2330</v>
          </cell>
          <cell r="F459" t="str">
            <v>TPLK1</v>
          </cell>
        </row>
        <row r="460">
          <cell r="E460" t="str">
            <v>Phường Long KhánhVị trí 3290</v>
          </cell>
          <cell r="F460" t="str">
            <v>TPLK1</v>
          </cell>
        </row>
        <row r="461">
          <cell r="E461" t="str">
            <v>Phường Long KhánhVị trí 4260</v>
          </cell>
          <cell r="F461" t="str">
            <v>TPLK1</v>
          </cell>
        </row>
        <row r="462">
          <cell r="E462" t="str">
            <v>Phường Long KhánhVị trí 1170</v>
          </cell>
          <cell r="F462" t="str">
            <v>Các đường nhóm I</v>
          </cell>
        </row>
        <row r="463">
          <cell r="E463" t="str">
            <v>Phường Long KhánhVị trí 2150</v>
          </cell>
          <cell r="F463" t="str">
            <v>Các đường nhóm I</v>
          </cell>
        </row>
        <row r="464">
          <cell r="E464" t="str">
            <v>Phường Long KhánhVị trí 3135</v>
          </cell>
          <cell r="F464" t="str">
            <v>Các đường nhóm I</v>
          </cell>
        </row>
        <row r="465">
          <cell r="E465" t="str">
            <v>Phường Long KhánhVị trí 4120</v>
          </cell>
          <cell r="F465" t="str">
            <v>Các đường nhóm I</v>
          </cell>
        </row>
        <row r="466">
          <cell r="E466" t="str">
            <v>Phường Long KhánhVị trí 1165</v>
          </cell>
          <cell r="F466" t="str">
            <v>Các đường nhóm II</v>
          </cell>
        </row>
        <row r="467">
          <cell r="E467" t="str">
            <v>Phường Long KhánhVị trí 2145</v>
          </cell>
          <cell r="F467" t="str">
            <v>Các đường nhóm II</v>
          </cell>
        </row>
        <row r="468">
          <cell r="E468" t="str">
            <v>Phường Long KhánhVị trí 3130</v>
          </cell>
          <cell r="F468" t="str">
            <v>Các đường nhóm II</v>
          </cell>
        </row>
        <row r="469">
          <cell r="E469" t="str">
            <v>Phường Long KhánhVị trí 4110</v>
          </cell>
          <cell r="F469" t="str">
            <v>Các đường nhóm II</v>
          </cell>
        </row>
        <row r="470">
          <cell r="E470" t="str">
            <v>Phường Long KhánhVị trí 1160</v>
          </cell>
          <cell r="F470" t="str">
            <v>Các đường còn lại</v>
          </cell>
        </row>
        <row r="471">
          <cell r="E471" t="str">
            <v>Phường Long KhánhVị trí 2140</v>
          </cell>
          <cell r="F471" t="str">
            <v>Các đường còn lại</v>
          </cell>
        </row>
        <row r="472">
          <cell r="E472" t="str">
            <v>Phường Long KhánhVị trí 3120</v>
          </cell>
          <cell r="F472" t="str">
            <v>Các đường còn lại</v>
          </cell>
        </row>
        <row r="473">
          <cell r="E473" t="str">
            <v>Phường Long KhánhVị trí 4100</v>
          </cell>
          <cell r="F473" t="str">
            <v>Các đường còn lại</v>
          </cell>
        </row>
        <row r="474">
          <cell r="E474" t="str">
            <v>Phường Bảo VinhVị trí 1280</v>
          </cell>
          <cell r="F474" t="str">
            <v>TPLK2</v>
          </cell>
        </row>
        <row r="475">
          <cell r="E475" t="str">
            <v>Phường Bảo VinhVị trí 2260</v>
          </cell>
          <cell r="F475" t="str">
            <v>TPLK2</v>
          </cell>
        </row>
        <row r="476">
          <cell r="E476" t="str">
            <v>Phường Bảo VinhVị trí 3230</v>
          </cell>
          <cell r="F476" t="str">
            <v>TPLK2</v>
          </cell>
        </row>
        <row r="477">
          <cell r="E477" t="str">
            <v>Phường Bảo VinhVị trí 4200</v>
          </cell>
          <cell r="F477" t="str">
            <v>TPLK2</v>
          </cell>
        </row>
        <row r="478">
          <cell r="E478" t="str">
            <v>Phường Bảo VinhVị trí 1170</v>
          </cell>
          <cell r="F478" t="str">
            <v>Các đường nhóm I</v>
          </cell>
        </row>
        <row r="479">
          <cell r="E479" t="str">
            <v>Phường Bảo VinhVị trí 2150</v>
          </cell>
          <cell r="F479" t="str">
            <v>Các đường nhóm I</v>
          </cell>
        </row>
        <row r="480">
          <cell r="E480" t="str">
            <v>Phường Bảo VinhVị trí 3135</v>
          </cell>
          <cell r="F480" t="str">
            <v>Các đường nhóm I</v>
          </cell>
        </row>
        <row r="481">
          <cell r="E481" t="str">
            <v>Phường Bảo VinhVị trí 4120</v>
          </cell>
          <cell r="F481" t="str">
            <v>Các đường nhóm I</v>
          </cell>
        </row>
        <row r="482">
          <cell r="E482" t="str">
            <v>Phường Bảo VinhVị trí 1165</v>
          </cell>
          <cell r="F482" t="str">
            <v>Các đường nhóm II</v>
          </cell>
        </row>
        <row r="483">
          <cell r="E483" t="str">
            <v>Phường Bảo VinhVị trí 2145</v>
          </cell>
          <cell r="F483" t="str">
            <v>Các đường nhóm II</v>
          </cell>
        </row>
        <row r="484">
          <cell r="E484" t="str">
            <v>Phường Bảo VinhVị trí 3130</v>
          </cell>
          <cell r="F484" t="str">
            <v>Các đường nhóm II</v>
          </cell>
        </row>
        <row r="485">
          <cell r="E485" t="str">
            <v>Phường Bảo VinhVị trí 4110</v>
          </cell>
          <cell r="F485" t="str">
            <v>Các đường nhóm II</v>
          </cell>
        </row>
        <row r="486">
          <cell r="E486" t="str">
            <v>Phường Bảo VinhVị trí 1160</v>
          </cell>
          <cell r="F486" t="str">
            <v>Các đường còn lại</v>
          </cell>
        </row>
        <row r="487">
          <cell r="E487" t="str">
            <v>Phường Bảo VinhVị trí 2140</v>
          </cell>
          <cell r="F487" t="str">
            <v>Các đường còn lại</v>
          </cell>
        </row>
        <row r="488">
          <cell r="E488" t="str">
            <v>Phường Bảo VinhVị trí 3120</v>
          </cell>
          <cell r="F488" t="str">
            <v>Các đường còn lại</v>
          </cell>
        </row>
        <row r="489">
          <cell r="E489" t="str">
            <v>Phường Bảo VinhVị trí 4100</v>
          </cell>
          <cell r="F489" t="str">
            <v>Các đường còn lại</v>
          </cell>
        </row>
        <row r="490">
          <cell r="E490" t="str">
            <v>Phường Xuân LậpVị trí 1240</v>
          </cell>
          <cell r="F490" t="str">
            <v>TPLK3</v>
          </cell>
        </row>
        <row r="491">
          <cell r="E491" t="str">
            <v>Phường Xuân LậpVị trí 2220</v>
          </cell>
          <cell r="F491" t="str">
            <v>TPLK3</v>
          </cell>
        </row>
        <row r="492">
          <cell r="E492" t="str">
            <v>Phường Xuân LậpVị trí 3200</v>
          </cell>
          <cell r="F492" t="str">
            <v>TPLK3</v>
          </cell>
        </row>
        <row r="493">
          <cell r="E493" t="str">
            <v>Phường Xuân LậpVị trí 4170</v>
          </cell>
          <cell r="F493" t="str">
            <v>TPLK3</v>
          </cell>
        </row>
        <row r="494">
          <cell r="E494" t="str">
            <v>Phường Xuân LậpVị trí 1240</v>
          </cell>
          <cell r="F494" t="str">
            <v>TPLK3</v>
          </cell>
        </row>
        <row r="495">
          <cell r="E495" t="str">
            <v>Phường Xuân LậpVị trí 2220</v>
          </cell>
          <cell r="F495" t="str">
            <v>TPLK3</v>
          </cell>
        </row>
        <row r="496">
          <cell r="E496" t="str">
            <v>Phường Xuân LậpVị trí 3200</v>
          </cell>
          <cell r="F496" t="str">
            <v>TPLK3</v>
          </cell>
        </row>
        <row r="497">
          <cell r="E497" t="str">
            <v>Phường Xuân LậpVị trí 4170</v>
          </cell>
          <cell r="F497" t="str">
            <v>TPLK3</v>
          </cell>
        </row>
        <row r="498">
          <cell r="E498" t="str">
            <v>Phường Hàng GònVị trí 1240</v>
          </cell>
          <cell r="F498" t="str">
            <v>TPLK3</v>
          </cell>
        </row>
        <row r="499">
          <cell r="E499" t="str">
            <v>Phường Hàng GònVị trí 2220</v>
          </cell>
          <cell r="F499" t="str">
            <v>TPLK3</v>
          </cell>
        </row>
        <row r="500">
          <cell r="E500" t="str">
            <v>Phường Hàng GònVị trí 3200</v>
          </cell>
          <cell r="F500" t="str">
            <v>TPLK3</v>
          </cell>
        </row>
        <row r="501">
          <cell r="E501" t="str">
            <v>Phường Hàng GònVị trí 4170</v>
          </cell>
          <cell r="F501" t="str">
            <v>TPLK3</v>
          </cell>
        </row>
        <row r="502">
          <cell r="E502" t="str">
            <v>Phường Hàng GònVị trí 1210</v>
          </cell>
          <cell r="F502" t="str">
            <v>Các đường nhóm I</v>
          </cell>
        </row>
        <row r="503">
          <cell r="E503" t="str">
            <v>Phường Hàng GònVị trí 2190</v>
          </cell>
          <cell r="F503" t="str">
            <v>Các đường nhóm I</v>
          </cell>
        </row>
        <row r="504">
          <cell r="E504" t="str">
            <v>Phường Hàng GònVị trí 3170</v>
          </cell>
          <cell r="F504" t="str">
            <v>Các đường nhóm I</v>
          </cell>
        </row>
        <row r="505">
          <cell r="E505" t="str">
            <v>Phường Hàng GònVị trí 4150</v>
          </cell>
          <cell r="F505" t="str">
            <v>Các đường nhóm I</v>
          </cell>
        </row>
        <row r="506">
          <cell r="E506" t="str">
            <v>Phường Hàng GònVị trí 1200</v>
          </cell>
          <cell r="F506" t="str">
            <v>Các đường nhóm II</v>
          </cell>
        </row>
        <row r="507">
          <cell r="E507" t="str">
            <v>Phường Hàng GònVị trí 2180</v>
          </cell>
          <cell r="F507" t="str">
            <v>Các đường nhóm II</v>
          </cell>
        </row>
        <row r="508">
          <cell r="E508" t="str">
            <v>Phường Hàng GònVị trí 3160</v>
          </cell>
          <cell r="F508" t="str">
            <v>Các đường nhóm II</v>
          </cell>
        </row>
        <row r="509">
          <cell r="E509" t="str">
            <v>Phường Hàng GònVị trí 4120</v>
          </cell>
          <cell r="F509" t="str">
            <v>Các đường nhóm II</v>
          </cell>
        </row>
        <row r="510">
          <cell r="E510" t="str">
            <v>Phường Hàng GònVị trí 1190</v>
          </cell>
          <cell r="F510" t="str">
            <v>Các đường còn lại</v>
          </cell>
        </row>
        <row r="511">
          <cell r="E511" t="str">
            <v>Phường Hàng GònVị trí 2170</v>
          </cell>
          <cell r="F511" t="str">
            <v>Các đường còn lại</v>
          </cell>
        </row>
        <row r="512">
          <cell r="E512" t="str">
            <v>Phường Hàng GònVị trí 3150</v>
          </cell>
          <cell r="F512" t="str">
            <v>Các đường còn lại</v>
          </cell>
        </row>
        <row r="513">
          <cell r="E513" t="str">
            <v>Phường Hàng GònVị trí 4110</v>
          </cell>
          <cell r="F513" t="str">
            <v>Các đường còn lại</v>
          </cell>
        </row>
        <row r="514">
          <cell r="E514" t="str">
            <v>Phường Bình LộcVị trí 1240</v>
          </cell>
          <cell r="F514" t="str">
            <v>TPLK3</v>
          </cell>
        </row>
        <row r="515">
          <cell r="E515" t="str">
            <v>Phường Bình LộcVị trí 2220</v>
          </cell>
          <cell r="F515" t="str">
            <v>TPLK3</v>
          </cell>
        </row>
        <row r="516">
          <cell r="E516" t="str">
            <v>Phường Bình LộcVị trí 3200</v>
          </cell>
          <cell r="F516" t="str">
            <v>TPLK3</v>
          </cell>
        </row>
        <row r="517">
          <cell r="E517" t="str">
            <v>Phường Bình LộcVị trí 4170</v>
          </cell>
          <cell r="F517" t="str">
            <v>TPLK3</v>
          </cell>
        </row>
        <row r="518">
          <cell r="E518" t="str">
            <v>Phường Bình LộcVị trí 1170</v>
          </cell>
          <cell r="F518" t="str">
            <v>Các đường nhóm I</v>
          </cell>
        </row>
        <row r="519">
          <cell r="E519" t="str">
            <v>Phường Bình LộcVị trí 2150</v>
          </cell>
          <cell r="F519" t="str">
            <v>Các đường nhóm I</v>
          </cell>
        </row>
        <row r="520">
          <cell r="E520" t="str">
            <v>Phường Bình LộcVị trí 3135</v>
          </cell>
          <cell r="F520" t="str">
            <v>Các đường nhóm I</v>
          </cell>
        </row>
        <row r="521">
          <cell r="E521" t="str">
            <v>Phường Bình LộcVị trí 4120</v>
          </cell>
          <cell r="F521" t="str">
            <v>Các đường nhóm I</v>
          </cell>
        </row>
        <row r="522">
          <cell r="E522" t="str">
            <v>Phường Bình LộcVị trí 1165</v>
          </cell>
          <cell r="F522" t="str">
            <v>Các đường nhóm II</v>
          </cell>
        </row>
        <row r="523">
          <cell r="E523" t="str">
            <v>Phường Bình LộcVị trí 2145</v>
          </cell>
          <cell r="F523" t="str">
            <v>Các đường nhóm II</v>
          </cell>
        </row>
        <row r="524">
          <cell r="E524" t="str">
            <v>Phường Bình LộcVị trí 3130</v>
          </cell>
          <cell r="F524" t="str">
            <v>Các đường nhóm II</v>
          </cell>
        </row>
        <row r="525">
          <cell r="E525" t="str">
            <v>Phường Bình LộcVị trí 4110</v>
          </cell>
          <cell r="F525" t="str">
            <v>Các đường nhóm II</v>
          </cell>
        </row>
        <row r="526">
          <cell r="E526" t="str">
            <v>Phường Bình LộcVị trí 1160</v>
          </cell>
          <cell r="F526" t="str">
            <v>Các đường còn lại</v>
          </cell>
        </row>
        <row r="527">
          <cell r="E527" t="str">
            <v>Phường Bình LộcVị trí 2140</v>
          </cell>
          <cell r="F527" t="str">
            <v>Các đường còn lại</v>
          </cell>
        </row>
        <row r="528">
          <cell r="E528" t="str">
            <v>Phường Bình LộcVị trí 3125</v>
          </cell>
          <cell r="F528" t="str">
            <v>Các đường còn lại</v>
          </cell>
        </row>
        <row r="529">
          <cell r="E529" t="str">
            <v>Phường Bình LộcVị trí 4100</v>
          </cell>
          <cell r="F529" t="str">
            <v>Các đường còn lại</v>
          </cell>
        </row>
        <row r="530">
          <cell r="E530" t="str">
            <v>Phường Bình LộcVị trí 1220</v>
          </cell>
          <cell r="F530" t="str">
            <v>Các đường nhóm I</v>
          </cell>
        </row>
        <row r="531">
          <cell r="E531" t="str">
            <v>Phường Bình LộcVị trí 2200</v>
          </cell>
          <cell r="F531" t="str">
            <v>Các đường nhóm I</v>
          </cell>
        </row>
        <row r="532">
          <cell r="E532" t="str">
            <v>Phường Bình LộcVị trí 3180</v>
          </cell>
          <cell r="F532" t="str">
            <v>Các đường nhóm I</v>
          </cell>
        </row>
        <row r="533">
          <cell r="E533" t="str">
            <v>Phường Bình LộcVị trí 4160</v>
          </cell>
          <cell r="F533" t="str">
            <v>Các đường nhóm I</v>
          </cell>
        </row>
        <row r="534">
          <cell r="E534" t="str">
            <v>Phường Bình LộcVị trí 1210</v>
          </cell>
          <cell r="F534" t="str">
            <v>Các đường nhóm II</v>
          </cell>
        </row>
        <row r="535">
          <cell r="E535" t="str">
            <v>Phường Bình LộcVị trí 2190</v>
          </cell>
          <cell r="F535" t="str">
            <v>Các đường nhóm II</v>
          </cell>
        </row>
        <row r="536">
          <cell r="E536" t="str">
            <v>Phường Bình LộcVị trí 3170</v>
          </cell>
          <cell r="F536" t="str">
            <v>Các đường nhóm II</v>
          </cell>
        </row>
        <row r="537">
          <cell r="E537" t="str">
            <v>Phường Bình LộcVị trí 4140</v>
          </cell>
          <cell r="F537" t="str">
            <v>Các đường nhóm II</v>
          </cell>
        </row>
        <row r="538">
          <cell r="E538" t="str">
            <v>Phường Bình LộcVị trí 1200</v>
          </cell>
          <cell r="F538" t="str">
            <v>Các đường còn lại</v>
          </cell>
        </row>
        <row r="539">
          <cell r="E539" t="str">
            <v>Phường Bình LộcVị trí 2180</v>
          </cell>
          <cell r="F539" t="str">
            <v>Các đường còn lại</v>
          </cell>
        </row>
        <row r="540">
          <cell r="E540" t="str">
            <v>Phường Bình LộcVị trí 3160</v>
          </cell>
          <cell r="F540" t="str">
            <v>Các đường còn lại</v>
          </cell>
        </row>
        <row r="541">
          <cell r="E541" t="str">
            <v>Phường Bình LộcVị trí 4120</v>
          </cell>
          <cell r="F541" t="str">
            <v>Các đường còn lại</v>
          </cell>
        </row>
        <row r="542">
          <cell r="E542" t="str">
            <v>Xã Xuân LộcVị trí 1240</v>
          </cell>
          <cell r="F542" t="str">
            <v>TTGR</v>
          </cell>
        </row>
        <row r="543">
          <cell r="E543" t="str">
            <v>Xã Xuân LộcVị trí 2220</v>
          </cell>
          <cell r="F543" t="str">
            <v>TTGR</v>
          </cell>
        </row>
        <row r="544">
          <cell r="E544" t="str">
            <v>Xã Xuân LộcVị trí 3200</v>
          </cell>
          <cell r="F544" t="str">
            <v>TTGR</v>
          </cell>
        </row>
        <row r="545">
          <cell r="E545" t="str">
            <v>Xã Xuân LộcVị trí 4180</v>
          </cell>
          <cell r="F545" t="str">
            <v>TTGR</v>
          </cell>
        </row>
        <row r="546">
          <cell r="E546" t="str">
            <v>Xã Xuân LộcVị trí 1160</v>
          </cell>
          <cell r="F546" t="str">
            <v>Các đường nhóm I</v>
          </cell>
        </row>
        <row r="547">
          <cell r="E547" t="str">
            <v>Xã Xuân LộcVị trí 2150</v>
          </cell>
          <cell r="F547" t="str">
            <v>Các đường nhóm I</v>
          </cell>
        </row>
        <row r="548">
          <cell r="E548" t="str">
            <v>Xã Xuân LộcVị trí 3140</v>
          </cell>
          <cell r="F548" t="str">
            <v>Các đường nhóm I</v>
          </cell>
        </row>
        <row r="549">
          <cell r="E549" t="str">
            <v>Xã Xuân LộcVị trí 4120</v>
          </cell>
          <cell r="F549" t="str">
            <v>Các đường nhóm I</v>
          </cell>
        </row>
        <row r="550">
          <cell r="E550" t="str">
            <v>Xã Xuân LộcVị trí 1150</v>
          </cell>
          <cell r="F550" t="str">
            <v>Các đường nhóm II</v>
          </cell>
        </row>
        <row r="551">
          <cell r="E551" t="str">
            <v>Xã Xuân LộcVị trí 2140</v>
          </cell>
          <cell r="F551" t="str">
            <v>Các đường nhóm II</v>
          </cell>
        </row>
        <row r="552">
          <cell r="E552" t="str">
            <v>Xã Xuân LộcVị trí 3130</v>
          </cell>
          <cell r="F552" t="str">
            <v>Các đường nhóm II</v>
          </cell>
        </row>
        <row r="553">
          <cell r="E553" t="str">
            <v>Xã Xuân LộcVị trí 4110</v>
          </cell>
          <cell r="F553" t="str">
            <v>Các đường nhóm II</v>
          </cell>
        </row>
        <row r="554">
          <cell r="E554" t="str">
            <v>Xã Xuân LộcVị trí 1140</v>
          </cell>
          <cell r="F554" t="str">
            <v>Các đường còn lại</v>
          </cell>
        </row>
        <row r="555">
          <cell r="E555" t="str">
            <v>Xã Xuân LộcVị trí 2130</v>
          </cell>
          <cell r="F555" t="str">
            <v>Các đường còn lại</v>
          </cell>
        </row>
        <row r="556">
          <cell r="E556" t="str">
            <v>Xã Xuân LộcVị trí 3120</v>
          </cell>
          <cell r="F556" t="str">
            <v>Các đường còn lại</v>
          </cell>
        </row>
        <row r="557">
          <cell r="E557" t="str">
            <v>Xã Xuân LộcVị trí 4100</v>
          </cell>
          <cell r="F557" t="str">
            <v>Các đường còn lại</v>
          </cell>
        </row>
        <row r="558">
          <cell r="E558" t="str">
            <v>Xã Xuân LộcVị trí 1160</v>
          </cell>
          <cell r="F558" t="str">
            <v>Các đường nhóm I</v>
          </cell>
        </row>
        <row r="559">
          <cell r="E559" t="str">
            <v>Xã Xuân LộcVị trí 2150</v>
          </cell>
          <cell r="F559" t="str">
            <v>Các đường nhóm I</v>
          </cell>
        </row>
        <row r="560">
          <cell r="E560" t="str">
            <v>Xã Xuân LộcVị trí 3140</v>
          </cell>
          <cell r="F560" t="str">
            <v>Các đường nhóm I</v>
          </cell>
        </row>
        <row r="561">
          <cell r="E561" t="str">
            <v>Xã Xuân LộcVị trí 4120</v>
          </cell>
          <cell r="F561" t="str">
            <v>Các đường nhóm I</v>
          </cell>
        </row>
        <row r="562">
          <cell r="E562" t="str">
            <v>Xã Xuân LộcVị trí 1150</v>
          </cell>
          <cell r="F562" t="str">
            <v>Các đường nhóm II</v>
          </cell>
        </row>
        <row r="563">
          <cell r="E563" t="str">
            <v>Xã Xuân LộcVị trí 2140</v>
          </cell>
          <cell r="F563" t="str">
            <v>Các đường nhóm II</v>
          </cell>
        </row>
        <row r="564">
          <cell r="E564" t="str">
            <v>Xã Xuân LộcVị trí 3130</v>
          </cell>
          <cell r="F564" t="str">
            <v>Các đường nhóm II</v>
          </cell>
        </row>
        <row r="565">
          <cell r="E565" t="str">
            <v>Xã Xuân LộcVị trí 4110</v>
          </cell>
          <cell r="F565" t="str">
            <v>Các đường nhóm II</v>
          </cell>
        </row>
        <row r="566">
          <cell r="E566" t="str">
            <v>Xã Xuân LộcVị trí 1140</v>
          </cell>
          <cell r="F566" t="str">
            <v>Các đường còn lại</v>
          </cell>
        </row>
        <row r="567">
          <cell r="E567" t="str">
            <v>Xã Xuân LộcVị trí 2130</v>
          </cell>
          <cell r="F567" t="str">
            <v>Các đường còn lại</v>
          </cell>
        </row>
        <row r="568">
          <cell r="E568" t="str">
            <v>Xã Xuân LộcVị trí 3120</v>
          </cell>
          <cell r="F568" t="str">
            <v>Các đường còn lại</v>
          </cell>
        </row>
        <row r="569">
          <cell r="E569" t="str">
            <v>Xã Xuân LộcVị trí 4100</v>
          </cell>
          <cell r="F569" t="str">
            <v>Các đường còn lại</v>
          </cell>
        </row>
        <row r="570">
          <cell r="E570" t="str">
            <v>Xã Xuân LộcVị trí 1170</v>
          </cell>
          <cell r="F570" t="str">
            <v>Các đường nhóm I</v>
          </cell>
        </row>
        <row r="571">
          <cell r="E571" t="str">
            <v>Xã Xuân LộcVị trí 2150</v>
          </cell>
          <cell r="F571" t="str">
            <v>Các đường nhóm I</v>
          </cell>
        </row>
        <row r="572">
          <cell r="E572" t="str">
            <v>Xã Xuân LộcVị trí 3135</v>
          </cell>
          <cell r="F572" t="str">
            <v>Các đường nhóm I</v>
          </cell>
        </row>
        <row r="573">
          <cell r="E573" t="str">
            <v>Xã Xuân LộcVị trí 4120</v>
          </cell>
          <cell r="F573" t="str">
            <v>Các đường nhóm I</v>
          </cell>
        </row>
        <row r="574">
          <cell r="E574" t="str">
            <v>Xã Xuân LộcVị trí 1165</v>
          </cell>
          <cell r="F574" t="str">
            <v>Các đường nhóm II</v>
          </cell>
        </row>
        <row r="575">
          <cell r="E575" t="str">
            <v>Xã Xuân LộcVị trí 2145</v>
          </cell>
          <cell r="F575" t="str">
            <v>Các đường nhóm II</v>
          </cell>
        </row>
        <row r="576">
          <cell r="E576" t="str">
            <v>Xã Xuân LộcVị trí 3130</v>
          </cell>
          <cell r="F576" t="str">
            <v>Các đường nhóm II</v>
          </cell>
        </row>
        <row r="577">
          <cell r="E577" t="str">
            <v>Xã Xuân LộcVị trí 4110</v>
          </cell>
          <cell r="F577" t="str">
            <v>Các đường nhóm II</v>
          </cell>
        </row>
        <row r="578">
          <cell r="E578" t="str">
            <v>Xã Xuân LộcVị trí 1160</v>
          </cell>
          <cell r="F578" t="str">
            <v>Các đường còn lại</v>
          </cell>
        </row>
        <row r="579">
          <cell r="E579" t="str">
            <v>Xã Xuân LộcVị trí 2140</v>
          </cell>
          <cell r="F579" t="str">
            <v>Các đường còn lại</v>
          </cell>
        </row>
        <row r="580">
          <cell r="E580" t="str">
            <v>Xã Xuân LộcVị trí 3120</v>
          </cell>
          <cell r="F580" t="str">
            <v>Các đường còn lại</v>
          </cell>
        </row>
        <row r="581">
          <cell r="E581" t="str">
            <v>Xã Xuân LộcVị trí 4100</v>
          </cell>
          <cell r="F581" t="str">
            <v>Các đường còn lại</v>
          </cell>
        </row>
        <row r="582">
          <cell r="E582" t="str">
            <v>Xã Xuân LộcVị trí 1170</v>
          </cell>
          <cell r="F582" t="str">
            <v>Các đường nhóm I</v>
          </cell>
        </row>
        <row r="583">
          <cell r="E583" t="str">
            <v>Xã Xuân LộcVị trí 2150</v>
          </cell>
          <cell r="F583" t="str">
            <v>Các đường nhóm I</v>
          </cell>
        </row>
        <row r="584">
          <cell r="E584" t="str">
            <v>Xã Xuân LộcVị trí 3135</v>
          </cell>
          <cell r="F584" t="str">
            <v>Các đường nhóm I</v>
          </cell>
        </row>
        <row r="585">
          <cell r="E585" t="str">
            <v>Xã Xuân LộcVị trí 4120</v>
          </cell>
          <cell r="F585" t="str">
            <v>Các đường nhóm I</v>
          </cell>
        </row>
        <row r="586">
          <cell r="E586" t="str">
            <v>Xã Xuân LộcVị trí 1165</v>
          </cell>
          <cell r="F586" t="str">
            <v>Các đường nhóm II</v>
          </cell>
        </row>
        <row r="587">
          <cell r="E587" t="str">
            <v>Xã Xuân LộcVị trí 2145</v>
          </cell>
          <cell r="F587" t="str">
            <v>Các đường nhóm II</v>
          </cell>
        </row>
        <row r="588">
          <cell r="E588" t="str">
            <v>Xã Xuân LộcVị trí 3130</v>
          </cell>
          <cell r="F588" t="str">
            <v>Các đường nhóm II</v>
          </cell>
        </row>
        <row r="589">
          <cell r="E589" t="str">
            <v>Xã Xuân LộcVị trí 4110</v>
          </cell>
          <cell r="F589" t="str">
            <v>Các đường nhóm II</v>
          </cell>
        </row>
        <row r="590">
          <cell r="E590" t="str">
            <v>Xã Xuân LộcVị trí 1160</v>
          </cell>
          <cell r="F590" t="str">
            <v>Các đường còn lại</v>
          </cell>
        </row>
        <row r="591">
          <cell r="E591" t="str">
            <v>Xã Xuân LộcVị trí 2140</v>
          </cell>
          <cell r="F591" t="str">
            <v>Các đường còn lại</v>
          </cell>
        </row>
        <row r="592">
          <cell r="E592" t="str">
            <v>Xã Xuân LộcVị trí 3120</v>
          </cell>
          <cell r="F592" t="str">
            <v>Các đường còn lại</v>
          </cell>
        </row>
        <row r="593">
          <cell r="E593" t="str">
            <v>Xã Xuân LộcVị trí 4100</v>
          </cell>
          <cell r="F593" t="str">
            <v>Các đường còn lại</v>
          </cell>
        </row>
        <row r="594">
          <cell r="E594" t="str">
            <v>Xã Xuân HòaVị trí 1160</v>
          </cell>
          <cell r="F594" t="str">
            <v>Các đường nhóm I</v>
          </cell>
        </row>
        <row r="595">
          <cell r="E595" t="str">
            <v>Xã Xuân HòaVị trí 2150</v>
          </cell>
          <cell r="F595" t="str">
            <v>Các đường nhóm I</v>
          </cell>
        </row>
        <row r="596">
          <cell r="E596" t="str">
            <v>Xã Xuân HòaVị trí 3140</v>
          </cell>
          <cell r="F596" t="str">
            <v>Các đường nhóm I</v>
          </cell>
        </row>
        <row r="597">
          <cell r="E597" t="str">
            <v>Xã Xuân HòaVị trí 4120</v>
          </cell>
          <cell r="F597" t="str">
            <v>Các đường nhóm I</v>
          </cell>
        </row>
        <row r="598">
          <cell r="E598" t="str">
            <v>Xã Xuân HòaVị trí 1150</v>
          </cell>
          <cell r="F598" t="str">
            <v>Các đường nhóm II</v>
          </cell>
        </row>
        <row r="599">
          <cell r="E599" t="str">
            <v>Xã Xuân HòaVị trí 2140</v>
          </cell>
          <cell r="F599" t="str">
            <v>Các đường nhóm II</v>
          </cell>
        </row>
        <row r="600">
          <cell r="E600" t="str">
            <v>Xã Xuân HòaVị trí 3130</v>
          </cell>
          <cell r="F600" t="str">
            <v>Các đường nhóm II</v>
          </cell>
        </row>
        <row r="601">
          <cell r="E601" t="str">
            <v>Xã Xuân HòaVị trí 4110</v>
          </cell>
          <cell r="F601" t="str">
            <v>Các đường nhóm II</v>
          </cell>
        </row>
        <row r="602">
          <cell r="E602" t="str">
            <v>Xã Xuân HòaVị trí 1140</v>
          </cell>
          <cell r="F602" t="str">
            <v>Các đường còn lại</v>
          </cell>
        </row>
        <row r="603">
          <cell r="E603" t="str">
            <v>Xã Xuân HòaVị trí 2130</v>
          </cell>
          <cell r="F603" t="str">
            <v>Các đường còn lại</v>
          </cell>
        </row>
        <row r="604">
          <cell r="E604" t="str">
            <v>Xã Xuân HòaVị trí 3120</v>
          </cell>
          <cell r="F604" t="str">
            <v>Các đường còn lại</v>
          </cell>
        </row>
        <row r="605">
          <cell r="E605" t="str">
            <v>Xã Xuân HòaVị trí 4100</v>
          </cell>
          <cell r="F605" t="str">
            <v>Các đường còn lại</v>
          </cell>
        </row>
        <row r="606">
          <cell r="E606" t="str">
            <v>Xã Xuân HòaVị trí 1160</v>
          </cell>
          <cell r="F606" t="str">
            <v>Các đường nhóm I</v>
          </cell>
        </row>
        <row r="607">
          <cell r="E607" t="str">
            <v>Xã Xuân HòaVị trí 2150</v>
          </cell>
          <cell r="F607" t="str">
            <v>Các đường nhóm I</v>
          </cell>
        </row>
        <row r="608">
          <cell r="E608" t="str">
            <v>Xã Xuân HòaVị trí 3140</v>
          </cell>
          <cell r="F608" t="str">
            <v>Các đường nhóm I</v>
          </cell>
        </row>
        <row r="609">
          <cell r="E609" t="str">
            <v>Xã Xuân HòaVị trí 4120</v>
          </cell>
          <cell r="F609" t="str">
            <v>Các đường nhóm I</v>
          </cell>
        </row>
        <row r="610">
          <cell r="E610" t="str">
            <v>Xã Xuân HòaVị trí 1150</v>
          </cell>
          <cell r="F610" t="str">
            <v>Các đường nhóm II</v>
          </cell>
        </row>
        <row r="611">
          <cell r="E611" t="str">
            <v>Xã Xuân HòaVị trí 2140</v>
          </cell>
          <cell r="F611" t="str">
            <v>Các đường nhóm II</v>
          </cell>
        </row>
        <row r="612">
          <cell r="E612" t="str">
            <v>Xã Xuân HòaVị trí 3130</v>
          </cell>
          <cell r="F612" t="str">
            <v>Các đường nhóm II</v>
          </cell>
        </row>
        <row r="613">
          <cell r="E613" t="str">
            <v>Xã Xuân HòaVị trí 4110</v>
          </cell>
          <cell r="F613" t="str">
            <v>Các đường nhóm II</v>
          </cell>
        </row>
        <row r="614">
          <cell r="E614" t="str">
            <v>Xã Xuân HòaVị trí 1140</v>
          </cell>
          <cell r="F614" t="str">
            <v>Các đường còn lại</v>
          </cell>
        </row>
        <row r="615">
          <cell r="E615" t="str">
            <v>Xã Xuân HòaVị trí 2130</v>
          </cell>
          <cell r="F615" t="str">
            <v>Các đường còn lại</v>
          </cell>
        </row>
        <row r="616">
          <cell r="E616" t="str">
            <v>Xã Xuân HòaVị trí 3120</v>
          </cell>
          <cell r="F616" t="str">
            <v>Các đường còn lại</v>
          </cell>
        </row>
        <row r="617">
          <cell r="E617" t="str">
            <v>Xã Xuân HòaVị trí 4100</v>
          </cell>
          <cell r="F617" t="str">
            <v>Các đường còn lại</v>
          </cell>
        </row>
        <row r="618">
          <cell r="E618" t="str">
            <v>Xã Xuân HòaVị trí 1160</v>
          </cell>
          <cell r="F618" t="str">
            <v>Các đường nhóm I</v>
          </cell>
        </row>
        <row r="619">
          <cell r="E619" t="str">
            <v>Xã Xuân HòaVị trí 2150</v>
          </cell>
          <cell r="F619" t="str">
            <v>Các đường nhóm I</v>
          </cell>
        </row>
        <row r="620">
          <cell r="E620" t="str">
            <v>Xã Xuân HòaVị trí 3140</v>
          </cell>
          <cell r="F620" t="str">
            <v>Các đường nhóm I</v>
          </cell>
        </row>
        <row r="621">
          <cell r="E621" t="str">
            <v>Xã Xuân HòaVị trí 4120</v>
          </cell>
          <cell r="F621" t="str">
            <v>Các đường nhóm I</v>
          </cell>
        </row>
        <row r="622">
          <cell r="E622" t="str">
            <v>Xã Xuân HòaVị trí 1150</v>
          </cell>
          <cell r="F622" t="str">
            <v>Các đường nhóm II</v>
          </cell>
        </row>
        <row r="623">
          <cell r="E623" t="str">
            <v>Xã Xuân HòaVị trí 2140</v>
          </cell>
          <cell r="F623" t="str">
            <v>Các đường nhóm II</v>
          </cell>
        </row>
        <row r="624">
          <cell r="E624" t="str">
            <v>Xã Xuân HòaVị trí 3130</v>
          </cell>
          <cell r="F624" t="str">
            <v>Các đường nhóm II</v>
          </cell>
        </row>
        <row r="625">
          <cell r="E625" t="str">
            <v>Xã Xuân HòaVị trí 4110</v>
          </cell>
          <cell r="F625" t="str">
            <v>Các đường nhóm II</v>
          </cell>
        </row>
        <row r="626">
          <cell r="E626" t="str">
            <v>Xã Xuân HòaVị trí 1140</v>
          </cell>
          <cell r="F626" t="str">
            <v>Các đường còn lại</v>
          </cell>
        </row>
        <row r="627">
          <cell r="E627" t="str">
            <v>Xã Xuân HòaVị trí 2130</v>
          </cell>
          <cell r="F627" t="str">
            <v>Các đường còn lại</v>
          </cell>
        </row>
        <row r="628">
          <cell r="E628" t="str">
            <v>Xã Xuân HòaVị trí 3120</v>
          </cell>
          <cell r="F628" t="str">
            <v>Các đường còn lại</v>
          </cell>
        </row>
        <row r="629">
          <cell r="E629" t="str">
            <v>Xã Xuân HòaVị trí 4100</v>
          </cell>
          <cell r="F629" t="str">
            <v>Các đường còn lại</v>
          </cell>
        </row>
        <row r="630">
          <cell r="E630" t="str">
            <v>Xã Xuân ThànhVị trí 1160</v>
          </cell>
          <cell r="F630" t="str">
            <v>Các đường nhóm I</v>
          </cell>
        </row>
        <row r="631">
          <cell r="E631" t="str">
            <v>Xã Xuân ThànhVị trí 2150</v>
          </cell>
          <cell r="F631" t="str">
            <v>Các đường nhóm I</v>
          </cell>
        </row>
        <row r="632">
          <cell r="E632" t="str">
            <v>Xã Xuân ThànhVị trí 3140</v>
          </cell>
          <cell r="F632" t="str">
            <v>Các đường nhóm I</v>
          </cell>
        </row>
        <row r="633">
          <cell r="E633" t="str">
            <v>Xã Xuân ThànhVị trí 4120</v>
          </cell>
          <cell r="F633" t="str">
            <v>Các đường nhóm I</v>
          </cell>
        </row>
        <row r="634">
          <cell r="E634" t="str">
            <v>Xã Xuân ThànhVị trí 1150</v>
          </cell>
          <cell r="F634" t="str">
            <v>Các đường nhóm II</v>
          </cell>
        </row>
        <row r="635">
          <cell r="E635" t="str">
            <v>Xã Xuân ThànhVị trí 2140</v>
          </cell>
          <cell r="F635" t="str">
            <v>Các đường nhóm II</v>
          </cell>
        </row>
        <row r="636">
          <cell r="E636" t="str">
            <v>Xã Xuân ThànhVị trí 3130</v>
          </cell>
          <cell r="F636" t="str">
            <v>Các đường nhóm II</v>
          </cell>
        </row>
        <row r="637">
          <cell r="E637" t="str">
            <v>Xã Xuân ThànhVị trí 4110</v>
          </cell>
          <cell r="F637" t="str">
            <v>Các đường nhóm II</v>
          </cell>
        </row>
        <row r="638">
          <cell r="E638" t="str">
            <v>Xã Xuân ThànhVị trí 1140</v>
          </cell>
          <cell r="F638" t="str">
            <v>Các đường còn lại</v>
          </cell>
        </row>
        <row r="639">
          <cell r="E639" t="str">
            <v>Xã Xuân ThànhVị trí 2130</v>
          </cell>
          <cell r="F639" t="str">
            <v>Các đường còn lại</v>
          </cell>
        </row>
        <row r="640">
          <cell r="E640" t="str">
            <v>Xã Xuân ThànhVị trí 3120</v>
          </cell>
          <cell r="F640" t="str">
            <v>Các đường còn lại</v>
          </cell>
        </row>
        <row r="641">
          <cell r="E641" t="str">
            <v>Xã Xuân ThànhVị trí 4100</v>
          </cell>
          <cell r="F641" t="str">
            <v>Các đường còn lại</v>
          </cell>
        </row>
        <row r="642">
          <cell r="E642" t="str">
            <v>Xã Xuân ThànhVị trí 1160</v>
          </cell>
          <cell r="F642" t="str">
            <v>Các đường nhóm I</v>
          </cell>
        </row>
        <row r="643">
          <cell r="E643" t="str">
            <v>Xã Xuân ThànhVị trí 2150</v>
          </cell>
          <cell r="F643" t="str">
            <v>Các đường nhóm I</v>
          </cell>
        </row>
        <row r="644">
          <cell r="E644" t="str">
            <v>Xã Xuân ThànhVị trí 3140</v>
          </cell>
          <cell r="F644" t="str">
            <v>Các đường nhóm I</v>
          </cell>
        </row>
        <row r="645">
          <cell r="E645" t="str">
            <v>Xã Xuân ThànhVị trí 4120</v>
          </cell>
          <cell r="F645" t="str">
            <v>Các đường nhóm I</v>
          </cell>
        </row>
        <row r="646">
          <cell r="E646" t="str">
            <v>Xã Xuân ThànhVị trí 1150</v>
          </cell>
          <cell r="F646" t="str">
            <v>Các đường nhóm II</v>
          </cell>
        </row>
        <row r="647">
          <cell r="E647" t="str">
            <v>Xã Xuân ThànhVị trí 2140</v>
          </cell>
          <cell r="F647" t="str">
            <v>Các đường nhóm II</v>
          </cell>
        </row>
        <row r="648">
          <cell r="E648" t="str">
            <v>Xã Xuân ThànhVị trí 3130</v>
          </cell>
          <cell r="F648" t="str">
            <v>Các đường nhóm II</v>
          </cell>
        </row>
        <row r="649">
          <cell r="E649" t="str">
            <v>Xã Xuân ThànhVị trí 4110</v>
          </cell>
          <cell r="F649" t="str">
            <v>Các đường nhóm II</v>
          </cell>
        </row>
        <row r="650">
          <cell r="E650" t="str">
            <v>Xã Xuân ThànhVị trí 1140</v>
          </cell>
          <cell r="F650" t="str">
            <v>Các đường còn lại</v>
          </cell>
        </row>
        <row r="651">
          <cell r="E651" t="str">
            <v>Xã Xuân ThànhVị trí 2130</v>
          </cell>
          <cell r="F651" t="str">
            <v>Các đường còn lại</v>
          </cell>
        </row>
        <row r="652">
          <cell r="E652" t="str">
            <v>Xã Xuân ThànhVị trí 3120</v>
          </cell>
          <cell r="F652" t="str">
            <v>Các đường còn lại</v>
          </cell>
        </row>
        <row r="653">
          <cell r="E653" t="str">
            <v>Xã Xuân ThànhVị trí 4100</v>
          </cell>
          <cell r="F653" t="str">
            <v>Các đường còn lại</v>
          </cell>
        </row>
        <row r="654">
          <cell r="E654" t="str">
            <v>Xã Xuân BắcVị trí 180</v>
          </cell>
          <cell r="F654" t="str">
            <v>Các đường nhóm I</v>
          </cell>
        </row>
        <row r="655">
          <cell r="E655" t="str">
            <v>Xã Xuân BắcVị trí 265</v>
          </cell>
          <cell r="F655" t="str">
            <v>Các đường nhóm I</v>
          </cell>
        </row>
        <row r="656">
          <cell r="E656" t="str">
            <v>Xã Xuân BắcVị trí 360</v>
          </cell>
          <cell r="F656" t="str">
            <v>Các đường nhóm I</v>
          </cell>
        </row>
        <row r="657">
          <cell r="E657" t="str">
            <v>Xã Xuân BắcVị trí 450</v>
          </cell>
          <cell r="F657" t="str">
            <v>Các đường nhóm I</v>
          </cell>
        </row>
        <row r="658">
          <cell r="E658" t="str">
            <v>Xã Xuân BắcVị trí 175</v>
          </cell>
          <cell r="F658" t="str">
            <v>Các đường nhóm II</v>
          </cell>
        </row>
        <row r="659">
          <cell r="E659" t="str">
            <v>Xã Xuân BắcVị trí 260</v>
          </cell>
          <cell r="F659" t="str">
            <v>Các đường nhóm II</v>
          </cell>
        </row>
        <row r="660">
          <cell r="E660" t="str">
            <v>Xã Xuân BắcVị trí 355</v>
          </cell>
          <cell r="F660" t="str">
            <v>Các đường nhóm II</v>
          </cell>
        </row>
        <row r="661">
          <cell r="E661" t="str">
            <v>Xã Xuân BắcVị trí 445</v>
          </cell>
          <cell r="F661" t="str">
            <v>Các đường nhóm II</v>
          </cell>
        </row>
        <row r="662">
          <cell r="E662" t="str">
            <v>Xã Xuân BắcVị trí 170</v>
          </cell>
          <cell r="F662" t="str">
            <v>Các đường còn lại</v>
          </cell>
        </row>
        <row r="663">
          <cell r="E663" t="str">
            <v>Xã Xuân BắcVị trí 255</v>
          </cell>
          <cell r="F663" t="str">
            <v>Các đường còn lại</v>
          </cell>
        </row>
        <row r="664">
          <cell r="E664" t="str">
            <v>Xã Xuân BắcVị trí 350</v>
          </cell>
          <cell r="F664" t="str">
            <v>Các đường còn lại</v>
          </cell>
        </row>
        <row r="665">
          <cell r="E665" t="str">
            <v>Xã Xuân BắcVị trí 440</v>
          </cell>
          <cell r="F665" t="str">
            <v>Các đường còn lại</v>
          </cell>
        </row>
        <row r="666">
          <cell r="E666" t="str">
            <v>Xã Xuân BắcVị trí 1160</v>
          </cell>
          <cell r="F666" t="str">
            <v>Các đường nhóm I</v>
          </cell>
        </row>
        <row r="667">
          <cell r="E667" t="str">
            <v>Xã Xuân BắcVị trí 2150</v>
          </cell>
          <cell r="F667" t="str">
            <v>Các đường nhóm I</v>
          </cell>
        </row>
        <row r="668">
          <cell r="E668" t="str">
            <v>Xã Xuân BắcVị trí 3140</v>
          </cell>
          <cell r="F668" t="str">
            <v>Các đường nhóm I</v>
          </cell>
        </row>
        <row r="669">
          <cell r="E669" t="str">
            <v>Xã Xuân BắcVị trí 4120</v>
          </cell>
          <cell r="F669" t="str">
            <v>Các đường nhóm I</v>
          </cell>
        </row>
        <row r="670">
          <cell r="E670" t="str">
            <v>Xã Xuân BắcVị trí 1150</v>
          </cell>
          <cell r="F670" t="str">
            <v>Các đường nhóm II</v>
          </cell>
        </row>
        <row r="671">
          <cell r="E671" t="str">
            <v>Xã Xuân BắcVị trí 2140</v>
          </cell>
          <cell r="F671" t="str">
            <v>Các đường nhóm II</v>
          </cell>
        </row>
        <row r="672">
          <cell r="E672" t="str">
            <v>Xã Xuân BắcVị trí 3130</v>
          </cell>
          <cell r="F672" t="str">
            <v>Các đường nhóm II</v>
          </cell>
        </row>
        <row r="673">
          <cell r="E673" t="str">
            <v>Xã Xuân BắcVị trí 4110</v>
          </cell>
          <cell r="F673" t="str">
            <v>Các đường nhóm II</v>
          </cell>
        </row>
        <row r="674">
          <cell r="E674" t="str">
            <v>Xã Xuân BắcVị trí 1140</v>
          </cell>
          <cell r="F674" t="str">
            <v>Các đường còn lại</v>
          </cell>
        </row>
        <row r="675">
          <cell r="E675" t="str">
            <v>Xã Xuân BắcVị trí 2130</v>
          </cell>
          <cell r="F675" t="str">
            <v>Các đường còn lại</v>
          </cell>
        </row>
        <row r="676">
          <cell r="E676" t="str">
            <v>Xã Xuân BắcVị trí 3120</v>
          </cell>
          <cell r="F676" t="str">
            <v>Các đường còn lại</v>
          </cell>
        </row>
        <row r="677">
          <cell r="E677" t="str">
            <v>Xã Xuân BắcVị trí 4100</v>
          </cell>
          <cell r="F677" t="str">
            <v>Các đường còn lại</v>
          </cell>
        </row>
        <row r="678">
          <cell r="E678" t="str">
            <v>Xã Xuân PhúVị trí 1170</v>
          </cell>
          <cell r="F678" t="str">
            <v>Các đường nhóm I</v>
          </cell>
        </row>
        <row r="679">
          <cell r="E679" t="str">
            <v>Xã Xuân PhúVị trí 2150</v>
          </cell>
          <cell r="F679" t="str">
            <v>Các đường nhóm I</v>
          </cell>
        </row>
        <row r="680">
          <cell r="E680" t="str">
            <v>Xã Xuân PhúVị trí 3135</v>
          </cell>
          <cell r="F680" t="str">
            <v>Các đường nhóm I</v>
          </cell>
        </row>
        <row r="681">
          <cell r="E681" t="str">
            <v>Xã Xuân PhúVị trí 4120</v>
          </cell>
          <cell r="F681" t="str">
            <v>Các đường nhóm I</v>
          </cell>
        </row>
        <row r="682">
          <cell r="E682" t="str">
            <v>Xã Xuân PhúVị trí 1165</v>
          </cell>
          <cell r="F682" t="str">
            <v>Các đường nhóm II</v>
          </cell>
        </row>
        <row r="683">
          <cell r="E683" t="str">
            <v>Xã Xuân PhúVị trí 2145</v>
          </cell>
          <cell r="F683" t="str">
            <v>Các đường nhóm II</v>
          </cell>
        </row>
        <row r="684">
          <cell r="E684" t="str">
            <v>Xã Xuân PhúVị trí 3130</v>
          </cell>
          <cell r="F684" t="str">
            <v>Các đường nhóm II</v>
          </cell>
        </row>
        <row r="685">
          <cell r="E685" t="str">
            <v>Xã Xuân PhúVị trí 4110</v>
          </cell>
          <cell r="F685" t="str">
            <v>Các đường nhóm II</v>
          </cell>
        </row>
        <row r="686">
          <cell r="E686" t="str">
            <v>Xã Xuân PhúVị trí 1160</v>
          </cell>
          <cell r="F686" t="str">
            <v>Các đường còn lại</v>
          </cell>
        </row>
        <row r="687">
          <cell r="E687" t="str">
            <v>Xã Xuân PhúVị trí 2140</v>
          </cell>
          <cell r="F687" t="str">
            <v>Các đường còn lại</v>
          </cell>
        </row>
        <row r="688">
          <cell r="E688" t="str">
            <v>Xã Xuân PhúVị trí 3120</v>
          </cell>
          <cell r="F688" t="str">
            <v>Các đường còn lại</v>
          </cell>
        </row>
        <row r="689">
          <cell r="E689" t="str">
            <v>Xã Xuân PhúVị trí 4100</v>
          </cell>
          <cell r="F689" t="str">
            <v>Các đường còn lại</v>
          </cell>
        </row>
        <row r="690">
          <cell r="E690" t="str">
            <v>Xã Xuân PhúVị trí 1170</v>
          </cell>
          <cell r="F690" t="str">
            <v>Các đường nhóm I</v>
          </cell>
        </row>
        <row r="691">
          <cell r="E691" t="str">
            <v>Xã Xuân PhúVị trí 2150</v>
          </cell>
          <cell r="F691" t="str">
            <v>Các đường nhóm I</v>
          </cell>
        </row>
        <row r="692">
          <cell r="E692" t="str">
            <v>Xã Xuân PhúVị trí 3135</v>
          </cell>
          <cell r="F692" t="str">
            <v>Các đường nhóm I</v>
          </cell>
        </row>
        <row r="693">
          <cell r="E693" t="str">
            <v>Xã Xuân PhúVị trí 4120</v>
          </cell>
          <cell r="F693" t="str">
            <v>Các đường nhóm I</v>
          </cell>
        </row>
        <row r="694">
          <cell r="E694" t="str">
            <v>Xã Xuân PhúVị trí 1165</v>
          </cell>
          <cell r="F694" t="str">
            <v>Các đường nhóm II</v>
          </cell>
        </row>
        <row r="695">
          <cell r="E695" t="str">
            <v>Xã Xuân PhúVị trí 2145</v>
          </cell>
          <cell r="F695" t="str">
            <v>Các đường nhóm II</v>
          </cell>
        </row>
        <row r="696">
          <cell r="E696" t="str">
            <v>Xã Xuân PhúVị trí 3130</v>
          </cell>
          <cell r="F696" t="str">
            <v>Các đường nhóm II</v>
          </cell>
        </row>
        <row r="697">
          <cell r="E697" t="str">
            <v>Xã Xuân PhúVị trí 4110</v>
          </cell>
          <cell r="F697" t="str">
            <v>Các đường nhóm II</v>
          </cell>
        </row>
        <row r="698">
          <cell r="E698" t="str">
            <v>Xã Xuân PhúVị trí 1160</v>
          </cell>
          <cell r="F698" t="str">
            <v>Các đường còn lại</v>
          </cell>
        </row>
        <row r="699">
          <cell r="E699" t="str">
            <v>Xã Xuân PhúVị trí 2140</v>
          </cell>
          <cell r="F699" t="str">
            <v>Các đường còn lại</v>
          </cell>
        </row>
        <row r="700">
          <cell r="E700" t="str">
            <v>Xã Xuân PhúVị trí 3120</v>
          </cell>
          <cell r="F700" t="str">
            <v>Các đường còn lại</v>
          </cell>
        </row>
        <row r="701">
          <cell r="E701" t="str">
            <v>Xã Xuân PhúVị trí 4100</v>
          </cell>
          <cell r="F701" t="str">
            <v>Các đường còn lại</v>
          </cell>
        </row>
        <row r="702">
          <cell r="E702" t="str">
            <v>Xã Xuân ĐịnhVị trí 1160</v>
          </cell>
          <cell r="F702" t="str">
            <v>Các đường nhóm I</v>
          </cell>
        </row>
        <row r="703">
          <cell r="E703" t="str">
            <v>Xã Xuân ĐịnhVị trí 2150</v>
          </cell>
          <cell r="F703" t="str">
            <v>Các đường nhóm I</v>
          </cell>
        </row>
        <row r="704">
          <cell r="E704" t="str">
            <v>Xã Xuân ĐịnhVị trí 3140</v>
          </cell>
          <cell r="F704" t="str">
            <v>Các đường nhóm I</v>
          </cell>
        </row>
        <row r="705">
          <cell r="E705" t="str">
            <v>Xã Xuân ĐịnhVị trí 4120</v>
          </cell>
          <cell r="F705" t="str">
            <v>Các đường nhóm I</v>
          </cell>
        </row>
        <row r="706">
          <cell r="E706" t="str">
            <v>Xã Xuân ĐịnhVị trí 1150</v>
          </cell>
          <cell r="F706" t="str">
            <v>Các đường nhóm II</v>
          </cell>
        </row>
        <row r="707">
          <cell r="E707" t="str">
            <v>Xã Xuân ĐịnhVị trí 2140</v>
          </cell>
          <cell r="F707" t="str">
            <v>Các đường nhóm II</v>
          </cell>
        </row>
        <row r="708">
          <cell r="E708" t="str">
            <v>Xã Xuân ĐịnhVị trí 3130</v>
          </cell>
          <cell r="F708" t="str">
            <v>Các đường nhóm II</v>
          </cell>
        </row>
        <row r="709">
          <cell r="E709" t="str">
            <v>Xã Xuân ĐịnhVị trí 4110</v>
          </cell>
          <cell r="F709" t="str">
            <v>Các đường nhóm II</v>
          </cell>
        </row>
        <row r="710">
          <cell r="E710" t="str">
            <v>Xã Xuân ĐịnhVị trí 1140</v>
          </cell>
          <cell r="F710" t="str">
            <v>Các đường còn lại</v>
          </cell>
        </row>
        <row r="711">
          <cell r="E711" t="str">
            <v>Xã Xuân ĐịnhVị trí 2130</v>
          </cell>
          <cell r="F711" t="str">
            <v>Các đường còn lại</v>
          </cell>
        </row>
        <row r="712">
          <cell r="E712" t="str">
            <v>Xã Xuân ĐịnhVị trí 3120</v>
          </cell>
          <cell r="F712" t="str">
            <v>Các đường còn lại</v>
          </cell>
        </row>
        <row r="713">
          <cell r="E713" t="str">
            <v>Xã Xuân ĐịnhVị trí 4100</v>
          </cell>
          <cell r="F713" t="str">
            <v>Các đường còn lại</v>
          </cell>
        </row>
        <row r="714">
          <cell r="E714" t="str">
            <v>Xã Xuân ĐịnhVị trí 1170</v>
          </cell>
          <cell r="F714" t="str">
            <v>Các đường nhóm I</v>
          </cell>
        </row>
        <row r="715">
          <cell r="E715" t="str">
            <v>Xã Xuân ĐịnhVị trí 2150</v>
          </cell>
          <cell r="F715" t="str">
            <v>Các đường nhóm I</v>
          </cell>
        </row>
        <row r="716">
          <cell r="E716" t="str">
            <v>Xã Xuân ĐịnhVị trí 3135</v>
          </cell>
          <cell r="F716" t="str">
            <v>Các đường nhóm I</v>
          </cell>
        </row>
        <row r="717">
          <cell r="E717" t="str">
            <v>Xã Xuân ĐịnhVị trí 4120</v>
          </cell>
          <cell r="F717" t="str">
            <v>Các đường nhóm I</v>
          </cell>
        </row>
        <row r="718">
          <cell r="E718" t="str">
            <v>Xã Xuân ĐịnhVị trí 1165</v>
          </cell>
          <cell r="F718" t="str">
            <v>Các đường nhóm II</v>
          </cell>
        </row>
        <row r="719">
          <cell r="E719" t="str">
            <v>Xã Xuân ĐịnhVị trí 2145</v>
          </cell>
          <cell r="F719" t="str">
            <v>Các đường nhóm II</v>
          </cell>
        </row>
        <row r="720">
          <cell r="E720" t="str">
            <v>Xã Xuân ĐịnhVị trí 3130</v>
          </cell>
          <cell r="F720" t="str">
            <v>Các đường nhóm II</v>
          </cell>
        </row>
        <row r="721">
          <cell r="E721" t="str">
            <v>Xã Xuân ĐịnhVị trí 4110</v>
          </cell>
          <cell r="F721" t="str">
            <v>Các đường nhóm II</v>
          </cell>
        </row>
        <row r="722">
          <cell r="E722" t="str">
            <v>Xã Xuân ĐịnhVị trí 1160</v>
          </cell>
          <cell r="F722" t="str">
            <v>Các đường còn lại</v>
          </cell>
        </row>
        <row r="723">
          <cell r="E723" t="str">
            <v>Xã Xuân ĐịnhVị trí 2140</v>
          </cell>
          <cell r="F723" t="str">
            <v>Các đường còn lại</v>
          </cell>
        </row>
        <row r="724">
          <cell r="E724" t="str">
            <v>Xã Xuân ĐịnhVị trí 3120</v>
          </cell>
          <cell r="F724" t="str">
            <v>Các đường còn lại</v>
          </cell>
        </row>
        <row r="725">
          <cell r="E725" t="str">
            <v>Xã Xuân ĐịnhVị trí 4100</v>
          </cell>
          <cell r="F725" t="str">
            <v>Các đường còn lại</v>
          </cell>
        </row>
        <row r="726">
          <cell r="E726" t="str">
            <v>Xã Xuân ĐịnhVị trí 1170</v>
          </cell>
          <cell r="F726" t="str">
            <v>Các đường nhóm I</v>
          </cell>
        </row>
        <row r="727">
          <cell r="E727" t="str">
            <v>Xã Xuân ĐịnhVị trí 2150</v>
          </cell>
          <cell r="F727" t="str">
            <v>Các đường nhóm I</v>
          </cell>
        </row>
        <row r="728">
          <cell r="E728" t="str">
            <v>Xã Xuân ĐịnhVị trí 3135</v>
          </cell>
          <cell r="F728" t="str">
            <v>Các đường nhóm I</v>
          </cell>
        </row>
        <row r="729">
          <cell r="E729" t="str">
            <v>Xã Xuân ĐịnhVị trí 4120</v>
          </cell>
          <cell r="F729" t="str">
            <v>Các đường nhóm I</v>
          </cell>
        </row>
        <row r="730">
          <cell r="E730" t="str">
            <v>Xã Xuân ĐịnhVị trí 1165</v>
          </cell>
          <cell r="F730" t="str">
            <v>Các đường nhóm II</v>
          </cell>
        </row>
        <row r="731">
          <cell r="E731" t="str">
            <v>Xã Xuân ĐịnhVị trí 2145</v>
          </cell>
          <cell r="F731" t="str">
            <v>Các đường nhóm II</v>
          </cell>
        </row>
        <row r="732">
          <cell r="E732" t="str">
            <v>Xã Xuân ĐịnhVị trí 3130</v>
          </cell>
          <cell r="F732" t="str">
            <v>Các đường nhóm II</v>
          </cell>
        </row>
        <row r="733">
          <cell r="E733" t="str">
            <v>Xã Xuân ĐịnhVị trí 4110</v>
          </cell>
          <cell r="F733" t="str">
            <v>Các đường nhóm II</v>
          </cell>
        </row>
        <row r="734">
          <cell r="E734" t="str">
            <v>Xã Xuân ĐịnhVị trí 1160</v>
          </cell>
          <cell r="F734" t="str">
            <v>Các đường còn lại</v>
          </cell>
        </row>
        <row r="735">
          <cell r="E735" t="str">
            <v>Xã Xuân ĐịnhVị trí 2140</v>
          </cell>
          <cell r="F735" t="str">
            <v>Các đường còn lại</v>
          </cell>
        </row>
        <row r="736">
          <cell r="E736" t="str">
            <v>Xã Xuân ĐịnhVị trí 3120</v>
          </cell>
          <cell r="F736" t="str">
            <v>Các đường còn lại</v>
          </cell>
        </row>
        <row r="737">
          <cell r="E737" t="str">
            <v>Xã Xuân ĐịnhVị trí 4100</v>
          </cell>
          <cell r="F737" t="str">
            <v>Các đường còn lại</v>
          </cell>
        </row>
        <row r="738">
          <cell r="E738" t="str">
            <v>Xã Cẩm MỹVị trí 1220</v>
          </cell>
          <cell r="F738" t="str">
            <v>TTLG</v>
          </cell>
        </row>
        <row r="739">
          <cell r="E739" t="str">
            <v>Xã Cẩm MỹVị trí 2200</v>
          </cell>
          <cell r="F739" t="str">
            <v>TTLG</v>
          </cell>
        </row>
        <row r="740">
          <cell r="E740" t="str">
            <v>Xã Cẩm MỹVị trí 3180</v>
          </cell>
          <cell r="F740" t="str">
            <v>TTLG</v>
          </cell>
        </row>
        <row r="741">
          <cell r="E741" t="str">
            <v>Xã Cẩm MỹVị trí 4160</v>
          </cell>
          <cell r="F741" t="str">
            <v>TTLG</v>
          </cell>
        </row>
        <row r="742">
          <cell r="E742" t="str">
            <v>Xã Cẩm MỹVị trí 1160</v>
          </cell>
          <cell r="F742" t="str">
            <v>Các đường nhóm I</v>
          </cell>
        </row>
        <row r="743">
          <cell r="E743" t="str">
            <v>Xã Cẩm MỹVị trí 2150</v>
          </cell>
          <cell r="F743" t="str">
            <v>Các đường nhóm I</v>
          </cell>
        </row>
        <row r="744">
          <cell r="E744" t="str">
            <v>Xã Cẩm MỹVị trí 3140</v>
          </cell>
          <cell r="F744" t="str">
            <v>Các đường nhóm I</v>
          </cell>
        </row>
        <row r="745">
          <cell r="E745" t="str">
            <v>Xã Cẩm MỹVị trí 4120</v>
          </cell>
          <cell r="F745" t="str">
            <v>Các đường nhóm I</v>
          </cell>
        </row>
        <row r="746">
          <cell r="E746" t="str">
            <v>Xã Cẩm MỹVị trí 1150</v>
          </cell>
          <cell r="F746" t="str">
            <v>Các đường nhóm II</v>
          </cell>
        </row>
        <row r="747">
          <cell r="E747" t="str">
            <v>Xã Cẩm MỹVị trí 2140</v>
          </cell>
          <cell r="F747" t="str">
            <v>Các đường nhóm II</v>
          </cell>
        </row>
        <row r="748">
          <cell r="E748" t="str">
            <v>Xã Cẩm MỹVị trí 3130</v>
          </cell>
          <cell r="F748" t="str">
            <v>Các đường nhóm II</v>
          </cell>
        </row>
        <row r="749">
          <cell r="E749" t="str">
            <v>Xã Cẩm MỹVị trí 4110</v>
          </cell>
          <cell r="F749" t="str">
            <v>Các đường nhóm II</v>
          </cell>
        </row>
        <row r="750">
          <cell r="E750" t="str">
            <v>Xã Cẩm MỹVị trí 1140</v>
          </cell>
          <cell r="F750" t="str">
            <v>Các đường còn lại</v>
          </cell>
        </row>
        <row r="751">
          <cell r="E751" t="str">
            <v>Xã Cẩm MỹVị trí 2130</v>
          </cell>
          <cell r="F751" t="str">
            <v>Các đường còn lại</v>
          </cell>
        </row>
        <row r="752">
          <cell r="E752" t="str">
            <v>Xã Cẩm MỹVị trí 3120</v>
          </cell>
          <cell r="F752" t="str">
            <v>Các đường còn lại</v>
          </cell>
        </row>
        <row r="753">
          <cell r="E753" t="str">
            <v>Xã Cẩm MỹVị trí 4100</v>
          </cell>
          <cell r="F753" t="str">
            <v>Các đường còn lại</v>
          </cell>
        </row>
        <row r="754">
          <cell r="E754" t="str">
            <v>Xã Cẩm MỹVị trí 1160</v>
          </cell>
          <cell r="F754" t="str">
            <v>Các đường nhóm I</v>
          </cell>
        </row>
        <row r="755">
          <cell r="E755" t="str">
            <v>Xã Cẩm MỹVị trí 2150</v>
          </cell>
          <cell r="F755" t="str">
            <v>Các đường nhóm I</v>
          </cell>
        </row>
        <row r="756">
          <cell r="E756" t="str">
            <v>Xã Cẩm MỹVị trí 3140</v>
          </cell>
          <cell r="F756" t="str">
            <v>Các đường nhóm I</v>
          </cell>
        </row>
        <row r="757">
          <cell r="E757" t="str">
            <v>Xã Cẩm MỹVị trí 4120</v>
          </cell>
          <cell r="F757" t="str">
            <v>Các đường nhóm I</v>
          </cell>
        </row>
        <row r="758">
          <cell r="E758" t="str">
            <v>Xã Cẩm MỹVị trí 1150</v>
          </cell>
          <cell r="F758" t="str">
            <v>Các đường nhóm II</v>
          </cell>
        </row>
        <row r="759">
          <cell r="E759" t="str">
            <v>Xã Cẩm MỹVị trí 2140</v>
          </cell>
          <cell r="F759" t="str">
            <v>Các đường nhóm II</v>
          </cell>
        </row>
        <row r="760">
          <cell r="E760" t="str">
            <v>Xã Cẩm MỹVị trí 3130</v>
          </cell>
          <cell r="F760" t="str">
            <v>Các đường nhóm II</v>
          </cell>
        </row>
        <row r="761">
          <cell r="E761" t="str">
            <v>Xã Cẩm MỹVị trí 4110</v>
          </cell>
          <cell r="F761" t="str">
            <v>Các đường nhóm II</v>
          </cell>
        </row>
        <row r="762">
          <cell r="E762" t="str">
            <v>Xã Cẩm MỹVị trí 1140</v>
          </cell>
          <cell r="F762" t="str">
            <v>Các đường còn lại</v>
          </cell>
        </row>
        <row r="763">
          <cell r="E763" t="str">
            <v>Xã Cẩm MỹVị trí 2130</v>
          </cell>
          <cell r="F763" t="str">
            <v>Các đường còn lại</v>
          </cell>
        </row>
        <row r="764">
          <cell r="E764" t="str">
            <v>Xã Cẩm MỹVị trí 3120</v>
          </cell>
          <cell r="F764" t="str">
            <v>Các đường còn lại</v>
          </cell>
        </row>
        <row r="765">
          <cell r="E765" t="str">
            <v>Xã Cẩm MỹVị trí 4100</v>
          </cell>
          <cell r="F765" t="str">
            <v>Các đường còn lại</v>
          </cell>
        </row>
        <row r="766">
          <cell r="E766" t="str">
            <v>Xã Cẩm MỹVị trí 1160</v>
          </cell>
          <cell r="F766" t="str">
            <v>Các đường nhóm I</v>
          </cell>
        </row>
        <row r="767">
          <cell r="E767" t="str">
            <v>Xã Cẩm MỹVị trí 2150</v>
          </cell>
          <cell r="F767" t="str">
            <v>Các đường nhóm I</v>
          </cell>
        </row>
        <row r="768">
          <cell r="E768" t="str">
            <v>Xã Cẩm MỹVị trí 3140</v>
          </cell>
          <cell r="F768" t="str">
            <v>Các đường nhóm I</v>
          </cell>
        </row>
        <row r="769">
          <cell r="E769" t="str">
            <v>Xã Cẩm MỹVị trí 4120</v>
          </cell>
          <cell r="F769" t="str">
            <v>Các đường nhóm I</v>
          </cell>
        </row>
        <row r="770">
          <cell r="E770" t="str">
            <v>Xã Cẩm MỹVị trí 1150</v>
          </cell>
          <cell r="F770" t="str">
            <v>Các đường nhóm II</v>
          </cell>
        </row>
        <row r="771">
          <cell r="E771" t="str">
            <v>Xã Cẩm MỹVị trí 2140</v>
          </cell>
          <cell r="F771" t="str">
            <v>Các đường nhóm II</v>
          </cell>
        </row>
        <row r="772">
          <cell r="E772" t="str">
            <v>Xã Cẩm MỹVị trí 3130</v>
          </cell>
          <cell r="F772" t="str">
            <v>Các đường nhóm II</v>
          </cell>
        </row>
        <row r="773">
          <cell r="E773" t="str">
            <v>Xã Cẩm MỹVị trí 4110</v>
          </cell>
          <cell r="F773" t="str">
            <v>Các đường nhóm II</v>
          </cell>
        </row>
        <row r="774">
          <cell r="E774" t="str">
            <v>Xã Cẩm MỹVị trí 1140</v>
          </cell>
          <cell r="F774" t="str">
            <v>Các đường còn lại</v>
          </cell>
        </row>
        <row r="775">
          <cell r="E775" t="str">
            <v>Xã Cẩm MỹVị trí 2130</v>
          </cell>
          <cell r="F775" t="str">
            <v>Các đường còn lại</v>
          </cell>
        </row>
        <row r="776">
          <cell r="E776" t="str">
            <v>Xã Cẩm MỹVị trí 3120</v>
          </cell>
          <cell r="F776" t="str">
            <v>Các đường còn lại</v>
          </cell>
        </row>
        <row r="777">
          <cell r="E777" t="str">
            <v>Xã Cẩm MỹVị trí 4100</v>
          </cell>
          <cell r="F777" t="str">
            <v>Các đường còn lại</v>
          </cell>
        </row>
        <row r="778">
          <cell r="E778" t="str">
            <v>Xã Xuân QuếVị trí 1160</v>
          </cell>
          <cell r="F778" t="str">
            <v>Các đường nhóm I</v>
          </cell>
        </row>
        <row r="779">
          <cell r="E779" t="str">
            <v>Xã Xuân QuếVị trí 2150</v>
          </cell>
          <cell r="F779" t="str">
            <v>Các đường nhóm I</v>
          </cell>
        </row>
        <row r="780">
          <cell r="E780" t="str">
            <v>Xã Xuân QuếVị trí 3140</v>
          </cell>
          <cell r="F780" t="str">
            <v>Các đường nhóm I</v>
          </cell>
        </row>
        <row r="781">
          <cell r="E781" t="str">
            <v>Xã Xuân QuếVị trí 4120</v>
          </cell>
          <cell r="F781" t="str">
            <v>Các đường nhóm I</v>
          </cell>
        </row>
        <row r="782">
          <cell r="E782" t="str">
            <v>Xã Xuân QuếVị trí 1150</v>
          </cell>
          <cell r="F782" t="str">
            <v>Các đường nhóm II</v>
          </cell>
        </row>
        <row r="783">
          <cell r="E783" t="str">
            <v>Xã Xuân QuếVị trí 2140</v>
          </cell>
          <cell r="F783" t="str">
            <v>Các đường nhóm II</v>
          </cell>
        </row>
        <row r="784">
          <cell r="E784" t="str">
            <v>Xã Xuân QuếVị trí 3130</v>
          </cell>
          <cell r="F784" t="str">
            <v>Các đường nhóm II</v>
          </cell>
        </row>
        <row r="785">
          <cell r="E785" t="str">
            <v>Xã Xuân QuếVị trí 4110</v>
          </cell>
          <cell r="F785" t="str">
            <v>Các đường nhóm II</v>
          </cell>
        </row>
        <row r="786">
          <cell r="E786" t="str">
            <v>Xã Xuân QuếVị trí 1140</v>
          </cell>
          <cell r="F786" t="str">
            <v>Các đường còn lại</v>
          </cell>
        </row>
        <row r="787">
          <cell r="E787" t="str">
            <v>Xã Xuân QuếVị trí 2130</v>
          </cell>
          <cell r="F787" t="str">
            <v>Các đường còn lại</v>
          </cell>
        </row>
        <row r="788">
          <cell r="E788" t="str">
            <v>Xã Xuân QuếVị trí 3120</v>
          </cell>
          <cell r="F788" t="str">
            <v>Các đường còn lại</v>
          </cell>
        </row>
        <row r="789">
          <cell r="E789" t="str">
            <v>Xã Xuân QuếVị trí 4100</v>
          </cell>
          <cell r="F789" t="str">
            <v>Các đường còn lại</v>
          </cell>
        </row>
        <row r="790">
          <cell r="E790" t="str">
            <v>Xã Xuân QuếVị trí 1160</v>
          </cell>
          <cell r="F790" t="str">
            <v>Các đường nhóm I</v>
          </cell>
        </row>
        <row r="791">
          <cell r="E791" t="str">
            <v>Xã Xuân QuếVị trí 2150</v>
          </cell>
          <cell r="F791" t="str">
            <v>Các đường nhóm I</v>
          </cell>
        </row>
        <row r="792">
          <cell r="E792" t="str">
            <v>Xã Xuân QuếVị trí 3140</v>
          </cell>
          <cell r="F792" t="str">
            <v>Các đường nhóm I</v>
          </cell>
        </row>
        <row r="793">
          <cell r="E793" t="str">
            <v>Xã Xuân QuếVị trí 4120</v>
          </cell>
          <cell r="F793" t="str">
            <v>Các đường nhóm I</v>
          </cell>
        </row>
        <row r="794">
          <cell r="E794" t="str">
            <v>Xã Xuân QuếVị trí 1150</v>
          </cell>
          <cell r="F794" t="str">
            <v>Các đường nhóm II</v>
          </cell>
        </row>
        <row r="795">
          <cell r="E795" t="str">
            <v>Xã Xuân QuếVị trí 2140</v>
          </cell>
          <cell r="F795" t="str">
            <v>Các đường nhóm II</v>
          </cell>
        </row>
        <row r="796">
          <cell r="E796" t="str">
            <v>Xã Xuân QuếVị trí 3130</v>
          </cell>
          <cell r="F796" t="str">
            <v>Các đường nhóm II</v>
          </cell>
        </row>
        <row r="797">
          <cell r="E797" t="str">
            <v>Xã Xuân QuếVị trí 4110</v>
          </cell>
          <cell r="F797" t="str">
            <v>Các đường nhóm II</v>
          </cell>
        </row>
        <row r="798">
          <cell r="E798" t="str">
            <v>Xã Xuân QuếVị trí 1140</v>
          </cell>
          <cell r="F798" t="str">
            <v>Các đường còn lại</v>
          </cell>
        </row>
        <row r="799">
          <cell r="E799" t="str">
            <v>Xã Xuân QuếVị trí 2130</v>
          </cell>
          <cell r="F799" t="str">
            <v>Các đường còn lại</v>
          </cell>
        </row>
        <row r="800">
          <cell r="E800" t="str">
            <v>Xã Xuân QuếVị trí 3120</v>
          </cell>
          <cell r="F800" t="str">
            <v>Các đường còn lại</v>
          </cell>
        </row>
        <row r="801">
          <cell r="E801" t="str">
            <v>Xã Xuân QuếVị trí 4100</v>
          </cell>
          <cell r="F801" t="str">
            <v>Các đường còn lại</v>
          </cell>
        </row>
        <row r="802">
          <cell r="E802" t="str">
            <v>Xã Xuân ĐườngVị trí 1220</v>
          </cell>
          <cell r="F802" t="str">
            <v>Các đường nhóm I</v>
          </cell>
        </row>
        <row r="803">
          <cell r="E803" t="str">
            <v>Xã Xuân ĐườngVị trí 2200</v>
          </cell>
          <cell r="F803" t="str">
            <v>Các đường nhóm I</v>
          </cell>
        </row>
        <row r="804">
          <cell r="E804" t="str">
            <v>Xã Xuân ĐườngVị trí 3180</v>
          </cell>
          <cell r="F804" t="str">
            <v>Các đường nhóm I</v>
          </cell>
        </row>
        <row r="805">
          <cell r="E805" t="str">
            <v>Xã Xuân ĐườngVị trí 4150</v>
          </cell>
          <cell r="F805" t="str">
            <v>Các đường nhóm I</v>
          </cell>
        </row>
        <row r="806">
          <cell r="E806" t="str">
            <v>Xã Xuân ĐườngVị trí 1210</v>
          </cell>
          <cell r="F806" t="str">
            <v>Các đường nhóm II</v>
          </cell>
        </row>
        <row r="807">
          <cell r="E807" t="str">
            <v>Xã Xuân ĐườngVị trí 2190</v>
          </cell>
          <cell r="F807" t="str">
            <v>Các đường nhóm II</v>
          </cell>
        </row>
        <row r="808">
          <cell r="E808" t="str">
            <v>Xã Xuân ĐườngVị trí 3170</v>
          </cell>
          <cell r="F808" t="str">
            <v>Các đường nhóm II</v>
          </cell>
        </row>
        <row r="809">
          <cell r="E809" t="str">
            <v>Xã Xuân ĐườngVị trí 4140</v>
          </cell>
          <cell r="F809" t="str">
            <v>Các đường nhóm II</v>
          </cell>
        </row>
        <row r="810">
          <cell r="E810" t="str">
            <v>Xã Xuân ĐườngVị trí 1200</v>
          </cell>
          <cell r="F810" t="str">
            <v>Các đường còn lại</v>
          </cell>
        </row>
        <row r="811">
          <cell r="E811" t="str">
            <v>Xã Xuân ĐườngVị trí 2180</v>
          </cell>
          <cell r="F811" t="str">
            <v>Các đường còn lại</v>
          </cell>
        </row>
        <row r="812">
          <cell r="E812" t="str">
            <v>Xã Xuân ĐườngVị trí 3160</v>
          </cell>
          <cell r="F812" t="str">
            <v>Các đường còn lại</v>
          </cell>
        </row>
        <row r="813">
          <cell r="E813" t="str">
            <v>Xã Xuân ĐườngVị trí 4130</v>
          </cell>
          <cell r="F813" t="str">
            <v>Các đường còn lại</v>
          </cell>
        </row>
        <row r="814">
          <cell r="E814" t="str">
            <v>Xã Xuân ĐườngVị trí 1160</v>
          </cell>
          <cell r="F814" t="str">
            <v>Các đường nhóm I</v>
          </cell>
        </row>
        <row r="815">
          <cell r="E815" t="str">
            <v>Xã Xuân ĐườngVị trí 2150</v>
          </cell>
          <cell r="F815" t="str">
            <v>Các đường nhóm I</v>
          </cell>
        </row>
        <row r="816">
          <cell r="E816" t="str">
            <v>Xã Xuân ĐườngVị trí 3140</v>
          </cell>
          <cell r="F816" t="str">
            <v>Các đường nhóm I</v>
          </cell>
        </row>
        <row r="817">
          <cell r="E817" t="str">
            <v>Xã Xuân ĐườngVị trí 4120</v>
          </cell>
          <cell r="F817" t="str">
            <v>Các đường nhóm I</v>
          </cell>
        </row>
        <row r="818">
          <cell r="E818" t="str">
            <v>Xã Xuân ĐườngVị trí 1150</v>
          </cell>
          <cell r="F818" t="str">
            <v>Các đường nhóm II</v>
          </cell>
        </row>
        <row r="819">
          <cell r="E819" t="str">
            <v>Xã Xuân ĐườngVị trí 2140</v>
          </cell>
          <cell r="F819" t="str">
            <v>Các đường nhóm II</v>
          </cell>
        </row>
        <row r="820">
          <cell r="E820" t="str">
            <v>Xã Xuân ĐườngVị trí 3130</v>
          </cell>
          <cell r="F820" t="str">
            <v>Các đường nhóm II</v>
          </cell>
        </row>
        <row r="821">
          <cell r="E821" t="str">
            <v>Xã Xuân ĐườngVị trí 4110</v>
          </cell>
          <cell r="F821" t="str">
            <v>Các đường nhóm II</v>
          </cell>
        </row>
        <row r="822">
          <cell r="E822" t="str">
            <v>Xã Xuân ĐườngVị trí 1140</v>
          </cell>
          <cell r="F822" t="str">
            <v>Các đường còn lại</v>
          </cell>
        </row>
        <row r="823">
          <cell r="E823" t="str">
            <v>Xã Xuân ĐườngVị trí 2130</v>
          </cell>
          <cell r="F823" t="str">
            <v>Các đường còn lại</v>
          </cell>
        </row>
        <row r="824">
          <cell r="E824" t="str">
            <v>Xã Xuân ĐườngVị trí 3120</v>
          </cell>
          <cell r="F824" t="str">
            <v>Các đường còn lại</v>
          </cell>
        </row>
        <row r="825">
          <cell r="E825" t="str">
            <v>Xã Xuân ĐườngVị trí 4100</v>
          </cell>
          <cell r="F825" t="str">
            <v>Các đường còn lại</v>
          </cell>
        </row>
        <row r="826">
          <cell r="E826" t="str">
            <v>Xã Xuân ĐườngVị trí 1160</v>
          </cell>
          <cell r="F826" t="str">
            <v>Các đường nhóm I</v>
          </cell>
        </row>
        <row r="827">
          <cell r="E827" t="str">
            <v>Xã Xuân ĐườngVị trí 2150</v>
          </cell>
          <cell r="F827" t="str">
            <v>Các đường nhóm I</v>
          </cell>
        </row>
        <row r="828">
          <cell r="E828" t="str">
            <v>Xã Xuân ĐườngVị trí 3140</v>
          </cell>
          <cell r="F828" t="str">
            <v>Các đường nhóm I</v>
          </cell>
        </row>
        <row r="829">
          <cell r="E829" t="str">
            <v>Xã Xuân ĐườngVị trí 4120</v>
          </cell>
          <cell r="F829" t="str">
            <v>Các đường nhóm I</v>
          </cell>
        </row>
        <row r="830">
          <cell r="E830" t="str">
            <v>Xã Xuân ĐườngVị trí 1150</v>
          </cell>
          <cell r="F830" t="str">
            <v>Các đường nhóm II</v>
          </cell>
        </row>
        <row r="831">
          <cell r="E831" t="str">
            <v>Xã Xuân ĐườngVị trí 2140</v>
          </cell>
          <cell r="F831" t="str">
            <v>Các đường nhóm II</v>
          </cell>
        </row>
        <row r="832">
          <cell r="E832" t="str">
            <v>Xã Xuân ĐườngVị trí 3130</v>
          </cell>
          <cell r="F832" t="str">
            <v>Các đường nhóm II</v>
          </cell>
        </row>
        <row r="833">
          <cell r="E833" t="str">
            <v>Xã Xuân ĐườngVị trí 4110</v>
          </cell>
          <cell r="F833" t="str">
            <v>Các đường nhóm II</v>
          </cell>
        </row>
        <row r="834">
          <cell r="E834" t="str">
            <v>Xã Xuân ĐườngVị trí 1140</v>
          </cell>
          <cell r="F834" t="str">
            <v>Các đường còn lại</v>
          </cell>
        </row>
        <row r="835">
          <cell r="E835" t="str">
            <v>Xã Xuân ĐườngVị trí 2130</v>
          </cell>
          <cell r="F835" t="str">
            <v>Các đường còn lại</v>
          </cell>
        </row>
        <row r="836">
          <cell r="E836" t="str">
            <v>Xã Xuân ĐườngVị trí 3120</v>
          </cell>
          <cell r="F836" t="str">
            <v>Các đường còn lại</v>
          </cell>
        </row>
        <row r="837">
          <cell r="E837" t="str">
            <v>Xã Xuân ĐườngVị trí 4100</v>
          </cell>
          <cell r="F837" t="str">
            <v>Các đường còn lại</v>
          </cell>
        </row>
        <row r="838">
          <cell r="E838" t="str">
            <v>Xã Sông RayVị trí 1160</v>
          </cell>
          <cell r="F838" t="str">
            <v>Các đường nhóm I</v>
          </cell>
        </row>
        <row r="839">
          <cell r="E839" t="str">
            <v>Xã Sông RayVị trí 2150</v>
          </cell>
          <cell r="F839" t="str">
            <v>Các đường nhóm I</v>
          </cell>
        </row>
        <row r="840">
          <cell r="E840" t="str">
            <v>Xã Sông RayVị trí 3140</v>
          </cell>
          <cell r="F840" t="str">
            <v>Các đường nhóm I</v>
          </cell>
        </row>
        <row r="841">
          <cell r="E841" t="str">
            <v>Xã Sông RayVị trí 4120</v>
          </cell>
          <cell r="F841" t="str">
            <v>Các đường nhóm I</v>
          </cell>
        </row>
        <row r="842">
          <cell r="E842" t="str">
            <v>Xã Sông RayVị trí 1150</v>
          </cell>
          <cell r="F842" t="str">
            <v>Các đường nhóm II</v>
          </cell>
        </row>
        <row r="843">
          <cell r="E843" t="str">
            <v>Xã Sông RayVị trí 2140</v>
          </cell>
          <cell r="F843" t="str">
            <v>Các đường nhóm II</v>
          </cell>
        </row>
        <row r="844">
          <cell r="E844" t="str">
            <v>Xã Sông RayVị trí 3130</v>
          </cell>
          <cell r="F844" t="str">
            <v>Các đường nhóm II</v>
          </cell>
        </row>
        <row r="845">
          <cell r="E845" t="str">
            <v>Xã Sông RayVị trí 4110</v>
          </cell>
          <cell r="F845" t="str">
            <v>Các đường nhóm II</v>
          </cell>
        </row>
        <row r="846">
          <cell r="E846" t="str">
            <v>Xã Sông RayVị trí 1140</v>
          </cell>
          <cell r="F846" t="str">
            <v>Các đường còn lại</v>
          </cell>
        </row>
        <row r="847">
          <cell r="E847" t="str">
            <v>Xã Sông RayVị trí 2130</v>
          </cell>
          <cell r="F847" t="str">
            <v>Các đường còn lại</v>
          </cell>
        </row>
        <row r="848">
          <cell r="E848" t="str">
            <v>Xã Sông RayVị trí 3120</v>
          </cell>
          <cell r="F848" t="str">
            <v>Các đường còn lại</v>
          </cell>
        </row>
        <row r="849">
          <cell r="E849" t="str">
            <v>Xã Sông RayVị trí 4100</v>
          </cell>
          <cell r="F849" t="str">
            <v>Các đường còn lại</v>
          </cell>
        </row>
        <row r="850">
          <cell r="E850" t="str">
            <v>Xã Sông RayVị trí 1160</v>
          </cell>
          <cell r="F850" t="str">
            <v>Các đường nhóm I</v>
          </cell>
        </row>
        <row r="851">
          <cell r="E851" t="str">
            <v>Xã Sông RayVị trí 2150</v>
          </cell>
          <cell r="F851" t="str">
            <v>Các đường nhóm I</v>
          </cell>
        </row>
        <row r="852">
          <cell r="E852" t="str">
            <v>Xã Sông RayVị trí 3140</v>
          </cell>
          <cell r="F852" t="str">
            <v>Các đường nhóm I</v>
          </cell>
        </row>
        <row r="853">
          <cell r="E853" t="str">
            <v>Xã Sông RayVị trí 4120</v>
          </cell>
          <cell r="F853" t="str">
            <v>Các đường nhóm I</v>
          </cell>
        </row>
        <row r="854">
          <cell r="E854" t="str">
            <v>Xã Sông RayVị trí 1150</v>
          </cell>
          <cell r="F854" t="str">
            <v>Các đường nhóm II</v>
          </cell>
        </row>
        <row r="855">
          <cell r="E855" t="str">
            <v>Xã Sông RayVị trí 2140</v>
          </cell>
          <cell r="F855" t="str">
            <v>Các đường nhóm II</v>
          </cell>
        </row>
        <row r="856">
          <cell r="E856" t="str">
            <v>Xã Sông RayVị trí 3130</v>
          </cell>
          <cell r="F856" t="str">
            <v>Các đường nhóm II</v>
          </cell>
        </row>
        <row r="857">
          <cell r="E857" t="str">
            <v>Xã Sông RayVị trí 4110</v>
          </cell>
          <cell r="F857" t="str">
            <v>Các đường nhóm II</v>
          </cell>
        </row>
        <row r="858">
          <cell r="E858" t="str">
            <v>Xã Sông RayVị trí 1140</v>
          </cell>
          <cell r="F858" t="str">
            <v>Các đường còn lại</v>
          </cell>
        </row>
        <row r="859">
          <cell r="E859" t="str">
            <v>Xã Sông RayVị trí 2130</v>
          </cell>
          <cell r="F859" t="str">
            <v>Các đường còn lại</v>
          </cell>
        </row>
        <row r="860">
          <cell r="E860" t="str">
            <v>Xã Sông RayVị trí 3120</v>
          </cell>
          <cell r="F860" t="str">
            <v>Các đường còn lại</v>
          </cell>
        </row>
        <row r="861">
          <cell r="E861" t="str">
            <v>Xã Sông RayVị trí 4100</v>
          </cell>
          <cell r="F861" t="str">
            <v>Các đường còn lại</v>
          </cell>
        </row>
        <row r="862">
          <cell r="E862" t="str">
            <v>Xã Xuân ĐôngVị trí 1160</v>
          </cell>
          <cell r="F862" t="str">
            <v>Các đường nhóm I</v>
          </cell>
        </row>
        <row r="863">
          <cell r="E863" t="str">
            <v>Xã Xuân ĐôngVị trí 2150</v>
          </cell>
          <cell r="F863" t="str">
            <v>Các đường nhóm I</v>
          </cell>
        </row>
        <row r="864">
          <cell r="E864" t="str">
            <v>Xã Xuân ĐôngVị trí 3140</v>
          </cell>
          <cell r="F864" t="str">
            <v>Các đường nhóm I</v>
          </cell>
        </row>
        <row r="865">
          <cell r="E865" t="str">
            <v>Xã Xuân ĐôngVị trí 4120</v>
          </cell>
          <cell r="F865" t="str">
            <v>Các đường nhóm I</v>
          </cell>
        </row>
        <row r="866">
          <cell r="E866" t="str">
            <v>Xã Xuân ĐôngVị trí 1150</v>
          </cell>
          <cell r="F866" t="str">
            <v>Các đường nhóm II</v>
          </cell>
        </row>
        <row r="867">
          <cell r="E867" t="str">
            <v>Xã Xuân ĐôngVị trí 2140</v>
          </cell>
          <cell r="F867" t="str">
            <v>Các đường nhóm II</v>
          </cell>
        </row>
        <row r="868">
          <cell r="E868" t="str">
            <v>Xã Xuân ĐôngVị trí 3130</v>
          </cell>
          <cell r="F868" t="str">
            <v>Các đường nhóm II</v>
          </cell>
        </row>
        <row r="869">
          <cell r="E869" t="str">
            <v>Xã Xuân ĐôngVị trí 4110</v>
          </cell>
          <cell r="F869" t="str">
            <v>Các đường nhóm II</v>
          </cell>
        </row>
        <row r="870">
          <cell r="E870" t="str">
            <v>Xã Xuân ĐôngVị trí 1140</v>
          </cell>
          <cell r="F870" t="str">
            <v>Các đường còn lại</v>
          </cell>
        </row>
        <row r="871">
          <cell r="E871" t="str">
            <v>Xã Xuân ĐôngVị trí 2130</v>
          </cell>
          <cell r="F871" t="str">
            <v>Các đường còn lại</v>
          </cell>
        </row>
        <row r="872">
          <cell r="E872" t="str">
            <v>Xã Xuân ĐôngVị trí 3120</v>
          </cell>
          <cell r="F872" t="str">
            <v>Các đường còn lại</v>
          </cell>
        </row>
        <row r="873">
          <cell r="E873" t="str">
            <v>Xã Xuân ĐôngVị trí 4100</v>
          </cell>
          <cell r="F873" t="str">
            <v>Các đường còn lại</v>
          </cell>
        </row>
        <row r="874">
          <cell r="E874" t="str">
            <v>Xã Xuân ĐôngVị trí 1160</v>
          </cell>
          <cell r="F874" t="str">
            <v>Các đường nhóm I</v>
          </cell>
        </row>
        <row r="875">
          <cell r="E875" t="str">
            <v>Xã Xuân ĐôngVị trí 2150</v>
          </cell>
          <cell r="F875" t="str">
            <v>Các đường nhóm I</v>
          </cell>
        </row>
        <row r="876">
          <cell r="E876" t="str">
            <v>Xã Xuân ĐôngVị trí 3140</v>
          </cell>
          <cell r="F876" t="str">
            <v>Các đường nhóm I</v>
          </cell>
        </row>
        <row r="877">
          <cell r="E877" t="str">
            <v>Xã Xuân ĐôngVị trí 4120</v>
          </cell>
          <cell r="F877" t="str">
            <v>Các đường nhóm I</v>
          </cell>
        </row>
        <row r="878">
          <cell r="E878" t="str">
            <v>Xã Xuân ĐôngVị trí 1150</v>
          </cell>
          <cell r="F878" t="str">
            <v>Các đường nhóm II</v>
          </cell>
        </row>
        <row r="879">
          <cell r="E879" t="str">
            <v>Xã Xuân ĐôngVị trí 2140</v>
          </cell>
          <cell r="F879" t="str">
            <v>Các đường nhóm II</v>
          </cell>
        </row>
        <row r="880">
          <cell r="E880" t="str">
            <v>Xã Xuân ĐôngVị trí 3130</v>
          </cell>
          <cell r="F880" t="str">
            <v>Các đường nhóm II</v>
          </cell>
        </row>
        <row r="881">
          <cell r="E881" t="str">
            <v>Xã Xuân ĐôngVị trí 4110</v>
          </cell>
          <cell r="F881" t="str">
            <v>Các đường nhóm II</v>
          </cell>
        </row>
        <row r="882">
          <cell r="E882" t="str">
            <v>Xã Xuân ĐôngVị trí 1140</v>
          </cell>
          <cell r="F882" t="str">
            <v>Các đường còn lại</v>
          </cell>
        </row>
        <row r="883">
          <cell r="E883" t="str">
            <v>Xã Xuân ĐôngVị trí 2130</v>
          </cell>
          <cell r="F883" t="str">
            <v>Các đường còn lại</v>
          </cell>
        </row>
        <row r="884">
          <cell r="E884" t="str">
            <v>Xã Xuân ĐôngVị trí 3120</v>
          </cell>
          <cell r="F884" t="str">
            <v>Các đường còn lại</v>
          </cell>
        </row>
        <row r="885">
          <cell r="E885" t="str">
            <v>Xã Xuân ĐôngVị trí 4100</v>
          </cell>
          <cell r="F885" t="str">
            <v>Các đường còn lại</v>
          </cell>
        </row>
        <row r="886">
          <cell r="E886" t="str">
            <v>Xã Xuân ĐôngVị trí 1160</v>
          </cell>
          <cell r="F886" t="str">
            <v>Các đường nhóm I</v>
          </cell>
        </row>
        <row r="887">
          <cell r="E887" t="str">
            <v>Xã Xuân ĐôngVị trí 2150</v>
          </cell>
          <cell r="F887" t="str">
            <v>Các đường nhóm I</v>
          </cell>
        </row>
        <row r="888">
          <cell r="E888" t="str">
            <v>Xã Xuân ĐôngVị trí 3140</v>
          </cell>
          <cell r="F888" t="str">
            <v>Các đường nhóm I</v>
          </cell>
        </row>
        <row r="889">
          <cell r="E889" t="str">
            <v>Xã Xuân ĐôngVị trí 4120</v>
          </cell>
          <cell r="F889" t="str">
            <v>Các đường nhóm I</v>
          </cell>
        </row>
        <row r="890">
          <cell r="E890" t="str">
            <v>Xã Xuân ĐôngVị trí 1150</v>
          </cell>
          <cell r="F890" t="str">
            <v>Các đường nhóm II</v>
          </cell>
        </row>
        <row r="891">
          <cell r="E891" t="str">
            <v>Xã Xuân ĐôngVị trí 2140</v>
          </cell>
          <cell r="F891" t="str">
            <v>Các đường nhóm II</v>
          </cell>
        </row>
        <row r="892">
          <cell r="E892" t="str">
            <v>Xã Xuân ĐôngVị trí 3130</v>
          </cell>
          <cell r="F892" t="str">
            <v>Các đường nhóm II</v>
          </cell>
        </row>
        <row r="893">
          <cell r="E893" t="str">
            <v>Xã Xuân ĐôngVị trí 4110</v>
          </cell>
          <cell r="F893" t="str">
            <v>Các đường nhóm II</v>
          </cell>
        </row>
        <row r="894">
          <cell r="E894" t="str">
            <v>Xã Xuân ĐôngVị trí 1140</v>
          </cell>
          <cell r="F894" t="str">
            <v>Các đường còn lại</v>
          </cell>
        </row>
        <row r="895">
          <cell r="E895" t="str">
            <v>Xã Xuân ĐôngVị trí 2130</v>
          </cell>
          <cell r="F895" t="str">
            <v>Các đường còn lại</v>
          </cell>
        </row>
        <row r="896">
          <cell r="E896" t="str">
            <v>Xã Xuân ĐôngVị trí 3120</v>
          </cell>
          <cell r="F896" t="str">
            <v>Các đường còn lại</v>
          </cell>
        </row>
        <row r="897">
          <cell r="E897" t="str">
            <v>Xã Xuân ĐôngVị trí 4100</v>
          </cell>
          <cell r="F897" t="str">
            <v>Các đường còn lại</v>
          </cell>
        </row>
        <row r="898">
          <cell r="E898" t="str">
            <v>Xã Trảng BomVị trí 1250</v>
          </cell>
          <cell r="F898" t="str">
            <v>TTTB</v>
          </cell>
        </row>
        <row r="899">
          <cell r="E899" t="str">
            <v>Xã Trảng BomVị trí 2220</v>
          </cell>
          <cell r="F899" t="str">
            <v>TTTB</v>
          </cell>
        </row>
        <row r="900">
          <cell r="E900" t="str">
            <v>Xã Trảng BomVị trí 3200</v>
          </cell>
          <cell r="F900" t="str">
            <v>TTTB</v>
          </cell>
        </row>
        <row r="901">
          <cell r="E901" t="str">
            <v>Xã Trảng BomVị trí 4180</v>
          </cell>
          <cell r="F901" t="str">
            <v>TTTB</v>
          </cell>
        </row>
        <row r="902">
          <cell r="E902" t="str">
            <v>Xã Trảng BomVị trí 1220</v>
          </cell>
          <cell r="F902" t="str">
            <v>Các đường nhóm I</v>
          </cell>
        </row>
        <row r="903">
          <cell r="E903" t="str">
            <v>Xã Trảng BomVị trí 2200</v>
          </cell>
          <cell r="F903" t="str">
            <v>Các đường nhóm I</v>
          </cell>
        </row>
        <row r="904">
          <cell r="E904" t="str">
            <v>Xã Trảng BomVị trí 3180</v>
          </cell>
          <cell r="F904" t="str">
            <v>Các đường nhóm I</v>
          </cell>
        </row>
        <row r="905">
          <cell r="E905" t="str">
            <v>Xã Trảng BomVị trí 4160</v>
          </cell>
          <cell r="F905" t="str">
            <v>Các đường nhóm I</v>
          </cell>
        </row>
        <row r="906">
          <cell r="E906" t="str">
            <v>Xã Trảng BomVị trí 1210</v>
          </cell>
          <cell r="F906" t="str">
            <v>Các đường nhóm II</v>
          </cell>
        </row>
        <row r="907">
          <cell r="E907" t="str">
            <v>Xã Trảng BomVị trí 2190</v>
          </cell>
          <cell r="F907" t="str">
            <v>Các đường nhóm II</v>
          </cell>
        </row>
        <row r="908">
          <cell r="E908" t="str">
            <v>Xã Trảng BomVị trí 3170</v>
          </cell>
          <cell r="F908" t="str">
            <v>Các đường nhóm II</v>
          </cell>
        </row>
        <row r="909">
          <cell r="E909" t="str">
            <v>Xã Trảng BomVị trí 4140</v>
          </cell>
          <cell r="F909" t="str">
            <v>Các đường nhóm II</v>
          </cell>
        </row>
        <row r="910">
          <cell r="E910" t="str">
            <v>Xã Trảng BomVị trí 1200</v>
          </cell>
          <cell r="F910" t="str">
            <v>Các đường còn lại</v>
          </cell>
        </row>
        <row r="911">
          <cell r="E911" t="str">
            <v>Xã Trảng BomVị trí 2180</v>
          </cell>
          <cell r="F911" t="str">
            <v>Các đường còn lại</v>
          </cell>
        </row>
        <row r="912">
          <cell r="E912" t="str">
            <v>Xã Trảng BomVị trí 3160</v>
          </cell>
          <cell r="F912" t="str">
            <v>Các đường còn lại</v>
          </cell>
        </row>
        <row r="913">
          <cell r="E913" t="str">
            <v>Xã Trảng BomVị trí 4130</v>
          </cell>
          <cell r="F913" t="str">
            <v>Các đường còn lại</v>
          </cell>
        </row>
        <row r="914">
          <cell r="E914" t="str">
            <v>Xã Trảng BomVị trí 1170</v>
          </cell>
          <cell r="F914" t="str">
            <v>Các đường nhóm I</v>
          </cell>
        </row>
        <row r="915">
          <cell r="E915" t="str">
            <v>Xã Trảng BomVị trí 2150</v>
          </cell>
          <cell r="F915" t="str">
            <v>Các đường nhóm I</v>
          </cell>
        </row>
        <row r="916">
          <cell r="E916" t="str">
            <v>Xã Trảng BomVị trí 3135</v>
          </cell>
          <cell r="F916" t="str">
            <v>Các đường nhóm I</v>
          </cell>
        </row>
        <row r="917">
          <cell r="E917" t="str">
            <v>Xã Trảng BomVị trí 4120</v>
          </cell>
          <cell r="F917" t="str">
            <v>Các đường nhóm I</v>
          </cell>
        </row>
        <row r="918">
          <cell r="E918" t="str">
            <v>Xã Trảng BomVị trí 1165</v>
          </cell>
          <cell r="F918" t="str">
            <v>Các đường nhóm II</v>
          </cell>
        </row>
        <row r="919">
          <cell r="E919" t="str">
            <v>Xã Trảng BomVị trí 2145</v>
          </cell>
          <cell r="F919" t="str">
            <v>Các đường nhóm II</v>
          </cell>
        </row>
        <row r="920">
          <cell r="E920" t="str">
            <v>Xã Trảng BomVị trí 3130</v>
          </cell>
          <cell r="F920" t="str">
            <v>Các đường nhóm II</v>
          </cell>
        </row>
        <row r="921">
          <cell r="E921" t="str">
            <v>Xã Trảng BomVị trí 4110</v>
          </cell>
          <cell r="F921" t="str">
            <v>Các đường nhóm II</v>
          </cell>
        </row>
        <row r="922">
          <cell r="E922" t="str">
            <v>Xã Trảng BomVị trí 1160</v>
          </cell>
          <cell r="F922" t="str">
            <v>Các đường còn lại</v>
          </cell>
        </row>
        <row r="923">
          <cell r="E923" t="str">
            <v>Xã Trảng BomVị trí 2140</v>
          </cell>
          <cell r="F923" t="str">
            <v>Các đường còn lại</v>
          </cell>
        </row>
        <row r="924">
          <cell r="E924" t="str">
            <v>Xã Trảng BomVị trí 3120</v>
          </cell>
          <cell r="F924" t="str">
            <v>Các đường còn lại</v>
          </cell>
        </row>
        <row r="925">
          <cell r="E925" t="str">
            <v>Xã Trảng BomVị trí 4100</v>
          </cell>
          <cell r="F925" t="str">
            <v>Các đường còn lại</v>
          </cell>
        </row>
        <row r="926">
          <cell r="E926" t="str">
            <v>Xã Trảng BomVị trí 1220</v>
          </cell>
          <cell r="F926" t="str">
            <v>Các đường nhóm I</v>
          </cell>
        </row>
        <row r="927">
          <cell r="E927" t="str">
            <v>Xã Trảng BomVị trí 2200</v>
          </cell>
          <cell r="F927" t="str">
            <v>Các đường nhóm I</v>
          </cell>
        </row>
        <row r="928">
          <cell r="E928" t="str">
            <v>Xã Trảng BomVị trí 3180</v>
          </cell>
          <cell r="F928" t="str">
            <v>Các đường nhóm I</v>
          </cell>
        </row>
        <row r="929">
          <cell r="E929" t="str">
            <v>Xã Trảng BomVị trí 4160</v>
          </cell>
          <cell r="F929" t="str">
            <v>Các đường nhóm I</v>
          </cell>
        </row>
        <row r="930">
          <cell r="E930" t="str">
            <v>Xã Trảng BomVị trí 1210</v>
          </cell>
          <cell r="F930" t="str">
            <v>Các đường nhóm II</v>
          </cell>
        </row>
        <row r="931">
          <cell r="E931" t="str">
            <v>Xã Trảng BomVị trí 2190</v>
          </cell>
          <cell r="F931" t="str">
            <v>Các đường nhóm II</v>
          </cell>
        </row>
        <row r="932">
          <cell r="E932" t="str">
            <v>Xã Trảng BomVị trí 3170</v>
          </cell>
          <cell r="F932" t="str">
            <v>Các đường nhóm II</v>
          </cell>
        </row>
        <row r="933">
          <cell r="E933" t="str">
            <v>Xã Trảng BomVị trí 4140</v>
          </cell>
          <cell r="F933" t="str">
            <v>Các đường nhóm II</v>
          </cell>
        </row>
        <row r="934">
          <cell r="E934" t="str">
            <v>Xã Trảng BomVị trí 1200</v>
          </cell>
          <cell r="F934" t="str">
            <v>Các đường còn lại</v>
          </cell>
        </row>
        <row r="935">
          <cell r="E935" t="str">
            <v>Xã Trảng BomVị trí 2180</v>
          </cell>
          <cell r="F935" t="str">
            <v>Các đường còn lại</v>
          </cell>
        </row>
        <row r="936">
          <cell r="E936" t="str">
            <v>Xã Trảng BomVị trí 3160</v>
          </cell>
          <cell r="F936" t="str">
            <v>Các đường còn lại</v>
          </cell>
        </row>
        <row r="937">
          <cell r="E937" t="str">
            <v>Xã Trảng BomVị trí 4130</v>
          </cell>
          <cell r="F937" t="str">
            <v>Các đường còn lại</v>
          </cell>
        </row>
        <row r="938">
          <cell r="E938" t="str">
            <v>Xã An ViễnVị trí 1220</v>
          </cell>
          <cell r="F938" t="str">
            <v>Các đường nhóm I</v>
          </cell>
        </row>
        <row r="939">
          <cell r="E939" t="str">
            <v>Xã An ViễnVị trí 2200</v>
          </cell>
          <cell r="F939" t="str">
            <v>Các đường nhóm I</v>
          </cell>
        </row>
        <row r="940">
          <cell r="E940" t="str">
            <v>Xã An ViễnVị trí 3180</v>
          </cell>
          <cell r="F940" t="str">
            <v>Các đường nhóm I</v>
          </cell>
        </row>
        <row r="941">
          <cell r="E941" t="str">
            <v>Xã An ViễnVị trí 4160</v>
          </cell>
          <cell r="F941" t="str">
            <v>Các đường nhóm I</v>
          </cell>
        </row>
        <row r="942">
          <cell r="E942" t="str">
            <v>Xã An ViễnVị trí 1210</v>
          </cell>
          <cell r="F942" t="str">
            <v>Các đường nhóm II</v>
          </cell>
        </row>
        <row r="943">
          <cell r="E943" t="str">
            <v>Xã An ViễnVị trí 2190</v>
          </cell>
          <cell r="F943" t="str">
            <v>Các đường nhóm II</v>
          </cell>
        </row>
        <row r="944">
          <cell r="E944" t="str">
            <v>Xã An ViễnVị trí 3170</v>
          </cell>
          <cell r="F944" t="str">
            <v>Các đường nhóm II</v>
          </cell>
        </row>
        <row r="945">
          <cell r="E945" t="str">
            <v>Xã An ViễnVị trí 4140</v>
          </cell>
          <cell r="F945" t="str">
            <v>Các đường nhóm II</v>
          </cell>
        </row>
        <row r="946">
          <cell r="E946" t="str">
            <v>Xã An ViễnVị trí 1200</v>
          </cell>
          <cell r="F946" t="str">
            <v>Các đường còn lại</v>
          </cell>
        </row>
        <row r="947">
          <cell r="E947" t="str">
            <v>Xã An ViễnVị trí 2180</v>
          </cell>
          <cell r="F947" t="str">
            <v>Các đường còn lại</v>
          </cell>
        </row>
        <row r="948">
          <cell r="E948" t="str">
            <v>Xã An ViễnVị trí 3160</v>
          </cell>
          <cell r="F948" t="str">
            <v>Các đường còn lại</v>
          </cell>
        </row>
        <row r="949">
          <cell r="E949" t="str">
            <v>Xã An ViễnVị trí 4130</v>
          </cell>
          <cell r="F949" t="str">
            <v>Các đường còn lại</v>
          </cell>
        </row>
        <row r="950">
          <cell r="E950" t="str">
            <v>Xã An ViễnVị trí 1220</v>
          </cell>
          <cell r="F950" t="str">
            <v>Các đường nhóm I</v>
          </cell>
        </row>
        <row r="951">
          <cell r="E951" t="str">
            <v>Xã An ViễnVị trí 2200</v>
          </cell>
          <cell r="F951" t="str">
            <v>Các đường nhóm I</v>
          </cell>
        </row>
        <row r="952">
          <cell r="E952" t="str">
            <v>Xã An ViễnVị trí 3180</v>
          </cell>
          <cell r="F952" t="str">
            <v>Các đường nhóm I</v>
          </cell>
        </row>
        <row r="953">
          <cell r="E953" t="str">
            <v>Xã An ViễnVị trí 4160</v>
          </cell>
          <cell r="F953" t="str">
            <v>Các đường nhóm I</v>
          </cell>
        </row>
        <row r="954">
          <cell r="E954" t="str">
            <v>Xã An ViễnVị trí 1210</v>
          </cell>
          <cell r="F954" t="str">
            <v>Các đường nhóm II</v>
          </cell>
        </row>
        <row r="955">
          <cell r="E955" t="str">
            <v>Xã An ViễnVị trí 2190</v>
          </cell>
          <cell r="F955" t="str">
            <v>Các đường nhóm II</v>
          </cell>
        </row>
        <row r="956">
          <cell r="E956" t="str">
            <v>Xã An ViễnVị trí 3170</v>
          </cell>
          <cell r="F956" t="str">
            <v>Các đường nhóm II</v>
          </cell>
        </row>
        <row r="957">
          <cell r="E957" t="str">
            <v>Xã An ViễnVị trí 4140</v>
          </cell>
          <cell r="F957" t="str">
            <v>Các đường nhóm II</v>
          </cell>
        </row>
        <row r="958">
          <cell r="E958" t="str">
            <v>Xã An ViễnVị trí 1200</v>
          </cell>
          <cell r="F958" t="str">
            <v>Các đường còn lại</v>
          </cell>
        </row>
        <row r="959">
          <cell r="E959" t="str">
            <v>Xã An ViễnVị trí 2180</v>
          </cell>
          <cell r="F959" t="str">
            <v>Các đường còn lại</v>
          </cell>
        </row>
        <row r="960">
          <cell r="E960" t="str">
            <v>Xã An ViễnVị trí 3160</v>
          </cell>
          <cell r="F960" t="str">
            <v>Các đường còn lại</v>
          </cell>
        </row>
        <row r="961">
          <cell r="E961" t="str">
            <v>Xã An ViễnVị trí 4130</v>
          </cell>
          <cell r="F961" t="str">
            <v>Các đường còn lại</v>
          </cell>
        </row>
        <row r="962">
          <cell r="E962" t="str">
            <v>Xã Bàu HàmVị trí 1170</v>
          </cell>
          <cell r="F962" t="str">
            <v>Các đường nhóm I</v>
          </cell>
        </row>
        <row r="963">
          <cell r="E963" t="str">
            <v>Xã Bàu HàmVị trí 2160</v>
          </cell>
          <cell r="F963" t="str">
            <v>Các đường nhóm I</v>
          </cell>
        </row>
        <row r="964">
          <cell r="E964" t="str">
            <v>Xã Bàu HàmVị trí 3140</v>
          </cell>
          <cell r="F964" t="str">
            <v>Các đường nhóm I</v>
          </cell>
        </row>
        <row r="965">
          <cell r="E965" t="str">
            <v>Xã Bàu HàmVị trí 4120</v>
          </cell>
          <cell r="F965" t="str">
            <v>Các đường nhóm I</v>
          </cell>
        </row>
        <row r="966">
          <cell r="E966" t="str">
            <v>Xã Bàu HàmVị trí 1160</v>
          </cell>
          <cell r="F966" t="str">
            <v>Các đường nhóm II</v>
          </cell>
        </row>
        <row r="967">
          <cell r="E967" t="str">
            <v>Xã Bàu HàmVị trí 2145</v>
          </cell>
          <cell r="F967" t="str">
            <v>Các đường nhóm II</v>
          </cell>
        </row>
        <row r="968">
          <cell r="E968" t="str">
            <v>Xã Bàu HàmVị trí 3130</v>
          </cell>
          <cell r="F968" t="str">
            <v>Các đường nhóm II</v>
          </cell>
        </row>
        <row r="969">
          <cell r="E969" t="str">
            <v>Xã Bàu HàmVị trí 4110</v>
          </cell>
          <cell r="F969" t="str">
            <v>Các đường nhóm II</v>
          </cell>
        </row>
        <row r="970">
          <cell r="E970" t="str">
            <v>Xã Bàu HàmVị trí 1150</v>
          </cell>
          <cell r="F970" t="str">
            <v>Các đường còn lại</v>
          </cell>
        </row>
        <row r="971">
          <cell r="E971" t="str">
            <v>Xã Bàu HàmVị trí 2135</v>
          </cell>
          <cell r="F971" t="str">
            <v>Các đường còn lại</v>
          </cell>
        </row>
        <row r="972">
          <cell r="E972" t="str">
            <v>Xã Bàu HàmVị trí 3120</v>
          </cell>
          <cell r="F972" t="str">
            <v>Các đường còn lại</v>
          </cell>
        </row>
        <row r="973">
          <cell r="E973" t="str">
            <v>Xã Bàu HàmVị trí 4100</v>
          </cell>
          <cell r="F973" t="str">
            <v>Các đường còn lại</v>
          </cell>
        </row>
        <row r="974">
          <cell r="E974" t="str">
            <v>Xã Bàu HàmVị trí 1170</v>
          </cell>
          <cell r="F974" t="str">
            <v>Các đường nhóm I</v>
          </cell>
        </row>
        <row r="975">
          <cell r="E975" t="str">
            <v>Xã Bàu HàmVị trí 2160</v>
          </cell>
          <cell r="F975" t="str">
            <v>Các đường nhóm I</v>
          </cell>
        </row>
        <row r="976">
          <cell r="E976" t="str">
            <v>Xã Bàu HàmVị trí 3140</v>
          </cell>
          <cell r="F976" t="str">
            <v>Các đường nhóm I</v>
          </cell>
        </row>
        <row r="977">
          <cell r="E977" t="str">
            <v>Xã Bàu HàmVị trí 4120</v>
          </cell>
          <cell r="F977" t="str">
            <v>Các đường nhóm I</v>
          </cell>
        </row>
        <row r="978">
          <cell r="E978" t="str">
            <v>Xã Bàu HàmVị trí 1160</v>
          </cell>
          <cell r="F978" t="str">
            <v>Các đường nhóm II</v>
          </cell>
        </row>
        <row r="979">
          <cell r="E979" t="str">
            <v>Xã Bàu HàmVị trí 2145</v>
          </cell>
          <cell r="F979" t="str">
            <v>Các đường nhóm II</v>
          </cell>
        </row>
        <row r="980">
          <cell r="E980" t="str">
            <v>Xã Bàu HàmVị trí 3130</v>
          </cell>
          <cell r="F980" t="str">
            <v>Các đường nhóm II</v>
          </cell>
        </row>
        <row r="981">
          <cell r="E981" t="str">
            <v>Xã Bàu HàmVị trí 4110</v>
          </cell>
          <cell r="F981" t="str">
            <v>Các đường nhóm II</v>
          </cell>
        </row>
        <row r="982">
          <cell r="E982" t="str">
            <v>Xã Bàu HàmVị trí 1150</v>
          </cell>
          <cell r="F982" t="str">
            <v>Các đường còn lại</v>
          </cell>
        </row>
        <row r="983">
          <cell r="E983" t="str">
            <v>Xã Bàu HàmVị trí 2135</v>
          </cell>
          <cell r="F983" t="str">
            <v>Các đường còn lại</v>
          </cell>
        </row>
        <row r="984">
          <cell r="E984" t="str">
            <v>Xã Bàu HàmVị trí 3120</v>
          </cell>
          <cell r="F984" t="str">
            <v>Các đường còn lại</v>
          </cell>
        </row>
        <row r="985">
          <cell r="E985" t="str">
            <v>Xã Bàu HàmVị trí 4100</v>
          </cell>
          <cell r="F985" t="str">
            <v>Các đường còn lại</v>
          </cell>
        </row>
        <row r="986">
          <cell r="E986" t="str">
            <v>Xã Bàu HàmVị trí 1170</v>
          </cell>
          <cell r="F986" t="str">
            <v>Các đường nhóm I</v>
          </cell>
        </row>
        <row r="987">
          <cell r="E987" t="str">
            <v>Xã Bàu HàmVị trí 2160</v>
          </cell>
          <cell r="F987" t="str">
            <v>Các đường nhóm I</v>
          </cell>
        </row>
        <row r="988">
          <cell r="E988" t="str">
            <v>Xã Bàu HàmVị trí 3140</v>
          </cell>
          <cell r="F988" t="str">
            <v>Các đường nhóm I</v>
          </cell>
        </row>
        <row r="989">
          <cell r="E989" t="str">
            <v>Xã Bàu HàmVị trí 4120</v>
          </cell>
          <cell r="F989" t="str">
            <v>Các đường nhóm I</v>
          </cell>
        </row>
        <row r="990">
          <cell r="E990" t="str">
            <v>Xã Bàu HàmVị trí 1160</v>
          </cell>
          <cell r="F990" t="str">
            <v>Các đường nhóm II</v>
          </cell>
        </row>
        <row r="991">
          <cell r="E991" t="str">
            <v>Xã Bàu HàmVị trí 2145</v>
          </cell>
          <cell r="F991" t="str">
            <v>Các đường nhóm II</v>
          </cell>
        </row>
        <row r="992">
          <cell r="E992" t="str">
            <v>Xã Bàu HàmVị trí 3130</v>
          </cell>
          <cell r="F992" t="str">
            <v>Các đường nhóm II</v>
          </cell>
        </row>
        <row r="993">
          <cell r="E993" t="str">
            <v>Xã Bàu HàmVị trí 4110</v>
          </cell>
          <cell r="F993" t="str">
            <v>Các đường nhóm II</v>
          </cell>
        </row>
        <row r="994">
          <cell r="E994" t="str">
            <v>Xã Bàu HàmVị trí 1150</v>
          </cell>
          <cell r="F994" t="str">
            <v>Các đường còn lại</v>
          </cell>
        </row>
        <row r="995">
          <cell r="E995" t="str">
            <v>Xã Bàu HàmVị trí 2135</v>
          </cell>
          <cell r="F995" t="str">
            <v>Các đường còn lại</v>
          </cell>
        </row>
        <row r="996">
          <cell r="E996" t="str">
            <v>Xã Bàu HàmVị trí 3120</v>
          </cell>
          <cell r="F996" t="str">
            <v>Các đường còn lại</v>
          </cell>
        </row>
        <row r="997">
          <cell r="E997" t="str">
            <v>Xã Bàu HàmVị trí 4100</v>
          </cell>
          <cell r="F997" t="str">
            <v>Các đường còn lại</v>
          </cell>
        </row>
        <row r="998">
          <cell r="E998" t="str">
            <v>Xã Bàu HàmVị trí 1170</v>
          </cell>
          <cell r="F998" t="str">
            <v>Các đường nhóm I</v>
          </cell>
        </row>
        <row r="999">
          <cell r="E999" t="str">
            <v>Xã Bàu HàmVị trí 2160</v>
          </cell>
          <cell r="F999" t="str">
            <v>Các đường nhóm I</v>
          </cell>
        </row>
        <row r="1000">
          <cell r="E1000" t="str">
            <v>Xã Bàu HàmVị trí 3140</v>
          </cell>
          <cell r="F1000" t="str">
            <v>Các đường nhóm I</v>
          </cell>
        </row>
        <row r="1001">
          <cell r="E1001" t="str">
            <v>Xã Bàu HàmVị trí 4120</v>
          </cell>
          <cell r="F1001" t="str">
            <v>Các đường nhóm I</v>
          </cell>
        </row>
        <row r="1002">
          <cell r="E1002" t="str">
            <v>Xã Bàu HàmVị trí 1160</v>
          </cell>
          <cell r="F1002" t="str">
            <v>Các đường nhóm II</v>
          </cell>
        </row>
        <row r="1003">
          <cell r="E1003" t="str">
            <v>Xã Bàu HàmVị trí 2145</v>
          </cell>
          <cell r="F1003" t="str">
            <v>Các đường nhóm II</v>
          </cell>
        </row>
        <row r="1004">
          <cell r="E1004" t="str">
            <v>Xã Bàu HàmVị trí 3130</v>
          </cell>
          <cell r="F1004" t="str">
            <v>Các đường nhóm II</v>
          </cell>
        </row>
        <row r="1005">
          <cell r="E1005" t="str">
            <v>Xã Bàu HàmVị trí 4110</v>
          </cell>
          <cell r="F1005" t="str">
            <v>Các đường nhóm II</v>
          </cell>
        </row>
        <row r="1006">
          <cell r="E1006" t="str">
            <v>Xã Bàu HàmVị trí 1150</v>
          </cell>
          <cell r="F1006" t="str">
            <v>Các đường còn lại</v>
          </cell>
        </row>
        <row r="1007">
          <cell r="E1007" t="str">
            <v>Xã Bàu HàmVị trí 2135</v>
          </cell>
          <cell r="F1007" t="str">
            <v>Các đường còn lại</v>
          </cell>
        </row>
        <row r="1008">
          <cell r="E1008" t="str">
            <v>Xã Bàu HàmVị trí 3120</v>
          </cell>
          <cell r="F1008" t="str">
            <v>Các đường còn lại</v>
          </cell>
        </row>
        <row r="1009">
          <cell r="E1009" t="str">
            <v>Xã Bàu HàmVị trí 4100</v>
          </cell>
          <cell r="F1009" t="str">
            <v>Các đường còn lại</v>
          </cell>
        </row>
        <row r="1010">
          <cell r="E1010" t="str">
            <v>Xã Bình MinhVị trí 1220</v>
          </cell>
          <cell r="F1010" t="str">
            <v>Các đường nhóm I</v>
          </cell>
        </row>
        <row r="1011">
          <cell r="E1011" t="str">
            <v>Xã Bình MinhVị trí 2200</v>
          </cell>
          <cell r="F1011" t="str">
            <v>Các đường nhóm I</v>
          </cell>
        </row>
        <row r="1012">
          <cell r="E1012" t="str">
            <v>Xã Bình MinhVị trí 3180</v>
          </cell>
          <cell r="F1012" t="str">
            <v>Các đường nhóm I</v>
          </cell>
        </row>
        <row r="1013">
          <cell r="E1013" t="str">
            <v>Xã Bình MinhVị trí 4160</v>
          </cell>
          <cell r="F1013" t="str">
            <v>Các đường nhóm I</v>
          </cell>
        </row>
        <row r="1014">
          <cell r="E1014" t="str">
            <v>Xã Bình MinhVị trí 1210</v>
          </cell>
          <cell r="F1014" t="str">
            <v>Các đường nhóm II</v>
          </cell>
        </row>
        <row r="1015">
          <cell r="E1015" t="str">
            <v>Xã Bình MinhVị trí 2190</v>
          </cell>
          <cell r="F1015" t="str">
            <v>Các đường nhóm II</v>
          </cell>
        </row>
        <row r="1016">
          <cell r="E1016" t="str">
            <v>Xã Bình MinhVị trí 3170</v>
          </cell>
          <cell r="F1016" t="str">
            <v>Các đường nhóm II</v>
          </cell>
        </row>
        <row r="1017">
          <cell r="E1017" t="str">
            <v>Xã Bình MinhVị trí 4140</v>
          </cell>
          <cell r="F1017" t="str">
            <v>Các đường nhóm II</v>
          </cell>
        </row>
        <row r="1018">
          <cell r="E1018" t="str">
            <v>Xã Bình MinhVị trí 1200</v>
          </cell>
          <cell r="F1018" t="str">
            <v>Các đường còn lại</v>
          </cell>
        </row>
        <row r="1019">
          <cell r="E1019" t="str">
            <v>Xã Bình MinhVị trí 2180</v>
          </cell>
          <cell r="F1019" t="str">
            <v>Các đường còn lại</v>
          </cell>
        </row>
        <row r="1020">
          <cell r="E1020" t="str">
            <v>Xã Bình MinhVị trí 3160</v>
          </cell>
          <cell r="F1020" t="str">
            <v>Các đường còn lại</v>
          </cell>
        </row>
        <row r="1021">
          <cell r="E1021" t="str">
            <v>Xã Bình MinhVị trí 4130</v>
          </cell>
          <cell r="F1021" t="str">
            <v>Các đường còn lại</v>
          </cell>
        </row>
        <row r="1022">
          <cell r="E1022" t="str">
            <v>Xã Bình MinhVị trí 1220</v>
          </cell>
          <cell r="F1022" t="str">
            <v>Các đường nhóm I</v>
          </cell>
        </row>
        <row r="1023">
          <cell r="E1023" t="str">
            <v>Xã Bình MinhVị trí 2200</v>
          </cell>
          <cell r="F1023" t="str">
            <v>Các đường nhóm I</v>
          </cell>
        </row>
        <row r="1024">
          <cell r="E1024" t="str">
            <v>Xã Bình MinhVị trí 3180</v>
          </cell>
          <cell r="F1024" t="str">
            <v>Các đường nhóm I</v>
          </cell>
        </row>
        <row r="1025">
          <cell r="E1025" t="str">
            <v>Xã Bình MinhVị trí 4160</v>
          </cell>
          <cell r="F1025" t="str">
            <v>Các đường nhóm I</v>
          </cell>
        </row>
        <row r="1026">
          <cell r="E1026" t="str">
            <v>Xã Bình MinhVị trí 1210</v>
          </cell>
          <cell r="F1026" t="str">
            <v>Các đường nhóm II</v>
          </cell>
        </row>
        <row r="1027">
          <cell r="E1027" t="str">
            <v>Xã Bình MinhVị trí 2190</v>
          </cell>
          <cell r="F1027" t="str">
            <v>Các đường nhóm II</v>
          </cell>
        </row>
        <row r="1028">
          <cell r="E1028" t="str">
            <v>Xã Bình MinhVị trí 3170</v>
          </cell>
          <cell r="F1028" t="str">
            <v>Các đường nhóm II</v>
          </cell>
        </row>
        <row r="1029">
          <cell r="E1029" t="str">
            <v>Xã Bình MinhVị trí 4140</v>
          </cell>
          <cell r="F1029" t="str">
            <v>Các đường nhóm II</v>
          </cell>
        </row>
        <row r="1030">
          <cell r="E1030" t="str">
            <v>Xã Bình MinhVị trí 1200</v>
          </cell>
          <cell r="F1030" t="str">
            <v>Các đường còn lại</v>
          </cell>
        </row>
        <row r="1031">
          <cell r="E1031" t="str">
            <v>Xã Bình MinhVị trí 2180</v>
          </cell>
          <cell r="F1031" t="str">
            <v>Các đường còn lại</v>
          </cell>
        </row>
        <row r="1032">
          <cell r="E1032" t="str">
            <v>Xã Bình MinhVị trí 3160</v>
          </cell>
          <cell r="F1032" t="str">
            <v>Các đường còn lại</v>
          </cell>
        </row>
        <row r="1033">
          <cell r="E1033" t="str">
            <v>Xã Bình MinhVị trí 4130</v>
          </cell>
          <cell r="F1033" t="str">
            <v>Các đường còn lại</v>
          </cell>
        </row>
        <row r="1034">
          <cell r="E1034" t="str">
            <v>Xã Hưng ThịnhVị trí 1170</v>
          </cell>
          <cell r="F1034" t="str">
            <v>Các đường nhóm I</v>
          </cell>
        </row>
        <row r="1035">
          <cell r="E1035" t="str">
            <v>Xã Hưng ThịnhVị trí 2150</v>
          </cell>
          <cell r="F1035" t="str">
            <v>Các đường nhóm I</v>
          </cell>
        </row>
        <row r="1036">
          <cell r="E1036" t="str">
            <v>Xã Hưng ThịnhVị trí 3135</v>
          </cell>
          <cell r="F1036" t="str">
            <v>Các đường nhóm I</v>
          </cell>
        </row>
        <row r="1037">
          <cell r="E1037" t="str">
            <v>Xã Hưng ThịnhVị trí 4120</v>
          </cell>
          <cell r="F1037" t="str">
            <v>Các đường nhóm I</v>
          </cell>
        </row>
        <row r="1038">
          <cell r="E1038" t="str">
            <v>Xã Hưng ThịnhVị trí 1165</v>
          </cell>
          <cell r="F1038" t="str">
            <v>Các đường nhóm II</v>
          </cell>
        </row>
        <row r="1039">
          <cell r="E1039" t="str">
            <v>Xã Hưng ThịnhVị trí 2145</v>
          </cell>
          <cell r="F1039" t="str">
            <v>Các đường nhóm II</v>
          </cell>
        </row>
        <row r="1040">
          <cell r="E1040" t="str">
            <v>Xã Hưng ThịnhVị trí 3130</v>
          </cell>
          <cell r="F1040" t="str">
            <v>Các đường nhóm II</v>
          </cell>
        </row>
        <row r="1041">
          <cell r="E1041" t="str">
            <v>Xã Hưng ThịnhVị trí 4110</v>
          </cell>
          <cell r="F1041" t="str">
            <v>Các đường nhóm II</v>
          </cell>
        </row>
        <row r="1042">
          <cell r="E1042" t="str">
            <v>Xã Hưng ThịnhVị trí 1160</v>
          </cell>
          <cell r="F1042" t="str">
            <v>Các đường còn lại</v>
          </cell>
        </row>
        <row r="1043">
          <cell r="E1043" t="str">
            <v>Xã Hưng ThịnhVị trí 2140</v>
          </cell>
          <cell r="F1043" t="str">
            <v>Các đường còn lại</v>
          </cell>
        </row>
        <row r="1044">
          <cell r="E1044" t="str">
            <v>Xã Hưng ThịnhVị trí 3120</v>
          </cell>
          <cell r="F1044" t="str">
            <v>Các đường còn lại</v>
          </cell>
        </row>
        <row r="1045">
          <cell r="E1045" t="str">
            <v>Xã Hưng ThịnhVị trí 4100</v>
          </cell>
          <cell r="F1045" t="str">
            <v>Các đường còn lại</v>
          </cell>
        </row>
        <row r="1046">
          <cell r="E1046" t="str">
            <v>Xã Hưng ThịnhVị trí 1170</v>
          </cell>
          <cell r="F1046" t="str">
            <v>Các đường nhóm I</v>
          </cell>
        </row>
        <row r="1047">
          <cell r="E1047" t="str">
            <v>Xã Hưng ThịnhVị trí 2150</v>
          </cell>
          <cell r="F1047" t="str">
            <v>Các đường nhóm I</v>
          </cell>
        </row>
        <row r="1048">
          <cell r="E1048" t="str">
            <v>Xã Hưng ThịnhVị trí 3135</v>
          </cell>
          <cell r="F1048" t="str">
            <v>Các đường nhóm I</v>
          </cell>
        </row>
        <row r="1049">
          <cell r="E1049" t="str">
            <v>Xã Hưng ThịnhVị trí 4120</v>
          </cell>
          <cell r="F1049" t="str">
            <v>Các đường nhóm I</v>
          </cell>
        </row>
        <row r="1050">
          <cell r="E1050" t="str">
            <v>Xã Hưng ThịnhVị trí 1165</v>
          </cell>
          <cell r="F1050" t="str">
            <v>Các đường nhóm II</v>
          </cell>
        </row>
        <row r="1051">
          <cell r="E1051" t="str">
            <v>Xã Hưng ThịnhVị trí 2145</v>
          </cell>
          <cell r="F1051" t="str">
            <v>Các đường nhóm II</v>
          </cell>
        </row>
        <row r="1052">
          <cell r="E1052" t="str">
            <v>Xã Hưng ThịnhVị trí 3130</v>
          </cell>
          <cell r="F1052" t="str">
            <v>Các đường nhóm II</v>
          </cell>
        </row>
        <row r="1053">
          <cell r="E1053" t="str">
            <v>Xã Hưng ThịnhVị trí 4110</v>
          </cell>
          <cell r="F1053" t="str">
            <v>Các đường nhóm II</v>
          </cell>
        </row>
        <row r="1054">
          <cell r="E1054" t="str">
            <v>Xã Hưng ThịnhVị trí 1160</v>
          </cell>
          <cell r="F1054" t="str">
            <v>Các đường còn lại</v>
          </cell>
        </row>
        <row r="1055">
          <cell r="E1055" t="str">
            <v>Xã Hưng ThịnhVị trí 2140</v>
          </cell>
          <cell r="F1055" t="str">
            <v>Các đường còn lại</v>
          </cell>
        </row>
        <row r="1056">
          <cell r="E1056" t="str">
            <v>Xã Hưng ThịnhVị trí 3120</v>
          </cell>
          <cell r="F1056" t="str">
            <v>Các đường còn lại</v>
          </cell>
        </row>
        <row r="1057">
          <cell r="E1057" t="str">
            <v>Xã Hưng ThịnhVị trí 4100</v>
          </cell>
          <cell r="F1057" t="str">
            <v>Các đường còn lại</v>
          </cell>
        </row>
        <row r="1058">
          <cell r="E1058" t="str">
            <v>Xã Hưng ThịnhVị trí 1170</v>
          </cell>
          <cell r="F1058" t="str">
            <v>Các đường nhóm I</v>
          </cell>
        </row>
        <row r="1059">
          <cell r="E1059" t="str">
            <v>Xã Hưng ThịnhVị trí 2150</v>
          </cell>
          <cell r="F1059" t="str">
            <v>Các đường nhóm I</v>
          </cell>
        </row>
        <row r="1060">
          <cell r="E1060" t="str">
            <v>Xã Hưng ThịnhVị trí 3135</v>
          </cell>
          <cell r="F1060" t="str">
            <v>Các đường nhóm I</v>
          </cell>
        </row>
        <row r="1061">
          <cell r="E1061" t="str">
            <v>Xã Hưng ThịnhVị trí 4120</v>
          </cell>
          <cell r="F1061" t="str">
            <v>Các đường nhóm I</v>
          </cell>
        </row>
        <row r="1062">
          <cell r="E1062" t="str">
            <v>Xã Hưng ThịnhVị trí 1165</v>
          </cell>
          <cell r="F1062" t="str">
            <v>Các đường nhóm II</v>
          </cell>
        </row>
        <row r="1063">
          <cell r="E1063" t="str">
            <v>Xã Hưng ThịnhVị trí 2145</v>
          </cell>
          <cell r="F1063" t="str">
            <v>Các đường nhóm II</v>
          </cell>
        </row>
        <row r="1064">
          <cell r="E1064" t="str">
            <v>Xã Hưng ThịnhVị trí 3130</v>
          </cell>
          <cell r="F1064" t="str">
            <v>Các đường nhóm II</v>
          </cell>
        </row>
        <row r="1065">
          <cell r="E1065" t="str">
            <v>Xã Hưng ThịnhVị trí 4110</v>
          </cell>
          <cell r="F1065" t="str">
            <v>Các đường nhóm II</v>
          </cell>
        </row>
        <row r="1066">
          <cell r="E1066" t="str">
            <v>Xã Hưng ThịnhVị trí 1160</v>
          </cell>
          <cell r="F1066" t="str">
            <v>Các đường còn lại</v>
          </cell>
        </row>
        <row r="1067">
          <cell r="E1067" t="str">
            <v>Xã Hưng ThịnhVị trí 2140</v>
          </cell>
          <cell r="F1067" t="str">
            <v>Các đường còn lại</v>
          </cell>
        </row>
        <row r="1068">
          <cell r="E1068" t="str">
            <v>Xã Hưng ThịnhVị trí 3120</v>
          </cell>
          <cell r="F1068" t="str">
            <v>Các đường còn lại</v>
          </cell>
        </row>
        <row r="1069">
          <cell r="E1069" t="str">
            <v>Xã Hưng ThịnhVị trí 4100</v>
          </cell>
          <cell r="F1069" t="str">
            <v>Các đường còn lại</v>
          </cell>
        </row>
        <row r="1070">
          <cell r="E1070" t="str">
            <v>Xã Hưng ThịnhVị trí 1170</v>
          </cell>
          <cell r="F1070" t="str">
            <v>Các đường nhóm I</v>
          </cell>
        </row>
        <row r="1071">
          <cell r="E1071" t="str">
            <v>Xã Hưng ThịnhVị trí 2150</v>
          </cell>
          <cell r="F1071" t="str">
            <v>Các đường nhóm I</v>
          </cell>
        </row>
        <row r="1072">
          <cell r="E1072" t="str">
            <v>Xã Hưng ThịnhVị trí 3135</v>
          </cell>
          <cell r="F1072" t="str">
            <v>Các đường nhóm I</v>
          </cell>
        </row>
        <row r="1073">
          <cell r="E1073" t="str">
            <v>Xã Hưng ThịnhVị trí 4120</v>
          </cell>
          <cell r="F1073" t="str">
            <v>Các đường nhóm I</v>
          </cell>
        </row>
        <row r="1074">
          <cell r="E1074" t="str">
            <v>Xã Hưng ThịnhVị trí 1165</v>
          </cell>
          <cell r="F1074" t="str">
            <v>Các đường nhóm II</v>
          </cell>
        </row>
        <row r="1075">
          <cell r="E1075" t="str">
            <v>Xã Hưng ThịnhVị trí 2145</v>
          </cell>
          <cell r="F1075" t="str">
            <v>Các đường nhóm II</v>
          </cell>
        </row>
        <row r="1076">
          <cell r="E1076" t="str">
            <v>Xã Hưng ThịnhVị trí 3130</v>
          </cell>
          <cell r="F1076" t="str">
            <v>Các đường nhóm II</v>
          </cell>
        </row>
        <row r="1077">
          <cell r="E1077" t="str">
            <v>Xã Hưng ThịnhVị trí 4110</v>
          </cell>
          <cell r="F1077" t="str">
            <v>Các đường nhóm II</v>
          </cell>
        </row>
        <row r="1078">
          <cell r="E1078" t="str">
            <v>Xã Hưng ThịnhVị trí 1160</v>
          </cell>
          <cell r="F1078" t="str">
            <v>Các đường còn lại</v>
          </cell>
        </row>
        <row r="1079">
          <cell r="E1079" t="str">
            <v>Xã Hưng ThịnhVị trí 2140</v>
          </cell>
          <cell r="F1079" t="str">
            <v>Các đường còn lại</v>
          </cell>
        </row>
        <row r="1080">
          <cell r="E1080" t="str">
            <v>Xã Hưng ThịnhVị trí 3120</v>
          </cell>
          <cell r="F1080" t="str">
            <v>Các đường còn lại</v>
          </cell>
        </row>
        <row r="1081">
          <cell r="E1081" t="str">
            <v>Xã Hưng ThịnhVị trí 4100</v>
          </cell>
          <cell r="F1081" t="str">
            <v>Các đường còn lại</v>
          </cell>
        </row>
        <row r="1082">
          <cell r="E1082" t="str">
            <v>Xã Dầu GiâyVị trí 1250</v>
          </cell>
          <cell r="F1082" t="str">
            <v>TTDG</v>
          </cell>
        </row>
        <row r="1083">
          <cell r="E1083" t="str">
            <v>Xã Dầu GiâyVị trí 2220</v>
          </cell>
          <cell r="F1083" t="str">
            <v>TTDG</v>
          </cell>
        </row>
        <row r="1084">
          <cell r="E1084" t="str">
            <v>Xã Dầu GiâyVị trí 3200</v>
          </cell>
          <cell r="F1084" t="str">
            <v>TTDG</v>
          </cell>
        </row>
        <row r="1085">
          <cell r="E1085" t="str">
            <v>Xã Dầu GiâyVị trí 4180</v>
          </cell>
          <cell r="F1085" t="str">
            <v>TTDG</v>
          </cell>
        </row>
        <row r="1086">
          <cell r="E1086" t="str">
            <v>Xã Dầu GiâyVị trí 1170</v>
          </cell>
          <cell r="F1086" t="str">
            <v>Các đường nhóm I</v>
          </cell>
        </row>
        <row r="1087">
          <cell r="E1087" t="str">
            <v>Xã Dầu GiâyVị trí 2150</v>
          </cell>
          <cell r="F1087" t="str">
            <v>Các đường nhóm I</v>
          </cell>
        </row>
        <row r="1088">
          <cell r="E1088" t="str">
            <v>Xã Dầu GiâyVị trí 3135</v>
          </cell>
          <cell r="F1088" t="str">
            <v>Các đường nhóm I</v>
          </cell>
        </row>
        <row r="1089">
          <cell r="E1089" t="str">
            <v>Xã Dầu GiâyVị trí 4120</v>
          </cell>
          <cell r="F1089" t="str">
            <v>Các đường nhóm I</v>
          </cell>
        </row>
        <row r="1090">
          <cell r="E1090" t="str">
            <v>Xã Dầu GiâyVị trí 1165</v>
          </cell>
          <cell r="F1090" t="str">
            <v>Các đường nhóm II</v>
          </cell>
        </row>
        <row r="1091">
          <cell r="E1091" t="str">
            <v>Xã Dầu GiâyVị trí 2145</v>
          </cell>
          <cell r="F1091" t="str">
            <v>Các đường nhóm II</v>
          </cell>
        </row>
        <row r="1092">
          <cell r="E1092" t="str">
            <v>Xã Dầu GiâyVị trí 3130</v>
          </cell>
          <cell r="F1092" t="str">
            <v>Các đường nhóm II</v>
          </cell>
        </row>
        <row r="1093">
          <cell r="E1093" t="str">
            <v>Xã Dầu GiâyVị trí 4110</v>
          </cell>
          <cell r="F1093" t="str">
            <v>Các đường nhóm II</v>
          </cell>
        </row>
        <row r="1094">
          <cell r="E1094" t="str">
            <v>Xã Dầu GiâyVị trí 1160</v>
          </cell>
          <cell r="F1094" t="str">
            <v>Các đường còn lại</v>
          </cell>
        </row>
        <row r="1095">
          <cell r="E1095" t="str">
            <v>Xã Dầu GiâyVị trí 2140</v>
          </cell>
          <cell r="F1095" t="str">
            <v>Các đường còn lại</v>
          </cell>
        </row>
        <row r="1096">
          <cell r="E1096" t="str">
            <v>Xã Dầu GiâyVị trí 3120</v>
          </cell>
          <cell r="F1096" t="str">
            <v>Các đường còn lại</v>
          </cell>
        </row>
        <row r="1097">
          <cell r="E1097" t="str">
            <v>Xã Dầu GiâyVị trí 4100</v>
          </cell>
          <cell r="F1097" t="str">
            <v>Các đường còn lại</v>
          </cell>
        </row>
        <row r="1098">
          <cell r="E1098" t="str">
            <v>Xã Dầu GiâyVị trí 1170</v>
          </cell>
          <cell r="F1098" t="str">
            <v>Các đường nhóm I</v>
          </cell>
        </row>
        <row r="1099">
          <cell r="E1099" t="str">
            <v>Xã Dầu GiâyVị trí 2150</v>
          </cell>
          <cell r="F1099" t="str">
            <v>Các đường nhóm I</v>
          </cell>
        </row>
        <row r="1100">
          <cell r="E1100" t="str">
            <v>Xã Dầu GiâyVị trí 3135</v>
          </cell>
          <cell r="F1100" t="str">
            <v>Các đường nhóm I</v>
          </cell>
        </row>
        <row r="1101">
          <cell r="E1101" t="str">
            <v>Xã Dầu GiâyVị trí 4120</v>
          </cell>
          <cell r="F1101" t="str">
            <v>Các đường nhóm I</v>
          </cell>
        </row>
        <row r="1102">
          <cell r="E1102" t="str">
            <v>Xã Dầu GiâyVị trí 1165</v>
          </cell>
          <cell r="F1102" t="str">
            <v>Các đường nhóm II</v>
          </cell>
        </row>
        <row r="1103">
          <cell r="E1103" t="str">
            <v>Xã Dầu GiâyVị trí 2145</v>
          </cell>
          <cell r="F1103" t="str">
            <v>Các đường nhóm II</v>
          </cell>
        </row>
        <row r="1104">
          <cell r="E1104" t="str">
            <v>Xã Dầu GiâyVị trí 3130</v>
          </cell>
          <cell r="F1104" t="str">
            <v>Các đường nhóm II</v>
          </cell>
        </row>
        <row r="1105">
          <cell r="E1105" t="str">
            <v>Xã Dầu GiâyVị trí 4110</v>
          </cell>
          <cell r="F1105" t="str">
            <v>Các đường nhóm II</v>
          </cell>
        </row>
        <row r="1106">
          <cell r="E1106" t="str">
            <v>Xã Dầu GiâyVị trí 1160</v>
          </cell>
          <cell r="F1106" t="str">
            <v>Các đường còn lại</v>
          </cell>
        </row>
        <row r="1107">
          <cell r="E1107" t="str">
            <v>Xã Dầu GiâyVị trí 2140</v>
          </cell>
          <cell r="F1107" t="str">
            <v>Các đường còn lại</v>
          </cell>
        </row>
        <row r="1108">
          <cell r="E1108" t="str">
            <v>Xã Dầu GiâyVị trí 3120</v>
          </cell>
          <cell r="F1108" t="str">
            <v>Các đường còn lại</v>
          </cell>
        </row>
        <row r="1109">
          <cell r="E1109" t="str">
            <v>Xã Dầu GiâyVị trí 4100</v>
          </cell>
          <cell r="F1109" t="str">
            <v>Các đường còn lại</v>
          </cell>
        </row>
        <row r="1110">
          <cell r="E1110" t="str">
            <v>Xã Dầu GiâyVị trí 1160</v>
          </cell>
          <cell r="F1110" t="str">
            <v>Các đường nhóm I</v>
          </cell>
        </row>
        <row r="1111">
          <cell r="E1111" t="str">
            <v>Xã Dầu GiâyVị trí 2150</v>
          </cell>
          <cell r="F1111" t="str">
            <v>Các đường nhóm I</v>
          </cell>
        </row>
        <row r="1112">
          <cell r="E1112" t="str">
            <v>Xã Dầu GiâyVị trí 3140</v>
          </cell>
          <cell r="F1112" t="str">
            <v>Các đường nhóm I</v>
          </cell>
        </row>
        <row r="1113">
          <cell r="E1113" t="str">
            <v>Xã Dầu GiâyVị trí 4120</v>
          </cell>
          <cell r="F1113" t="str">
            <v>Các đường nhóm I</v>
          </cell>
        </row>
        <row r="1114">
          <cell r="E1114" t="str">
            <v>Xã Dầu GiâyVị trí 1150</v>
          </cell>
          <cell r="F1114" t="str">
            <v>Các đường nhóm II</v>
          </cell>
        </row>
        <row r="1115">
          <cell r="E1115" t="str">
            <v>Xã Dầu GiâyVị trí 2140</v>
          </cell>
          <cell r="F1115" t="str">
            <v>Các đường nhóm II</v>
          </cell>
        </row>
        <row r="1116">
          <cell r="E1116" t="str">
            <v>Xã Dầu GiâyVị trí 3130</v>
          </cell>
          <cell r="F1116" t="str">
            <v>Các đường nhóm II</v>
          </cell>
        </row>
        <row r="1117">
          <cell r="E1117" t="str">
            <v>Xã Dầu GiâyVị trí 4110</v>
          </cell>
          <cell r="F1117" t="str">
            <v>Các đường nhóm II</v>
          </cell>
        </row>
        <row r="1118">
          <cell r="E1118" t="str">
            <v>Xã Dầu GiâyVị trí 1140</v>
          </cell>
          <cell r="F1118" t="str">
            <v>Các đường còn lại</v>
          </cell>
        </row>
        <row r="1119">
          <cell r="E1119" t="str">
            <v>Xã Dầu GiâyVị trí 2130</v>
          </cell>
          <cell r="F1119" t="str">
            <v>Các đường còn lại</v>
          </cell>
        </row>
        <row r="1120">
          <cell r="E1120" t="str">
            <v>Xã Dầu GiâyVị trí 3120</v>
          </cell>
          <cell r="F1120" t="str">
            <v>Các đường còn lại</v>
          </cell>
        </row>
        <row r="1121">
          <cell r="E1121" t="str">
            <v>Xã Dầu GiâyVị trí 4100</v>
          </cell>
          <cell r="F1121" t="str">
            <v>Các đường còn lại</v>
          </cell>
        </row>
        <row r="1122">
          <cell r="E1122" t="str">
            <v>Xã Gia KiệmVị trí 1220</v>
          </cell>
          <cell r="F1122" t="str">
            <v>Các đường nhóm I</v>
          </cell>
        </row>
        <row r="1123">
          <cell r="E1123" t="str">
            <v>Xã Gia KiệmVị trí 2200</v>
          </cell>
          <cell r="F1123" t="str">
            <v>Các đường nhóm I</v>
          </cell>
        </row>
        <row r="1124">
          <cell r="E1124" t="str">
            <v>Xã Gia KiệmVị trí 3180</v>
          </cell>
          <cell r="F1124" t="str">
            <v>Các đường nhóm I</v>
          </cell>
        </row>
        <row r="1125">
          <cell r="E1125" t="str">
            <v>Xã Gia KiệmVị trí 4160</v>
          </cell>
          <cell r="F1125" t="str">
            <v>Các đường nhóm I</v>
          </cell>
        </row>
        <row r="1126">
          <cell r="E1126" t="str">
            <v>Xã Gia KiệmVị trí 1215</v>
          </cell>
          <cell r="F1126" t="str">
            <v>Các đường nhóm II</v>
          </cell>
        </row>
        <row r="1127">
          <cell r="E1127" t="str">
            <v>Xã Gia KiệmVị trí 2190</v>
          </cell>
          <cell r="F1127" t="str">
            <v>Các đường nhóm II</v>
          </cell>
        </row>
        <row r="1128">
          <cell r="E1128" t="str">
            <v>Xã Gia KiệmVị trí 3170</v>
          </cell>
          <cell r="F1128" t="str">
            <v>Các đường nhóm II</v>
          </cell>
        </row>
        <row r="1129">
          <cell r="E1129" t="str">
            <v>Xã Gia KiệmVị trí 4140</v>
          </cell>
          <cell r="F1129" t="str">
            <v>Các đường nhóm II</v>
          </cell>
        </row>
        <row r="1130">
          <cell r="E1130" t="str">
            <v>Xã Gia KiệmVị trí 1210</v>
          </cell>
          <cell r="F1130" t="str">
            <v>Các đường còn lại</v>
          </cell>
        </row>
        <row r="1131">
          <cell r="E1131" t="str">
            <v>Xã Gia KiệmVị trí 2185</v>
          </cell>
          <cell r="F1131" t="str">
            <v>Các đường còn lại</v>
          </cell>
        </row>
        <row r="1132">
          <cell r="E1132" t="str">
            <v>Xã Gia KiệmVị trí 3165</v>
          </cell>
          <cell r="F1132" t="str">
            <v>Các đường còn lại</v>
          </cell>
        </row>
        <row r="1133">
          <cell r="E1133" t="str">
            <v>Xã Gia KiệmVị trí 4130</v>
          </cell>
          <cell r="F1133" t="str">
            <v>Các đường còn lại</v>
          </cell>
        </row>
        <row r="1134">
          <cell r="E1134" t="str">
            <v>Xã Gia KiệmVị trí 1220</v>
          </cell>
          <cell r="F1134" t="str">
            <v>Các đường nhóm I</v>
          </cell>
        </row>
        <row r="1135">
          <cell r="E1135" t="str">
            <v>Xã Gia KiệmVị trí 2200</v>
          </cell>
          <cell r="F1135" t="str">
            <v>Các đường nhóm I</v>
          </cell>
        </row>
        <row r="1136">
          <cell r="E1136" t="str">
            <v>Xã Gia KiệmVị trí 3180</v>
          </cell>
          <cell r="F1136" t="str">
            <v>Các đường nhóm I</v>
          </cell>
        </row>
        <row r="1137">
          <cell r="E1137" t="str">
            <v>Xã Gia KiệmVị trí 4160</v>
          </cell>
          <cell r="F1137" t="str">
            <v>Các đường nhóm I</v>
          </cell>
        </row>
        <row r="1138">
          <cell r="E1138" t="str">
            <v>Xã Gia KiệmVị trí 1215</v>
          </cell>
          <cell r="F1138" t="str">
            <v>Các đường nhóm II</v>
          </cell>
        </row>
        <row r="1139">
          <cell r="E1139" t="str">
            <v>Xã Gia KiệmVị trí 2190</v>
          </cell>
          <cell r="F1139" t="str">
            <v>Các đường nhóm II</v>
          </cell>
        </row>
        <row r="1140">
          <cell r="E1140" t="str">
            <v>Xã Gia KiệmVị trí 3170</v>
          </cell>
          <cell r="F1140" t="str">
            <v>Các đường nhóm II</v>
          </cell>
        </row>
        <row r="1141">
          <cell r="E1141" t="str">
            <v>Xã Gia KiệmVị trí 4140</v>
          </cell>
          <cell r="F1141" t="str">
            <v>Các đường nhóm II</v>
          </cell>
        </row>
        <row r="1142">
          <cell r="E1142" t="str">
            <v>Xã Gia KiệmVị trí 1210</v>
          </cell>
          <cell r="F1142" t="str">
            <v>Các đường còn lại</v>
          </cell>
        </row>
        <row r="1143">
          <cell r="E1143" t="str">
            <v>Xã Gia KiệmVị trí 2185</v>
          </cell>
          <cell r="F1143" t="str">
            <v>Các đường còn lại</v>
          </cell>
        </row>
        <row r="1144">
          <cell r="E1144" t="str">
            <v>Xã Gia KiệmVị trí 3165</v>
          </cell>
          <cell r="F1144" t="str">
            <v>Các đường còn lại</v>
          </cell>
        </row>
        <row r="1145">
          <cell r="E1145" t="str">
            <v>Xã Gia KiệmVị trí 4130</v>
          </cell>
          <cell r="F1145" t="str">
            <v>Các đường còn lại</v>
          </cell>
        </row>
        <row r="1146">
          <cell r="E1146" t="str">
            <v>Xã Gia KiệmVị trí 1220</v>
          </cell>
          <cell r="F1146" t="str">
            <v>Các đường nhóm I</v>
          </cell>
        </row>
        <row r="1147">
          <cell r="E1147" t="str">
            <v>Xã Gia KiệmVị trí 2200</v>
          </cell>
          <cell r="F1147" t="str">
            <v>Các đường nhóm I</v>
          </cell>
        </row>
        <row r="1148">
          <cell r="E1148" t="str">
            <v>Xã Gia KiệmVị trí 3180</v>
          </cell>
          <cell r="F1148" t="str">
            <v>Các đường nhóm I</v>
          </cell>
        </row>
        <row r="1149">
          <cell r="E1149" t="str">
            <v>Xã Gia KiệmVị trí 4160</v>
          </cell>
          <cell r="F1149" t="str">
            <v>Các đường nhóm I</v>
          </cell>
        </row>
        <row r="1150">
          <cell r="E1150" t="str">
            <v>Xã Gia KiệmVị trí 1215</v>
          </cell>
          <cell r="F1150" t="str">
            <v>Các đường nhóm II</v>
          </cell>
        </row>
        <row r="1151">
          <cell r="E1151" t="str">
            <v>Xã Gia KiệmVị trí 2190</v>
          </cell>
          <cell r="F1151" t="str">
            <v>Các đường nhóm II</v>
          </cell>
        </row>
        <row r="1152">
          <cell r="E1152" t="str">
            <v>Xã Gia KiệmVị trí 3170</v>
          </cell>
          <cell r="F1152" t="str">
            <v>Các đường nhóm II</v>
          </cell>
        </row>
        <row r="1153">
          <cell r="E1153" t="str">
            <v>Xã Gia KiệmVị trí 4140</v>
          </cell>
          <cell r="F1153" t="str">
            <v>Các đường nhóm II</v>
          </cell>
        </row>
        <row r="1154">
          <cell r="E1154" t="str">
            <v>Xã Gia KiệmVị trí 1210</v>
          </cell>
          <cell r="F1154" t="str">
            <v>Các đường còn lại</v>
          </cell>
        </row>
        <row r="1155">
          <cell r="E1155" t="str">
            <v>Xã Gia KiệmVị trí 2185</v>
          </cell>
          <cell r="F1155" t="str">
            <v>Các đường còn lại</v>
          </cell>
        </row>
        <row r="1156">
          <cell r="E1156" t="str">
            <v>Xã Gia KiệmVị trí 3165</v>
          </cell>
          <cell r="F1156" t="str">
            <v>Các đường còn lại</v>
          </cell>
        </row>
        <row r="1157">
          <cell r="E1157" t="str">
            <v>Xã Gia KiệmVị trí 4130</v>
          </cell>
          <cell r="F1157" t="str">
            <v>Các đường còn lại</v>
          </cell>
        </row>
        <row r="1158">
          <cell r="E1158" t="str">
            <v>Xã Thống NhấtVị trí 1220</v>
          </cell>
          <cell r="F1158" t="str">
            <v>Các đường nhóm I</v>
          </cell>
        </row>
        <row r="1159">
          <cell r="E1159" t="str">
            <v>Xã Thống NhấtVị trí 2200</v>
          </cell>
          <cell r="F1159" t="str">
            <v>Các đường nhóm I</v>
          </cell>
        </row>
        <row r="1160">
          <cell r="E1160" t="str">
            <v>Xã Thống NhấtVị trí 3180</v>
          </cell>
          <cell r="F1160" t="str">
            <v>Các đường nhóm I</v>
          </cell>
        </row>
        <row r="1161">
          <cell r="E1161" t="str">
            <v>Xã Thống NhấtVị trí 4160</v>
          </cell>
          <cell r="F1161" t="str">
            <v>Các đường nhóm I</v>
          </cell>
        </row>
        <row r="1162">
          <cell r="E1162" t="str">
            <v>Xã Thống NhấtVị trí 1215</v>
          </cell>
          <cell r="F1162" t="str">
            <v>Các đường nhóm II</v>
          </cell>
        </row>
        <row r="1163">
          <cell r="E1163" t="str">
            <v>Xã Thống NhấtVị trí 2190</v>
          </cell>
          <cell r="F1163" t="str">
            <v>Các đường nhóm II</v>
          </cell>
        </row>
        <row r="1164">
          <cell r="E1164" t="str">
            <v>Xã Thống NhấtVị trí 3170</v>
          </cell>
          <cell r="F1164" t="str">
            <v>Các đường nhóm II</v>
          </cell>
        </row>
        <row r="1165">
          <cell r="E1165" t="str">
            <v>Xã Thống NhấtVị trí 4140</v>
          </cell>
          <cell r="F1165" t="str">
            <v>Các đường nhóm II</v>
          </cell>
        </row>
        <row r="1166">
          <cell r="E1166" t="str">
            <v>Xã Thống NhấtVị trí 1210</v>
          </cell>
          <cell r="F1166" t="str">
            <v>Các đường còn lại</v>
          </cell>
        </row>
        <row r="1167">
          <cell r="E1167" t="str">
            <v>Xã Thống NhấtVị trí 2185</v>
          </cell>
          <cell r="F1167" t="str">
            <v>Các đường còn lại</v>
          </cell>
        </row>
        <row r="1168">
          <cell r="E1168" t="str">
            <v>Xã Thống NhấtVị trí 3165</v>
          </cell>
          <cell r="F1168" t="str">
            <v>Các đường còn lại</v>
          </cell>
        </row>
        <row r="1169">
          <cell r="E1169" t="str">
            <v>Xã Thống NhấtVị trí 4130</v>
          </cell>
          <cell r="F1169" t="str">
            <v>Các đường còn lại</v>
          </cell>
        </row>
        <row r="1170">
          <cell r="E1170" t="str">
            <v>Xã Thống NhấtVị trí 1220</v>
          </cell>
          <cell r="F1170" t="str">
            <v>Các đường nhóm I</v>
          </cell>
        </row>
        <row r="1171">
          <cell r="E1171" t="str">
            <v>Xã Thống NhấtVị trí 2200</v>
          </cell>
          <cell r="F1171" t="str">
            <v>Các đường nhóm I</v>
          </cell>
        </row>
        <row r="1172">
          <cell r="E1172" t="str">
            <v>Xã Thống NhấtVị trí 3180</v>
          </cell>
          <cell r="F1172" t="str">
            <v>Các đường nhóm I</v>
          </cell>
        </row>
        <row r="1173">
          <cell r="E1173" t="str">
            <v>Xã Thống NhấtVị trí 4160</v>
          </cell>
          <cell r="F1173" t="str">
            <v>Các đường nhóm I</v>
          </cell>
        </row>
        <row r="1174">
          <cell r="E1174" t="str">
            <v>Xã Thống NhấtVị trí 1215</v>
          </cell>
          <cell r="F1174" t="str">
            <v>Các đường nhóm II</v>
          </cell>
        </row>
        <row r="1175">
          <cell r="E1175" t="str">
            <v>Xã Thống NhấtVị trí 2190</v>
          </cell>
          <cell r="F1175" t="str">
            <v>Các đường nhóm II</v>
          </cell>
        </row>
        <row r="1176">
          <cell r="E1176" t="str">
            <v>Xã Thống NhấtVị trí 3170</v>
          </cell>
          <cell r="F1176" t="str">
            <v>Các đường nhóm II</v>
          </cell>
        </row>
        <row r="1177">
          <cell r="E1177" t="str">
            <v>Xã Thống NhấtVị trí 4140</v>
          </cell>
          <cell r="F1177" t="str">
            <v>Các đường nhóm II</v>
          </cell>
        </row>
        <row r="1178">
          <cell r="E1178" t="str">
            <v>Xã Thống NhấtVị trí 1210</v>
          </cell>
          <cell r="F1178" t="str">
            <v>Các đường còn lại</v>
          </cell>
        </row>
        <row r="1179">
          <cell r="E1179" t="str">
            <v>Xã Thống NhấtVị trí 2185</v>
          </cell>
          <cell r="F1179" t="str">
            <v>Các đường còn lại</v>
          </cell>
        </row>
        <row r="1180">
          <cell r="E1180" t="str">
            <v>Xã Thống NhấtVị trí 3165</v>
          </cell>
          <cell r="F1180" t="str">
            <v>Các đường còn lại</v>
          </cell>
        </row>
        <row r="1181">
          <cell r="E1181" t="str">
            <v>Xã Thống NhấtVị trí 4130</v>
          </cell>
          <cell r="F1181" t="str">
            <v>Các đường còn lại</v>
          </cell>
        </row>
        <row r="1182">
          <cell r="E1182" t="str">
            <v>Xã Thống NhấtVị trí 180</v>
          </cell>
          <cell r="F1182" t="str">
            <v>Các đường nhóm I</v>
          </cell>
        </row>
        <row r="1183">
          <cell r="E1183" t="str">
            <v>Xã Thống NhấtVị trí 265</v>
          </cell>
          <cell r="F1183" t="str">
            <v>Các đường nhóm I</v>
          </cell>
        </row>
        <row r="1184">
          <cell r="E1184" t="str">
            <v>Xã Thống NhấtVị trí 360</v>
          </cell>
          <cell r="F1184" t="str">
            <v>Các đường nhóm I</v>
          </cell>
        </row>
        <row r="1185">
          <cell r="E1185" t="str">
            <v>Xã Thống NhấtVị trí 450</v>
          </cell>
          <cell r="F1185" t="str">
            <v>Các đường nhóm I</v>
          </cell>
        </row>
        <row r="1186">
          <cell r="E1186" t="str">
            <v>Xã Thống NhấtVị trí 175</v>
          </cell>
          <cell r="F1186" t="str">
            <v>Các đường nhóm II</v>
          </cell>
        </row>
        <row r="1187">
          <cell r="E1187" t="str">
            <v>Xã Thống NhấtVị trí 260</v>
          </cell>
          <cell r="F1187" t="str">
            <v>Các đường nhóm II</v>
          </cell>
        </row>
        <row r="1188">
          <cell r="E1188" t="str">
            <v>Xã Thống NhấtVị trí 355</v>
          </cell>
          <cell r="F1188" t="str">
            <v>Các đường nhóm II</v>
          </cell>
        </row>
        <row r="1189">
          <cell r="E1189" t="str">
            <v>Xã Thống NhấtVị trí 445</v>
          </cell>
          <cell r="F1189" t="str">
            <v>Các đường nhóm II</v>
          </cell>
        </row>
        <row r="1190">
          <cell r="E1190" t="str">
            <v>Xã Thống NhấtVị trí 170</v>
          </cell>
          <cell r="F1190" t="str">
            <v>Các đường còn lại</v>
          </cell>
        </row>
        <row r="1191">
          <cell r="E1191" t="str">
            <v>Xã Thống NhấtVị trí 255</v>
          </cell>
          <cell r="F1191" t="str">
            <v>Các đường còn lại</v>
          </cell>
        </row>
        <row r="1192">
          <cell r="E1192" t="str">
            <v>Xã Thống NhấtVị trí 350</v>
          </cell>
          <cell r="F1192" t="str">
            <v>Các đường còn lại</v>
          </cell>
        </row>
        <row r="1193">
          <cell r="E1193" t="str">
            <v>Xã Thống NhấtVị trí 440</v>
          </cell>
          <cell r="F1193" t="str">
            <v>Các đường còn lại</v>
          </cell>
        </row>
        <row r="1194">
          <cell r="E1194" t="str">
            <v>Xã Thống NhấtVị trí 180</v>
          </cell>
          <cell r="F1194" t="str">
            <v>Các đường nhóm I</v>
          </cell>
        </row>
        <row r="1195">
          <cell r="E1195" t="str">
            <v>Xã Thống NhấtVị trí 265</v>
          </cell>
          <cell r="F1195" t="str">
            <v>Các đường nhóm I</v>
          </cell>
        </row>
        <row r="1196">
          <cell r="E1196" t="str">
            <v>Xã Thống NhấtVị trí 360</v>
          </cell>
          <cell r="F1196" t="str">
            <v>Các đường nhóm I</v>
          </cell>
        </row>
        <row r="1197">
          <cell r="E1197" t="str">
            <v>Xã Thống NhấtVị trí 450</v>
          </cell>
          <cell r="F1197" t="str">
            <v>Các đường nhóm I</v>
          </cell>
        </row>
        <row r="1198">
          <cell r="E1198" t="str">
            <v>Xã Thống NhấtVị trí 175</v>
          </cell>
          <cell r="F1198" t="str">
            <v>Các đường nhóm II</v>
          </cell>
        </row>
        <row r="1199">
          <cell r="E1199" t="str">
            <v>Xã Thống NhấtVị trí 260</v>
          </cell>
          <cell r="F1199" t="str">
            <v>Các đường nhóm II</v>
          </cell>
        </row>
        <row r="1200">
          <cell r="E1200" t="str">
            <v>Xã Thống NhấtVị trí 355</v>
          </cell>
          <cell r="F1200" t="str">
            <v>Các đường nhóm II</v>
          </cell>
        </row>
        <row r="1201">
          <cell r="E1201" t="str">
            <v>Xã Thống NhấtVị trí 445</v>
          </cell>
          <cell r="F1201" t="str">
            <v>Các đường nhóm II</v>
          </cell>
        </row>
        <row r="1202">
          <cell r="E1202" t="str">
            <v>Xã Thống NhấtVị trí 170</v>
          </cell>
          <cell r="F1202" t="str">
            <v>Các đường còn lại</v>
          </cell>
        </row>
        <row r="1203">
          <cell r="E1203" t="str">
            <v>Xã Thống NhấtVị trí 255</v>
          </cell>
          <cell r="F1203" t="str">
            <v>Các đường còn lại</v>
          </cell>
        </row>
        <row r="1204">
          <cell r="E1204" t="str">
            <v>Xã Thống NhấtVị trí 350</v>
          </cell>
          <cell r="F1204" t="str">
            <v>Các đường còn lại</v>
          </cell>
        </row>
        <row r="1205">
          <cell r="E1205" t="str">
            <v>Xã Thống NhấtVị trí 440</v>
          </cell>
          <cell r="F1205" t="str">
            <v>Các đường còn lại</v>
          </cell>
        </row>
        <row r="1206">
          <cell r="E1206" t="str">
            <v>Xã Định QuánVị trí 1170</v>
          </cell>
          <cell r="F1206" t="str">
            <v>TTDQ</v>
          </cell>
        </row>
        <row r="1207">
          <cell r="E1207" t="str">
            <v>Xã Định QuánVị trí 2150</v>
          </cell>
          <cell r="F1207" t="str">
            <v>TTDQ</v>
          </cell>
        </row>
        <row r="1208">
          <cell r="E1208" t="str">
            <v>Xã Định QuánVị trí 3135</v>
          </cell>
          <cell r="F1208" t="str">
            <v>TTDQ</v>
          </cell>
        </row>
        <row r="1209">
          <cell r="E1209" t="str">
            <v>Xã Định QuánVị trí 4120</v>
          </cell>
          <cell r="F1209" t="str">
            <v>TTDQ</v>
          </cell>
        </row>
        <row r="1210">
          <cell r="E1210" t="str">
            <v>Xã Định QuánVị trí 180</v>
          </cell>
          <cell r="F1210" t="str">
            <v>Các đường nhóm I</v>
          </cell>
        </row>
        <row r="1211">
          <cell r="E1211" t="str">
            <v>Xã Định QuánVị trí 265</v>
          </cell>
          <cell r="F1211" t="str">
            <v>Các đường nhóm I</v>
          </cell>
        </row>
        <row r="1212">
          <cell r="E1212" t="str">
            <v>Xã Định QuánVị trí 360</v>
          </cell>
          <cell r="F1212" t="str">
            <v>Các đường nhóm I</v>
          </cell>
        </row>
        <row r="1213">
          <cell r="E1213" t="str">
            <v>Xã Định QuánVị trí 450</v>
          </cell>
          <cell r="F1213" t="str">
            <v>Các đường nhóm I</v>
          </cell>
        </row>
        <row r="1214">
          <cell r="E1214" t="str">
            <v>Xã Định QuánVị trí 175</v>
          </cell>
          <cell r="F1214" t="str">
            <v>Các đường nhóm II</v>
          </cell>
        </row>
        <row r="1215">
          <cell r="E1215" t="str">
            <v>Xã Định QuánVị trí 260</v>
          </cell>
          <cell r="F1215" t="str">
            <v>Các đường nhóm II</v>
          </cell>
        </row>
        <row r="1216">
          <cell r="E1216" t="str">
            <v>Xã Định QuánVị trí 355</v>
          </cell>
          <cell r="F1216" t="str">
            <v>Các đường nhóm II</v>
          </cell>
        </row>
        <row r="1217">
          <cell r="E1217" t="str">
            <v>Xã Định QuánVị trí 445</v>
          </cell>
          <cell r="F1217" t="str">
            <v>Các đường nhóm II</v>
          </cell>
        </row>
        <row r="1218">
          <cell r="E1218" t="str">
            <v>Xã Định QuánVị trí 170</v>
          </cell>
          <cell r="F1218" t="str">
            <v>Các đường còn lại</v>
          </cell>
        </row>
        <row r="1219">
          <cell r="E1219" t="str">
            <v>Xã Định QuánVị trí 255</v>
          </cell>
          <cell r="F1219" t="str">
            <v>Các đường còn lại</v>
          </cell>
        </row>
        <row r="1220">
          <cell r="E1220" t="str">
            <v>Xã Định QuánVị trí 350</v>
          </cell>
          <cell r="F1220" t="str">
            <v>Các đường còn lại</v>
          </cell>
        </row>
        <row r="1221">
          <cell r="E1221" t="str">
            <v>Xã Định QuánVị trí 440</v>
          </cell>
          <cell r="F1221" t="str">
            <v>Các đường còn lại</v>
          </cell>
        </row>
        <row r="1222">
          <cell r="E1222" t="str">
            <v>Xã Định QuánVị trí 180</v>
          </cell>
          <cell r="F1222" t="str">
            <v>Các đường nhóm I</v>
          </cell>
        </row>
        <row r="1223">
          <cell r="E1223" t="str">
            <v>Xã Định QuánVị trí 265</v>
          </cell>
          <cell r="F1223" t="str">
            <v>Các đường nhóm I</v>
          </cell>
        </row>
        <row r="1224">
          <cell r="E1224" t="str">
            <v>Xã Định QuánVị trí 360</v>
          </cell>
          <cell r="F1224" t="str">
            <v>Các đường nhóm I</v>
          </cell>
        </row>
        <row r="1225">
          <cell r="E1225" t="str">
            <v>Xã Định QuánVị trí 450</v>
          </cell>
          <cell r="F1225" t="str">
            <v>Các đường nhóm I</v>
          </cell>
        </row>
        <row r="1226">
          <cell r="E1226" t="str">
            <v>Xã Định QuánVị trí 175</v>
          </cell>
          <cell r="F1226" t="str">
            <v>Các đường nhóm II</v>
          </cell>
        </row>
        <row r="1227">
          <cell r="E1227" t="str">
            <v>Xã Định QuánVị trí 260</v>
          </cell>
          <cell r="F1227" t="str">
            <v>Các đường nhóm II</v>
          </cell>
        </row>
        <row r="1228">
          <cell r="E1228" t="str">
            <v>Xã Định QuánVị trí 355</v>
          </cell>
          <cell r="F1228" t="str">
            <v>Các đường nhóm II</v>
          </cell>
        </row>
        <row r="1229">
          <cell r="E1229" t="str">
            <v>Xã Định QuánVị trí 445</v>
          </cell>
          <cell r="F1229" t="str">
            <v>Các đường nhóm II</v>
          </cell>
        </row>
        <row r="1230">
          <cell r="E1230" t="str">
            <v>Xã Định QuánVị trí 170</v>
          </cell>
          <cell r="F1230" t="str">
            <v>Các đường còn lại</v>
          </cell>
        </row>
        <row r="1231">
          <cell r="E1231" t="str">
            <v>Xã Định QuánVị trí 255</v>
          </cell>
          <cell r="F1231" t="str">
            <v>Các đường còn lại</v>
          </cell>
        </row>
        <row r="1232">
          <cell r="E1232" t="str">
            <v>Xã Định QuánVị trí 350</v>
          </cell>
          <cell r="F1232" t="str">
            <v>Các đường còn lại</v>
          </cell>
        </row>
        <row r="1233">
          <cell r="E1233" t="str">
            <v>Xã Định QuánVị trí 440</v>
          </cell>
          <cell r="F1233" t="str">
            <v>Các đường còn lại</v>
          </cell>
        </row>
        <row r="1234">
          <cell r="E1234" t="str">
            <v>Xã Định QuánVị trí 180</v>
          </cell>
          <cell r="F1234" t="str">
            <v>Các đường nhóm I</v>
          </cell>
        </row>
        <row r="1235">
          <cell r="E1235" t="str">
            <v>Xã Định QuánVị trí 265</v>
          </cell>
          <cell r="F1235" t="str">
            <v>Các đường nhóm I</v>
          </cell>
        </row>
        <row r="1236">
          <cell r="E1236" t="str">
            <v>Xã Định QuánVị trí 360</v>
          </cell>
          <cell r="F1236" t="str">
            <v>Các đường nhóm I</v>
          </cell>
        </row>
        <row r="1237">
          <cell r="E1237" t="str">
            <v>Xã Định QuánVị trí 450</v>
          </cell>
          <cell r="F1237" t="str">
            <v>Các đường nhóm I</v>
          </cell>
        </row>
        <row r="1238">
          <cell r="E1238" t="str">
            <v>Xã Định QuánVị trí 175</v>
          </cell>
          <cell r="F1238" t="str">
            <v>Các đường nhóm II</v>
          </cell>
        </row>
        <row r="1239">
          <cell r="E1239" t="str">
            <v>Xã Định QuánVị trí 260</v>
          </cell>
          <cell r="F1239" t="str">
            <v>Các đường nhóm II</v>
          </cell>
        </row>
        <row r="1240">
          <cell r="E1240" t="str">
            <v>Xã Định QuánVị trí 355</v>
          </cell>
          <cell r="F1240" t="str">
            <v>Các đường nhóm II</v>
          </cell>
        </row>
        <row r="1241">
          <cell r="E1241" t="str">
            <v>Xã Định QuánVị trí 445</v>
          </cell>
          <cell r="F1241" t="str">
            <v>Các đường nhóm II</v>
          </cell>
        </row>
        <row r="1242">
          <cell r="E1242" t="str">
            <v>Xã Định QuánVị trí 170</v>
          </cell>
          <cell r="F1242" t="str">
            <v>Các đường còn lại</v>
          </cell>
        </row>
        <row r="1243">
          <cell r="E1243" t="str">
            <v>Xã Định QuánVị trí 255</v>
          </cell>
          <cell r="F1243" t="str">
            <v>Các đường còn lại</v>
          </cell>
        </row>
        <row r="1244">
          <cell r="E1244" t="str">
            <v>Xã Định QuánVị trí 350</v>
          </cell>
          <cell r="F1244" t="str">
            <v>Các đường còn lại</v>
          </cell>
        </row>
        <row r="1245">
          <cell r="E1245" t="str">
            <v>Xã Định QuánVị trí 440</v>
          </cell>
          <cell r="F1245" t="str">
            <v>Các đường còn lại</v>
          </cell>
        </row>
        <row r="1246">
          <cell r="E1246" t="str">
            <v>Xã Phú VinhVị trí 180</v>
          </cell>
          <cell r="F1246" t="str">
            <v>Các đường nhóm I</v>
          </cell>
        </row>
        <row r="1247">
          <cell r="E1247" t="str">
            <v>Xã Phú VinhVị trí 265</v>
          </cell>
          <cell r="F1247" t="str">
            <v>Các đường nhóm I</v>
          </cell>
        </row>
        <row r="1248">
          <cell r="E1248" t="str">
            <v>Xã Phú VinhVị trí 360</v>
          </cell>
          <cell r="F1248" t="str">
            <v>Các đường nhóm I</v>
          </cell>
        </row>
        <row r="1249">
          <cell r="E1249" t="str">
            <v>Xã Phú VinhVị trí 450</v>
          </cell>
          <cell r="F1249" t="str">
            <v>Các đường nhóm I</v>
          </cell>
        </row>
        <row r="1250">
          <cell r="E1250" t="str">
            <v>Xã Phú VinhVị trí 175</v>
          </cell>
          <cell r="F1250" t="str">
            <v>Các đường nhóm II</v>
          </cell>
        </row>
        <row r="1251">
          <cell r="E1251" t="str">
            <v>Xã Phú VinhVị trí 260</v>
          </cell>
          <cell r="F1251" t="str">
            <v>Các đường nhóm II</v>
          </cell>
        </row>
        <row r="1252">
          <cell r="E1252" t="str">
            <v>Xã Phú VinhVị trí 355</v>
          </cell>
          <cell r="F1252" t="str">
            <v>Các đường nhóm II</v>
          </cell>
        </row>
        <row r="1253">
          <cell r="E1253" t="str">
            <v>Xã Phú VinhVị trí 445</v>
          </cell>
          <cell r="F1253" t="str">
            <v>Các đường nhóm II</v>
          </cell>
        </row>
        <row r="1254">
          <cell r="E1254" t="str">
            <v>Xã Phú VinhVị trí 170</v>
          </cell>
          <cell r="F1254" t="str">
            <v>Các đường còn lại</v>
          </cell>
        </row>
        <row r="1255">
          <cell r="E1255" t="str">
            <v>Xã Phú VinhVị trí 255</v>
          </cell>
          <cell r="F1255" t="str">
            <v>Các đường còn lại</v>
          </cell>
        </row>
        <row r="1256">
          <cell r="E1256" t="str">
            <v>Xã Phú VinhVị trí 350</v>
          </cell>
          <cell r="F1256" t="str">
            <v>Các đường còn lại</v>
          </cell>
        </row>
        <row r="1257">
          <cell r="E1257" t="str">
            <v>Xã Phú VinhVị trí 440</v>
          </cell>
          <cell r="F1257" t="str">
            <v>Các đường còn lại</v>
          </cell>
        </row>
        <row r="1258">
          <cell r="E1258" t="str">
            <v>Xã Phú VinhVị trí 180</v>
          </cell>
          <cell r="F1258" t="str">
            <v>Các đường nhóm I</v>
          </cell>
        </row>
        <row r="1259">
          <cell r="E1259" t="str">
            <v>Xã Phú VinhVị trí 265</v>
          </cell>
          <cell r="F1259" t="str">
            <v>Các đường nhóm I</v>
          </cell>
        </row>
        <row r="1260">
          <cell r="E1260" t="str">
            <v>Xã Phú VinhVị trí 360</v>
          </cell>
          <cell r="F1260" t="str">
            <v>Các đường nhóm I</v>
          </cell>
        </row>
        <row r="1261">
          <cell r="E1261" t="str">
            <v>Xã Phú VinhVị trí 450</v>
          </cell>
          <cell r="F1261" t="str">
            <v>Các đường nhóm I</v>
          </cell>
        </row>
        <row r="1262">
          <cell r="E1262" t="str">
            <v>Xã Phú VinhVị trí 175</v>
          </cell>
          <cell r="F1262" t="str">
            <v>Các đường nhóm II</v>
          </cell>
        </row>
        <row r="1263">
          <cell r="E1263" t="str">
            <v>Xã Phú VinhVị trí 260</v>
          </cell>
          <cell r="F1263" t="str">
            <v>Các đường nhóm II</v>
          </cell>
        </row>
        <row r="1264">
          <cell r="E1264" t="str">
            <v>Xã Phú VinhVị trí 355</v>
          </cell>
          <cell r="F1264" t="str">
            <v>Các đường nhóm II</v>
          </cell>
        </row>
        <row r="1265">
          <cell r="E1265" t="str">
            <v>Xã Phú VinhVị trí 445</v>
          </cell>
          <cell r="F1265" t="str">
            <v>Các đường nhóm II</v>
          </cell>
        </row>
        <row r="1266">
          <cell r="E1266" t="str">
            <v>Xã Phú VinhVị trí 170</v>
          </cell>
          <cell r="F1266" t="str">
            <v>Các đường còn lại</v>
          </cell>
        </row>
        <row r="1267">
          <cell r="E1267" t="str">
            <v>Xã Phú VinhVị trí 255</v>
          </cell>
          <cell r="F1267" t="str">
            <v>Các đường còn lại</v>
          </cell>
        </row>
        <row r="1268">
          <cell r="E1268" t="str">
            <v>Xã Phú VinhVị trí 350</v>
          </cell>
          <cell r="F1268" t="str">
            <v>Các đường còn lại</v>
          </cell>
        </row>
        <row r="1269">
          <cell r="E1269" t="str">
            <v>Xã Phú VinhVị trí 440</v>
          </cell>
          <cell r="F1269" t="str">
            <v>Các đường còn lại</v>
          </cell>
        </row>
        <row r="1270">
          <cell r="E1270" t="str">
            <v>Xã La NgàVị trí 180</v>
          </cell>
          <cell r="F1270" t="str">
            <v>Các đường nhóm I</v>
          </cell>
        </row>
        <row r="1271">
          <cell r="E1271" t="str">
            <v>Xã La NgàVị trí 265</v>
          </cell>
          <cell r="F1271" t="str">
            <v>Các đường nhóm I</v>
          </cell>
        </row>
        <row r="1272">
          <cell r="E1272" t="str">
            <v>Xã La NgàVị trí 360</v>
          </cell>
          <cell r="F1272" t="str">
            <v>Các đường nhóm I</v>
          </cell>
        </row>
        <row r="1273">
          <cell r="E1273" t="str">
            <v>Xã La NgàVị trí 450</v>
          </cell>
          <cell r="F1273" t="str">
            <v>Các đường nhóm I</v>
          </cell>
        </row>
        <row r="1274">
          <cell r="E1274" t="str">
            <v>Xã La NgàVị trí 175</v>
          </cell>
          <cell r="F1274" t="str">
            <v>Các đường nhóm II</v>
          </cell>
        </row>
        <row r="1275">
          <cell r="E1275" t="str">
            <v>Xã La NgàVị trí 260</v>
          </cell>
          <cell r="F1275" t="str">
            <v>Các đường nhóm II</v>
          </cell>
        </row>
        <row r="1276">
          <cell r="E1276" t="str">
            <v>Xã La NgàVị trí 355</v>
          </cell>
          <cell r="F1276" t="str">
            <v>Các đường nhóm II</v>
          </cell>
        </row>
        <row r="1277">
          <cell r="E1277" t="str">
            <v>Xã La NgàVị trí 445</v>
          </cell>
          <cell r="F1277" t="str">
            <v>Các đường nhóm II</v>
          </cell>
        </row>
        <row r="1278">
          <cell r="E1278" t="str">
            <v>Xã La NgàVị trí 170</v>
          </cell>
          <cell r="F1278" t="str">
            <v>Các đường còn lại</v>
          </cell>
        </row>
        <row r="1279">
          <cell r="E1279" t="str">
            <v>Xã La NgàVị trí 255</v>
          </cell>
          <cell r="F1279" t="str">
            <v>Các đường còn lại</v>
          </cell>
        </row>
        <row r="1280">
          <cell r="E1280" t="str">
            <v>Xã La NgàVị trí 350</v>
          </cell>
          <cell r="F1280" t="str">
            <v>Các đường còn lại</v>
          </cell>
        </row>
        <row r="1281">
          <cell r="E1281" t="str">
            <v>Xã La NgàVị trí 440</v>
          </cell>
          <cell r="F1281" t="str">
            <v>Các đường còn lại</v>
          </cell>
        </row>
        <row r="1282">
          <cell r="E1282" t="str">
            <v>Xã La NgàVị trí 180</v>
          </cell>
          <cell r="F1282" t="str">
            <v>Các đường nhóm I</v>
          </cell>
        </row>
        <row r="1283">
          <cell r="E1283" t="str">
            <v>Xã La NgàVị trí 265</v>
          </cell>
          <cell r="F1283" t="str">
            <v>Các đường nhóm I</v>
          </cell>
        </row>
        <row r="1284">
          <cell r="E1284" t="str">
            <v>Xã La NgàVị trí 360</v>
          </cell>
          <cell r="F1284" t="str">
            <v>Các đường nhóm I</v>
          </cell>
        </row>
        <row r="1285">
          <cell r="E1285" t="str">
            <v>Xã La NgàVị trí 450</v>
          </cell>
          <cell r="F1285" t="str">
            <v>Các đường nhóm I</v>
          </cell>
        </row>
        <row r="1286">
          <cell r="E1286" t="str">
            <v>Xã La NgàVị trí 175</v>
          </cell>
          <cell r="F1286" t="str">
            <v>Các đường nhóm II</v>
          </cell>
        </row>
        <row r="1287">
          <cell r="E1287" t="str">
            <v>Xã La NgàVị trí 260</v>
          </cell>
          <cell r="F1287" t="str">
            <v>Các đường nhóm II</v>
          </cell>
        </row>
        <row r="1288">
          <cell r="E1288" t="str">
            <v>Xã La NgàVị trí 355</v>
          </cell>
          <cell r="F1288" t="str">
            <v>Các đường nhóm II</v>
          </cell>
        </row>
        <row r="1289">
          <cell r="E1289" t="str">
            <v>Xã La NgàVị trí 445</v>
          </cell>
          <cell r="F1289" t="str">
            <v>Các đường nhóm II</v>
          </cell>
        </row>
        <row r="1290">
          <cell r="E1290" t="str">
            <v>Xã La NgàVị trí 170</v>
          </cell>
          <cell r="F1290" t="str">
            <v>Các đường còn lại</v>
          </cell>
        </row>
        <row r="1291">
          <cell r="E1291" t="str">
            <v>Xã La NgàVị trí 255</v>
          </cell>
          <cell r="F1291" t="str">
            <v>Các đường còn lại</v>
          </cell>
        </row>
        <row r="1292">
          <cell r="E1292" t="str">
            <v>Xã La NgàVị trí 350</v>
          </cell>
          <cell r="F1292" t="str">
            <v>Các đường còn lại</v>
          </cell>
        </row>
        <row r="1293">
          <cell r="E1293" t="str">
            <v>Xã La NgàVị trí 440</v>
          </cell>
          <cell r="F1293" t="str">
            <v>Các đường còn lại</v>
          </cell>
        </row>
        <row r="1294">
          <cell r="E1294" t="str">
            <v>Xã Thanh SơnVị trí 140</v>
          </cell>
          <cell r="F1294" t="str">
            <v>DQCác đường nhóm II</v>
          </cell>
        </row>
        <row r="1295">
          <cell r="E1295" t="str">
            <v>Xã Thanh SơnVị trí 230</v>
          </cell>
          <cell r="F1295" t="str">
            <v>DQCác đường nhóm II</v>
          </cell>
        </row>
        <row r="1296">
          <cell r="E1296" t="str">
            <v>Xã Thanh SơnVị trí 325</v>
          </cell>
          <cell r="F1296" t="str">
            <v>DQCác đường nhóm II</v>
          </cell>
        </row>
        <row r="1297">
          <cell r="E1297" t="str">
            <v>Xã Thanh SơnVị trí 420</v>
          </cell>
          <cell r="F1297" t="str">
            <v>DQCác đường nhóm II</v>
          </cell>
        </row>
        <row r="1298">
          <cell r="E1298" t="str">
            <v>Xã Thanh SơnVị trí 135</v>
          </cell>
          <cell r="F1298" t="str">
            <v>DQCác đường còn lại</v>
          </cell>
        </row>
        <row r="1299">
          <cell r="E1299" t="str">
            <v>Xã Thanh SơnVị trí 225</v>
          </cell>
          <cell r="F1299" t="str">
            <v>DQCác đường còn lại</v>
          </cell>
        </row>
        <row r="1300">
          <cell r="E1300" t="str">
            <v>Xã Thanh SơnVị trí 320</v>
          </cell>
          <cell r="F1300" t="str">
            <v>DQCác đường còn lại</v>
          </cell>
        </row>
        <row r="1301">
          <cell r="E1301" t="str">
            <v>Xã Thanh SơnVị trí 415</v>
          </cell>
          <cell r="F1301" t="str">
            <v>DQCác đường còn lại</v>
          </cell>
        </row>
        <row r="1302">
          <cell r="E1302" t="str">
            <v>Xã Phú HòaVị trí 165</v>
          </cell>
          <cell r="F1302" t="str">
            <v>Các đường nhóm I</v>
          </cell>
        </row>
        <row r="1303">
          <cell r="E1303" t="str">
            <v>Xã Phú HòaVị trí 260</v>
          </cell>
          <cell r="F1303" t="str">
            <v>Các đường nhóm I</v>
          </cell>
        </row>
        <row r="1304">
          <cell r="E1304" t="str">
            <v>Xã Phú HòaVị trí 345</v>
          </cell>
          <cell r="F1304" t="str">
            <v>Các đường nhóm I</v>
          </cell>
        </row>
        <row r="1305">
          <cell r="E1305" t="str">
            <v>Xã Phú HòaVị trí 435</v>
          </cell>
          <cell r="F1305" t="str">
            <v>Các đường nhóm I</v>
          </cell>
        </row>
        <row r="1306">
          <cell r="E1306" t="str">
            <v>Xã Phú HòaVị trí 160</v>
          </cell>
          <cell r="F1306" t="str">
            <v>Các đường nhóm II</v>
          </cell>
        </row>
        <row r="1307">
          <cell r="E1307" t="str">
            <v>Xã Phú HòaVị trí 250</v>
          </cell>
          <cell r="F1307" t="str">
            <v>Các đường nhóm II</v>
          </cell>
        </row>
        <row r="1308">
          <cell r="E1308" t="str">
            <v>Xã Phú HòaVị trí 340</v>
          </cell>
          <cell r="F1308" t="str">
            <v>Các đường nhóm II</v>
          </cell>
        </row>
        <row r="1309">
          <cell r="E1309" t="str">
            <v>Xã Phú HòaVị trí 430</v>
          </cell>
          <cell r="F1309" t="str">
            <v>Các đường nhóm II</v>
          </cell>
        </row>
        <row r="1310">
          <cell r="E1310" t="str">
            <v>Xã Phú HòaVị trí 155</v>
          </cell>
          <cell r="F1310" t="str">
            <v>Các đường còn lại</v>
          </cell>
        </row>
        <row r="1311">
          <cell r="E1311" t="str">
            <v>Xã Phú HòaVị trí 245</v>
          </cell>
          <cell r="F1311" t="str">
            <v>Các đường còn lại</v>
          </cell>
        </row>
        <row r="1312">
          <cell r="E1312" t="str">
            <v>Xã Phú HòaVị trí 335</v>
          </cell>
          <cell r="F1312" t="str">
            <v>Các đường còn lại</v>
          </cell>
        </row>
        <row r="1313">
          <cell r="E1313" t="str">
            <v>Xã Phú HòaVị trí 425</v>
          </cell>
          <cell r="F1313" t="str">
            <v>Các đường còn lại</v>
          </cell>
        </row>
        <row r="1314">
          <cell r="E1314" t="str">
            <v>Xã Phú HòaVị trí 180</v>
          </cell>
          <cell r="F1314" t="str">
            <v>Các đường nhóm I</v>
          </cell>
        </row>
        <row r="1315">
          <cell r="E1315" t="str">
            <v>Xã Phú HòaVị trí 265</v>
          </cell>
          <cell r="F1315" t="str">
            <v>Các đường nhóm I</v>
          </cell>
        </row>
        <row r="1316">
          <cell r="E1316" t="str">
            <v>Xã Phú HòaVị trí 360</v>
          </cell>
          <cell r="F1316" t="str">
            <v>Các đường nhóm I</v>
          </cell>
        </row>
        <row r="1317">
          <cell r="E1317" t="str">
            <v>Xã Phú HòaVị trí 450</v>
          </cell>
          <cell r="F1317" t="str">
            <v>Các đường nhóm I</v>
          </cell>
        </row>
        <row r="1318">
          <cell r="E1318" t="str">
            <v>Xã Phú HòaVị trí 175</v>
          </cell>
          <cell r="F1318" t="str">
            <v>Các đường nhóm II</v>
          </cell>
        </row>
        <row r="1319">
          <cell r="E1319" t="str">
            <v>Xã Phú HòaVị trí 260</v>
          </cell>
          <cell r="F1319" t="str">
            <v>Các đường nhóm II</v>
          </cell>
        </row>
        <row r="1320">
          <cell r="E1320" t="str">
            <v>Xã Phú HòaVị trí 355</v>
          </cell>
          <cell r="F1320" t="str">
            <v>Các đường nhóm II</v>
          </cell>
        </row>
        <row r="1321">
          <cell r="E1321" t="str">
            <v>Xã Phú HòaVị trí 445</v>
          </cell>
          <cell r="F1321" t="str">
            <v>Các đường nhóm II</v>
          </cell>
        </row>
        <row r="1322">
          <cell r="E1322" t="str">
            <v>Xã Phú HòaVị trí 170</v>
          </cell>
          <cell r="F1322" t="str">
            <v>Các đường còn lại</v>
          </cell>
        </row>
        <row r="1323">
          <cell r="E1323" t="str">
            <v>Xã Phú HòaVị trí 255</v>
          </cell>
          <cell r="F1323" t="str">
            <v>Các đường còn lại</v>
          </cell>
        </row>
        <row r="1324">
          <cell r="E1324" t="str">
            <v>Xã Phú HòaVị trí 350</v>
          </cell>
          <cell r="F1324" t="str">
            <v>Các đường còn lại</v>
          </cell>
        </row>
        <row r="1325">
          <cell r="E1325" t="str">
            <v>Xã Phú HòaVị trí 440</v>
          </cell>
          <cell r="F1325" t="str">
            <v>Các đường còn lại</v>
          </cell>
        </row>
        <row r="1326">
          <cell r="E1326" t="str">
            <v>Xã Phú HòaVị trí 180</v>
          </cell>
          <cell r="F1326" t="str">
            <v>Các đường nhóm I</v>
          </cell>
        </row>
        <row r="1327">
          <cell r="E1327" t="str">
            <v>Xã Phú HòaVị trí 265</v>
          </cell>
          <cell r="F1327" t="str">
            <v>Các đường nhóm I</v>
          </cell>
        </row>
        <row r="1328">
          <cell r="E1328" t="str">
            <v>Xã Phú HòaVị trí 360</v>
          </cell>
          <cell r="F1328" t="str">
            <v>Các đường nhóm I</v>
          </cell>
        </row>
        <row r="1329">
          <cell r="E1329" t="str">
            <v>Xã Phú HòaVị trí 450</v>
          </cell>
          <cell r="F1329" t="str">
            <v>Các đường nhóm I</v>
          </cell>
        </row>
        <row r="1330">
          <cell r="E1330" t="str">
            <v>Xã Phú HòaVị trí 175</v>
          </cell>
          <cell r="F1330" t="str">
            <v>Các đường nhóm II</v>
          </cell>
        </row>
        <row r="1331">
          <cell r="E1331" t="str">
            <v>Xã Phú HòaVị trí 260</v>
          </cell>
          <cell r="F1331" t="str">
            <v>Các đường nhóm II</v>
          </cell>
        </row>
        <row r="1332">
          <cell r="E1332" t="str">
            <v>Xã Phú HòaVị trí 355</v>
          </cell>
          <cell r="F1332" t="str">
            <v>Các đường nhóm II</v>
          </cell>
        </row>
        <row r="1333">
          <cell r="E1333" t="str">
            <v>Xã Phú HòaVị trí 445</v>
          </cell>
          <cell r="F1333" t="str">
            <v>Các đường nhóm II</v>
          </cell>
        </row>
        <row r="1334">
          <cell r="E1334" t="str">
            <v>Xã Phú HòaVị trí 170</v>
          </cell>
          <cell r="F1334" t="str">
            <v>Các đường còn lại</v>
          </cell>
        </row>
        <row r="1335">
          <cell r="E1335" t="str">
            <v>Xã Phú HòaVị trí 255</v>
          </cell>
          <cell r="F1335" t="str">
            <v>Các đường còn lại</v>
          </cell>
        </row>
        <row r="1336">
          <cell r="E1336" t="str">
            <v>Xã Phú HòaVị trí 350</v>
          </cell>
          <cell r="F1336" t="str">
            <v>Các đường còn lại</v>
          </cell>
        </row>
        <row r="1337">
          <cell r="E1337" t="str">
            <v>Xã Phú HòaVị trí 440</v>
          </cell>
          <cell r="F1337" t="str">
            <v>Các đường còn lại</v>
          </cell>
        </row>
        <row r="1338">
          <cell r="E1338" t="str">
            <v>Xã Tân PhúVị trí 1170</v>
          </cell>
          <cell r="F1338" t="str">
            <v>TTTP</v>
          </cell>
        </row>
        <row r="1339">
          <cell r="E1339" t="str">
            <v>Xã Tân PhúVị trí 2150</v>
          </cell>
          <cell r="F1339" t="str">
            <v>TTTP</v>
          </cell>
        </row>
        <row r="1340">
          <cell r="E1340" t="str">
            <v>Xã Tân PhúVị trí 3135</v>
          </cell>
          <cell r="F1340" t="str">
            <v>TTTP</v>
          </cell>
        </row>
        <row r="1341">
          <cell r="E1341" t="str">
            <v>Xã Tân PhúVị trí 4120</v>
          </cell>
          <cell r="F1341" t="str">
            <v>TTTP</v>
          </cell>
        </row>
        <row r="1342">
          <cell r="E1342" t="str">
            <v>Xã Tân PhúVị trí 165</v>
          </cell>
          <cell r="F1342" t="str">
            <v>Các đường nhóm I</v>
          </cell>
        </row>
        <row r="1343">
          <cell r="E1343" t="str">
            <v>Xã Tân PhúVị trí 260</v>
          </cell>
          <cell r="F1343" t="str">
            <v>Các đường nhóm I</v>
          </cell>
        </row>
        <row r="1344">
          <cell r="E1344" t="str">
            <v>Xã Tân PhúVị trí 345</v>
          </cell>
          <cell r="F1344" t="str">
            <v>Các đường nhóm I</v>
          </cell>
        </row>
        <row r="1345">
          <cell r="E1345" t="str">
            <v>Xã Tân PhúVị trí 435</v>
          </cell>
          <cell r="F1345" t="str">
            <v>Các đường nhóm I</v>
          </cell>
        </row>
        <row r="1346">
          <cell r="E1346" t="str">
            <v>Xã Tân PhúVị trí 160</v>
          </cell>
          <cell r="F1346" t="str">
            <v>Các đường nhóm II</v>
          </cell>
        </row>
        <row r="1347">
          <cell r="E1347" t="str">
            <v>Xã Tân PhúVị trí 250</v>
          </cell>
          <cell r="F1347" t="str">
            <v>Các đường nhóm II</v>
          </cell>
        </row>
        <row r="1348">
          <cell r="E1348" t="str">
            <v>Xã Tân PhúVị trí 340</v>
          </cell>
          <cell r="F1348" t="str">
            <v>Các đường nhóm II</v>
          </cell>
        </row>
        <row r="1349">
          <cell r="E1349" t="str">
            <v>Xã Tân PhúVị trí 430</v>
          </cell>
          <cell r="F1349" t="str">
            <v>Các đường nhóm II</v>
          </cell>
        </row>
        <row r="1350">
          <cell r="E1350" t="str">
            <v>Xã Tân PhúVị trí 155</v>
          </cell>
          <cell r="F1350" t="str">
            <v>Các đường còn lại</v>
          </cell>
        </row>
        <row r="1351">
          <cell r="E1351" t="str">
            <v>Xã Tân PhúVị trí 245</v>
          </cell>
          <cell r="F1351" t="str">
            <v>Các đường còn lại</v>
          </cell>
        </row>
        <row r="1352">
          <cell r="E1352" t="str">
            <v>Xã Tân PhúVị trí 335</v>
          </cell>
          <cell r="F1352" t="str">
            <v>Các đường còn lại</v>
          </cell>
        </row>
        <row r="1353">
          <cell r="E1353" t="str">
            <v>Xã Tân PhúVị trí 425</v>
          </cell>
          <cell r="F1353" t="str">
            <v>Các đường còn lại</v>
          </cell>
        </row>
        <row r="1354">
          <cell r="E1354" t="str">
            <v>Xã Tân PhúVị trí 165</v>
          </cell>
          <cell r="F1354" t="str">
            <v>Các đường nhóm I</v>
          </cell>
        </row>
        <row r="1355">
          <cell r="E1355" t="str">
            <v>Xã Tân PhúVị trí 260</v>
          </cell>
          <cell r="F1355" t="str">
            <v>Các đường nhóm I</v>
          </cell>
        </row>
        <row r="1356">
          <cell r="E1356" t="str">
            <v>Xã Tân PhúVị trí 345</v>
          </cell>
          <cell r="F1356" t="str">
            <v>Các đường nhóm I</v>
          </cell>
        </row>
        <row r="1357">
          <cell r="E1357" t="str">
            <v>Xã Tân PhúVị trí 435</v>
          </cell>
          <cell r="F1357" t="str">
            <v>Các đường nhóm I</v>
          </cell>
        </row>
        <row r="1358">
          <cell r="E1358" t="str">
            <v>Xã Tân PhúVị trí 160</v>
          </cell>
          <cell r="F1358" t="str">
            <v>Các đường nhóm II</v>
          </cell>
        </row>
        <row r="1359">
          <cell r="E1359" t="str">
            <v>Xã Tân PhúVị trí 250</v>
          </cell>
          <cell r="F1359" t="str">
            <v>Các đường nhóm II</v>
          </cell>
        </row>
        <row r="1360">
          <cell r="E1360" t="str">
            <v>Xã Tân PhúVị trí 340</v>
          </cell>
          <cell r="F1360" t="str">
            <v>Các đường nhóm II</v>
          </cell>
        </row>
        <row r="1361">
          <cell r="E1361" t="str">
            <v>Xã Tân PhúVị trí 430</v>
          </cell>
          <cell r="F1361" t="str">
            <v>Các đường nhóm II</v>
          </cell>
        </row>
        <row r="1362">
          <cell r="E1362" t="str">
            <v>Xã Tân PhúVị trí 155</v>
          </cell>
          <cell r="F1362" t="str">
            <v>Các đường còn lại</v>
          </cell>
        </row>
        <row r="1363">
          <cell r="E1363" t="str">
            <v>Xã Tân PhúVị trí 245</v>
          </cell>
          <cell r="F1363" t="str">
            <v>Các đường còn lại</v>
          </cell>
        </row>
        <row r="1364">
          <cell r="E1364" t="str">
            <v>Xã Tân PhúVị trí 335</v>
          </cell>
          <cell r="F1364" t="str">
            <v>Các đường còn lại</v>
          </cell>
        </row>
        <row r="1365">
          <cell r="E1365" t="str">
            <v>Xã Tân PhúVị trí 425</v>
          </cell>
          <cell r="F1365" t="str">
            <v>Các đường còn lại</v>
          </cell>
        </row>
        <row r="1366">
          <cell r="E1366" t="str">
            <v>Xã Tân PhúVị trí 180</v>
          </cell>
          <cell r="F1366" t="str">
            <v>Các đường nhóm I</v>
          </cell>
        </row>
        <row r="1367">
          <cell r="E1367" t="str">
            <v>Xã Tân PhúVị trí 265</v>
          </cell>
          <cell r="F1367" t="str">
            <v>Các đường nhóm I</v>
          </cell>
        </row>
        <row r="1368">
          <cell r="E1368" t="str">
            <v>Xã Tân PhúVị trí 360</v>
          </cell>
          <cell r="F1368" t="str">
            <v>Các đường nhóm I</v>
          </cell>
        </row>
        <row r="1369">
          <cell r="E1369" t="str">
            <v>Xã Tân PhúVị trí 440</v>
          </cell>
          <cell r="F1369" t="str">
            <v>Các đường nhóm I</v>
          </cell>
        </row>
        <row r="1370">
          <cell r="E1370" t="str">
            <v>Xã Tân PhúVị trí 170</v>
          </cell>
          <cell r="F1370" t="str">
            <v>Các đường nhóm II</v>
          </cell>
        </row>
        <row r="1371">
          <cell r="E1371" t="str">
            <v>Xã Tân PhúVị trí 260</v>
          </cell>
          <cell r="F1371" t="str">
            <v>Các đường nhóm II</v>
          </cell>
        </row>
        <row r="1372">
          <cell r="E1372" t="str">
            <v>Xã Tân PhúVị trí 350</v>
          </cell>
          <cell r="F1372" t="str">
            <v>Các đường nhóm II</v>
          </cell>
        </row>
        <row r="1373">
          <cell r="E1373" t="str">
            <v>Xã Tân PhúVị trí 435</v>
          </cell>
          <cell r="F1373" t="str">
            <v>Các đường nhóm II</v>
          </cell>
        </row>
        <row r="1374">
          <cell r="E1374" t="str">
            <v>Xã Tân PhúVị trí 165</v>
          </cell>
          <cell r="F1374" t="str">
            <v>Các đường còn lại</v>
          </cell>
        </row>
        <row r="1375">
          <cell r="E1375" t="str">
            <v>Xã Tân PhúVị trí 250</v>
          </cell>
          <cell r="F1375" t="str">
            <v>Các đường còn lại</v>
          </cell>
        </row>
        <row r="1376">
          <cell r="E1376" t="str">
            <v>Xã Tân PhúVị trí 340</v>
          </cell>
          <cell r="F1376" t="str">
            <v>Các đường còn lại</v>
          </cell>
        </row>
        <row r="1377">
          <cell r="E1377" t="str">
            <v>Xã Tân PhúVị trí 430</v>
          </cell>
          <cell r="F1377" t="str">
            <v>Các đường còn lại</v>
          </cell>
        </row>
        <row r="1378">
          <cell r="E1378" t="str">
            <v>Xã Tân PhúVị trí 180</v>
          </cell>
          <cell r="F1378" t="str">
            <v>Các đường nhóm I</v>
          </cell>
        </row>
        <row r="1379">
          <cell r="E1379" t="str">
            <v>Xã Tân PhúVị trí 265</v>
          </cell>
          <cell r="F1379" t="str">
            <v>Các đường nhóm I</v>
          </cell>
        </row>
        <row r="1380">
          <cell r="E1380" t="str">
            <v>Xã Tân PhúVị trí 360</v>
          </cell>
          <cell r="F1380" t="str">
            <v>Các đường nhóm I</v>
          </cell>
        </row>
        <row r="1381">
          <cell r="E1381" t="str">
            <v>Xã Tân PhúVị trí 440</v>
          </cell>
          <cell r="F1381" t="str">
            <v>Các đường nhóm I</v>
          </cell>
        </row>
        <row r="1382">
          <cell r="E1382" t="str">
            <v>Xã Tân PhúVị trí 170</v>
          </cell>
          <cell r="F1382" t="str">
            <v>Các đường nhóm II</v>
          </cell>
        </row>
        <row r="1383">
          <cell r="E1383" t="str">
            <v>Xã Tân PhúVị trí 260</v>
          </cell>
          <cell r="F1383" t="str">
            <v>Các đường nhóm II</v>
          </cell>
        </row>
        <row r="1384">
          <cell r="E1384" t="str">
            <v>Xã Tân PhúVị trí 350</v>
          </cell>
          <cell r="F1384" t="str">
            <v>Các đường nhóm II</v>
          </cell>
        </row>
        <row r="1385">
          <cell r="E1385" t="str">
            <v>Xã Tân PhúVị trí 435</v>
          </cell>
          <cell r="F1385" t="str">
            <v>Các đường nhóm II</v>
          </cell>
        </row>
        <row r="1386">
          <cell r="E1386" t="str">
            <v>Xã Tân PhúVị trí 165</v>
          </cell>
          <cell r="F1386" t="str">
            <v>Các đường còn lại</v>
          </cell>
        </row>
        <row r="1387">
          <cell r="E1387" t="str">
            <v>Xã Tân PhúVị trí 250</v>
          </cell>
          <cell r="F1387" t="str">
            <v>Các đường còn lại</v>
          </cell>
        </row>
        <row r="1388">
          <cell r="E1388" t="str">
            <v>Xã Tân PhúVị trí 340</v>
          </cell>
          <cell r="F1388" t="str">
            <v>Các đường còn lại</v>
          </cell>
        </row>
        <row r="1389">
          <cell r="E1389" t="str">
            <v>Xã Tân PhúVị trí 430</v>
          </cell>
          <cell r="F1389" t="str">
            <v>Các đường còn lại</v>
          </cell>
        </row>
        <row r="1390">
          <cell r="E1390" t="str">
            <v>Xã Tà LàiVị trí 165</v>
          </cell>
          <cell r="F1390" t="str">
            <v>Các đường nhóm I</v>
          </cell>
        </row>
        <row r="1391">
          <cell r="E1391" t="str">
            <v>Xã Tà LàiVị trí 260</v>
          </cell>
          <cell r="F1391" t="str">
            <v>Các đường nhóm I</v>
          </cell>
        </row>
        <row r="1392">
          <cell r="E1392" t="str">
            <v>Xã Tà LàiVị trí 345</v>
          </cell>
          <cell r="F1392" t="str">
            <v>Các đường nhóm I</v>
          </cell>
        </row>
        <row r="1393">
          <cell r="E1393" t="str">
            <v>Xã Tà LàiVị trí 435</v>
          </cell>
          <cell r="F1393" t="str">
            <v>Các đường nhóm I</v>
          </cell>
        </row>
        <row r="1394">
          <cell r="E1394" t="str">
            <v>Xã Tà LàiVị trí 160</v>
          </cell>
          <cell r="F1394" t="str">
            <v>Các đường nhóm II</v>
          </cell>
        </row>
        <row r="1395">
          <cell r="E1395" t="str">
            <v>Xã Tà LàiVị trí 250</v>
          </cell>
          <cell r="F1395" t="str">
            <v>Các đường nhóm II</v>
          </cell>
        </row>
        <row r="1396">
          <cell r="E1396" t="str">
            <v>Xã Tà LàiVị trí 340</v>
          </cell>
          <cell r="F1396" t="str">
            <v>Các đường nhóm II</v>
          </cell>
        </row>
        <row r="1397">
          <cell r="E1397" t="str">
            <v>Xã Tà LàiVị trí 430</v>
          </cell>
          <cell r="F1397" t="str">
            <v>Các đường nhóm II</v>
          </cell>
        </row>
        <row r="1398">
          <cell r="E1398" t="str">
            <v>Xã Tà LàiVị trí 155</v>
          </cell>
          <cell r="F1398" t="str">
            <v>Các đường còn lại</v>
          </cell>
        </row>
        <row r="1399">
          <cell r="E1399" t="str">
            <v>Xã Tà LàiVị trí 245</v>
          </cell>
          <cell r="F1399" t="str">
            <v>Các đường còn lại</v>
          </cell>
        </row>
        <row r="1400">
          <cell r="E1400" t="str">
            <v>Xã Tà LàiVị trí 335</v>
          </cell>
          <cell r="F1400" t="str">
            <v>Các đường còn lại</v>
          </cell>
        </row>
        <row r="1401">
          <cell r="E1401" t="str">
            <v>Xã Tà LàiVị trí 425</v>
          </cell>
          <cell r="F1401" t="str">
            <v>Các đường còn lại</v>
          </cell>
        </row>
        <row r="1402">
          <cell r="E1402" t="str">
            <v>Xã Tà LàiVị trí 165</v>
          </cell>
          <cell r="F1402" t="str">
            <v>Các đường nhóm I</v>
          </cell>
        </row>
        <row r="1403">
          <cell r="E1403" t="str">
            <v>Xã Tà LàiVị trí 260</v>
          </cell>
          <cell r="F1403" t="str">
            <v>Các đường nhóm I</v>
          </cell>
        </row>
        <row r="1404">
          <cell r="E1404" t="str">
            <v>Xã Tà LàiVị trí 345</v>
          </cell>
          <cell r="F1404" t="str">
            <v>Các đường nhóm I</v>
          </cell>
        </row>
        <row r="1405">
          <cell r="E1405" t="str">
            <v>Xã Tà LàiVị trí 435</v>
          </cell>
          <cell r="F1405" t="str">
            <v>Các đường nhóm I</v>
          </cell>
        </row>
        <row r="1406">
          <cell r="E1406" t="str">
            <v>Xã Tà LàiVị trí 160</v>
          </cell>
          <cell r="F1406" t="str">
            <v>Các đường nhóm II</v>
          </cell>
        </row>
        <row r="1407">
          <cell r="E1407" t="str">
            <v>Xã Tà LàiVị trí 250</v>
          </cell>
          <cell r="F1407" t="str">
            <v>Các đường nhóm II</v>
          </cell>
        </row>
        <row r="1408">
          <cell r="E1408" t="str">
            <v>Xã Tà LàiVị trí 340</v>
          </cell>
          <cell r="F1408" t="str">
            <v>Các đường nhóm II</v>
          </cell>
        </row>
        <row r="1409">
          <cell r="E1409" t="str">
            <v>Xã Tà LàiVị trí 430</v>
          </cell>
          <cell r="F1409" t="str">
            <v>Các đường nhóm II</v>
          </cell>
        </row>
        <row r="1410">
          <cell r="E1410" t="str">
            <v>Xã Tà LàiVị trí 155</v>
          </cell>
          <cell r="F1410" t="str">
            <v>Các đường còn lại</v>
          </cell>
        </row>
        <row r="1411">
          <cell r="E1411" t="str">
            <v>Xã Tà LàiVị trí 245</v>
          </cell>
          <cell r="F1411" t="str">
            <v>Các đường còn lại</v>
          </cell>
        </row>
        <row r="1412">
          <cell r="E1412" t="str">
            <v>Xã Tà LàiVị trí 335</v>
          </cell>
          <cell r="F1412" t="str">
            <v>Các đường còn lại</v>
          </cell>
        </row>
        <row r="1413">
          <cell r="E1413" t="str">
            <v>Xã Tà LàiVị trí 425</v>
          </cell>
          <cell r="F1413" t="str">
            <v>Các đường còn lại</v>
          </cell>
        </row>
        <row r="1414">
          <cell r="E1414" t="str">
            <v>Xã Tà LàiVị trí 165</v>
          </cell>
          <cell r="F1414" t="str">
            <v>Các đường nhóm I</v>
          </cell>
        </row>
        <row r="1415">
          <cell r="E1415" t="str">
            <v>Xã Tà LàiVị trí 260</v>
          </cell>
          <cell r="F1415" t="str">
            <v>Các đường nhóm I</v>
          </cell>
        </row>
        <row r="1416">
          <cell r="E1416" t="str">
            <v>Xã Tà LàiVị trí 345</v>
          </cell>
          <cell r="F1416" t="str">
            <v>Các đường nhóm I</v>
          </cell>
        </row>
        <row r="1417">
          <cell r="E1417" t="str">
            <v>Xã Tà LàiVị trí 435</v>
          </cell>
          <cell r="F1417" t="str">
            <v>Các đường nhóm I</v>
          </cell>
        </row>
        <row r="1418">
          <cell r="E1418" t="str">
            <v>Xã Tà LàiVị trí 160</v>
          </cell>
          <cell r="F1418" t="str">
            <v>Các đường nhóm II</v>
          </cell>
        </row>
        <row r="1419">
          <cell r="E1419" t="str">
            <v>Xã Tà LàiVị trí 250</v>
          </cell>
          <cell r="F1419" t="str">
            <v>Các đường nhóm II</v>
          </cell>
        </row>
        <row r="1420">
          <cell r="E1420" t="str">
            <v>Xã Tà LàiVị trí 340</v>
          </cell>
          <cell r="F1420" t="str">
            <v>Các đường nhóm II</v>
          </cell>
        </row>
        <row r="1421">
          <cell r="E1421" t="str">
            <v>Xã Tà LàiVị trí 430</v>
          </cell>
          <cell r="F1421" t="str">
            <v>Các đường nhóm II</v>
          </cell>
        </row>
        <row r="1422">
          <cell r="E1422" t="str">
            <v>Xã Tà LàiVị trí 155</v>
          </cell>
          <cell r="F1422" t="str">
            <v>Các đường còn lại</v>
          </cell>
        </row>
        <row r="1423">
          <cell r="E1423" t="str">
            <v>Xã Tà LàiVị trí 245</v>
          </cell>
          <cell r="F1423" t="str">
            <v>Các đường còn lại</v>
          </cell>
        </row>
        <row r="1424">
          <cell r="E1424" t="str">
            <v>Xã Tà LàiVị trí 335</v>
          </cell>
          <cell r="F1424" t="str">
            <v>Các đường còn lại</v>
          </cell>
        </row>
        <row r="1425">
          <cell r="E1425" t="str">
            <v>Xã Tà LàiVị trí 425</v>
          </cell>
          <cell r="F1425" t="str">
            <v>Các đường còn lại</v>
          </cell>
        </row>
        <row r="1426">
          <cell r="E1426" t="str">
            <v>Xã Nam Cát TiênVị trí 165</v>
          </cell>
          <cell r="F1426" t="str">
            <v>Các đường nhóm I</v>
          </cell>
        </row>
        <row r="1427">
          <cell r="E1427" t="str">
            <v>Xã Nam Cát TiênVị trí 260</v>
          </cell>
          <cell r="F1427" t="str">
            <v>Các đường nhóm I</v>
          </cell>
        </row>
        <row r="1428">
          <cell r="E1428" t="str">
            <v>Xã Nam Cát TiênVị trí 345</v>
          </cell>
          <cell r="F1428" t="str">
            <v>Các đường nhóm I</v>
          </cell>
        </row>
        <row r="1429">
          <cell r="E1429" t="str">
            <v>Xã Nam Cát TiênVị trí 435</v>
          </cell>
          <cell r="F1429" t="str">
            <v>Các đường nhóm I</v>
          </cell>
        </row>
        <row r="1430">
          <cell r="E1430" t="str">
            <v>Xã Nam Cát TiênVị trí 160</v>
          </cell>
          <cell r="F1430" t="str">
            <v>Các đường nhóm II</v>
          </cell>
        </row>
        <row r="1431">
          <cell r="E1431" t="str">
            <v>Xã Nam Cát TiênVị trí 250</v>
          </cell>
          <cell r="F1431" t="str">
            <v>Các đường nhóm II</v>
          </cell>
        </row>
        <row r="1432">
          <cell r="E1432" t="str">
            <v>Xã Nam Cát TiênVị trí 340</v>
          </cell>
          <cell r="F1432" t="str">
            <v>Các đường nhóm II</v>
          </cell>
        </row>
        <row r="1433">
          <cell r="E1433" t="str">
            <v>Xã Nam Cát TiênVị trí 430</v>
          </cell>
          <cell r="F1433" t="str">
            <v>Các đường nhóm II</v>
          </cell>
        </row>
        <row r="1434">
          <cell r="E1434" t="str">
            <v>Xã Nam Cát TiênVị trí 155</v>
          </cell>
          <cell r="F1434" t="str">
            <v>Các đường còn lại</v>
          </cell>
        </row>
        <row r="1435">
          <cell r="E1435" t="str">
            <v>Xã Nam Cát TiênVị trí 245</v>
          </cell>
          <cell r="F1435" t="str">
            <v>Các đường còn lại</v>
          </cell>
        </row>
        <row r="1436">
          <cell r="E1436" t="str">
            <v>Xã Nam Cát TiênVị trí 335</v>
          </cell>
          <cell r="F1436" t="str">
            <v>Các đường còn lại</v>
          </cell>
        </row>
        <row r="1437">
          <cell r="E1437" t="str">
            <v>Xã Nam Cát TiênVị trí 425</v>
          </cell>
          <cell r="F1437" t="str">
            <v>Các đường còn lại</v>
          </cell>
        </row>
        <row r="1438">
          <cell r="E1438" t="str">
            <v>Xã Nam Cát TiênVị trí 165</v>
          </cell>
          <cell r="F1438" t="str">
            <v>Các đường nhóm I</v>
          </cell>
        </row>
        <row r="1439">
          <cell r="E1439" t="str">
            <v>Xã Nam Cát TiênVị trí 260</v>
          </cell>
          <cell r="F1439" t="str">
            <v>Các đường nhóm I</v>
          </cell>
        </row>
        <row r="1440">
          <cell r="E1440" t="str">
            <v>Xã Nam Cát TiênVị trí 345</v>
          </cell>
          <cell r="F1440" t="str">
            <v>Các đường nhóm I</v>
          </cell>
        </row>
        <row r="1441">
          <cell r="E1441" t="str">
            <v>Xã Nam Cát TiênVị trí 435</v>
          </cell>
          <cell r="F1441" t="str">
            <v>Các đường nhóm I</v>
          </cell>
        </row>
        <row r="1442">
          <cell r="E1442" t="str">
            <v>Xã Nam Cát TiênVị trí 160</v>
          </cell>
          <cell r="F1442" t="str">
            <v>Các đường nhóm II</v>
          </cell>
        </row>
        <row r="1443">
          <cell r="E1443" t="str">
            <v>Xã Nam Cát TiênVị trí 250</v>
          </cell>
          <cell r="F1443" t="str">
            <v>Các đường nhóm II</v>
          </cell>
        </row>
        <row r="1444">
          <cell r="E1444" t="str">
            <v>Xã Nam Cát TiênVị trí 340</v>
          </cell>
          <cell r="F1444" t="str">
            <v>Các đường nhóm II</v>
          </cell>
        </row>
        <row r="1445">
          <cell r="E1445" t="str">
            <v>Xã Nam Cát TiênVị trí 430</v>
          </cell>
          <cell r="F1445" t="str">
            <v>Các đường nhóm II</v>
          </cell>
        </row>
        <row r="1446">
          <cell r="E1446" t="str">
            <v>Xã Nam Cát TiênVị trí 155</v>
          </cell>
          <cell r="F1446" t="str">
            <v>Các đường còn lại</v>
          </cell>
        </row>
        <row r="1447">
          <cell r="E1447" t="str">
            <v>Xã Nam Cát TiênVị trí 245</v>
          </cell>
          <cell r="F1447" t="str">
            <v>Các đường còn lại</v>
          </cell>
        </row>
        <row r="1448">
          <cell r="E1448" t="str">
            <v>Xã Nam Cát TiênVị trí 335</v>
          </cell>
          <cell r="F1448" t="str">
            <v>Các đường còn lại</v>
          </cell>
        </row>
        <row r="1449">
          <cell r="E1449" t="str">
            <v>Xã Nam Cát TiênVị trí 425</v>
          </cell>
          <cell r="F1449" t="str">
            <v>Các đường còn lại</v>
          </cell>
        </row>
        <row r="1450">
          <cell r="E1450" t="str">
            <v>Xã Phú LâmVị trí 165</v>
          </cell>
          <cell r="F1450" t="str">
            <v>TPCác đường nhóm I</v>
          </cell>
        </row>
        <row r="1451">
          <cell r="E1451" t="str">
            <v>Xã Phú LâmVị trí 260</v>
          </cell>
          <cell r="F1451" t="str">
            <v>TPCác đường nhóm I</v>
          </cell>
        </row>
        <row r="1452">
          <cell r="E1452" t="str">
            <v>Xã Phú LâmVị trí 345</v>
          </cell>
          <cell r="F1452" t="str">
            <v>TPCác đường nhóm I</v>
          </cell>
        </row>
        <row r="1453">
          <cell r="E1453" t="str">
            <v>Xã Phú LâmVị trí 435</v>
          </cell>
          <cell r="F1453" t="str">
            <v>TPCác đường nhóm I</v>
          </cell>
        </row>
        <row r="1454">
          <cell r="E1454" t="str">
            <v>Xã Phú LâmVị trí 160</v>
          </cell>
          <cell r="F1454" t="str">
            <v>TPCác đường nhóm II</v>
          </cell>
        </row>
        <row r="1455">
          <cell r="E1455" t="str">
            <v>Xã Phú LâmVị trí 250</v>
          </cell>
          <cell r="F1455" t="str">
            <v>TPCác đường nhóm II</v>
          </cell>
        </row>
        <row r="1456">
          <cell r="E1456" t="str">
            <v>Xã Phú LâmVị trí 340</v>
          </cell>
          <cell r="F1456" t="str">
            <v>TPCác đường nhóm II</v>
          </cell>
        </row>
        <row r="1457">
          <cell r="E1457" t="str">
            <v>Xã Phú LâmVị trí 430</v>
          </cell>
          <cell r="F1457" t="str">
            <v>TPCác đường nhóm II</v>
          </cell>
        </row>
        <row r="1458">
          <cell r="E1458" t="str">
            <v>Xã Phú LâmVị trí 155</v>
          </cell>
          <cell r="F1458" t="str">
            <v>TPCác đường còn lại</v>
          </cell>
        </row>
        <row r="1459">
          <cell r="E1459" t="str">
            <v>Xã Phú LâmVị trí 245</v>
          </cell>
          <cell r="F1459" t="str">
            <v>TPCác đường còn lại</v>
          </cell>
        </row>
        <row r="1460">
          <cell r="E1460" t="str">
            <v>Xã Phú LâmVị trí 335</v>
          </cell>
          <cell r="F1460" t="str">
            <v>TPCác đường còn lại</v>
          </cell>
        </row>
        <row r="1461">
          <cell r="E1461" t="str">
            <v>Xã Phú LâmVị trí 425</v>
          </cell>
          <cell r="F1461" t="str">
            <v>TPCác đường còn lại</v>
          </cell>
        </row>
        <row r="1462">
          <cell r="E1462" t="str">
            <v>Xã Phú LâmVị trí 165</v>
          </cell>
          <cell r="F1462" t="str">
            <v>Các đường nhóm I</v>
          </cell>
        </row>
        <row r="1463">
          <cell r="E1463" t="str">
            <v>Xã Phú LâmVị trí 260</v>
          </cell>
          <cell r="F1463" t="str">
            <v>Các đường nhóm I</v>
          </cell>
        </row>
        <row r="1464">
          <cell r="E1464" t="str">
            <v>Xã Phú LâmVị trí 345</v>
          </cell>
          <cell r="F1464" t="str">
            <v>Các đường nhóm I</v>
          </cell>
        </row>
        <row r="1465">
          <cell r="E1465" t="str">
            <v>Xã Phú LâmVị trí 435</v>
          </cell>
          <cell r="F1465" t="str">
            <v>Các đường nhóm I</v>
          </cell>
        </row>
        <row r="1466">
          <cell r="E1466" t="str">
            <v>Xã Phú LâmVị trí 160</v>
          </cell>
          <cell r="F1466" t="str">
            <v>Các đường nhóm II</v>
          </cell>
        </row>
        <row r="1467">
          <cell r="E1467" t="str">
            <v>Xã Phú LâmVị trí 250</v>
          </cell>
          <cell r="F1467" t="str">
            <v>Các đường nhóm II</v>
          </cell>
        </row>
        <row r="1468">
          <cell r="E1468" t="str">
            <v>Xã Phú LâmVị trí 340</v>
          </cell>
          <cell r="F1468" t="str">
            <v>Các đường nhóm II</v>
          </cell>
        </row>
        <row r="1469">
          <cell r="E1469" t="str">
            <v>Xã Phú LâmVị trí 430</v>
          </cell>
          <cell r="F1469" t="str">
            <v>Các đường nhóm II</v>
          </cell>
        </row>
        <row r="1470">
          <cell r="E1470" t="str">
            <v>Xã Phú LâmVị trí 155</v>
          </cell>
          <cell r="F1470" t="str">
            <v>Các đường còn lại</v>
          </cell>
        </row>
        <row r="1471">
          <cell r="E1471" t="str">
            <v>Xã Phú LâmVị trí 245</v>
          </cell>
          <cell r="F1471" t="str">
            <v>Các đường còn lại</v>
          </cell>
        </row>
        <row r="1472">
          <cell r="E1472" t="str">
            <v>Xã Phú LâmVị trí 335</v>
          </cell>
          <cell r="F1472" t="str">
            <v>Các đường còn lại</v>
          </cell>
        </row>
        <row r="1473">
          <cell r="E1473" t="str">
            <v>Xã Phú LâmVị trí 425</v>
          </cell>
          <cell r="F1473" t="str">
            <v>Các đường còn lại</v>
          </cell>
        </row>
        <row r="1474">
          <cell r="E1474" t="str">
            <v>Xã Phú LâmVị trí 175</v>
          </cell>
          <cell r="F1474" t="str">
            <v>Các đường nhóm I</v>
          </cell>
        </row>
        <row r="1475">
          <cell r="E1475" t="str">
            <v>Xã Phú LâmVị trí 265</v>
          </cell>
          <cell r="F1475" t="str">
            <v>Các đường nhóm I</v>
          </cell>
        </row>
        <row r="1476">
          <cell r="E1476" t="str">
            <v>Xã Phú LâmVị trí 355</v>
          </cell>
          <cell r="F1476" t="str">
            <v>Các đường nhóm I</v>
          </cell>
        </row>
        <row r="1477">
          <cell r="E1477" t="str">
            <v>Xã Phú LâmVị trí 445</v>
          </cell>
          <cell r="F1477" t="str">
            <v>Các đường nhóm I</v>
          </cell>
        </row>
        <row r="1478">
          <cell r="E1478" t="str">
            <v>Xã Phú LâmVị trí 170</v>
          </cell>
          <cell r="F1478" t="str">
            <v>Các đường nhóm II</v>
          </cell>
        </row>
        <row r="1479">
          <cell r="E1479" t="str">
            <v>Xã Phú LâmVị trí 260</v>
          </cell>
          <cell r="F1479" t="str">
            <v>Các đường nhóm II</v>
          </cell>
        </row>
        <row r="1480">
          <cell r="E1480" t="str">
            <v>Xã Phú LâmVị trí 350</v>
          </cell>
          <cell r="F1480" t="str">
            <v>Các đường nhóm II</v>
          </cell>
        </row>
        <row r="1481">
          <cell r="E1481" t="str">
            <v>Xã Phú LâmVị trí 440</v>
          </cell>
          <cell r="F1481" t="str">
            <v>Các đường nhóm II</v>
          </cell>
        </row>
        <row r="1482">
          <cell r="E1482" t="str">
            <v>Xã Phú LâmVị trí 165</v>
          </cell>
          <cell r="F1482" t="str">
            <v>Các đường còn lại</v>
          </cell>
        </row>
        <row r="1483">
          <cell r="E1483" t="str">
            <v>Xã Phú LâmVị trí 255</v>
          </cell>
          <cell r="F1483" t="str">
            <v>Các đường còn lại</v>
          </cell>
        </row>
        <row r="1484">
          <cell r="E1484" t="str">
            <v>Xã Phú LâmVị trí 345</v>
          </cell>
          <cell r="F1484" t="str">
            <v>Các đường còn lại</v>
          </cell>
        </row>
        <row r="1485">
          <cell r="E1485" t="str">
            <v>Xã Phú LâmVị trí 435</v>
          </cell>
          <cell r="F1485" t="str">
            <v>Các đường còn lại</v>
          </cell>
        </row>
        <row r="1486">
          <cell r="E1486" t="str">
            <v>Xã Phú LâmVị trí 1110</v>
          </cell>
          <cell r="F1486" t="str">
            <v>Các đường nhóm I</v>
          </cell>
        </row>
        <row r="1487">
          <cell r="E1487" t="str">
            <v>Xã Phú LâmVị trí 265</v>
          </cell>
          <cell r="F1487" t="str">
            <v>Các đường nhóm I</v>
          </cell>
        </row>
        <row r="1488">
          <cell r="E1488" t="str">
            <v>Xã Phú LâmVị trí 360</v>
          </cell>
          <cell r="F1488" t="str">
            <v>Các đường nhóm I</v>
          </cell>
        </row>
        <row r="1489">
          <cell r="E1489" t="str">
            <v>Xã Phú LâmVị trí 440</v>
          </cell>
          <cell r="F1489" t="str">
            <v>Các đường nhóm I</v>
          </cell>
        </row>
        <row r="1490">
          <cell r="E1490" t="str">
            <v>Xã Phú LâmVị trí 1100</v>
          </cell>
          <cell r="F1490" t="str">
            <v>Các đường nhóm II</v>
          </cell>
        </row>
        <row r="1491">
          <cell r="E1491" t="str">
            <v>Xã Phú LâmVị trí 260</v>
          </cell>
          <cell r="F1491" t="str">
            <v>Các đường nhóm II</v>
          </cell>
        </row>
        <row r="1492">
          <cell r="E1492" t="str">
            <v>Xã Phú LâmVị trí 350</v>
          </cell>
          <cell r="F1492" t="str">
            <v>Các đường nhóm II</v>
          </cell>
        </row>
        <row r="1493">
          <cell r="E1493" t="str">
            <v>Xã Phú LâmVị trí 435</v>
          </cell>
          <cell r="F1493" t="str">
            <v>Các đường nhóm II</v>
          </cell>
        </row>
        <row r="1494">
          <cell r="E1494" t="str">
            <v>Xã Phú LâmVị trí 180</v>
          </cell>
          <cell r="F1494" t="str">
            <v>Các đường còn lại</v>
          </cell>
        </row>
        <row r="1495">
          <cell r="E1495" t="str">
            <v>Xã Phú LâmVị trí 250</v>
          </cell>
          <cell r="F1495" t="str">
            <v>Các đường còn lại</v>
          </cell>
        </row>
        <row r="1496">
          <cell r="E1496" t="str">
            <v>Xã Phú LâmVị trí 340</v>
          </cell>
          <cell r="F1496" t="str">
            <v>Các đường còn lại</v>
          </cell>
        </row>
        <row r="1497">
          <cell r="E1497" t="str">
            <v>Xã Phú LâmVị trí 430</v>
          </cell>
          <cell r="F1497" t="str">
            <v>Các đường còn lại</v>
          </cell>
        </row>
        <row r="1498">
          <cell r="E1498" t="str">
            <v>Xã Đak LuaVị trí 140</v>
          </cell>
          <cell r="F1498" t="str">
            <v>Các đường nhóm II</v>
          </cell>
        </row>
        <row r="1499">
          <cell r="E1499" t="str">
            <v>Xã Đak LuaVị trí 230</v>
          </cell>
          <cell r="F1499" t="str">
            <v>Các đường nhóm II</v>
          </cell>
        </row>
        <row r="1500">
          <cell r="E1500" t="str">
            <v>Xã Đak LuaVị trí 325</v>
          </cell>
          <cell r="F1500" t="str">
            <v>Các đường nhóm II</v>
          </cell>
        </row>
        <row r="1501">
          <cell r="E1501" t="str">
            <v>Xã Đak LuaVị trí 420</v>
          </cell>
          <cell r="F1501" t="str">
            <v>Các đường nhóm II</v>
          </cell>
        </row>
        <row r="1502">
          <cell r="E1502" t="str">
            <v>Xã Đak LuaVị trí 135</v>
          </cell>
          <cell r="F1502" t="str">
            <v>Các đường còn lại</v>
          </cell>
        </row>
        <row r="1503">
          <cell r="E1503" t="str">
            <v>Xã Đak LuaVị trí 225</v>
          </cell>
          <cell r="F1503" t="str">
            <v>Các đường còn lại</v>
          </cell>
        </row>
        <row r="1504">
          <cell r="E1504" t="str">
            <v>Xã Đak LuaVị trí 320</v>
          </cell>
          <cell r="F1504" t="str">
            <v>Các đường còn lại</v>
          </cell>
        </row>
        <row r="1505">
          <cell r="E1505" t="str">
            <v>Xã Đak LuaVị trí 415</v>
          </cell>
          <cell r="F1505" t="str">
            <v>Các đường còn lại</v>
          </cell>
        </row>
        <row r="1506">
          <cell r="E1506" t="str">
            <v>Xã Trị AnVị trí 1240</v>
          </cell>
          <cell r="F1506" t="str">
            <v>TTVA</v>
          </cell>
        </row>
        <row r="1507">
          <cell r="E1507" t="str">
            <v>Xã Trị AnVị trí 2220</v>
          </cell>
          <cell r="F1507" t="str">
            <v>TTVA</v>
          </cell>
        </row>
        <row r="1508">
          <cell r="E1508" t="str">
            <v>Xã Trị AnVị trí 3200</v>
          </cell>
          <cell r="F1508" t="str">
            <v>TTVA</v>
          </cell>
        </row>
        <row r="1509">
          <cell r="E1509" t="str">
            <v>Xã Trị AnVị trí 4180</v>
          </cell>
          <cell r="F1509" t="str">
            <v>TTVA</v>
          </cell>
        </row>
        <row r="1510">
          <cell r="E1510" t="str">
            <v>Xã Trị AnVị trí 170</v>
          </cell>
          <cell r="F1510" t="str">
            <v>Các đường nhóm I</v>
          </cell>
        </row>
        <row r="1511">
          <cell r="E1511" t="str">
            <v>Xã Trị AnVị trí 260</v>
          </cell>
          <cell r="F1511" t="str">
            <v>Các đường nhóm I</v>
          </cell>
        </row>
        <row r="1512">
          <cell r="E1512" t="str">
            <v>Xã Trị AnVị trí 355</v>
          </cell>
          <cell r="F1512" t="str">
            <v>Các đường nhóm I</v>
          </cell>
        </row>
        <row r="1513">
          <cell r="E1513" t="str">
            <v>Xã Trị AnVị trí 445</v>
          </cell>
          <cell r="F1513" t="str">
            <v>Các đường nhóm I</v>
          </cell>
        </row>
        <row r="1514">
          <cell r="E1514" t="str">
            <v>Xã Trị AnVị trí 165</v>
          </cell>
          <cell r="F1514" t="str">
            <v>Các đường nhóm II</v>
          </cell>
        </row>
        <row r="1515">
          <cell r="E1515" t="str">
            <v>Xã Trị AnVị trí 255</v>
          </cell>
          <cell r="F1515" t="str">
            <v>Các đường nhóm II</v>
          </cell>
        </row>
        <row r="1516">
          <cell r="E1516" t="str">
            <v>Xã Trị AnVị trí 350</v>
          </cell>
          <cell r="F1516" t="str">
            <v>Các đường nhóm II</v>
          </cell>
        </row>
        <row r="1517">
          <cell r="E1517" t="str">
            <v>Xã Trị AnVị trí 440</v>
          </cell>
          <cell r="F1517" t="str">
            <v>Các đường nhóm II</v>
          </cell>
        </row>
        <row r="1518">
          <cell r="E1518" t="str">
            <v>Xã Trị AnVị trí 160</v>
          </cell>
          <cell r="F1518" t="str">
            <v>Các đường còn lại</v>
          </cell>
        </row>
        <row r="1519">
          <cell r="E1519" t="str">
            <v>Xã Trị AnVị trí 250</v>
          </cell>
          <cell r="F1519" t="str">
            <v>Các đường còn lại</v>
          </cell>
        </row>
        <row r="1520">
          <cell r="E1520" t="str">
            <v>Xã Trị AnVị trí 345</v>
          </cell>
          <cell r="F1520" t="str">
            <v>Các đường còn lại</v>
          </cell>
        </row>
        <row r="1521">
          <cell r="E1521" t="str">
            <v>Xã Trị AnVị trí 435</v>
          </cell>
          <cell r="F1521" t="str">
            <v>Các đường còn lại</v>
          </cell>
        </row>
        <row r="1522">
          <cell r="E1522" t="str">
            <v>Xã Trị An</v>
          </cell>
          <cell r="F1522" t="str">
            <v>Khu vực phía Nam sông Đồng Nai:</v>
          </cell>
        </row>
        <row r="1523">
          <cell r="E1523" t="str">
            <v>Xã Trị AnVị trí 1160</v>
          </cell>
          <cell r="F1523" t="str">
            <v>Các đường nhóm I</v>
          </cell>
        </row>
        <row r="1524">
          <cell r="E1524" t="str">
            <v>Xã Trị AnVị trí 2150</v>
          </cell>
          <cell r="F1524" t="str">
            <v>Các đường nhóm I</v>
          </cell>
        </row>
        <row r="1525">
          <cell r="E1525" t="str">
            <v>Xã Trị AnVị trí 3140</v>
          </cell>
          <cell r="F1525" t="str">
            <v>Các đường nhóm I</v>
          </cell>
        </row>
        <row r="1526">
          <cell r="E1526" t="str">
            <v>Xã Trị AnVị trí 4120</v>
          </cell>
          <cell r="F1526" t="str">
            <v>Các đường nhóm I</v>
          </cell>
        </row>
        <row r="1527">
          <cell r="E1527" t="str">
            <v>Xã Trị AnVị trí 1150</v>
          </cell>
          <cell r="F1527" t="str">
            <v>Các đường nhóm II</v>
          </cell>
        </row>
        <row r="1528">
          <cell r="E1528" t="str">
            <v>Xã Trị AnVị trí 2140</v>
          </cell>
          <cell r="F1528" t="str">
            <v>Các đường nhóm II</v>
          </cell>
        </row>
        <row r="1529">
          <cell r="E1529" t="str">
            <v>Xã Trị AnVị trí 3130</v>
          </cell>
          <cell r="F1529" t="str">
            <v>Các đường nhóm II</v>
          </cell>
        </row>
        <row r="1530">
          <cell r="E1530" t="str">
            <v>Xã Trị AnVị trí 4110</v>
          </cell>
          <cell r="F1530" t="str">
            <v>Các đường nhóm II</v>
          </cell>
        </row>
        <row r="1531">
          <cell r="E1531" t="str">
            <v>Xã Trị AnVị trí 1140</v>
          </cell>
          <cell r="F1531" t="str">
            <v>Các đường còn lại</v>
          </cell>
        </row>
        <row r="1532">
          <cell r="E1532" t="str">
            <v>Xã Trị AnVị trí 2130</v>
          </cell>
          <cell r="F1532" t="str">
            <v>Các đường còn lại</v>
          </cell>
        </row>
        <row r="1533">
          <cell r="E1533" t="str">
            <v>Xã Trị AnVị trí 3120</v>
          </cell>
          <cell r="F1533" t="str">
            <v>Các đường còn lại</v>
          </cell>
        </row>
        <row r="1534">
          <cell r="E1534" t="str">
            <v>Xã Trị AnVị trí 4100</v>
          </cell>
          <cell r="F1534" t="str">
            <v>Các đường còn lại</v>
          </cell>
        </row>
        <row r="1535">
          <cell r="E1535" t="str">
            <v>Xã Trị An</v>
          </cell>
          <cell r="F1535" t="str">
            <v>Khu vực phía Bắc sông Đồng Nai:</v>
          </cell>
        </row>
        <row r="1536">
          <cell r="E1536" t="str">
            <v>Xã Trị AnVị trí 170</v>
          </cell>
          <cell r="F1536" t="str">
            <v>Các đường nhóm I</v>
          </cell>
        </row>
        <row r="1537">
          <cell r="E1537" t="str">
            <v>Xã Trị AnVị trí 260</v>
          </cell>
          <cell r="F1537" t="str">
            <v>Các đường nhóm I</v>
          </cell>
        </row>
        <row r="1538">
          <cell r="E1538" t="str">
            <v>Xã Trị AnVị trí 355</v>
          </cell>
          <cell r="F1538" t="str">
            <v>Các đường nhóm I</v>
          </cell>
        </row>
        <row r="1539">
          <cell r="E1539" t="str">
            <v>Xã Trị AnVị trí 445</v>
          </cell>
          <cell r="F1539" t="str">
            <v>Các đường nhóm I</v>
          </cell>
        </row>
        <row r="1540">
          <cell r="E1540" t="str">
            <v>Xã Trị AnVị trí 165</v>
          </cell>
          <cell r="F1540" t="str">
            <v>Các đường nhóm II</v>
          </cell>
        </row>
        <row r="1541">
          <cell r="E1541" t="str">
            <v>Xã Trị AnVị trí 255</v>
          </cell>
          <cell r="F1541" t="str">
            <v>Các đường nhóm II</v>
          </cell>
        </row>
        <row r="1542">
          <cell r="E1542" t="str">
            <v>Xã Trị AnVị trí 350</v>
          </cell>
          <cell r="F1542" t="str">
            <v>Các đường nhóm II</v>
          </cell>
        </row>
        <row r="1543">
          <cell r="E1543" t="str">
            <v>Xã Trị AnVị trí 440</v>
          </cell>
          <cell r="F1543" t="str">
            <v>Các đường nhóm II</v>
          </cell>
        </row>
        <row r="1544">
          <cell r="E1544" t="str">
            <v>Xã Trị AnVị trí 160</v>
          </cell>
          <cell r="F1544" t="str">
            <v>Các đường còn lại</v>
          </cell>
        </row>
        <row r="1545">
          <cell r="E1545" t="str">
            <v>Xã Trị AnVị trí 250</v>
          </cell>
          <cell r="F1545" t="str">
            <v>Các đường còn lại</v>
          </cell>
        </row>
        <row r="1546">
          <cell r="E1546" t="str">
            <v>Xã Trị AnVị trí 345</v>
          </cell>
          <cell r="F1546" t="str">
            <v>Các đường còn lại</v>
          </cell>
        </row>
        <row r="1547">
          <cell r="E1547" t="str">
            <v>Xã Trị AnVị trí 435</v>
          </cell>
          <cell r="F1547" t="str">
            <v>Các đường còn lại</v>
          </cell>
        </row>
        <row r="1548">
          <cell r="E1548" t="str">
            <v>Xã Tân AnVị trí 1160</v>
          </cell>
          <cell r="F1548" t="str">
            <v>Các đường nhóm I</v>
          </cell>
        </row>
        <row r="1549">
          <cell r="E1549" t="str">
            <v>Xã Tân AnVị trí 2150</v>
          </cell>
          <cell r="F1549" t="str">
            <v>Các đường nhóm I</v>
          </cell>
        </row>
        <row r="1550">
          <cell r="E1550" t="str">
            <v>Xã Tân AnVị trí 3140</v>
          </cell>
          <cell r="F1550" t="str">
            <v>Các đường nhóm I</v>
          </cell>
        </row>
        <row r="1551">
          <cell r="E1551" t="str">
            <v>Xã Tân AnVị trí 4120</v>
          </cell>
          <cell r="F1551" t="str">
            <v>Các đường nhóm I</v>
          </cell>
        </row>
        <row r="1552">
          <cell r="E1552" t="str">
            <v>Xã Tân AnVị trí 1150</v>
          </cell>
          <cell r="F1552" t="str">
            <v>Các đường nhóm II</v>
          </cell>
        </row>
        <row r="1553">
          <cell r="E1553" t="str">
            <v>Xã Tân AnVị trí 2140</v>
          </cell>
          <cell r="F1553" t="str">
            <v>Các đường nhóm II</v>
          </cell>
        </row>
        <row r="1554">
          <cell r="E1554" t="str">
            <v>Xã Tân AnVị trí 3130</v>
          </cell>
          <cell r="F1554" t="str">
            <v>Các đường nhóm II</v>
          </cell>
        </row>
        <row r="1555">
          <cell r="E1555" t="str">
            <v>Xã Tân AnVị trí 4110</v>
          </cell>
          <cell r="F1555" t="str">
            <v>Các đường nhóm II</v>
          </cell>
        </row>
        <row r="1556">
          <cell r="E1556" t="str">
            <v>Xã Tân AnVị trí 1140</v>
          </cell>
          <cell r="F1556" t="str">
            <v>Các đường còn lại</v>
          </cell>
        </row>
        <row r="1557">
          <cell r="E1557" t="str">
            <v>Xã Tân AnVị trí 2130</v>
          </cell>
          <cell r="F1557" t="str">
            <v>Các đường còn lại</v>
          </cell>
        </row>
        <row r="1558">
          <cell r="E1558" t="str">
            <v>Xã Tân AnVị trí 3120</v>
          </cell>
          <cell r="F1558" t="str">
            <v>Các đường còn lại</v>
          </cell>
        </row>
        <row r="1559">
          <cell r="E1559" t="str">
            <v>Xã Tân AnVị trí 4100</v>
          </cell>
          <cell r="F1559" t="str">
            <v>Các đường còn lại</v>
          </cell>
        </row>
        <row r="1560">
          <cell r="E1560" t="str">
            <v>Xã Tân AnVị trí 1220</v>
          </cell>
          <cell r="F1560" t="str">
            <v>Các đường nhóm I</v>
          </cell>
        </row>
        <row r="1561">
          <cell r="E1561" t="str">
            <v>Xã Tân AnVị trí 2200</v>
          </cell>
          <cell r="F1561" t="str">
            <v>Các đường nhóm I</v>
          </cell>
        </row>
        <row r="1562">
          <cell r="E1562" t="str">
            <v>Xã Tân AnVị trí 3180</v>
          </cell>
          <cell r="F1562" t="str">
            <v>Các đường nhóm I</v>
          </cell>
        </row>
        <row r="1563">
          <cell r="E1563" t="str">
            <v>Xã Tân AnVị trí 4160</v>
          </cell>
          <cell r="F1563" t="str">
            <v>Các đường nhóm I</v>
          </cell>
        </row>
        <row r="1564">
          <cell r="E1564" t="str">
            <v>Xã Tân AnVị trí 1210</v>
          </cell>
          <cell r="F1564" t="str">
            <v>Các đường nhóm II</v>
          </cell>
        </row>
        <row r="1565">
          <cell r="E1565" t="str">
            <v>Xã Tân AnVị trí 2190</v>
          </cell>
          <cell r="F1565" t="str">
            <v>Các đường nhóm II</v>
          </cell>
        </row>
        <row r="1566">
          <cell r="E1566" t="str">
            <v>Xã Tân AnVị trí 3170</v>
          </cell>
          <cell r="F1566" t="str">
            <v>Các đường nhóm II</v>
          </cell>
        </row>
        <row r="1567">
          <cell r="E1567" t="str">
            <v>Xã Tân AnVị trí 4140</v>
          </cell>
          <cell r="F1567" t="str">
            <v>Các đường nhóm II</v>
          </cell>
        </row>
        <row r="1568">
          <cell r="E1568" t="str">
            <v>Xã Tân AnVị trí 1200</v>
          </cell>
          <cell r="F1568" t="str">
            <v>Các đường còn lại</v>
          </cell>
        </row>
        <row r="1569">
          <cell r="E1569" t="str">
            <v>Xã Tân AnVị trí 2180</v>
          </cell>
          <cell r="F1569" t="str">
            <v>Các đường còn lại</v>
          </cell>
        </row>
        <row r="1570">
          <cell r="E1570" t="str">
            <v>Xã Tân AnVị trí 3160</v>
          </cell>
          <cell r="F1570" t="str">
            <v>Các đường còn lại</v>
          </cell>
        </row>
        <row r="1571">
          <cell r="E1571" t="str">
            <v>Xã Tân AnVị trí 4130</v>
          </cell>
          <cell r="F1571" t="str">
            <v>Các đường còn lại</v>
          </cell>
        </row>
        <row r="1572">
          <cell r="E1572" t="str">
            <v>Xã Phú LýVị trí 170</v>
          </cell>
          <cell r="F1572" t="str">
            <v>Các đường nhóm I</v>
          </cell>
        </row>
        <row r="1573">
          <cell r="E1573" t="str">
            <v>Xã Phú LýVị trí 260</v>
          </cell>
          <cell r="F1573" t="str">
            <v>Các đường nhóm I</v>
          </cell>
        </row>
        <row r="1574">
          <cell r="E1574" t="str">
            <v>Xã Phú LýVị trí 355</v>
          </cell>
          <cell r="F1574" t="str">
            <v>Các đường nhóm I</v>
          </cell>
        </row>
        <row r="1575">
          <cell r="E1575" t="str">
            <v>Xã Phú LýVị trí 445</v>
          </cell>
          <cell r="F1575" t="str">
            <v>Các đường nhóm I</v>
          </cell>
        </row>
        <row r="1576">
          <cell r="E1576" t="str">
            <v>Xã Phú LýVị trí 165</v>
          </cell>
          <cell r="F1576" t="str">
            <v>Các đường nhóm II</v>
          </cell>
        </row>
        <row r="1577">
          <cell r="E1577" t="str">
            <v>Xã Phú LýVị trí 255</v>
          </cell>
          <cell r="F1577" t="str">
            <v>Các đường nhóm II</v>
          </cell>
        </row>
        <row r="1578">
          <cell r="E1578" t="str">
            <v>Xã Phú LýVị trí 350</v>
          </cell>
          <cell r="F1578" t="str">
            <v>Các đường nhóm II</v>
          </cell>
        </row>
        <row r="1579">
          <cell r="E1579" t="str">
            <v>Xã Phú LýVị trí 440</v>
          </cell>
          <cell r="F1579" t="str">
            <v>Các đường nhóm II</v>
          </cell>
        </row>
        <row r="1580">
          <cell r="E1580" t="str">
            <v>Xã Phú LýVị trí 160</v>
          </cell>
          <cell r="F1580" t="str">
            <v>Các đường còn lại</v>
          </cell>
        </row>
        <row r="1581">
          <cell r="E1581" t="str">
            <v>Xã Phú LýVị trí 250</v>
          </cell>
          <cell r="F1581" t="str">
            <v>Các đường còn lại</v>
          </cell>
        </row>
        <row r="1582">
          <cell r="E1582" t="str">
            <v>Xã Phú LýVị trí 345</v>
          </cell>
          <cell r="F1582" t="str">
            <v>Các đường còn lại</v>
          </cell>
        </row>
        <row r="1583">
          <cell r="E1583" t="str">
            <v>Xã Phú LýVị trí 435</v>
          </cell>
          <cell r="F1583" t="str">
            <v>Các đường còn lại</v>
          </cell>
        </row>
      </sheetData>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E1218"/>
  <sheetViews>
    <sheetView topLeftCell="E1107" zoomScale="70" zoomScaleNormal="70" zoomScaleSheetLayoutView="100" workbookViewId="0">
      <selection activeCell="BJ1135" sqref="BJ1135"/>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50" s="55" customFormat="1" ht="78.75" customHeight="1" x14ac:dyDescent="0.25">
      <c r="A1" s="23" t="s">
        <v>15</v>
      </c>
      <c r="B1" s="23" t="s">
        <v>16</v>
      </c>
      <c r="C1" s="23" t="s">
        <v>17</v>
      </c>
      <c r="D1" s="23" t="s">
        <v>18</v>
      </c>
      <c r="E1" s="55" t="s">
        <v>19</v>
      </c>
      <c r="F1" s="24">
        <v>124</v>
      </c>
      <c r="G1" s="25" t="s">
        <v>20</v>
      </c>
      <c r="H1" s="25" t="s">
        <v>21</v>
      </c>
      <c r="I1" s="25" t="s">
        <v>22</v>
      </c>
      <c r="J1" s="25" t="s">
        <v>1050</v>
      </c>
      <c r="K1" s="24">
        <v>900</v>
      </c>
      <c r="L1" s="24">
        <v>450</v>
      </c>
      <c r="M1" s="24">
        <v>400</v>
      </c>
      <c r="N1" s="24">
        <v>300</v>
      </c>
      <c r="O1" s="26"/>
      <c r="P1" s="26"/>
      <c r="Q1" s="26"/>
      <c r="R1" s="26"/>
      <c r="S1" s="27" t="s">
        <v>20</v>
      </c>
      <c r="T1" s="28"/>
      <c r="U1" s="28"/>
      <c r="V1" s="28"/>
      <c r="W1" s="28"/>
      <c r="X1" s="29"/>
      <c r="Y1" s="29"/>
      <c r="Z1" s="29"/>
      <c r="AA1" s="29"/>
      <c r="AB1" s="28"/>
      <c r="AC1" s="28"/>
      <c r="AD1" s="28"/>
      <c r="AE1" s="28"/>
      <c r="AF1" s="30"/>
      <c r="AG1" s="30"/>
      <c r="AH1" s="30"/>
      <c r="AI1" s="30"/>
      <c r="AJ1" s="31">
        <v>5.95</v>
      </c>
      <c r="AK1" s="31"/>
      <c r="AL1" s="32" t="e">
        <v>#DIV/0!</v>
      </c>
      <c r="AM1" s="28" t="e">
        <v>#DIV/0!</v>
      </c>
      <c r="AN1" s="28" t="e">
        <v>#DIV/0!</v>
      </c>
      <c r="AO1" s="28" t="e">
        <v>#DIV/0!</v>
      </c>
      <c r="AP1" s="28" t="e">
        <v>#DIV/0!</v>
      </c>
      <c r="AQ1" s="28" t="e">
        <v>#DIV/0!</v>
      </c>
      <c r="AR1" s="28" t="e">
        <v>#DIV/0!</v>
      </c>
      <c r="AS1" s="28" t="e">
        <v>#DIV/0!</v>
      </c>
      <c r="AT1" s="28" t="e">
        <v>#DIV/0!</v>
      </c>
      <c r="AU1" s="33"/>
      <c r="AV1" s="55" t="s">
        <v>19</v>
      </c>
      <c r="AW1" s="34"/>
      <c r="AX1" s="35">
        <v>120</v>
      </c>
    </row>
    <row r="2" spans="1:50" s="55" customFormat="1" ht="78.75" hidden="1" customHeight="1" x14ac:dyDescent="0.25">
      <c r="A2" s="23"/>
      <c r="B2" s="23"/>
      <c r="C2" s="23"/>
      <c r="D2" s="23"/>
      <c r="F2" s="24"/>
      <c r="G2" s="25"/>
      <c r="H2" s="25"/>
      <c r="I2" s="25" t="s">
        <v>1051</v>
      </c>
      <c r="J2" s="25" t="s">
        <v>1051</v>
      </c>
      <c r="K2" s="24"/>
      <c r="L2" s="24"/>
      <c r="M2" s="24"/>
      <c r="N2" s="24"/>
      <c r="O2" s="26"/>
      <c r="P2" s="26"/>
      <c r="Q2" s="26"/>
      <c r="R2" s="26"/>
      <c r="S2" s="27"/>
      <c r="T2" s="28"/>
      <c r="U2" s="28"/>
      <c r="V2" s="28"/>
      <c r="W2" s="28"/>
      <c r="X2" s="29"/>
      <c r="Y2" s="29"/>
      <c r="Z2" s="29"/>
      <c r="AA2" s="29"/>
      <c r="AB2" s="28"/>
      <c r="AC2" s="28"/>
      <c r="AD2" s="28"/>
      <c r="AE2" s="28"/>
      <c r="AF2" s="30"/>
      <c r="AG2" s="30"/>
      <c r="AH2" s="30"/>
      <c r="AI2" s="30"/>
      <c r="AJ2" s="31"/>
      <c r="AK2" s="31"/>
      <c r="AL2" s="32"/>
      <c r="AM2" s="28"/>
      <c r="AN2" s="28"/>
      <c r="AO2" s="28"/>
      <c r="AP2" s="28"/>
      <c r="AQ2" s="28"/>
      <c r="AR2" s="28"/>
      <c r="AS2" s="28"/>
      <c r="AT2" s="28"/>
      <c r="AU2" s="33"/>
      <c r="AW2" s="34"/>
      <c r="AX2" s="35"/>
    </row>
    <row r="3" spans="1:50" s="55" customFormat="1" ht="78.75" hidden="1" customHeight="1" x14ac:dyDescent="0.25">
      <c r="A3" s="23"/>
      <c r="B3" s="23"/>
      <c r="C3" s="23"/>
      <c r="D3" s="23"/>
      <c r="F3" s="24"/>
      <c r="G3" s="25"/>
      <c r="H3" s="25"/>
      <c r="I3" s="25" t="s">
        <v>1051</v>
      </c>
      <c r="J3" s="25" t="s">
        <v>1051</v>
      </c>
      <c r="K3" s="24"/>
      <c r="L3" s="24"/>
      <c r="M3" s="24"/>
      <c r="N3" s="24"/>
      <c r="O3" s="26"/>
      <c r="P3" s="26"/>
      <c r="Q3" s="26"/>
      <c r="R3" s="26"/>
      <c r="S3" s="27"/>
      <c r="T3" s="28"/>
      <c r="U3" s="28"/>
      <c r="V3" s="28"/>
      <c r="W3" s="28"/>
      <c r="X3" s="29"/>
      <c r="Y3" s="29"/>
      <c r="Z3" s="29"/>
      <c r="AA3" s="29"/>
      <c r="AB3" s="28"/>
      <c r="AC3" s="28"/>
      <c r="AD3" s="28"/>
      <c r="AE3" s="28"/>
      <c r="AF3" s="30"/>
      <c r="AG3" s="30"/>
      <c r="AH3" s="30"/>
      <c r="AI3" s="30"/>
      <c r="AJ3" s="31"/>
      <c r="AK3" s="31"/>
      <c r="AL3" s="32"/>
      <c r="AM3" s="28"/>
      <c r="AN3" s="28"/>
      <c r="AO3" s="28"/>
      <c r="AP3" s="28"/>
      <c r="AQ3" s="28"/>
      <c r="AR3" s="28"/>
      <c r="AS3" s="28"/>
      <c r="AT3" s="28"/>
      <c r="AU3" s="33"/>
      <c r="AW3" s="34"/>
      <c r="AX3" s="35"/>
    </row>
    <row r="4" spans="1:50" s="55" customFormat="1" ht="78.75" hidden="1" customHeight="1" x14ac:dyDescent="0.25">
      <c r="A4" s="23"/>
      <c r="B4" s="23"/>
      <c r="C4" s="23"/>
      <c r="D4" s="23"/>
      <c r="F4" s="24"/>
      <c r="G4" s="25"/>
      <c r="H4" s="25"/>
      <c r="I4" s="25" t="s">
        <v>1051</v>
      </c>
      <c r="J4" s="25" t="s">
        <v>1051</v>
      </c>
      <c r="K4" s="24"/>
      <c r="L4" s="24"/>
      <c r="M4" s="24"/>
      <c r="N4" s="24"/>
      <c r="O4" s="26"/>
      <c r="P4" s="26"/>
      <c r="Q4" s="26"/>
      <c r="R4" s="26"/>
      <c r="S4" s="27"/>
      <c r="T4" s="28"/>
      <c r="U4" s="28"/>
      <c r="V4" s="28"/>
      <c r="W4" s="28"/>
      <c r="X4" s="29"/>
      <c r="Y4" s="29"/>
      <c r="Z4" s="29"/>
      <c r="AA4" s="29"/>
      <c r="AB4" s="28"/>
      <c r="AC4" s="28"/>
      <c r="AD4" s="28"/>
      <c r="AE4" s="28"/>
      <c r="AF4" s="30"/>
      <c r="AG4" s="30"/>
      <c r="AH4" s="30"/>
      <c r="AI4" s="30"/>
      <c r="AJ4" s="31"/>
      <c r="AK4" s="31"/>
      <c r="AL4" s="32"/>
      <c r="AM4" s="28"/>
      <c r="AN4" s="28"/>
      <c r="AO4" s="28"/>
      <c r="AP4" s="28"/>
      <c r="AQ4" s="28"/>
      <c r="AR4" s="28"/>
      <c r="AS4" s="28"/>
      <c r="AT4" s="28"/>
      <c r="AU4" s="33"/>
      <c r="AW4" s="34"/>
      <c r="AX4" s="35"/>
    </row>
    <row r="5" spans="1:50" s="55" customFormat="1" ht="78.75" hidden="1" customHeight="1" x14ac:dyDescent="0.25">
      <c r="A5" s="23"/>
      <c r="B5" s="23"/>
      <c r="C5" s="23"/>
      <c r="D5" s="23"/>
      <c r="F5" s="24"/>
      <c r="G5" s="25"/>
      <c r="H5" s="25"/>
      <c r="I5" s="25" t="s">
        <v>1051</v>
      </c>
      <c r="J5" s="25" t="s">
        <v>1051</v>
      </c>
      <c r="K5" s="24"/>
      <c r="L5" s="24"/>
      <c r="M5" s="24"/>
      <c r="N5" s="24"/>
      <c r="O5" s="26"/>
      <c r="P5" s="26"/>
      <c r="Q5" s="26"/>
      <c r="R5" s="26"/>
      <c r="S5" s="27"/>
      <c r="T5" s="28"/>
      <c r="U5" s="28"/>
      <c r="V5" s="28"/>
      <c r="W5" s="28"/>
      <c r="X5" s="29"/>
      <c r="Y5" s="29"/>
      <c r="Z5" s="29"/>
      <c r="AA5" s="29"/>
      <c r="AB5" s="28"/>
      <c r="AC5" s="28"/>
      <c r="AD5" s="28"/>
      <c r="AE5" s="28"/>
      <c r="AF5" s="30"/>
      <c r="AG5" s="30"/>
      <c r="AH5" s="30"/>
      <c r="AI5" s="30"/>
      <c r="AJ5" s="31"/>
      <c r="AK5" s="31"/>
      <c r="AL5" s="32"/>
      <c r="AM5" s="28"/>
      <c r="AN5" s="28"/>
      <c r="AO5" s="28"/>
      <c r="AP5" s="28"/>
      <c r="AQ5" s="28"/>
      <c r="AR5" s="28"/>
      <c r="AS5" s="28"/>
      <c r="AT5" s="28"/>
      <c r="AU5" s="33"/>
      <c r="AW5" s="34"/>
      <c r="AX5" s="35"/>
    </row>
    <row r="6" spans="1:50" s="55" customFormat="1" ht="78.75" hidden="1" customHeight="1" x14ac:dyDescent="0.25">
      <c r="A6" s="23"/>
      <c r="B6" s="23"/>
      <c r="C6" s="23"/>
      <c r="D6" s="23"/>
      <c r="F6" s="24"/>
      <c r="G6" s="25"/>
      <c r="H6" s="25"/>
      <c r="I6" s="25" t="s">
        <v>1051</v>
      </c>
      <c r="J6" s="25" t="s">
        <v>1051</v>
      </c>
      <c r="K6" s="24"/>
      <c r="L6" s="24"/>
      <c r="M6" s="24"/>
      <c r="N6" s="24"/>
      <c r="O6" s="26"/>
      <c r="P6" s="26"/>
      <c r="Q6" s="26"/>
      <c r="R6" s="26"/>
      <c r="S6" s="27"/>
      <c r="T6" s="28"/>
      <c r="U6" s="28"/>
      <c r="V6" s="28"/>
      <c r="W6" s="28"/>
      <c r="X6" s="29"/>
      <c r="Y6" s="29"/>
      <c r="Z6" s="29"/>
      <c r="AA6" s="29"/>
      <c r="AB6" s="28"/>
      <c r="AC6" s="28"/>
      <c r="AD6" s="28"/>
      <c r="AE6" s="28"/>
      <c r="AF6" s="30"/>
      <c r="AG6" s="30"/>
      <c r="AH6" s="30"/>
      <c r="AI6" s="30"/>
      <c r="AJ6" s="31"/>
      <c r="AK6" s="31"/>
      <c r="AL6" s="32"/>
      <c r="AM6" s="28"/>
      <c r="AN6" s="28"/>
      <c r="AO6" s="28"/>
      <c r="AP6" s="28"/>
      <c r="AQ6" s="28"/>
      <c r="AR6" s="28"/>
      <c r="AS6" s="28"/>
      <c r="AT6" s="28"/>
      <c r="AU6" s="33"/>
      <c r="AW6" s="34"/>
      <c r="AX6" s="35"/>
    </row>
    <row r="7" spans="1:50" s="55" customFormat="1" ht="78.75" hidden="1" customHeight="1" x14ac:dyDescent="0.25">
      <c r="A7" s="23"/>
      <c r="B7" s="23"/>
      <c r="C7" s="23"/>
      <c r="D7" s="23"/>
      <c r="F7" s="24"/>
      <c r="G7" s="25"/>
      <c r="H7" s="25"/>
      <c r="I7" s="25" t="s">
        <v>1051</v>
      </c>
      <c r="J7" s="25" t="s">
        <v>1051</v>
      </c>
      <c r="K7" s="24"/>
      <c r="L7" s="24"/>
      <c r="M7" s="24"/>
      <c r="N7" s="24"/>
      <c r="O7" s="26"/>
      <c r="P7" s="26"/>
      <c r="Q7" s="26"/>
      <c r="R7" s="26"/>
      <c r="S7" s="27"/>
      <c r="T7" s="28"/>
      <c r="U7" s="28"/>
      <c r="V7" s="28"/>
      <c r="W7" s="28"/>
      <c r="X7" s="29"/>
      <c r="Y7" s="29"/>
      <c r="Z7" s="29"/>
      <c r="AA7" s="29"/>
      <c r="AB7" s="28"/>
      <c r="AC7" s="28"/>
      <c r="AD7" s="28"/>
      <c r="AE7" s="28"/>
      <c r="AF7" s="30"/>
      <c r="AG7" s="30"/>
      <c r="AH7" s="30"/>
      <c r="AI7" s="30"/>
      <c r="AJ7" s="31"/>
      <c r="AK7" s="31"/>
      <c r="AL7" s="32"/>
      <c r="AM7" s="28"/>
      <c r="AN7" s="28"/>
      <c r="AO7" s="28"/>
      <c r="AP7" s="28"/>
      <c r="AQ7" s="28"/>
      <c r="AR7" s="28"/>
      <c r="AS7" s="28"/>
      <c r="AT7" s="28"/>
      <c r="AU7" s="33"/>
      <c r="AW7" s="34"/>
      <c r="AX7" s="35"/>
    </row>
    <row r="8" spans="1:50" s="20" customFormat="1" ht="81" hidden="1" customHeight="1" x14ac:dyDescent="0.25">
      <c r="A8" s="23" t="s">
        <v>23</v>
      </c>
      <c r="B8" s="23" t="s">
        <v>24</v>
      </c>
      <c r="C8" s="23" t="s">
        <v>25</v>
      </c>
      <c r="D8" s="23" t="s">
        <v>26</v>
      </c>
      <c r="E8" s="55" t="s">
        <v>19</v>
      </c>
      <c r="F8" s="24">
        <v>76</v>
      </c>
      <c r="G8" s="25" t="s">
        <v>27</v>
      </c>
      <c r="H8" s="25" t="s">
        <v>28</v>
      </c>
      <c r="I8" s="25" t="s">
        <v>22</v>
      </c>
      <c r="J8" s="25" t="s">
        <v>1052</v>
      </c>
      <c r="K8" s="56">
        <v>900</v>
      </c>
      <c r="L8" s="56">
        <v>450</v>
      </c>
      <c r="M8" s="56">
        <v>400</v>
      </c>
      <c r="N8" s="56">
        <v>300</v>
      </c>
      <c r="O8" s="26"/>
      <c r="P8" s="26"/>
      <c r="Q8" s="26"/>
      <c r="R8" s="26"/>
      <c r="S8" s="27" t="s">
        <v>27</v>
      </c>
      <c r="T8" s="28"/>
      <c r="U8" s="28"/>
      <c r="V8" s="28"/>
      <c r="W8" s="28"/>
      <c r="X8" s="29"/>
      <c r="Y8" s="29"/>
      <c r="Z8" s="29"/>
      <c r="AA8" s="29"/>
      <c r="AB8" s="28"/>
      <c r="AC8" s="28"/>
      <c r="AD8" s="28"/>
      <c r="AE8" s="28"/>
      <c r="AF8" s="30"/>
      <c r="AG8" s="30"/>
      <c r="AH8" s="30"/>
      <c r="AI8" s="30"/>
      <c r="AJ8" s="31">
        <v>5.5111111111111111</v>
      </c>
      <c r="AK8" s="31"/>
      <c r="AL8" s="32" t="e">
        <v>#DIV/0!</v>
      </c>
      <c r="AM8" s="28" t="e">
        <v>#DIV/0!</v>
      </c>
      <c r="AN8" s="28" t="e">
        <v>#DIV/0!</v>
      </c>
      <c r="AO8" s="28" t="e">
        <v>#DIV/0!</v>
      </c>
      <c r="AP8" s="28" t="e">
        <v>#DIV/0!</v>
      </c>
      <c r="AQ8" s="28" t="e">
        <v>#DIV/0!</v>
      </c>
      <c r="AR8" s="28" t="e">
        <v>#DIV/0!</v>
      </c>
      <c r="AS8" s="28" t="e">
        <v>#DIV/0!</v>
      </c>
      <c r="AT8" s="28" t="e">
        <v>#DIV/0!</v>
      </c>
      <c r="AU8" s="33"/>
      <c r="AV8" s="55" t="s">
        <v>19</v>
      </c>
      <c r="AW8" s="34"/>
      <c r="AX8" s="35">
        <v>240</v>
      </c>
    </row>
    <row r="9" spans="1:50" s="20" customFormat="1" ht="81" hidden="1" customHeight="1" x14ac:dyDescent="0.25">
      <c r="A9" s="23"/>
      <c r="B9" s="23"/>
      <c r="C9" s="23"/>
      <c r="D9" s="23"/>
      <c r="E9" s="55"/>
      <c r="F9" s="24"/>
      <c r="G9" s="25"/>
      <c r="H9" s="25"/>
      <c r="I9" s="25" t="s">
        <v>1051</v>
      </c>
      <c r="J9" s="25" t="s">
        <v>1051</v>
      </c>
      <c r="K9" s="56"/>
      <c r="L9" s="56"/>
      <c r="M9" s="56"/>
      <c r="N9" s="56"/>
      <c r="O9" s="26"/>
      <c r="P9" s="26"/>
      <c r="Q9" s="26"/>
      <c r="R9" s="26"/>
      <c r="S9" s="27"/>
      <c r="T9" s="28"/>
      <c r="U9" s="28"/>
      <c r="V9" s="28"/>
      <c r="W9" s="28"/>
      <c r="X9" s="29"/>
      <c r="Y9" s="29"/>
      <c r="Z9" s="29"/>
      <c r="AA9" s="29"/>
      <c r="AB9" s="28"/>
      <c r="AC9" s="28"/>
      <c r="AD9" s="28"/>
      <c r="AE9" s="28"/>
      <c r="AF9" s="30"/>
      <c r="AG9" s="30"/>
      <c r="AH9" s="30"/>
      <c r="AI9" s="30"/>
      <c r="AJ9" s="31"/>
      <c r="AK9" s="31"/>
      <c r="AL9" s="32"/>
      <c r="AM9" s="28"/>
      <c r="AN9" s="28"/>
      <c r="AO9" s="28"/>
      <c r="AP9" s="28"/>
      <c r="AQ9" s="28"/>
      <c r="AR9" s="28"/>
      <c r="AS9" s="28"/>
      <c r="AT9" s="28"/>
      <c r="AU9" s="33"/>
      <c r="AV9" s="55"/>
      <c r="AW9" s="34"/>
      <c r="AX9" s="35"/>
    </row>
    <row r="10" spans="1:50" s="20" customFormat="1" ht="81" hidden="1" customHeight="1" x14ac:dyDescent="0.25">
      <c r="A10" s="23"/>
      <c r="B10" s="23"/>
      <c r="C10" s="23"/>
      <c r="D10" s="23"/>
      <c r="E10" s="55"/>
      <c r="F10" s="24"/>
      <c r="G10" s="25"/>
      <c r="H10" s="25"/>
      <c r="I10" s="25" t="s">
        <v>1051</v>
      </c>
      <c r="J10" s="25" t="s">
        <v>1051</v>
      </c>
      <c r="K10" s="56"/>
      <c r="L10" s="56"/>
      <c r="M10" s="56"/>
      <c r="N10" s="56"/>
      <c r="O10" s="26"/>
      <c r="P10" s="26"/>
      <c r="Q10" s="26"/>
      <c r="R10" s="26"/>
      <c r="S10" s="27"/>
      <c r="T10" s="28"/>
      <c r="U10" s="28"/>
      <c r="V10" s="28"/>
      <c r="W10" s="28"/>
      <c r="X10" s="29"/>
      <c r="Y10" s="29"/>
      <c r="Z10" s="29"/>
      <c r="AA10" s="29"/>
      <c r="AB10" s="28"/>
      <c r="AC10" s="28"/>
      <c r="AD10" s="28"/>
      <c r="AE10" s="28"/>
      <c r="AF10" s="30"/>
      <c r="AG10" s="30"/>
      <c r="AH10" s="30"/>
      <c r="AI10" s="30"/>
      <c r="AJ10" s="31"/>
      <c r="AK10" s="31"/>
      <c r="AL10" s="32"/>
      <c r="AM10" s="28"/>
      <c r="AN10" s="28"/>
      <c r="AO10" s="28"/>
      <c r="AP10" s="28"/>
      <c r="AQ10" s="28"/>
      <c r="AR10" s="28"/>
      <c r="AS10" s="28"/>
      <c r="AT10" s="28"/>
      <c r="AU10" s="33"/>
      <c r="AV10" s="55"/>
      <c r="AW10" s="34"/>
      <c r="AX10" s="35"/>
    </row>
    <row r="11" spans="1:50" s="20" customFormat="1" ht="81" hidden="1" customHeight="1" x14ac:dyDescent="0.25">
      <c r="A11" s="23"/>
      <c r="B11" s="23"/>
      <c r="C11" s="23"/>
      <c r="D11" s="23"/>
      <c r="E11" s="55"/>
      <c r="F11" s="24"/>
      <c r="G11" s="25"/>
      <c r="H11" s="25"/>
      <c r="I11" s="25" t="s">
        <v>1051</v>
      </c>
      <c r="J11" s="25" t="s">
        <v>1051</v>
      </c>
      <c r="K11" s="56"/>
      <c r="L11" s="56"/>
      <c r="M11" s="56"/>
      <c r="N11" s="56"/>
      <c r="O11" s="26"/>
      <c r="P11" s="26"/>
      <c r="Q11" s="26"/>
      <c r="R11" s="26"/>
      <c r="S11" s="27"/>
      <c r="T11" s="28"/>
      <c r="U11" s="28"/>
      <c r="V11" s="28"/>
      <c r="W11" s="28"/>
      <c r="X11" s="29"/>
      <c r="Y11" s="29"/>
      <c r="Z11" s="29"/>
      <c r="AA11" s="29"/>
      <c r="AB11" s="28"/>
      <c r="AC11" s="28"/>
      <c r="AD11" s="28"/>
      <c r="AE11" s="28"/>
      <c r="AF11" s="30"/>
      <c r="AG11" s="30"/>
      <c r="AH11" s="30"/>
      <c r="AI11" s="30"/>
      <c r="AJ11" s="31"/>
      <c r="AK11" s="31"/>
      <c r="AL11" s="32"/>
      <c r="AM11" s="28"/>
      <c r="AN11" s="28"/>
      <c r="AO11" s="28"/>
      <c r="AP11" s="28"/>
      <c r="AQ11" s="28"/>
      <c r="AR11" s="28"/>
      <c r="AS11" s="28"/>
      <c r="AT11" s="28"/>
      <c r="AU11" s="33"/>
      <c r="AV11" s="55"/>
      <c r="AW11" s="34"/>
      <c r="AX11" s="35"/>
    </row>
    <row r="12" spans="1:50" s="20" customFormat="1" ht="81" hidden="1" customHeight="1" x14ac:dyDescent="0.25">
      <c r="A12" s="23"/>
      <c r="B12" s="23"/>
      <c r="C12" s="23"/>
      <c r="D12" s="23"/>
      <c r="E12" s="55"/>
      <c r="F12" s="24"/>
      <c r="G12" s="25"/>
      <c r="H12" s="25"/>
      <c r="I12" s="25" t="s">
        <v>1051</v>
      </c>
      <c r="J12" s="25" t="s">
        <v>1051</v>
      </c>
      <c r="K12" s="56"/>
      <c r="L12" s="56"/>
      <c r="M12" s="56"/>
      <c r="N12" s="56"/>
      <c r="O12" s="26"/>
      <c r="P12" s="26"/>
      <c r="Q12" s="26"/>
      <c r="R12" s="26"/>
      <c r="S12" s="27"/>
      <c r="T12" s="28"/>
      <c r="U12" s="28"/>
      <c r="V12" s="28"/>
      <c r="W12" s="28"/>
      <c r="X12" s="29"/>
      <c r="Y12" s="29"/>
      <c r="Z12" s="29"/>
      <c r="AA12" s="29"/>
      <c r="AB12" s="28"/>
      <c r="AC12" s="28"/>
      <c r="AD12" s="28"/>
      <c r="AE12" s="28"/>
      <c r="AF12" s="30"/>
      <c r="AG12" s="30"/>
      <c r="AH12" s="30"/>
      <c r="AI12" s="30"/>
      <c r="AJ12" s="31"/>
      <c r="AK12" s="31"/>
      <c r="AL12" s="32"/>
      <c r="AM12" s="28"/>
      <c r="AN12" s="28"/>
      <c r="AO12" s="28"/>
      <c r="AP12" s="28"/>
      <c r="AQ12" s="28"/>
      <c r="AR12" s="28"/>
      <c r="AS12" s="28"/>
      <c r="AT12" s="28"/>
      <c r="AU12" s="33"/>
      <c r="AV12" s="55"/>
      <c r="AW12" s="34"/>
      <c r="AX12" s="35"/>
    </row>
    <row r="13" spans="1:50" s="20" customFormat="1" ht="81" hidden="1" customHeight="1" x14ac:dyDescent="0.25">
      <c r="A13" s="23"/>
      <c r="B13" s="23"/>
      <c r="C13" s="23"/>
      <c r="D13" s="23"/>
      <c r="E13" s="55"/>
      <c r="F13" s="24"/>
      <c r="G13" s="25"/>
      <c r="H13" s="25"/>
      <c r="I13" s="25" t="s">
        <v>1051</v>
      </c>
      <c r="J13" s="25" t="s">
        <v>1051</v>
      </c>
      <c r="K13" s="56"/>
      <c r="L13" s="56"/>
      <c r="M13" s="56"/>
      <c r="N13" s="56"/>
      <c r="O13" s="26"/>
      <c r="P13" s="26"/>
      <c r="Q13" s="26"/>
      <c r="R13" s="26"/>
      <c r="S13" s="27"/>
      <c r="T13" s="28"/>
      <c r="U13" s="28"/>
      <c r="V13" s="28"/>
      <c r="W13" s="28"/>
      <c r="X13" s="29"/>
      <c r="Y13" s="29"/>
      <c r="Z13" s="29"/>
      <c r="AA13" s="29"/>
      <c r="AB13" s="28"/>
      <c r="AC13" s="28"/>
      <c r="AD13" s="28"/>
      <c r="AE13" s="28"/>
      <c r="AF13" s="30"/>
      <c r="AG13" s="30"/>
      <c r="AH13" s="30"/>
      <c r="AI13" s="30"/>
      <c r="AJ13" s="31"/>
      <c r="AK13" s="31"/>
      <c r="AL13" s="32"/>
      <c r="AM13" s="28"/>
      <c r="AN13" s="28"/>
      <c r="AO13" s="28"/>
      <c r="AP13" s="28"/>
      <c r="AQ13" s="28"/>
      <c r="AR13" s="28"/>
      <c r="AS13" s="28"/>
      <c r="AT13" s="28"/>
      <c r="AU13" s="33"/>
      <c r="AV13" s="55"/>
      <c r="AW13" s="34"/>
      <c r="AX13" s="35"/>
    </row>
    <row r="14" spans="1:50" s="20" customFormat="1" ht="81" hidden="1" customHeight="1" x14ac:dyDescent="0.25">
      <c r="A14" s="23"/>
      <c r="B14" s="23"/>
      <c r="C14" s="23"/>
      <c r="D14" s="23"/>
      <c r="E14" s="55"/>
      <c r="F14" s="24"/>
      <c r="G14" s="25"/>
      <c r="H14" s="25"/>
      <c r="I14" s="25" t="s">
        <v>1051</v>
      </c>
      <c r="J14" s="25" t="s">
        <v>1051</v>
      </c>
      <c r="K14" s="56"/>
      <c r="L14" s="56"/>
      <c r="M14" s="56"/>
      <c r="N14" s="56"/>
      <c r="O14" s="26"/>
      <c r="P14" s="26"/>
      <c r="Q14" s="26"/>
      <c r="R14" s="26"/>
      <c r="S14" s="27"/>
      <c r="T14" s="28"/>
      <c r="U14" s="28"/>
      <c r="V14" s="28"/>
      <c r="W14" s="28"/>
      <c r="X14" s="29"/>
      <c r="Y14" s="29"/>
      <c r="Z14" s="29"/>
      <c r="AA14" s="29"/>
      <c r="AB14" s="28"/>
      <c r="AC14" s="28"/>
      <c r="AD14" s="28"/>
      <c r="AE14" s="28"/>
      <c r="AF14" s="30"/>
      <c r="AG14" s="30"/>
      <c r="AH14" s="30"/>
      <c r="AI14" s="30"/>
      <c r="AJ14" s="31"/>
      <c r="AK14" s="31"/>
      <c r="AL14" s="32"/>
      <c r="AM14" s="28"/>
      <c r="AN14" s="28"/>
      <c r="AO14" s="28"/>
      <c r="AP14" s="28"/>
      <c r="AQ14" s="28"/>
      <c r="AR14" s="28"/>
      <c r="AS14" s="28"/>
      <c r="AT14" s="28"/>
      <c r="AU14" s="33"/>
      <c r="AV14" s="55"/>
      <c r="AW14" s="34"/>
      <c r="AX14" s="35"/>
    </row>
    <row r="15" spans="1:50" s="20" customFormat="1" ht="47.25" hidden="1" x14ac:dyDescent="0.25">
      <c r="A15" s="23" t="s">
        <v>30</v>
      </c>
      <c r="B15" s="23" t="s">
        <v>31</v>
      </c>
      <c r="C15" s="23" t="s">
        <v>32</v>
      </c>
      <c r="D15" s="23" t="s">
        <v>33</v>
      </c>
      <c r="E15" s="55" t="s">
        <v>19</v>
      </c>
      <c r="F15" s="24" t="s">
        <v>34</v>
      </c>
      <c r="G15" s="25" t="s">
        <v>391</v>
      </c>
      <c r="H15" s="25" t="s">
        <v>36</v>
      </c>
      <c r="I15" s="25" t="s">
        <v>22</v>
      </c>
      <c r="J15" s="25" t="s">
        <v>1053</v>
      </c>
      <c r="K15" s="56">
        <v>1800</v>
      </c>
      <c r="L15" s="56">
        <v>900</v>
      </c>
      <c r="M15" s="56">
        <v>600</v>
      </c>
      <c r="N15" s="56">
        <v>450</v>
      </c>
      <c r="O15" s="26"/>
      <c r="P15" s="26"/>
      <c r="Q15" s="26"/>
      <c r="R15" s="26"/>
      <c r="S15" s="27" t="s">
        <v>35</v>
      </c>
      <c r="T15" s="28"/>
      <c r="U15" s="28"/>
      <c r="V15" s="28"/>
      <c r="W15" s="28"/>
      <c r="X15" s="29"/>
      <c r="Y15" s="29"/>
      <c r="Z15" s="29"/>
      <c r="AA15" s="29"/>
      <c r="AB15" s="28"/>
      <c r="AC15" s="28"/>
      <c r="AD15" s="28"/>
      <c r="AE15" s="28"/>
      <c r="AF15" s="30"/>
      <c r="AG15" s="30"/>
      <c r="AH15" s="30"/>
      <c r="AI15" s="30"/>
      <c r="AJ15" s="31">
        <v>6.2142857142857144</v>
      </c>
      <c r="AK15" s="31"/>
      <c r="AL15" s="32">
        <v>3.6</v>
      </c>
      <c r="AM15" s="28">
        <v>5040</v>
      </c>
      <c r="AN15" s="28">
        <v>2520</v>
      </c>
      <c r="AO15" s="28">
        <v>1980</v>
      </c>
      <c r="AP15" s="28">
        <v>1440</v>
      </c>
      <c r="AQ15" s="28">
        <v>5000</v>
      </c>
      <c r="AR15" s="28">
        <v>2500</v>
      </c>
      <c r="AS15" s="28">
        <v>2000</v>
      </c>
      <c r="AT15" s="28">
        <v>1400</v>
      </c>
      <c r="AU15" s="33"/>
      <c r="AV15" s="55" t="s">
        <v>19</v>
      </c>
      <c r="AW15" s="34"/>
      <c r="AX15" s="35"/>
    </row>
    <row r="16" spans="1:50" s="20" customFormat="1" ht="15.75" hidden="1" x14ac:dyDescent="0.25">
      <c r="A16" s="23"/>
      <c r="B16" s="23"/>
      <c r="C16" s="23"/>
      <c r="D16" s="23"/>
      <c r="E16" s="55"/>
      <c r="F16" s="24"/>
      <c r="G16" s="25"/>
      <c r="H16" s="25"/>
      <c r="I16" s="25" t="s">
        <v>1051</v>
      </c>
      <c r="J16" s="25" t="s">
        <v>1051</v>
      </c>
      <c r="K16" s="56"/>
      <c r="L16" s="56"/>
      <c r="M16" s="56"/>
      <c r="N16" s="56"/>
      <c r="O16" s="26"/>
      <c r="P16" s="26"/>
      <c r="Q16" s="26"/>
      <c r="R16" s="26"/>
      <c r="S16" s="27"/>
      <c r="T16" s="28"/>
      <c r="U16" s="28"/>
      <c r="V16" s="28"/>
      <c r="W16" s="28"/>
      <c r="X16" s="29"/>
      <c r="Y16" s="29"/>
      <c r="Z16" s="29"/>
      <c r="AA16" s="29"/>
      <c r="AB16" s="28"/>
      <c r="AC16" s="28"/>
      <c r="AD16" s="28"/>
      <c r="AE16" s="28"/>
      <c r="AF16" s="30"/>
      <c r="AG16" s="30"/>
      <c r="AH16" s="30"/>
      <c r="AI16" s="30"/>
      <c r="AJ16" s="31"/>
      <c r="AK16" s="31"/>
      <c r="AL16" s="32"/>
      <c r="AM16" s="28"/>
      <c r="AN16" s="28"/>
      <c r="AO16" s="28"/>
      <c r="AP16" s="28"/>
      <c r="AQ16" s="28"/>
      <c r="AR16" s="28"/>
      <c r="AS16" s="28"/>
      <c r="AT16" s="28"/>
      <c r="AU16" s="33"/>
      <c r="AV16" s="55"/>
      <c r="AW16" s="34"/>
      <c r="AX16" s="35"/>
    </row>
    <row r="17" spans="1:50" s="20" customFormat="1" ht="15.75" hidden="1" x14ac:dyDescent="0.25">
      <c r="A17" s="23"/>
      <c r="B17" s="23"/>
      <c r="C17" s="23"/>
      <c r="D17" s="23"/>
      <c r="E17" s="55"/>
      <c r="F17" s="24"/>
      <c r="G17" s="25"/>
      <c r="H17" s="25"/>
      <c r="I17" s="25" t="s">
        <v>1051</v>
      </c>
      <c r="J17" s="25" t="s">
        <v>1051</v>
      </c>
      <c r="K17" s="56"/>
      <c r="L17" s="56"/>
      <c r="M17" s="56"/>
      <c r="N17" s="56"/>
      <c r="O17" s="26"/>
      <c r="P17" s="26"/>
      <c r="Q17" s="26"/>
      <c r="R17" s="26"/>
      <c r="S17" s="27"/>
      <c r="T17" s="28"/>
      <c r="U17" s="28"/>
      <c r="V17" s="28"/>
      <c r="W17" s="28"/>
      <c r="X17" s="29"/>
      <c r="Y17" s="29"/>
      <c r="Z17" s="29"/>
      <c r="AA17" s="29"/>
      <c r="AB17" s="28"/>
      <c r="AC17" s="28"/>
      <c r="AD17" s="28"/>
      <c r="AE17" s="28"/>
      <c r="AF17" s="30"/>
      <c r="AG17" s="30"/>
      <c r="AH17" s="30"/>
      <c r="AI17" s="30"/>
      <c r="AJ17" s="31"/>
      <c r="AK17" s="31"/>
      <c r="AL17" s="32"/>
      <c r="AM17" s="28"/>
      <c r="AN17" s="28"/>
      <c r="AO17" s="28"/>
      <c r="AP17" s="28"/>
      <c r="AQ17" s="28"/>
      <c r="AR17" s="28"/>
      <c r="AS17" s="28"/>
      <c r="AT17" s="28"/>
      <c r="AU17" s="33"/>
      <c r="AV17" s="55"/>
      <c r="AW17" s="34"/>
      <c r="AX17" s="35"/>
    </row>
    <row r="18" spans="1:50" s="20" customFormat="1" ht="15.75" hidden="1" x14ac:dyDescent="0.25">
      <c r="A18" s="23"/>
      <c r="B18" s="23"/>
      <c r="C18" s="23"/>
      <c r="D18" s="23"/>
      <c r="E18" s="55"/>
      <c r="F18" s="24"/>
      <c r="G18" s="25"/>
      <c r="H18" s="25"/>
      <c r="I18" s="25" t="s">
        <v>1051</v>
      </c>
      <c r="J18" s="25" t="s">
        <v>1051</v>
      </c>
      <c r="K18" s="56"/>
      <c r="L18" s="56"/>
      <c r="M18" s="56"/>
      <c r="N18" s="56"/>
      <c r="O18" s="26"/>
      <c r="P18" s="26"/>
      <c r="Q18" s="26"/>
      <c r="R18" s="26"/>
      <c r="S18" s="27"/>
      <c r="T18" s="28"/>
      <c r="U18" s="28"/>
      <c r="V18" s="28"/>
      <c r="W18" s="28"/>
      <c r="X18" s="29"/>
      <c r="Y18" s="29"/>
      <c r="Z18" s="29"/>
      <c r="AA18" s="29"/>
      <c r="AB18" s="28"/>
      <c r="AC18" s="28"/>
      <c r="AD18" s="28"/>
      <c r="AE18" s="28"/>
      <c r="AF18" s="30"/>
      <c r="AG18" s="30"/>
      <c r="AH18" s="30"/>
      <c r="AI18" s="30"/>
      <c r="AJ18" s="31"/>
      <c r="AK18" s="31"/>
      <c r="AL18" s="32"/>
      <c r="AM18" s="28"/>
      <c r="AN18" s="28"/>
      <c r="AO18" s="28"/>
      <c r="AP18" s="28"/>
      <c r="AQ18" s="28"/>
      <c r="AR18" s="28"/>
      <c r="AS18" s="28"/>
      <c r="AT18" s="28"/>
      <c r="AU18" s="33"/>
      <c r="AV18" s="55"/>
      <c r="AW18" s="34"/>
      <c r="AX18" s="35"/>
    </row>
    <row r="19" spans="1:50" s="20" customFormat="1" ht="15.75" hidden="1" x14ac:dyDescent="0.25">
      <c r="A19" s="23"/>
      <c r="B19" s="23"/>
      <c r="C19" s="23"/>
      <c r="D19" s="23"/>
      <c r="E19" s="55"/>
      <c r="F19" s="24"/>
      <c r="G19" s="25"/>
      <c r="H19" s="25"/>
      <c r="I19" s="25" t="s">
        <v>1051</v>
      </c>
      <c r="J19" s="25" t="s">
        <v>1051</v>
      </c>
      <c r="K19" s="56"/>
      <c r="L19" s="56"/>
      <c r="M19" s="56"/>
      <c r="N19" s="56"/>
      <c r="O19" s="26"/>
      <c r="P19" s="26"/>
      <c r="Q19" s="26"/>
      <c r="R19" s="26"/>
      <c r="S19" s="27"/>
      <c r="T19" s="28"/>
      <c r="U19" s="28"/>
      <c r="V19" s="28"/>
      <c r="W19" s="28"/>
      <c r="X19" s="29"/>
      <c r="Y19" s="29"/>
      <c r="Z19" s="29"/>
      <c r="AA19" s="29"/>
      <c r="AB19" s="28"/>
      <c r="AC19" s="28"/>
      <c r="AD19" s="28"/>
      <c r="AE19" s="28"/>
      <c r="AF19" s="30"/>
      <c r="AG19" s="30"/>
      <c r="AH19" s="30"/>
      <c r="AI19" s="30"/>
      <c r="AJ19" s="31"/>
      <c r="AK19" s="31"/>
      <c r="AL19" s="32"/>
      <c r="AM19" s="28"/>
      <c r="AN19" s="28"/>
      <c r="AO19" s="28"/>
      <c r="AP19" s="28"/>
      <c r="AQ19" s="28"/>
      <c r="AR19" s="28"/>
      <c r="AS19" s="28"/>
      <c r="AT19" s="28"/>
      <c r="AU19" s="33"/>
      <c r="AV19" s="55"/>
      <c r="AW19" s="34"/>
      <c r="AX19" s="35"/>
    </row>
    <row r="20" spans="1:50" s="20" customFormat="1" ht="15.75" hidden="1" x14ac:dyDescent="0.25">
      <c r="A20" s="23"/>
      <c r="B20" s="23"/>
      <c r="C20" s="23"/>
      <c r="D20" s="23"/>
      <c r="E20" s="55"/>
      <c r="F20" s="24"/>
      <c r="G20" s="25"/>
      <c r="H20" s="25"/>
      <c r="I20" s="25" t="s">
        <v>1051</v>
      </c>
      <c r="J20" s="25" t="s">
        <v>1051</v>
      </c>
      <c r="K20" s="56"/>
      <c r="L20" s="56"/>
      <c r="M20" s="56"/>
      <c r="N20" s="56"/>
      <c r="O20" s="26"/>
      <c r="P20" s="26"/>
      <c r="Q20" s="26"/>
      <c r="R20" s="26"/>
      <c r="S20" s="27"/>
      <c r="T20" s="28"/>
      <c r="U20" s="28"/>
      <c r="V20" s="28"/>
      <c r="W20" s="28"/>
      <c r="X20" s="29"/>
      <c r="Y20" s="29"/>
      <c r="Z20" s="29"/>
      <c r="AA20" s="29"/>
      <c r="AB20" s="28"/>
      <c r="AC20" s="28"/>
      <c r="AD20" s="28"/>
      <c r="AE20" s="28"/>
      <c r="AF20" s="30"/>
      <c r="AG20" s="30"/>
      <c r="AH20" s="30"/>
      <c r="AI20" s="30"/>
      <c r="AJ20" s="31"/>
      <c r="AK20" s="31"/>
      <c r="AL20" s="32"/>
      <c r="AM20" s="28"/>
      <c r="AN20" s="28"/>
      <c r="AO20" s="28"/>
      <c r="AP20" s="28"/>
      <c r="AQ20" s="28"/>
      <c r="AR20" s="28"/>
      <c r="AS20" s="28"/>
      <c r="AT20" s="28"/>
      <c r="AU20" s="33"/>
      <c r="AV20" s="55"/>
      <c r="AW20" s="34"/>
      <c r="AX20" s="35"/>
    </row>
    <row r="21" spans="1:50" s="20" customFormat="1" ht="15.75" hidden="1" x14ac:dyDescent="0.25">
      <c r="A21" s="23"/>
      <c r="B21" s="23"/>
      <c r="C21" s="23"/>
      <c r="D21" s="23"/>
      <c r="E21" s="55"/>
      <c r="F21" s="24"/>
      <c r="G21" s="25"/>
      <c r="H21" s="25"/>
      <c r="I21" s="25" t="s">
        <v>1051</v>
      </c>
      <c r="J21" s="25" t="s">
        <v>1051</v>
      </c>
      <c r="K21" s="56"/>
      <c r="L21" s="56"/>
      <c r="M21" s="56"/>
      <c r="N21" s="56"/>
      <c r="O21" s="26"/>
      <c r="P21" s="26"/>
      <c r="Q21" s="26"/>
      <c r="R21" s="26"/>
      <c r="S21" s="27"/>
      <c r="T21" s="28"/>
      <c r="U21" s="28"/>
      <c r="V21" s="28"/>
      <c r="W21" s="28"/>
      <c r="X21" s="29"/>
      <c r="Y21" s="29"/>
      <c r="Z21" s="29"/>
      <c r="AA21" s="29"/>
      <c r="AB21" s="28"/>
      <c r="AC21" s="28"/>
      <c r="AD21" s="28"/>
      <c r="AE21" s="28"/>
      <c r="AF21" s="30"/>
      <c r="AG21" s="30"/>
      <c r="AH21" s="30"/>
      <c r="AI21" s="30"/>
      <c r="AJ21" s="31"/>
      <c r="AK21" s="31"/>
      <c r="AL21" s="32"/>
      <c r="AM21" s="28"/>
      <c r="AN21" s="28"/>
      <c r="AO21" s="28"/>
      <c r="AP21" s="28"/>
      <c r="AQ21" s="28"/>
      <c r="AR21" s="28"/>
      <c r="AS21" s="28"/>
      <c r="AT21" s="28"/>
      <c r="AU21" s="33"/>
      <c r="AV21" s="55"/>
      <c r="AW21" s="34"/>
      <c r="AX21" s="35"/>
    </row>
    <row r="22" spans="1:50" s="20" customFormat="1" ht="47.25" hidden="1" x14ac:dyDescent="0.25">
      <c r="A22" s="23" t="s">
        <v>37</v>
      </c>
      <c r="B22" s="23" t="s">
        <v>38</v>
      </c>
      <c r="C22" s="23" t="s">
        <v>39</v>
      </c>
      <c r="D22" s="23" t="s">
        <v>40</v>
      </c>
      <c r="E22" s="55" t="s">
        <v>19</v>
      </c>
      <c r="F22" s="21"/>
      <c r="G22" s="25" t="s">
        <v>41</v>
      </c>
      <c r="H22" s="25" t="s">
        <v>36</v>
      </c>
      <c r="I22" s="25" t="s">
        <v>1054</v>
      </c>
      <c r="J22" s="25" t="s">
        <v>1055</v>
      </c>
      <c r="K22" s="57">
        <v>1400</v>
      </c>
      <c r="L22" s="56">
        <v>700</v>
      </c>
      <c r="M22" s="56">
        <v>550</v>
      </c>
      <c r="N22" s="56">
        <v>400</v>
      </c>
      <c r="O22" s="26"/>
      <c r="P22" s="26"/>
      <c r="Q22" s="26"/>
      <c r="R22" s="26"/>
      <c r="S22" s="27" t="s">
        <v>41</v>
      </c>
      <c r="T22" s="28"/>
      <c r="U22" s="28"/>
      <c r="V22" s="28"/>
      <c r="W22" s="28"/>
      <c r="X22" s="29"/>
      <c r="Y22" s="29"/>
      <c r="Z22" s="29"/>
      <c r="AA22" s="29"/>
      <c r="AB22" s="28"/>
      <c r="AC22" s="28"/>
      <c r="AD22" s="28"/>
      <c r="AE22" s="28"/>
      <c r="AF22" s="30"/>
      <c r="AG22" s="30"/>
      <c r="AH22" s="30"/>
      <c r="AI22" s="30"/>
      <c r="AJ22" s="31">
        <v>4.2857142857142856</v>
      </c>
      <c r="AK22" s="31"/>
      <c r="AL22" s="32">
        <v>2.4</v>
      </c>
      <c r="AM22" s="28">
        <v>3360</v>
      </c>
      <c r="AN22" s="28">
        <v>1680</v>
      </c>
      <c r="AO22" s="28">
        <v>1320</v>
      </c>
      <c r="AP22" s="28">
        <v>960</v>
      </c>
      <c r="AQ22" s="28">
        <v>3400</v>
      </c>
      <c r="AR22" s="28">
        <v>1700</v>
      </c>
      <c r="AS22" s="28">
        <v>1300</v>
      </c>
      <c r="AT22" s="28">
        <v>960</v>
      </c>
      <c r="AU22" s="33"/>
      <c r="AV22" s="55" t="s">
        <v>19</v>
      </c>
      <c r="AW22" s="34"/>
      <c r="AX22" s="35">
        <v>240</v>
      </c>
    </row>
    <row r="23" spans="1:50" s="20" customFormat="1" ht="15.75" hidden="1" x14ac:dyDescent="0.25">
      <c r="A23" s="23"/>
      <c r="B23" s="23"/>
      <c r="C23" s="23"/>
      <c r="D23" s="23"/>
      <c r="E23" s="55"/>
      <c r="F23" s="21"/>
      <c r="G23" s="25"/>
      <c r="H23" s="25"/>
      <c r="I23" s="25" t="s">
        <v>1051</v>
      </c>
      <c r="J23" s="25" t="s">
        <v>1051</v>
      </c>
      <c r="K23" s="57"/>
      <c r="L23" s="56"/>
      <c r="M23" s="56"/>
      <c r="N23" s="56"/>
      <c r="O23" s="26"/>
      <c r="P23" s="26"/>
      <c r="Q23" s="26"/>
      <c r="R23" s="26"/>
      <c r="S23" s="27"/>
      <c r="T23" s="28"/>
      <c r="U23" s="28"/>
      <c r="V23" s="28"/>
      <c r="W23" s="28"/>
      <c r="X23" s="29"/>
      <c r="Y23" s="29"/>
      <c r="Z23" s="29"/>
      <c r="AA23" s="29"/>
      <c r="AB23" s="28"/>
      <c r="AC23" s="28"/>
      <c r="AD23" s="28"/>
      <c r="AE23" s="28"/>
      <c r="AF23" s="30"/>
      <c r="AG23" s="30"/>
      <c r="AH23" s="30"/>
      <c r="AI23" s="30"/>
      <c r="AJ23" s="31"/>
      <c r="AK23" s="31"/>
      <c r="AL23" s="32"/>
      <c r="AM23" s="28"/>
      <c r="AN23" s="28"/>
      <c r="AO23" s="28"/>
      <c r="AP23" s="28"/>
      <c r="AQ23" s="28"/>
      <c r="AR23" s="28"/>
      <c r="AS23" s="28"/>
      <c r="AT23" s="28"/>
      <c r="AU23" s="33"/>
      <c r="AV23" s="55"/>
      <c r="AW23" s="34"/>
      <c r="AX23" s="35"/>
    </row>
    <row r="24" spans="1:50" s="20" customFormat="1" ht="15.75" hidden="1" x14ac:dyDescent="0.25">
      <c r="A24" s="23"/>
      <c r="B24" s="23"/>
      <c r="C24" s="23"/>
      <c r="D24" s="23"/>
      <c r="E24" s="55"/>
      <c r="F24" s="21"/>
      <c r="G24" s="25"/>
      <c r="H24" s="25"/>
      <c r="I24" s="25" t="s">
        <v>1051</v>
      </c>
      <c r="J24" s="25" t="s">
        <v>1051</v>
      </c>
      <c r="K24" s="57"/>
      <c r="L24" s="56"/>
      <c r="M24" s="56"/>
      <c r="N24" s="56"/>
      <c r="O24" s="26"/>
      <c r="P24" s="26"/>
      <c r="Q24" s="26"/>
      <c r="R24" s="26"/>
      <c r="S24" s="27"/>
      <c r="T24" s="28"/>
      <c r="U24" s="28"/>
      <c r="V24" s="28"/>
      <c r="W24" s="28"/>
      <c r="X24" s="29"/>
      <c r="Y24" s="29"/>
      <c r="Z24" s="29"/>
      <c r="AA24" s="29"/>
      <c r="AB24" s="28"/>
      <c r="AC24" s="28"/>
      <c r="AD24" s="28"/>
      <c r="AE24" s="28"/>
      <c r="AF24" s="30"/>
      <c r="AG24" s="30"/>
      <c r="AH24" s="30"/>
      <c r="AI24" s="30"/>
      <c r="AJ24" s="31"/>
      <c r="AK24" s="31"/>
      <c r="AL24" s="32"/>
      <c r="AM24" s="28"/>
      <c r="AN24" s="28"/>
      <c r="AO24" s="28"/>
      <c r="AP24" s="28"/>
      <c r="AQ24" s="28"/>
      <c r="AR24" s="28"/>
      <c r="AS24" s="28"/>
      <c r="AT24" s="28"/>
      <c r="AU24" s="33"/>
      <c r="AV24" s="55"/>
      <c r="AW24" s="34"/>
      <c r="AX24" s="35"/>
    </row>
    <row r="25" spans="1:50" s="20" customFormat="1" ht="15.75" hidden="1" x14ac:dyDescent="0.25">
      <c r="A25" s="23"/>
      <c r="B25" s="23"/>
      <c r="C25" s="23"/>
      <c r="D25" s="23"/>
      <c r="E25" s="55"/>
      <c r="F25" s="21"/>
      <c r="G25" s="25"/>
      <c r="H25" s="25"/>
      <c r="I25" s="25" t="s">
        <v>1051</v>
      </c>
      <c r="J25" s="25" t="s">
        <v>1051</v>
      </c>
      <c r="K25" s="57"/>
      <c r="L25" s="56"/>
      <c r="M25" s="56"/>
      <c r="N25" s="56"/>
      <c r="O25" s="26"/>
      <c r="P25" s="26"/>
      <c r="Q25" s="26"/>
      <c r="R25" s="26"/>
      <c r="S25" s="27"/>
      <c r="T25" s="28"/>
      <c r="U25" s="28"/>
      <c r="V25" s="28"/>
      <c r="W25" s="28"/>
      <c r="X25" s="29"/>
      <c r="Y25" s="29"/>
      <c r="Z25" s="29"/>
      <c r="AA25" s="29"/>
      <c r="AB25" s="28"/>
      <c r="AC25" s="28"/>
      <c r="AD25" s="28"/>
      <c r="AE25" s="28"/>
      <c r="AF25" s="30"/>
      <c r="AG25" s="30"/>
      <c r="AH25" s="30"/>
      <c r="AI25" s="30"/>
      <c r="AJ25" s="31"/>
      <c r="AK25" s="31"/>
      <c r="AL25" s="32"/>
      <c r="AM25" s="28"/>
      <c r="AN25" s="28"/>
      <c r="AO25" s="28"/>
      <c r="AP25" s="28"/>
      <c r="AQ25" s="28"/>
      <c r="AR25" s="28"/>
      <c r="AS25" s="28"/>
      <c r="AT25" s="28"/>
      <c r="AU25" s="33"/>
      <c r="AV25" s="55"/>
      <c r="AW25" s="34"/>
      <c r="AX25" s="35"/>
    </row>
    <row r="26" spans="1:50" s="20" customFormat="1" ht="15.75" hidden="1" x14ac:dyDescent="0.25">
      <c r="A26" s="23"/>
      <c r="B26" s="23"/>
      <c r="C26" s="23"/>
      <c r="D26" s="23"/>
      <c r="E26" s="55"/>
      <c r="F26" s="21"/>
      <c r="G26" s="25"/>
      <c r="H26" s="25"/>
      <c r="I26" s="25" t="s">
        <v>1051</v>
      </c>
      <c r="J26" s="25" t="s">
        <v>1051</v>
      </c>
      <c r="K26" s="57"/>
      <c r="L26" s="56"/>
      <c r="M26" s="56"/>
      <c r="N26" s="56"/>
      <c r="O26" s="26"/>
      <c r="P26" s="26"/>
      <c r="Q26" s="26"/>
      <c r="R26" s="26"/>
      <c r="S26" s="27"/>
      <c r="T26" s="28"/>
      <c r="U26" s="28"/>
      <c r="V26" s="28"/>
      <c r="W26" s="28"/>
      <c r="X26" s="29"/>
      <c r="Y26" s="29"/>
      <c r="Z26" s="29"/>
      <c r="AA26" s="29"/>
      <c r="AB26" s="28"/>
      <c r="AC26" s="28"/>
      <c r="AD26" s="28"/>
      <c r="AE26" s="28"/>
      <c r="AF26" s="30"/>
      <c r="AG26" s="30"/>
      <c r="AH26" s="30"/>
      <c r="AI26" s="30"/>
      <c r="AJ26" s="31"/>
      <c r="AK26" s="31"/>
      <c r="AL26" s="32"/>
      <c r="AM26" s="28"/>
      <c r="AN26" s="28"/>
      <c r="AO26" s="28"/>
      <c r="AP26" s="28"/>
      <c r="AQ26" s="28"/>
      <c r="AR26" s="28"/>
      <c r="AS26" s="28"/>
      <c r="AT26" s="28"/>
      <c r="AU26" s="33"/>
      <c r="AV26" s="55"/>
      <c r="AW26" s="34"/>
      <c r="AX26" s="35"/>
    </row>
    <row r="27" spans="1:50" s="20" customFormat="1" ht="15.75" hidden="1" x14ac:dyDescent="0.25">
      <c r="A27" s="23"/>
      <c r="B27" s="23"/>
      <c r="C27" s="23"/>
      <c r="D27" s="23"/>
      <c r="E27" s="55"/>
      <c r="F27" s="21"/>
      <c r="G27" s="25"/>
      <c r="H27" s="25"/>
      <c r="I27" s="25" t="s">
        <v>1051</v>
      </c>
      <c r="J27" s="25" t="s">
        <v>1051</v>
      </c>
      <c r="K27" s="57"/>
      <c r="L27" s="56"/>
      <c r="M27" s="56"/>
      <c r="N27" s="56"/>
      <c r="O27" s="26"/>
      <c r="P27" s="26"/>
      <c r="Q27" s="26"/>
      <c r="R27" s="26"/>
      <c r="S27" s="27"/>
      <c r="T27" s="28"/>
      <c r="U27" s="28"/>
      <c r="V27" s="28"/>
      <c r="W27" s="28"/>
      <c r="X27" s="29"/>
      <c r="Y27" s="29"/>
      <c r="Z27" s="29"/>
      <c r="AA27" s="29"/>
      <c r="AB27" s="28"/>
      <c r="AC27" s="28"/>
      <c r="AD27" s="28"/>
      <c r="AE27" s="28"/>
      <c r="AF27" s="30"/>
      <c r="AG27" s="30"/>
      <c r="AH27" s="30"/>
      <c r="AI27" s="30"/>
      <c r="AJ27" s="31"/>
      <c r="AK27" s="31"/>
      <c r="AL27" s="32"/>
      <c r="AM27" s="28"/>
      <c r="AN27" s="28"/>
      <c r="AO27" s="28"/>
      <c r="AP27" s="28"/>
      <c r="AQ27" s="28"/>
      <c r="AR27" s="28"/>
      <c r="AS27" s="28"/>
      <c r="AT27" s="28"/>
      <c r="AU27" s="33"/>
      <c r="AV27" s="55"/>
      <c r="AW27" s="34"/>
      <c r="AX27" s="35"/>
    </row>
    <row r="28" spans="1:50" s="20" customFormat="1" ht="15.75" hidden="1" x14ac:dyDescent="0.25">
      <c r="A28" s="23"/>
      <c r="B28" s="23"/>
      <c r="C28" s="23"/>
      <c r="D28" s="23"/>
      <c r="E28" s="55"/>
      <c r="F28" s="21"/>
      <c r="G28" s="25"/>
      <c r="H28" s="25"/>
      <c r="I28" s="25" t="s">
        <v>1051</v>
      </c>
      <c r="J28" s="25" t="s">
        <v>1051</v>
      </c>
      <c r="K28" s="57"/>
      <c r="L28" s="56"/>
      <c r="M28" s="56"/>
      <c r="N28" s="56"/>
      <c r="O28" s="26"/>
      <c r="P28" s="26"/>
      <c r="Q28" s="26"/>
      <c r="R28" s="26"/>
      <c r="S28" s="27"/>
      <c r="T28" s="28"/>
      <c r="U28" s="28"/>
      <c r="V28" s="28"/>
      <c r="W28" s="28"/>
      <c r="X28" s="29"/>
      <c r="Y28" s="29"/>
      <c r="Z28" s="29"/>
      <c r="AA28" s="29"/>
      <c r="AB28" s="28"/>
      <c r="AC28" s="28"/>
      <c r="AD28" s="28"/>
      <c r="AE28" s="28"/>
      <c r="AF28" s="30"/>
      <c r="AG28" s="30"/>
      <c r="AH28" s="30"/>
      <c r="AI28" s="30"/>
      <c r="AJ28" s="31"/>
      <c r="AK28" s="31"/>
      <c r="AL28" s="32"/>
      <c r="AM28" s="28"/>
      <c r="AN28" s="28"/>
      <c r="AO28" s="28"/>
      <c r="AP28" s="28"/>
      <c r="AQ28" s="28"/>
      <c r="AR28" s="28"/>
      <c r="AS28" s="28"/>
      <c r="AT28" s="28"/>
      <c r="AU28" s="33"/>
      <c r="AV28" s="55"/>
      <c r="AW28" s="34"/>
      <c r="AX28" s="35"/>
    </row>
    <row r="29" spans="1:50" s="20" customFormat="1" ht="63" hidden="1" x14ac:dyDescent="0.25">
      <c r="A29" s="23" t="s">
        <v>37</v>
      </c>
      <c r="B29" s="23" t="s">
        <v>38</v>
      </c>
      <c r="C29" s="23" t="s">
        <v>39</v>
      </c>
      <c r="D29" s="23" t="s">
        <v>40</v>
      </c>
      <c r="E29" s="55" t="s">
        <v>19</v>
      </c>
      <c r="F29" s="21"/>
      <c r="G29" s="25" t="s">
        <v>392</v>
      </c>
      <c r="H29" s="25" t="s">
        <v>36</v>
      </c>
      <c r="I29" s="25" t="s">
        <v>1055</v>
      </c>
      <c r="J29" s="25" t="s">
        <v>1056</v>
      </c>
      <c r="K29" s="57">
        <v>2000</v>
      </c>
      <c r="L29" s="56">
        <v>900</v>
      </c>
      <c r="M29" s="56">
        <v>600</v>
      </c>
      <c r="N29" s="56">
        <v>450</v>
      </c>
      <c r="O29" s="26"/>
      <c r="P29" s="26"/>
      <c r="Q29" s="26"/>
      <c r="R29" s="26"/>
      <c r="S29" s="27" t="s">
        <v>41</v>
      </c>
      <c r="T29" s="28"/>
      <c r="U29" s="28"/>
      <c r="V29" s="28"/>
      <c r="W29" s="28"/>
      <c r="X29" s="29"/>
      <c r="Y29" s="29"/>
      <c r="Z29" s="29"/>
      <c r="AA29" s="29"/>
      <c r="AB29" s="28"/>
      <c r="AC29" s="28"/>
      <c r="AD29" s="28"/>
      <c r="AE29" s="28"/>
      <c r="AF29" s="30"/>
      <c r="AG29" s="30"/>
      <c r="AH29" s="30"/>
      <c r="AI29" s="30"/>
      <c r="AJ29" s="31">
        <v>4.2857142857142856</v>
      </c>
      <c r="AK29" s="31"/>
      <c r="AL29" s="32">
        <v>2.4</v>
      </c>
      <c r="AM29" s="28">
        <v>3360</v>
      </c>
      <c r="AN29" s="28">
        <v>1680</v>
      </c>
      <c r="AO29" s="28">
        <v>1320</v>
      </c>
      <c r="AP29" s="28">
        <v>960</v>
      </c>
      <c r="AQ29" s="28">
        <v>3400</v>
      </c>
      <c r="AR29" s="28">
        <v>1700</v>
      </c>
      <c r="AS29" s="28">
        <v>1300</v>
      </c>
      <c r="AT29" s="28">
        <v>960</v>
      </c>
      <c r="AU29" s="33"/>
      <c r="AV29" s="55" t="s">
        <v>19</v>
      </c>
      <c r="AW29" s="34"/>
      <c r="AX29" s="35">
        <v>240</v>
      </c>
    </row>
    <row r="30" spans="1:50" s="20" customFormat="1" ht="15.75" hidden="1" x14ac:dyDescent="0.25">
      <c r="A30" s="23"/>
      <c r="B30" s="23"/>
      <c r="C30" s="23"/>
      <c r="D30" s="23"/>
      <c r="E30" s="55"/>
      <c r="F30" s="21"/>
      <c r="G30" s="25"/>
      <c r="H30" s="25"/>
      <c r="I30" s="25" t="s">
        <v>1051</v>
      </c>
      <c r="J30" s="25" t="s">
        <v>1051</v>
      </c>
      <c r="K30" s="57"/>
      <c r="L30" s="56"/>
      <c r="M30" s="56"/>
      <c r="N30" s="56"/>
      <c r="O30" s="26"/>
      <c r="P30" s="26"/>
      <c r="Q30" s="26"/>
      <c r="R30" s="26"/>
      <c r="S30" s="27"/>
      <c r="T30" s="28"/>
      <c r="U30" s="28"/>
      <c r="V30" s="28"/>
      <c r="W30" s="28"/>
      <c r="X30" s="29"/>
      <c r="Y30" s="29"/>
      <c r="Z30" s="29"/>
      <c r="AA30" s="29"/>
      <c r="AB30" s="28"/>
      <c r="AC30" s="28"/>
      <c r="AD30" s="28"/>
      <c r="AE30" s="28"/>
      <c r="AF30" s="30"/>
      <c r="AG30" s="30"/>
      <c r="AH30" s="30"/>
      <c r="AI30" s="30"/>
      <c r="AJ30" s="31"/>
      <c r="AK30" s="31"/>
      <c r="AL30" s="32"/>
      <c r="AM30" s="28"/>
      <c r="AN30" s="28"/>
      <c r="AO30" s="28"/>
      <c r="AP30" s="28"/>
      <c r="AQ30" s="28"/>
      <c r="AR30" s="28"/>
      <c r="AS30" s="28"/>
      <c r="AT30" s="28"/>
      <c r="AU30" s="33"/>
      <c r="AV30" s="55"/>
      <c r="AW30" s="34"/>
      <c r="AX30" s="35"/>
    </row>
    <row r="31" spans="1:50" s="20" customFormat="1" ht="15.75" hidden="1" x14ac:dyDescent="0.25">
      <c r="A31" s="23"/>
      <c r="B31" s="23"/>
      <c r="C31" s="23"/>
      <c r="D31" s="23"/>
      <c r="E31" s="55"/>
      <c r="F31" s="21"/>
      <c r="G31" s="25"/>
      <c r="H31" s="25"/>
      <c r="I31" s="25" t="s">
        <v>1051</v>
      </c>
      <c r="J31" s="25" t="s">
        <v>1051</v>
      </c>
      <c r="K31" s="57"/>
      <c r="L31" s="56"/>
      <c r="M31" s="56"/>
      <c r="N31" s="56"/>
      <c r="O31" s="26"/>
      <c r="P31" s="26"/>
      <c r="Q31" s="26"/>
      <c r="R31" s="26"/>
      <c r="S31" s="27"/>
      <c r="T31" s="28"/>
      <c r="U31" s="28"/>
      <c r="V31" s="28"/>
      <c r="W31" s="28"/>
      <c r="X31" s="29"/>
      <c r="Y31" s="29"/>
      <c r="Z31" s="29"/>
      <c r="AA31" s="29"/>
      <c r="AB31" s="28"/>
      <c r="AC31" s="28"/>
      <c r="AD31" s="28"/>
      <c r="AE31" s="28"/>
      <c r="AF31" s="30"/>
      <c r="AG31" s="30"/>
      <c r="AH31" s="30"/>
      <c r="AI31" s="30"/>
      <c r="AJ31" s="31"/>
      <c r="AK31" s="31"/>
      <c r="AL31" s="32"/>
      <c r="AM31" s="28"/>
      <c r="AN31" s="28"/>
      <c r="AO31" s="28"/>
      <c r="AP31" s="28"/>
      <c r="AQ31" s="28"/>
      <c r="AR31" s="28"/>
      <c r="AS31" s="28"/>
      <c r="AT31" s="28"/>
      <c r="AU31" s="33"/>
      <c r="AV31" s="55"/>
      <c r="AW31" s="34"/>
      <c r="AX31" s="35"/>
    </row>
    <row r="32" spans="1:50" s="20" customFormat="1" ht="15.75" hidden="1" x14ac:dyDescent="0.25">
      <c r="A32" s="23"/>
      <c r="B32" s="23"/>
      <c r="C32" s="23"/>
      <c r="D32" s="23"/>
      <c r="E32" s="55"/>
      <c r="F32" s="21"/>
      <c r="G32" s="25"/>
      <c r="H32" s="25"/>
      <c r="I32" s="25" t="s">
        <v>1051</v>
      </c>
      <c r="J32" s="25" t="s">
        <v>1051</v>
      </c>
      <c r="K32" s="57"/>
      <c r="L32" s="56"/>
      <c r="M32" s="56"/>
      <c r="N32" s="56"/>
      <c r="O32" s="26"/>
      <c r="P32" s="26"/>
      <c r="Q32" s="26"/>
      <c r="R32" s="26"/>
      <c r="S32" s="27"/>
      <c r="T32" s="28"/>
      <c r="U32" s="28"/>
      <c r="V32" s="28"/>
      <c r="W32" s="28"/>
      <c r="X32" s="29"/>
      <c r="Y32" s="29"/>
      <c r="Z32" s="29"/>
      <c r="AA32" s="29"/>
      <c r="AB32" s="28"/>
      <c r="AC32" s="28"/>
      <c r="AD32" s="28"/>
      <c r="AE32" s="28"/>
      <c r="AF32" s="30"/>
      <c r="AG32" s="30"/>
      <c r="AH32" s="30"/>
      <c r="AI32" s="30"/>
      <c r="AJ32" s="31"/>
      <c r="AK32" s="31"/>
      <c r="AL32" s="32"/>
      <c r="AM32" s="28"/>
      <c r="AN32" s="28"/>
      <c r="AO32" s="28"/>
      <c r="AP32" s="28"/>
      <c r="AQ32" s="28"/>
      <c r="AR32" s="28"/>
      <c r="AS32" s="28"/>
      <c r="AT32" s="28"/>
      <c r="AU32" s="33"/>
      <c r="AV32" s="55"/>
      <c r="AW32" s="34"/>
      <c r="AX32" s="35"/>
    </row>
    <row r="33" spans="1:50" s="20" customFormat="1" ht="15.75" hidden="1" x14ac:dyDescent="0.25">
      <c r="A33" s="23"/>
      <c r="B33" s="23"/>
      <c r="C33" s="23"/>
      <c r="D33" s="23"/>
      <c r="E33" s="55"/>
      <c r="F33" s="21"/>
      <c r="G33" s="25"/>
      <c r="H33" s="25"/>
      <c r="I33" s="25" t="s">
        <v>1051</v>
      </c>
      <c r="J33" s="25" t="s">
        <v>1051</v>
      </c>
      <c r="K33" s="57"/>
      <c r="L33" s="56"/>
      <c r="M33" s="56"/>
      <c r="N33" s="56"/>
      <c r="O33" s="26"/>
      <c r="P33" s="26"/>
      <c r="Q33" s="26"/>
      <c r="R33" s="26"/>
      <c r="S33" s="27"/>
      <c r="T33" s="28"/>
      <c r="U33" s="28"/>
      <c r="V33" s="28"/>
      <c r="W33" s="28"/>
      <c r="X33" s="29"/>
      <c r="Y33" s="29"/>
      <c r="Z33" s="29"/>
      <c r="AA33" s="29"/>
      <c r="AB33" s="28"/>
      <c r="AC33" s="28"/>
      <c r="AD33" s="28"/>
      <c r="AE33" s="28"/>
      <c r="AF33" s="30"/>
      <c r="AG33" s="30"/>
      <c r="AH33" s="30"/>
      <c r="AI33" s="30"/>
      <c r="AJ33" s="31"/>
      <c r="AK33" s="31"/>
      <c r="AL33" s="32"/>
      <c r="AM33" s="28"/>
      <c r="AN33" s="28"/>
      <c r="AO33" s="28"/>
      <c r="AP33" s="28"/>
      <c r="AQ33" s="28"/>
      <c r="AR33" s="28"/>
      <c r="AS33" s="28"/>
      <c r="AT33" s="28"/>
      <c r="AU33" s="33"/>
      <c r="AV33" s="55"/>
      <c r="AW33" s="34"/>
      <c r="AX33" s="35"/>
    </row>
    <row r="34" spans="1:50" s="20" customFormat="1" ht="15.75" hidden="1" x14ac:dyDescent="0.25">
      <c r="A34" s="23"/>
      <c r="B34" s="23"/>
      <c r="C34" s="23"/>
      <c r="D34" s="23"/>
      <c r="E34" s="55"/>
      <c r="F34" s="21"/>
      <c r="G34" s="25"/>
      <c r="H34" s="25"/>
      <c r="I34" s="25" t="s">
        <v>1051</v>
      </c>
      <c r="J34" s="25" t="s">
        <v>1051</v>
      </c>
      <c r="K34" s="57"/>
      <c r="L34" s="56"/>
      <c r="M34" s="56"/>
      <c r="N34" s="56"/>
      <c r="O34" s="26"/>
      <c r="P34" s="26"/>
      <c r="Q34" s="26"/>
      <c r="R34" s="26"/>
      <c r="S34" s="27"/>
      <c r="T34" s="28"/>
      <c r="U34" s="28"/>
      <c r="V34" s="28"/>
      <c r="W34" s="28"/>
      <c r="X34" s="29"/>
      <c r="Y34" s="29"/>
      <c r="Z34" s="29"/>
      <c r="AA34" s="29"/>
      <c r="AB34" s="28"/>
      <c r="AC34" s="28"/>
      <c r="AD34" s="28"/>
      <c r="AE34" s="28"/>
      <c r="AF34" s="30"/>
      <c r="AG34" s="30"/>
      <c r="AH34" s="30"/>
      <c r="AI34" s="30"/>
      <c r="AJ34" s="31"/>
      <c r="AK34" s="31"/>
      <c r="AL34" s="32"/>
      <c r="AM34" s="28"/>
      <c r="AN34" s="28"/>
      <c r="AO34" s="28"/>
      <c r="AP34" s="28"/>
      <c r="AQ34" s="28"/>
      <c r="AR34" s="28"/>
      <c r="AS34" s="28"/>
      <c r="AT34" s="28"/>
      <c r="AU34" s="33"/>
      <c r="AV34" s="55"/>
      <c r="AW34" s="34"/>
      <c r="AX34" s="35"/>
    </row>
    <row r="35" spans="1:50" s="20" customFormat="1" ht="15.75" hidden="1" x14ac:dyDescent="0.25">
      <c r="A35" s="23"/>
      <c r="B35" s="23"/>
      <c r="C35" s="23"/>
      <c r="D35" s="23"/>
      <c r="E35" s="55"/>
      <c r="F35" s="21"/>
      <c r="G35" s="25"/>
      <c r="H35" s="25"/>
      <c r="I35" s="25" t="s">
        <v>1051</v>
      </c>
      <c r="J35" s="25" t="s">
        <v>1051</v>
      </c>
      <c r="K35" s="57"/>
      <c r="L35" s="56"/>
      <c r="M35" s="56"/>
      <c r="N35" s="56"/>
      <c r="O35" s="26"/>
      <c r="P35" s="26"/>
      <c r="Q35" s="26"/>
      <c r="R35" s="26"/>
      <c r="S35" s="27"/>
      <c r="T35" s="28"/>
      <c r="U35" s="28"/>
      <c r="V35" s="28"/>
      <c r="W35" s="28"/>
      <c r="X35" s="29"/>
      <c r="Y35" s="29"/>
      <c r="Z35" s="29"/>
      <c r="AA35" s="29"/>
      <c r="AB35" s="28"/>
      <c r="AC35" s="28"/>
      <c r="AD35" s="28"/>
      <c r="AE35" s="28"/>
      <c r="AF35" s="30"/>
      <c r="AG35" s="30"/>
      <c r="AH35" s="30"/>
      <c r="AI35" s="30"/>
      <c r="AJ35" s="31"/>
      <c r="AK35" s="31"/>
      <c r="AL35" s="32"/>
      <c r="AM35" s="28"/>
      <c r="AN35" s="28"/>
      <c r="AO35" s="28"/>
      <c r="AP35" s="28"/>
      <c r="AQ35" s="28"/>
      <c r="AR35" s="28"/>
      <c r="AS35" s="28"/>
      <c r="AT35" s="28"/>
      <c r="AU35" s="33"/>
      <c r="AV35" s="55"/>
      <c r="AW35" s="34"/>
      <c r="AX35" s="35"/>
    </row>
    <row r="36" spans="1:50" s="20" customFormat="1" ht="63" hidden="1" x14ac:dyDescent="0.25">
      <c r="A36" s="23" t="s">
        <v>37</v>
      </c>
      <c r="B36" s="23" t="s">
        <v>38</v>
      </c>
      <c r="C36" s="23" t="s">
        <v>39</v>
      </c>
      <c r="D36" s="23" t="s">
        <v>40</v>
      </c>
      <c r="E36" s="55" t="s">
        <v>19</v>
      </c>
      <c r="F36" s="21"/>
      <c r="G36" s="25" t="s">
        <v>41</v>
      </c>
      <c r="H36" s="25" t="s">
        <v>36</v>
      </c>
      <c r="I36" s="25" t="s">
        <v>1056</v>
      </c>
      <c r="J36" s="25" t="s">
        <v>1057</v>
      </c>
      <c r="K36" s="57">
        <v>1400</v>
      </c>
      <c r="L36" s="56">
        <v>700</v>
      </c>
      <c r="M36" s="56">
        <v>550</v>
      </c>
      <c r="N36" s="56">
        <v>400</v>
      </c>
      <c r="O36" s="26"/>
      <c r="P36" s="26"/>
      <c r="Q36" s="26"/>
      <c r="R36" s="26"/>
      <c r="S36" s="27" t="s">
        <v>41</v>
      </c>
      <c r="T36" s="28"/>
      <c r="U36" s="28"/>
      <c r="V36" s="28"/>
      <c r="W36" s="28"/>
      <c r="X36" s="29"/>
      <c r="Y36" s="29"/>
      <c r="Z36" s="29"/>
      <c r="AA36" s="29"/>
      <c r="AB36" s="28"/>
      <c r="AC36" s="28"/>
      <c r="AD36" s="28"/>
      <c r="AE36" s="28"/>
      <c r="AF36" s="30"/>
      <c r="AG36" s="30"/>
      <c r="AH36" s="30"/>
      <c r="AI36" s="30"/>
      <c r="AJ36" s="31">
        <v>4.2857142857142856</v>
      </c>
      <c r="AK36" s="31"/>
      <c r="AL36" s="32">
        <v>2.4</v>
      </c>
      <c r="AM36" s="28">
        <v>3360</v>
      </c>
      <c r="AN36" s="28">
        <v>1680</v>
      </c>
      <c r="AO36" s="28">
        <v>1320</v>
      </c>
      <c r="AP36" s="28">
        <v>960</v>
      </c>
      <c r="AQ36" s="28">
        <v>3400</v>
      </c>
      <c r="AR36" s="28">
        <v>1700</v>
      </c>
      <c r="AS36" s="28">
        <v>1300</v>
      </c>
      <c r="AT36" s="28">
        <v>960</v>
      </c>
      <c r="AU36" s="33"/>
      <c r="AV36" s="55" t="s">
        <v>19</v>
      </c>
      <c r="AW36" s="34"/>
      <c r="AX36" s="35">
        <v>240</v>
      </c>
    </row>
    <row r="37" spans="1:50" s="20" customFormat="1" ht="15.75" hidden="1" x14ac:dyDescent="0.25">
      <c r="A37" s="23"/>
      <c r="B37" s="23"/>
      <c r="C37" s="23"/>
      <c r="D37" s="23"/>
      <c r="E37" s="55"/>
      <c r="F37" s="21"/>
      <c r="G37" s="25"/>
      <c r="H37" s="25"/>
      <c r="I37" s="25" t="s">
        <v>1051</v>
      </c>
      <c r="J37" s="25" t="s">
        <v>1051</v>
      </c>
      <c r="K37" s="57"/>
      <c r="L37" s="56"/>
      <c r="M37" s="56"/>
      <c r="N37" s="56"/>
      <c r="O37" s="26"/>
      <c r="P37" s="26"/>
      <c r="Q37" s="26"/>
      <c r="R37" s="26"/>
      <c r="S37" s="27"/>
      <c r="T37" s="28"/>
      <c r="U37" s="28"/>
      <c r="V37" s="28"/>
      <c r="W37" s="28"/>
      <c r="X37" s="29"/>
      <c r="Y37" s="29"/>
      <c r="Z37" s="29"/>
      <c r="AA37" s="29"/>
      <c r="AB37" s="28"/>
      <c r="AC37" s="28"/>
      <c r="AD37" s="28"/>
      <c r="AE37" s="28"/>
      <c r="AF37" s="30"/>
      <c r="AG37" s="30"/>
      <c r="AH37" s="30"/>
      <c r="AI37" s="30"/>
      <c r="AJ37" s="31"/>
      <c r="AK37" s="31"/>
      <c r="AL37" s="32"/>
      <c r="AM37" s="28"/>
      <c r="AN37" s="28"/>
      <c r="AO37" s="28"/>
      <c r="AP37" s="28"/>
      <c r="AQ37" s="28"/>
      <c r="AR37" s="28"/>
      <c r="AS37" s="28"/>
      <c r="AT37" s="28"/>
      <c r="AU37" s="33"/>
      <c r="AV37" s="55"/>
      <c r="AW37" s="34"/>
      <c r="AX37" s="35"/>
    </row>
    <row r="38" spans="1:50" s="20" customFormat="1" ht="15.75" hidden="1" x14ac:dyDescent="0.25">
      <c r="A38" s="23"/>
      <c r="B38" s="23"/>
      <c r="C38" s="23"/>
      <c r="D38" s="23"/>
      <c r="E38" s="55"/>
      <c r="F38" s="21"/>
      <c r="G38" s="25"/>
      <c r="H38" s="25"/>
      <c r="I38" s="25" t="s">
        <v>1051</v>
      </c>
      <c r="J38" s="25" t="s">
        <v>1051</v>
      </c>
      <c r="K38" s="57"/>
      <c r="L38" s="56"/>
      <c r="M38" s="56"/>
      <c r="N38" s="56"/>
      <c r="O38" s="26"/>
      <c r="P38" s="26"/>
      <c r="Q38" s="26"/>
      <c r="R38" s="26"/>
      <c r="S38" s="27"/>
      <c r="T38" s="28"/>
      <c r="U38" s="28"/>
      <c r="V38" s="28"/>
      <c r="W38" s="28"/>
      <c r="X38" s="29"/>
      <c r="Y38" s="29"/>
      <c r="Z38" s="29"/>
      <c r="AA38" s="29"/>
      <c r="AB38" s="28"/>
      <c r="AC38" s="28"/>
      <c r="AD38" s="28"/>
      <c r="AE38" s="28"/>
      <c r="AF38" s="30"/>
      <c r="AG38" s="30"/>
      <c r="AH38" s="30"/>
      <c r="AI38" s="30"/>
      <c r="AJ38" s="31"/>
      <c r="AK38" s="31"/>
      <c r="AL38" s="32"/>
      <c r="AM38" s="28"/>
      <c r="AN38" s="28"/>
      <c r="AO38" s="28"/>
      <c r="AP38" s="28"/>
      <c r="AQ38" s="28"/>
      <c r="AR38" s="28"/>
      <c r="AS38" s="28"/>
      <c r="AT38" s="28"/>
      <c r="AU38" s="33"/>
      <c r="AV38" s="55"/>
      <c r="AW38" s="34"/>
      <c r="AX38" s="35"/>
    </row>
    <row r="39" spans="1:50" s="20" customFormat="1" ht="15.75" hidden="1" x14ac:dyDescent="0.25">
      <c r="A39" s="23"/>
      <c r="B39" s="23"/>
      <c r="C39" s="23"/>
      <c r="D39" s="23"/>
      <c r="E39" s="55"/>
      <c r="F39" s="21"/>
      <c r="G39" s="25"/>
      <c r="H39" s="25"/>
      <c r="I39" s="25" t="s">
        <v>1051</v>
      </c>
      <c r="J39" s="25" t="s">
        <v>1051</v>
      </c>
      <c r="K39" s="57"/>
      <c r="L39" s="56"/>
      <c r="M39" s="56"/>
      <c r="N39" s="56"/>
      <c r="O39" s="26"/>
      <c r="P39" s="26"/>
      <c r="Q39" s="26"/>
      <c r="R39" s="26"/>
      <c r="S39" s="27"/>
      <c r="T39" s="28"/>
      <c r="U39" s="28"/>
      <c r="V39" s="28"/>
      <c r="W39" s="28"/>
      <c r="X39" s="29"/>
      <c r="Y39" s="29"/>
      <c r="Z39" s="29"/>
      <c r="AA39" s="29"/>
      <c r="AB39" s="28"/>
      <c r="AC39" s="28"/>
      <c r="AD39" s="28"/>
      <c r="AE39" s="28"/>
      <c r="AF39" s="30"/>
      <c r="AG39" s="30"/>
      <c r="AH39" s="30"/>
      <c r="AI39" s="30"/>
      <c r="AJ39" s="31"/>
      <c r="AK39" s="31"/>
      <c r="AL39" s="32"/>
      <c r="AM39" s="28"/>
      <c r="AN39" s="28"/>
      <c r="AO39" s="28"/>
      <c r="AP39" s="28"/>
      <c r="AQ39" s="28"/>
      <c r="AR39" s="28"/>
      <c r="AS39" s="28"/>
      <c r="AT39" s="28"/>
      <c r="AU39" s="33"/>
      <c r="AV39" s="55"/>
      <c r="AW39" s="34"/>
      <c r="AX39" s="35"/>
    </row>
    <row r="40" spans="1:50" s="20" customFormat="1" ht="15.75" hidden="1" x14ac:dyDescent="0.25">
      <c r="A40" s="23"/>
      <c r="B40" s="23"/>
      <c r="C40" s="23"/>
      <c r="D40" s="23"/>
      <c r="E40" s="55"/>
      <c r="F40" s="21"/>
      <c r="G40" s="25"/>
      <c r="H40" s="25"/>
      <c r="I40" s="25" t="s">
        <v>1051</v>
      </c>
      <c r="J40" s="25" t="s">
        <v>1051</v>
      </c>
      <c r="K40" s="57"/>
      <c r="L40" s="56"/>
      <c r="M40" s="56"/>
      <c r="N40" s="56"/>
      <c r="O40" s="26"/>
      <c r="P40" s="26"/>
      <c r="Q40" s="26"/>
      <c r="R40" s="26"/>
      <c r="S40" s="27"/>
      <c r="T40" s="28"/>
      <c r="U40" s="28"/>
      <c r="V40" s="28"/>
      <c r="W40" s="28"/>
      <c r="X40" s="29"/>
      <c r="Y40" s="29"/>
      <c r="Z40" s="29"/>
      <c r="AA40" s="29"/>
      <c r="AB40" s="28"/>
      <c r="AC40" s="28"/>
      <c r="AD40" s="28"/>
      <c r="AE40" s="28"/>
      <c r="AF40" s="30"/>
      <c r="AG40" s="30"/>
      <c r="AH40" s="30"/>
      <c r="AI40" s="30"/>
      <c r="AJ40" s="31"/>
      <c r="AK40" s="31"/>
      <c r="AL40" s="32"/>
      <c r="AM40" s="28"/>
      <c r="AN40" s="28"/>
      <c r="AO40" s="28"/>
      <c r="AP40" s="28"/>
      <c r="AQ40" s="28"/>
      <c r="AR40" s="28"/>
      <c r="AS40" s="28"/>
      <c r="AT40" s="28"/>
      <c r="AU40" s="33"/>
      <c r="AV40" s="55"/>
      <c r="AW40" s="34"/>
      <c r="AX40" s="35"/>
    </row>
    <row r="41" spans="1:50" s="20" customFormat="1" ht="15.75" hidden="1" x14ac:dyDescent="0.25">
      <c r="A41" s="23"/>
      <c r="B41" s="23"/>
      <c r="C41" s="23"/>
      <c r="D41" s="23"/>
      <c r="E41" s="55"/>
      <c r="F41" s="21"/>
      <c r="G41" s="25"/>
      <c r="H41" s="25"/>
      <c r="I41" s="25" t="s">
        <v>1051</v>
      </c>
      <c r="J41" s="25" t="s">
        <v>1051</v>
      </c>
      <c r="K41" s="57"/>
      <c r="L41" s="56"/>
      <c r="M41" s="56"/>
      <c r="N41" s="56"/>
      <c r="O41" s="26"/>
      <c r="P41" s="26"/>
      <c r="Q41" s="26"/>
      <c r="R41" s="26"/>
      <c r="S41" s="27"/>
      <c r="T41" s="28"/>
      <c r="U41" s="28"/>
      <c r="V41" s="28"/>
      <c r="W41" s="28"/>
      <c r="X41" s="29"/>
      <c r="Y41" s="29"/>
      <c r="Z41" s="29"/>
      <c r="AA41" s="29"/>
      <c r="AB41" s="28"/>
      <c r="AC41" s="28"/>
      <c r="AD41" s="28"/>
      <c r="AE41" s="28"/>
      <c r="AF41" s="30"/>
      <c r="AG41" s="30"/>
      <c r="AH41" s="30"/>
      <c r="AI41" s="30"/>
      <c r="AJ41" s="31"/>
      <c r="AK41" s="31"/>
      <c r="AL41" s="32"/>
      <c r="AM41" s="28"/>
      <c r="AN41" s="28"/>
      <c r="AO41" s="28"/>
      <c r="AP41" s="28"/>
      <c r="AQ41" s="28"/>
      <c r="AR41" s="28"/>
      <c r="AS41" s="28"/>
      <c r="AT41" s="28"/>
      <c r="AU41" s="33"/>
      <c r="AV41" s="55"/>
      <c r="AW41" s="34"/>
      <c r="AX41" s="35"/>
    </row>
    <row r="42" spans="1:50" s="20" customFormat="1" ht="15.75" hidden="1" x14ac:dyDescent="0.25">
      <c r="A42" s="23"/>
      <c r="B42" s="23"/>
      <c r="C42" s="23"/>
      <c r="D42" s="23"/>
      <c r="E42" s="55"/>
      <c r="F42" s="21"/>
      <c r="G42" s="25"/>
      <c r="H42" s="25"/>
      <c r="I42" s="25" t="s">
        <v>1051</v>
      </c>
      <c r="J42" s="25" t="s">
        <v>1051</v>
      </c>
      <c r="K42" s="57"/>
      <c r="L42" s="56"/>
      <c r="M42" s="56"/>
      <c r="N42" s="56"/>
      <c r="O42" s="26"/>
      <c r="P42" s="26"/>
      <c r="Q42" s="26"/>
      <c r="R42" s="26"/>
      <c r="S42" s="27"/>
      <c r="T42" s="28"/>
      <c r="U42" s="28"/>
      <c r="V42" s="28"/>
      <c r="W42" s="28"/>
      <c r="X42" s="29"/>
      <c r="Y42" s="29"/>
      <c r="Z42" s="29"/>
      <c r="AA42" s="29"/>
      <c r="AB42" s="28"/>
      <c r="AC42" s="28"/>
      <c r="AD42" s="28"/>
      <c r="AE42" s="28"/>
      <c r="AF42" s="30"/>
      <c r="AG42" s="30"/>
      <c r="AH42" s="30"/>
      <c r="AI42" s="30"/>
      <c r="AJ42" s="31"/>
      <c r="AK42" s="31"/>
      <c r="AL42" s="32"/>
      <c r="AM42" s="28"/>
      <c r="AN42" s="28"/>
      <c r="AO42" s="28"/>
      <c r="AP42" s="28"/>
      <c r="AQ42" s="28"/>
      <c r="AR42" s="28"/>
      <c r="AS42" s="28"/>
      <c r="AT42" s="28"/>
      <c r="AU42" s="33"/>
      <c r="AV42" s="55"/>
      <c r="AW42" s="34"/>
      <c r="AX42" s="35"/>
    </row>
    <row r="43" spans="1:50" s="20" customFormat="1" ht="47.25" hidden="1" x14ac:dyDescent="0.25">
      <c r="A43" s="23" t="s">
        <v>442</v>
      </c>
      <c r="B43" s="23" t="s">
        <v>443</v>
      </c>
      <c r="C43" s="23" t="s">
        <v>444</v>
      </c>
      <c r="D43" s="23" t="s">
        <v>445</v>
      </c>
      <c r="E43" s="55" t="s">
        <v>19</v>
      </c>
      <c r="F43" s="21"/>
      <c r="G43" s="25" t="s">
        <v>42</v>
      </c>
      <c r="H43" s="25" t="s">
        <v>43</v>
      </c>
      <c r="I43" s="25" t="s">
        <v>44</v>
      </c>
      <c r="J43" s="25" t="s">
        <v>1136</v>
      </c>
      <c r="K43" s="26">
        <v>2800</v>
      </c>
      <c r="L43" s="26">
        <v>1100</v>
      </c>
      <c r="M43" s="24">
        <v>700</v>
      </c>
      <c r="N43" s="24">
        <v>550</v>
      </c>
      <c r="O43" s="26"/>
      <c r="P43" s="26"/>
      <c r="Q43" s="26"/>
      <c r="R43" s="26"/>
      <c r="S43" s="27" t="s">
        <v>42</v>
      </c>
      <c r="T43" s="28"/>
      <c r="U43" s="28"/>
      <c r="V43" s="28"/>
      <c r="W43" s="28"/>
      <c r="X43" s="29">
        <v>0</v>
      </c>
      <c r="Y43" s="29"/>
      <c r="Z43" s="29"/>
      <c r="AA43" s="29"/>
      <c r="AB43" s="28"/>
      <c r="AC43" s="28"/>
      <c r="AD43" s="28"/>
      <c r="AE43" s="28"/>
      <c r="AF43" s="30"/>
      <c r="AG43" s="30"/>
      <c r="AH43" s="30"/>
      <c r="AI43" s="30"/>
      <c r="AJ43" s="31">
        <v>5.45</v>
      </c>
      <c r="AK43" s="31"/>
      <c r="AL43" s="32" t="e">
        <v>#REF!</v>
      </c>
      <c r="AM43" s="28" t="e">
        <v>#REF!</v>
      </c>
      <c r="AN43" s="28" t="e">
        <v>#REF!</v>
      </c>
      <c r="AO43" s="28" t="e">
        <v>#REF!</v>
      </c>
      <c r="AP43" s="28" t="e">
        <v>#REF!</v>
      </c>
      <c r="AQ43" s="28" t="e">
        <v>#REF!</v>
      </c>
      <c r="AR43" s="28" t="e">
        <v>#REF!</v>
      </c>
      <c r="AS43" s="28" t="e">
        <v>#REF!</v>
      </c>
      <c r="AT43" s="28" t="e">
        <v>#REF!</v>
      </c>
      <c r="AU43" s="33"/>
      <c r="AV43" s="55" t="s">
        <v>19</v>
      </c>
      <c r="AW43" s="34"/>
      <c r="AX43" s="35">
        <v>300</v>
      </c>
    </row>
    <row r="44" spans="1:50" s="20" customFormat="1" ht="15.75" hidden="1" x14ac:dyDescent="0.25">
      <c r="A44" s="23"/>
      <c r="B44" s="23"/>
      <c r="C44" s="23"/>
      <c r="D44" s="23"/>
      <c r="E44" s="55"/>
      <c r="F44" s="21"/>
      <c r="G44" s="25"/>
      <c r="H44" s="25"/>
      <c r="I44" s="25" t="s">
        <v>1051</v>
      </c>
      <c r="J44" s="25" t="s">
        <v>1051</v>
      </c>
      <c r="K44" s="26"/>
      <c r="L44" s="26"/>
      <c r="M44" s="24"/>
      <c r="N44" s="24"/>
      <c r="O44" s="26"/>
      <c r="P44" s="26"/>
      <c r="Q44" s="26"/>
      <c r="R44" s="26"/>
      <c r="S44" s="27"/>
      <c r="T44" s="28"/>
      <c r="U44" s="28"/>
      <c r="V44" s="28"/>
      <c r="W44" s="28"/>
      <c r="X44" s="29"/>
      <c r="Y44" s="29"/>
      <c r="Z44" s="29"/>
      <c r="AA44" s="29"/>
      <c r="AB44" s="28"/>
      <c r="AC44" s="28"/>
      <c r="AD44" s="28"/>
      <c r="AE44" s="28"/>
      <c r="AF44" s="30"/>
      <c r="AG44" s="30"/>
      <c r="AH44" s="30"/>
      <c r="AI44" s="30"/>
      <c r="AJ44" s="31"/>
      <c r="AK44" s="31"/>
      <c r="AL44" s="32"/>
      <c r="AM44" s="28"/>
      <c r="AN44" s="28"/>
      <c r="AO44" s="28"/>
      <c r="AP44" s="28"/>
      <c r="AQ44" s="28"/>
      <c r="AR44" s="28"/>
      <c r="AS44" s="28"/>
      <c r="AT44" s="28"/>
      <c r="AU44" s="33"/>
      <c r="AV44" s="55"/>
      <c r="AW44" s="34"/>
      <c r="AX44" s="35"/>
    </row>
    <row r="45" spans="1:50" s="20" customFormat="1" ht="15.75" hidden="1" x14ac:dyDescent="0.25">
      <c r="A45" s="23"/>
      <c r="B45" s="23"/>
      <c r="C45" s="23"/>
      <c r="D45" s="23"/>
      <c r="E45" s="55"/>
      <c r="F45" s="21"/>
      <c r="G45" s="25"/>
      <c r="H45" s="25"/>
      <c r="I45" s="25" t="s">
        <v>1051</v>
      </c>
      <c r="J45" s="25" t="s">
        <v>1051</v>
      </c>
      <c r="K45" s="26"/>
      <c r="L45" s="26"/>
      <c r="M45" s="24"/>
      <c r="N45" s="24"/>
      <c r="O45" s="26"/>
      <c r="P45" s="26"/>
      <c r="Q45" s="26"/>
      <c r="R45" s="26"/>
      <c r="S45" s="27"/>
      <c r="T45" s="28"/>
      <c r="U45" s="28"/>
      <c r="V45" s="28"/>
      <c r="W45" s="28"/>
      <c r="X45" s="29"/>
      <c r="Y45" s="29"/>
      <c r="Z45" s="29"/>
      <c r="AA45" s="29"/>
      <c r="AB45" s="28"/>
      <c r="AC45" s="28"/>
      <c r="AD45" s="28"/>
      <c r="AE45" s="28"/>
      <c r="AF45" s="30"/>
      <c r="AG45" s="30"/>
      <c r="AH45" s="30"/>
      <c r="AI45" s="30"/>
      <c r="AJ45" s="31"/>
      <c r="AK45" s="31"/>
      <c r="AL45" s="32"/>
      <c r="AM45" s="28"/>
      <c r="AN45" s="28"/>
      <c r="AO45" s="28"/>
      <c r="AP45" s="28"/>
      <c r="AQ45" s="28"/>
      <c r="AR45" s="28"/>
      <c r="AS45" s="28"/>
      <c r="AT45" s="28"/>
      <c r="AU45" s="33"/>
      <c r="AV45" s="55"/>
      <c r="AW45" s="34"/>
      <c r="AX45" s="35"/>
    </row>
    <row r="46" spans="1:50" s="20" customFormat="1" ht="15.75" hidden="1" x14ac:dyDescent="0.25">
      <c r="A46" s="23"/>
      <c r="B46" s="23"/>
      <c r="C46" s="23"/>
      <c r="D46" s="23"/>
      <c r="E46" s="55"/>
      <c r="F46" s="21"/>
      <c r="G46" s="25"/>
      <c r="H46" s="25"/>
      <c r="I46" s="25" t="s">
        <v>1051</v>
      </c>
      <c r="J46" s="25" t="s">
        <v>1051</v>
      </c>
      <c r="K46" s="26"/>
      <c r="L46" s="26"/>
      <c r="M46" s="24"/>
      <c r="N46" s="24"/>
      <c r="O46" s="26"/>
      <c r="P46" s="26"/>
      <c r="Q46" s="26"/>
      <c r="R46" s="26"/>
      <c r="S46" s="27"/>
      <c r="T46" s="28"/>
      <c r="U46" s="28"/>
      <c r="V46" s="28"/>
      <c r="W46" s="28"/>
      <c r="X46" s="29"/>
      <c r="Y46" s="29"/>
      <c r="Z46" s="29"/>
      <c r="AA46" s="29"/>
      <c r="AB46" s="28"/>
      <c r="AC46" s="28"/>
      <c r="AD46" s="28"/>
      <c r="AE46" s="28"/>
      <c r="AF46" s="30"/>
      <c r="AG46" s="30"/>
      <c r="AH46" s="30"/>
      <c r="AI46" s="30"/>
      <c r="AJ46" s="31"/>
      <c r="AK46" s="31"/>
      <c r="AL46" s="32"/>
      <c r="AM46" s="28"/>
      <c r="AN46" s="28"/>
      <c r="AO46" s="28"/>
      <c r="AP46" s="28"/>
      <c r="AQ46" s="28"/>
      <c r="AR46" s="28"/>
      <c r="AS46" s="28"/>
      <c r="AT46" s="28"/>
      <c r="AU46" s="33"/>
      <c r="AV46" s="55"/>
      <c r="AW46" s="34"/>
      <c r="AX46" s="35"/>
    </row>
    <row r="47" spans="1:50" s="20" customFormat="1" ht="15.75" hidden="1" x14ac:dyDescent="0.25">
      <c r="A47" s="23"/>
      <c r="B47" s="23"/>
      <c r="C47" s="23"/>
      <c r="D47" s="23"/>
      <c r="E47" s="55"/>
      <c r="F47" s="21"/>
      <c r="G47" s="25"/>
      <c r="H47" s="25"/>
      <c r="I47" s="25" t="s">
        <v>1051</v>
      </c>
      <c r="J47" s="25" t="s">
        <v>1051</v>
      </c>
      <c r="K47" s="26"/>
      <c r="L47" s="26"/>
      <c r="M47" s="24"/>
      <c r="N47" s="24"/>
      <c r="O47" s="26"/>
      <c r="P47" s="26"/>
      <c r="Q47" s="26"/>
      <c r="R47" s="26"/>
      <c r="S47" s="27"/>
      <c r="T47" s="28"/>
      <c r="U47" s="28"/>
      <c r="V47" s="28"/>
      <c r="W47" s="28"/>
      <c r="X47" s="29"/>
      <c r="Y47" s="29"/>
      <c r="Z47" s="29"/>
      <c r="AA47" s="29"/>
      <c r="AB47" s="28"/>
      <c r="AC47" s="28"/>
      <c r="AD47" s="28"/>
      <c r="AE47" s="28"/>
      <c r="AF47" s="30"/>
      <c r="AG47" s="30"/>
      <c r="AH47" s="30"/>
      <c r="AI47" s="30"/>
      <c r="AJ47" s="31"/>
      <c r="AK47" s="31"/>
      <c r="AL47" s="32"/>
      <c r="AM47" s="28"/>
      <c r="AN47" s="28"/>
      <c r="AO47" s="28"/>
      <c r="AP47" s="28"/>
      <c r="AQ47" s="28"/>
      <c r="AR47" s="28"/>
      <c r="AS47" s="28"/>
      <c r="AT47" s="28"/>
      <c r="AU47" s="33"/>
      <c r="AV47" s="55"/>
      <c r="AW47" s="34"/>
      <c r="AX47" s="35"/>
    </row>
    <row r="48" spans="1:50" s="20" customFormat="1" ht="15.75" hidden="1" x14ac:dyDescent="0.25">
      <c r="A48" s="23"/>
      <c r="B48" s="23"/>
      <c r="C48" s="23"/>
      <c r="D48" s="23"/>
      <c r="E48" s="55"/>
      <c r="F48" s="21"/>
      <c r="G48" s="25"/>
      <c r="H48" s="25"/>
      <c r="I48" s="25" t="s">
        <v>1051</v>
      </c>
      <c r="J48" s="25" t="s">
        <v>1051</v>
      </c>
      <c r="K48" s="26"/>
      <c r="L48" s="26"/>
      <c r="M48" s="24"/>
      <c r="N48" s="24"/>
      <c r="O48" s="26"/>
      <c r="P48" s="26"/>
      <c r="Q48" s="26"/>
      <c r="R48" s="26"/>
      <c r="S48" s="27"/>
      <c r="T48" s="28"/>
      <c r="U48" s="28"/>
      <c r="V48" s="28"/>
      <c r="W48" s="28"/>
      <c r="X48" s="29"/>
      <c r="Y48" s="29"/>
      <c r="Z48" s="29"/>
      <c r="AA48" s="29"/>
      <c r="AB48" s="28"/>
      <c r="AC48" s="28"/>
      <c r="AD48" s="28"/>
      <c r="AE48" s="28"/>
      <c r="AF48" s="30"/>
      <c r="AG48" s="30"/>
      <c r="AH48" s="30"/>
      <c r="AI48" s="30"/>
      <c r="AJ48" s="31"/>
      <c r="AK48" s="31"/>
      <c r="AL48" s="32"/>
      <c r="AM48" s="28"/>
      <c r="AN48" s="28"/>
      <c r="AO48" s="28"/>
      <c r="AP48" s="28"/>
      <c r="AQ48" s="28"/>
      <c r="AR48" s="28"/>
      <c r="AS48" s="28"/>
      <c r="AT48" s="28"/>
      <c r="AU48" s="33"/>
      <c r="AV48" s="55"/>
      <c r="AW48" s="34"/>
      <c r="AX48" s="35"/>
    </row>
    <row r="49" spans="1:50" s="20" customFormat="1" ht="15.75" hidden="1" x14ac:dyDescent="0.25">
      <c r="A49" s="23"/>
      <c r="B49" s="23"/>
      <c r="C49" s="23"/>
      <c r="D49" s="23"/>
      <c r="E49" s="55"/>
      <c r="F49" s="21"/>
      <c r="G49" s="25"/>
      <c r="H49" s="25"/>
      <c r="I49" s="25" t="s">
        <v>1051</v>
      </c>
      <c r="J49" s="25" t="s">
        <v>1051</v>
      </c>
      <c r="K49" s="26"/>
      <c r="L49" s="26"/>
      <c r="M49" s="24"/>
      <c r="N49" s="24"/>
      <c r="O49" s="26"/>
      <c r="P49" s="26"/>
      <c r="Q49" s="26"/>
      <c r="R49" s="26"/>
      <c r="S49" s="27"/>
      <c r="T49" s="28"/>
      <c r="U49" s="28"/>
      <c r="V49" s="28"/>
      <c r="W49" s="28"/>
      <c r="X49" s="29"/>
      <c r="Y49" s="29"/>
      <c r="Z49" s="29"/>
      <c r="AA49" s="29"/>
      <c r="AB49" s="28"/>
      <c r="AC49" s="28"/>
      <c r="AD49" s="28"/>
      <c r="AE49" s="28"/>
      <c r="AF49" s="30"/>
      <c r="AG49" s="30"/>
      <c r="AH49" s="30"/>
      <c r="AI49" s="30"/>
      <c r="AJ49" s="31"/>
      <c r="AK49" s="31"/>
      <c r="AL49" s="32"/>
      <c r="AM49" s="28"/>
      <c r="AN49" s="28"/>
      <c r="AO49" s="28"/>
      <c r="AP49" s="28"/>
      <c r="AQ49" s="28"/>
      <c r="AR49" s="28"/>
      <c r="AS49" s="28"/>
      <c r="AT49" s="28"/>
      <c r="AU49" s="33"/>
      <c r="AV49" s="55"/>
      <c r="AW49" s="34"/>
      <c r="AX49" s="35"/>
    </row>
    <row r="50" spans="1:50" s="20" customFormat="1" ht="47.25" hidden="1" x14ac:dyDescent="0.25">
      <c r="A50" s="23" t="s">
        <v>446</v>
      </c>
      <c r="B50" s="23" t="s">
        <v>447</v>
      </c>
      <c r="C50" s="23" t="s">
        <v>448</v>
      </c>
      <c r="D50" s="23" t="s">
        <v>449</v>
      </c>
      <c r="E50" s="55" t="s">
        <v>19</v>
      </c>
      <c r="F50" s="21"/>
      <c r="G50" s="25" t="s">
        <v>430</v>
      </c>
      <c r="H50" s="25" t="s">
        <v>43</v>
      </c>
      <c r="I50" s="25" t="s">
        <v>1136</v>
      </c>
      <c r="J50" s="25" t="s">
        <v>1134</v>
      </c>
      <c r="K50" s="24">
        <v>2600</v>
      </c>
      <c r="L50" s="24">
        <v>1000</v>
      </c>
      <c r="M50" s="24">
        <v>650</v>
      </c>
      <c r="N50" s="24">
        <v>500</v>
      </c>
      <c r="O50" s="26"/>
      <c r="P50" s="26"/>
      <c r="Q50" s="26"/>
      <c r="R50" s="26"/>
      <c r="S50" s="27" t="s">
        <v>430</v>
      </c>
      <c r="T50" s="28"/>
      <c r="U50" s="28"/>
      <c r="V50" s="28"/>
      <c r="W50" s="28"/>
      <c r="X50" s="29">
        <v>0</v>
      </c>
      <c r="Y50" s="29"/>
      <c r="Z50" s="29"/>
      <c r="AA50" s="29"/>
      <c r="AB50" s="28"/>
      <c r="AC50" s="28"/>
      <c r="AD50" s="28"/>
      <c r="AE50" s="28"/>
      <c r="AF50" s="30"/>
      <c r="AG50" s="30"/>
      <c r="AH50" s="30"/>
      <c r="AI50" s="30"/>
      <c r="AJ50" s="31">
        <v>2.8846153846153846</v>
      </c>
      <c r="AK50" s="31"/>
      <c r="AL50" s="31">
        <v>1.65</v>
      </c>
      <c r="AM50" s="28">
        <v>4290</v>
      </c>
      <c r="AN50" s="28">
        <v>1650</v>
      </c>
      <c r="AO50" s="28">
        <v>1072.5</v>
      </c>
      <c r="AP50" s="28">
        <v>825</v>
      </c>
      <c r="AQ50" s="28">
        <v>4300</v>
      </c>
      <c r="AR50" s="28">
        <v>1700</v>
      </c>
      <c r="AS50" s="28">
        <v>1100</v>
      </c>
      <c r="AT50" s="28">
        <v>830</v>
      </c>
      <c r="AU50" s="33"/>
      <c r="AV50" s="55" t="s">
        <v>19</v>
      </c>
      <c r="AW50" s="34"/>
      <c r="AX50" s="35"/>
    </row>
    <row r="51" spans="1:50" s="20" customFormat="1" ht="15.75" hidden="1" x14ac:dyDescent="0.25">
      <c r="A51" s="23"/>
      <c r="B51" s="23"/>
      <c r="C51" s="23"/>
      <c r="D51" s="23"/>
      <c r="E51" s="55"/>
      <c r="F51" s="21"/>
      <c r="G51" s="25"/>
      <c r="H51" s="25"/>
      <c r="I51" s="25" t="s">
        <v>1051</v>
      </c>
      <c r="J51" s="25" t="s">
        <v>1051</v>
      </c>
      <c r="K51" s="24"/>
      <c r="L51" s="24"/>
      <c r="M51" s="24"/>
      <c r="N51" s="24"/>
      <c r="O51" s="26"/>
      <c r="P51" s="26"/>
      <c r="Q51" s="26"/>
      <c r="R51" s="26"/>
      <c r="S51" s="27"/>
      <c r="T51" s="28"/>
      <c r="U51" s="28"/>
      <c r="V51" s="28"/>
      <c r="W51" s="28"/>
      <c r="X51" s="29"/>
      <c r="Y51" s="29"/>
      <c r="Z51" s="29"/>
      <c r="AA51" s="29"/>
      <c r="AB51" s="28"/>
      <c r="AC51" s="28"/>
      <c r="AD51" s="28"/>
      <c r="AE51" s="28"/>
      <c r="AF51" s="30"/>
      <c r="AG51" s="30"/>
      <c r="AH51" s="30"/>
      <c r="AI51" s="30"/>
      <c r="AJ51" s="31"/>
      <c r="AK51" s="31"/>
      <c r="AL51" s="31"/>
      <c r="AM51" s="28"/>
      <c r="AN51" s="28"/>
      <c r="AO51" s="28"/>
      <c r="AP51" s="28"/>
      <c r="AQ51" s="28"/>
      <c r="AR51" s="28"/>
      <c r="AS51" s="28"/>
      <c r="AT51" s="28"/>
      <c r="AU51" s="33"/>
      <c r="AV51" s="55"/>
      <c r="AW51" s="34"/>
      <c r="AX51" s="35"/>
    </row>
    <row r="52" spans="1:50" s="20" customFormat="1" ht="15.75" hidden="1" x14ac:dyDescent="0.25">
      <c r="A52" s="23"/>
      <c r="B52" s="23"/>
      <c r="C52" s="23"/>
      <c r="D52" s="23"/>
      <c r="E52" s="55"/>
      <c r="F52" s="21"/>
      <c r="G52" s="25"/>
      <c r="H52" s="25"/>
      <c r="I52" s="25" t="s">
        <v>1051</v>
      </c>
      <c r="J52" s="25" t="s">
        <v>1051</v>
      </c>
      <c r="K52" s="24"/>
      <c r="L52" s="24"/>
      <c r="M52" s="24"/>
      <c r="N52" s="24"/>
      <c r="O52" s="26"/>
      <c r="P52" s="26"/>
      <c r="Q52" s="26"/>
      <c r="R52" s="26"/>
      <c r="S52" s="27"/>
      <c r="T52" s="28"/>
      <c r="U52" s="28"/>
      <c r="V52" s="28"/>
      <c r="W52" s="28"/>
      <c r="X52" s="29"/>
      <c r="Y52" s="29"/>
      <c r="Z52" s="29"/>
      <c r="AA52" s="29"/>
      <c r="AB52" s="28"/>
      <c r="AC52" s="28"/>
      <c r="AD52" s="28"/>
      <c r="AE52" s="28"/>
      <c r="AF52" s="30"/>
      <c r="AG52" s="30"/>
      <c r="AH52" s="30"/>
      <c r="AI52" s="30"/>
      <c r="AJ52" s="31"/>
      <c r="AK52" s="31"/>
      <c r="AL52" s="31"/>
      <c r="AM52" s="28"/>
      <c r="AN52" s="28"/>
      <c r="AO52" s="28"/>
      <c r="AP52" s="28"/>
      <c r="AQ52" s="28"/>
      <c r="AR52" s="28"/>
      <c r="AS52" s="28"/>
      <c r="AT52" s="28"/>
      <c r="AU52" s="33"/>
      <c r="AV52" s="55"/>
      <c r="AW52" s="34"/>
      <c r="AX52" s="35"/>
    </row>
    <row r="53" spans="1:50" s="20" customFormat="1" ht="15.75" hidden="1" x14ac:dyDescent="0.25">
      <c r="A53" s="23"/>
      <c r="B53" s="23"/>
      <c r="C53" s="23"/>
      <c r="D53" s="23"/>
      <c r="E53" s="55"/>
      <c r="F53" s="21"/>
      <c r="G53" s="25"/>
      <c r="H53" s="25"/>
      <c r="I53" s="25" t="s">
        <v>1051</v>
      </c>
      <c r="J53" s="25" t="s">
        <v>1051</v>
      </c>
      <c r="K53" s="24"/>
      <c r="L53" s="24"/>
      <c r="M53" s="24"/>
      <c r="N53" s="24"/>
      <c r="O53" s="26"/>
      <c r="P53" s="26"/>
      <c r="Q53" s="26"/>
      <c r="R53" s="26"/>
      <c r="S53" s="27"/>
      <c r="T53" s="28"/>
      <c r="U53" s="28"/>
      <c r="V53" s="28"/>
      <c r="W53" s="28"/>
      <c r="X53" s="29"/>
      <c r="Y53" s="29"/>
      <c r="Z53" s="29"/>
      <c r="AA53" s="29"/>
      <c r="AB53" s="28"/>
      <c r="AC53" s="28"/>
      <c r="AD53" s="28"/>
      <c r="AE53" s="28"/>
      <c r="AF53" s="30"/>
      <c r="AG53" s="30"/>
      <c r="AH53" s="30"/>
      <c r="AI53" s="30"/>
      <c r="AJ53" s="31"/>
      <c r="AK53" s="31"/>
      <c r="AL53" s="31"/>
      <c r="AM53" s="28"/>
      <c r="AN53" s="28"/>
      <c r="AO53" s="28"/>
      <c r="AP53" s="28"/>
      <c r="AQ53" s="28"/>
      <c r="AR53" s="28"/>
      <c r="AS53" s="28"/>
      <c r="AT53" s="28"/>
      <c r="AU53" s="33"/>
      <c r="AV53" s="55"/>
      <c r="AW53" s="34"/>
      <c r="AX53" s="35"/>
    </row>
    <row r="54" spans="1:50" s="20" customFormat="1" ht="15.75" hidden="1" x14ac:dyDescent="0.25">
      <c r="A54" s="23"/>
      <c r="B54" s="23"/>
      <c r="C54" s="23"/>
      <c r="D54" s="23"/>
      <c r="E54" s="55"/>
      <c r="F54" s="21"/>
      <c r="G54" s="25"/>
      <c r="H54" s="25"/>
      <c r="I54" s="25" t="s">
        <v>1051</v>
      </c>
      <c r="J54" s="25" t="s">
        <v>1051</v>
      </c>
      <c r="K54" s="24"/>
      <c r="L54" s="24"/>
      <c r="M54" s="24"/>
      <c r="N54" s="24"/>
      <c r="O54" s="26"/>
      <c r="P54" s="26"/>
      <c r="Q54" s="26"/>
      <c r="R54" s="26"/>
      <c r="S54" s="27"/>
      <c r="T54" s="28"/>
      <c r="U54" s="28"/>
      <c r="V54" s="28"/>
      <c r="W54" s="28"/>
      <c r="X54" s="29"/>
      <c r="Y54" s="29"/>
      <c r="Z54" s="29"/>
      <c r="AA54" s="29"/>
      <c r="AB54" s="28"/>
      <c r="AC54" s="28"/>
      <c r="AD54" s="28"/>
      <c r="AE54" s="28"/>
      <c r="AF54" s="30"/>
      <c r="AG54" s="30"/>
      <c r="AH54" s="30"/>
      <c r="AI54" s="30"/>
      <c r="AJ54" s="31"/>
      <c r="AK54" s="31"/>
      <c r="AL54" s="31"/>
      <c r="AM54" s="28"/>
      <c r="AN54" s="28"/>
      <c r="AO54" s="28"/>
      <c r="AP54" s="28"/>
      <c r="AQ54" s="28"/>
      <c r="AR54" s="28"/>
      <c r="AS54" s="28"/>
      <c r="AT54" s="28"/>
      <c r="AU54" s="33"/>
      <c r="AV54" s="55"/>
      <c r="AW54" s="34"/>
      <c r="AX54" s="35"/>
    </row>
    <row r="55" spans="1:50" s="20" customFormat="1" ht="15.75" hidden="1" x14ac:dyDescent="0.25">
      <c r="A55" s="23"/>
      <c r="B55" s="23"/>
      <c r="C55" s="23"/>
      <c r="D55" s="23"/>
      <c r="E55" s="55"/>
      <c r="F55" s="21"/>
      <c r="G55" s="25"/>
      <c r="H55" s="25"/>
      <c r="I55" s="25" t="s">
        <v>1051</v>
      </c>
      <c r="J55" s="25" t="s">
        <v>1051</v>
      </c>
      <c r="K55" s="24"/>
      <c r="L55" s="24"/>
      <c r="M55" s="24"/>
      <c r="N55" s="24"/>
      <c r="O55" s="26"/>
      <c r="P55" s="26"/>
      <c r="Q55" s="26"/>
      <c r="R55" s="26"/>
      <c r="S55" s="27"/>
      <c r="T55" s="28"/>
      <c r="U55" s="28"/>
      <c r="V55" s="28"/>
      <c r="W55" s="28"/>
      <c r="X55" s="29"/>
      <c r="Y55" s="29"/>
      <c r="Z55" s="29"/>
      <c r="AA55" s="29"/>
      <c r="AB55" s="28"/>
      <c r="AC55" s="28"/>
      <c r="AD55" s="28"/>
      <c r="AE55" s="28"/>
      <c r="AF55" s="30"/>
      <c r="AG55" s="30"/>
      <c r="AH55" s="30"/>
      <c r="AI55" s="30"/>
      <c r="AJ55" s="31"/>
      <c r="AK55" s="31"/>
      <c r="AL55" s="31"/>
      <c r="AM55" s="28"/>
      <c r="AN55" s="28"/>
      <c r="AO55" s="28"/>
      <c r="AP55" s="28"/>
      <c r="AQ55" s="28"/>
      <c r="AR55" s="28"/>
      <c r="AS55" s="28"/>
      <c r="AT55" s="28"/>
      <c r="AU55" s="33"/>
      <c r="AV55" s="55"/>
      <c r="AW55" s="34"/>
      <c r="AX55" s="35"/>
    </row>
    <row r="56" spans="1:50" s="20" customFormat="1" ht="15.75" hidden="1" x14ac:dyDescent="0.25">
      <c r="A56" s="23"/>
      <c r="B56" s="23"/>
      <c r="C56" s="23"/>
      <c r="D56" s="23"/>
      <c r="E56" s="55"/>
      <c r="F56" s="21"/>
      <c r="G56" s="25"/>
      <c r="H56" s="25"/>
      <c r="I56" s="25" t="s">
        <v>1051</v>
      </c>
      <c r="J56" s="25" t="s">
        <v>1051</v>
      </c>
      <c r="K56" s="24"/>
      <c r="L56" s="24"/>
      <c r="M56" s="24"/>
      <c r="N56" s="24"/>
      <c r="O56" s="26"/>
      <c r="P56" s="26"/>
      <c r="Q56" s="26"/>
      <c r="R56" s="26"/>
      <c r="S56" s="27"/>
      <c r="T56" s="28"/>
      <c r="U56" s="28"/>
      <c r="V56" s="28"/>
      <c r="W56" s="28"/>
      <c r="X56" s="29"/>
      <c r="Y56" s="29"/>
      <c r="Z56" s="29"/>
      <c r="AA56" s="29"/>
      <c r="AB56" s="28"/>
      <c r="AC56" s="28"/>
      <c r="AD56" s="28"/>
      <c r="AE56" s="28"/>
      <c r="AF56" s="30"/>
      <c r="AG56" s="30"/>
      <c r="AH56" s="30"/>
      <c r="AI56" s="30"/>
      <c r="AJ56" s="31"/>
      <c r="AK56" s="31"/>
      <c r="AL56" s="31"/>
      <c r="AM56" s="28"/>
      <c r="AN56" s="28"/>
      <c r="AO56" s="28"/>
      <c r="AP56" s="28"/>
      <c r="AQ56" s="28"/>
      <c r="AR56" s="28"/>
      <c r="AS56" s="28"/>
      <c r="AT56" s="28"/>
      <c r="AU56" s="33"/>
      <c r="AV56" s="55"/>
      <c r="AW56" s="34"/>
      <c r="AX56" s="35"/>
    </row>
    <row r="57" spans="1:50" s="20" customFormat="1" ht="47.25" hidden="1" x14ac:dyDescent="0.25">
      <c r="A57" s="23" t="s">
        <v>450</v>
      </c>
      <c r="B57" s="23" t="s">
        <v>451</v>
      </c>
      <c r="C57" s="23" t="s">
        <v>452</v>
      </c>
      <c r="D57" s="23" t="s">
        <v>453</v>
      </c>
      <c r="E57" s="55" t="s">
        <v>19</v>
      </c>
      <c r="F57" s="21"/>
      <c r="G57" s="25" t="s">
        <v>45</v>
      </c>
      <c r="H57" s="25" t="s">
        <v>43</v>
      </c>
      <c r="I57" s="25" t="s">
        <v>1134</v>
      </c>
      <c r="J57" s="25" t="s">
        <v>1135</v>
      </c>
      <c r="K57" s="26">
        <v>2800</v>
      </c>
      <c r="L57" s="24">
        <v>1100</v>
      </c>
      <c r="M57" s="24">
        <v>700</v>
      </c>
      <c r="N57" s="24">
        <v>550</v>
      </c>
      <c r="O57" s="26"/>
      <c r="P57" s="26"/>
      <c r="Q57" s="26"/>
      <c r="R57" s="26"/>
      <c r="S57" s="27" t="s">
        <v>45</v>
      </c>
      <c r="T57" s="28"/>
      <c r="U57" s="28"/>
      <c r="V57" s="28"/>
      <c r="W57" s="28"/>
      <c r="X57" s="29">
        <v>0</v>
      </c>
      <c r="Y57" s="29"/>
      <c r="Z57" s="29"/>
      <c r="AA57" s="29"/>
      <c r="AB57" s="28"/>
      <c r="AC57" s="28"/>
      <c r="AD57" s="28"/>
      <c r="AE57" s="28"/>
      <c r="AF57" s="30"/>
      <c r="AG57" s="30"/>
      <c r="AH57" s="30"/>
      <c r="AI57" s="30"/>
      <c r="AJ57" s="31">
        <v>5.3571428571428568</v>
      </c>
      <c r="AK57" s="31"/>
      <c r="AL57" s="32" t="e">
        <v>#REF!</v>
      </c>
      <c r="AM57" s="28" t="e">
        <v>#REF!</v>
      </c>
      <c r="AN57" s="28" t="e">
        <v>#REF!</v>
      </c>
      <c r="AO57" s="28" t="e">
        <v>#REF!</v>
      </c>
      <c r="AP57" s="28" t="e">
        <v>#REF!</v>
      </c>
      <c r="AQ57" s="28" t="e">
        <v>#REF!</v>
      </c>
      <c r="AR57" s="28" t="e">
        <v>#REF!</v>
      </c>
      <c r="AS57" s="28" t="e">
        <v>#REF!</v>
      </c>
      <c r="AT57" s="28" t="e">
        <v>#REF!</v>
      </c>
      <c r="AU57" s="33"/>
      <c r="AV57" s="55" t="s">
        <v>19</v>
      </c>
      <c r="AW57" s="34"/>
      <c r="AX57" s="35">
        <v>300</v>
      </c>
    </row>
    <row r="58" spans="1:50" s="20" customFormat="1" ht="15.75" hidden="1" x14ac:dyDescent="0.25">
      <c r="A58" s="23"/>
      <c r="B58" s="23"/>
      <c r="C58" s="23"/>
      <c r="D58" s="23"/>
      <c r="E58" s="55"/>
      <c r="F58" s="21"/>
      <c r="G58" s="25"/>
      <c r="H58" s="25"/>
      <c r="I58" s="25" t="s">
        <v>1051</v>
      </c>
      <c r="J58" s="25" t="s">
        <v>1051</v>
      </c>
      <c r="K58" s="26"/>
      <c r="L58" s="24"/>
      <c r="M58" s="24"/>
      <c r="N58" s="24"/>
      <c r="O58" s="26"/>
      <c r="P58" s="26"/>
      <c r="Q58" s="26"/>
      <c r="R58" s="26"/>
      <c r="S58" s="27"/>
      <c r="T58" s="28"/>
      <c r="U58" s="28"/>
      <c r="V58" s="28"/>
      <c r="W58" s="28"/>
      <c r="X58" s="29"/>
      <c r="Y58" s="29"/>
      <c r="Z58" s="29"/>
      <c r="AA58" s="29"/>
      <c r="AB58" s="28"/>
      <c r="AC58" s="28"/>
      <c r="AD58" s="28"/>
      <c r="AE58" s="28"/>
      <c r="AF58" s="30"/>
      <c r="AG58" s="30"/>
      <c r="AH58" s="30"/>
      <c r="AI58" s="30"/>
      <c r="AJ58" s="31"/>
      <c r="AK58" s="31"/>
      <c r="AL58" s="32"/>
      <c r="AM58" s="28"/>
      <c r="AN58" s="28"/>
      <c r="AO58" s="28"/>
      <c r="AP58" s="28"/>
      <c r="AQ58" s="28"/>
      <c r="AR58" s="28"/>
      <c r="AS58" s="28"/>
      <c r="AT58" s="28"/>
      <c r="AU58" s="33"/>
      <c r="AV58" s="55"/>
      <c r="AW58" s="34"/>
      <c r="AX58" s="35"/>
    </row>
    <row r="59" spans="1:50" s="20" customFormat="1" ht="15.75" hidden="1" x14ac:dyDescent="0.25">
      <c r="A59" s="23"/>
      <c r="B59" s="23"/>
      <c r="C59" s="23"/>
      <c r="D59" s="23"/>
      <c r="E59" s="55"/>
      <c r="F59" s="21"/>
      <c r="G59" s="25"/>
      <c r="H59" s="25"/>
      <c r="I59" s="25" t="s">
        <v>1051</v>
      </c>
      <c r="J59" s="25" t="s">
        <v>1051</v>
      </c>
      <c r="K59" s="26"/>
      <c r="L59" s="24"/>
      <c r="M59" s="24"/>
      <c r="N59" s="24"/>
      <c r="O59" s="26"/>
      <c r="P59" s="26"/>
      <c r="Q59" s="26"/>
      <c r="R59" s="26"/>
      <c r="S59" s="27"/>
      <c r="T59" s="28"/>
      <c r="U59" s="28"/>
      <c r="V59" s="28"/>
      <c r="W59" s="28"/>
      <c r="X59" s="29"/>
      <c r="Y59" s="29"/>
      <c r="Z59" s="29"/>
      <c r="AA59" s="29"/>
      <c r="AB59" s="28"/>
      <c r="AC59" s="28"/>
      <c r="AD59" s="28"/>
      <c r="AE59" s="28"/>
      <c r="AF59" s="30"/>
      <c r="AG59" s="30"/>
      <c r="AH59" s="30"/>
      <c r="AI59" s="30"/>
      <c r="AJ59" s="31"/>
      <c r="AK59" s="31"/>
      <c r="AL59" s="32"/>
      <c r="AM59" s="28"/>
      <c r="AN59" s="28"/>
      <c r="AO59" s="28"/>
      <c r="AP59" s="28"/>
      <c r="AQ59" s="28"/>
      <c r="AR59" s="28"/>
      <c r="AS59" s="28"/>
      <c r="AT59" s="28"/>
      <c r="AU59" s="33"/>
      <c r="AV59" s="55"/>
      <c r="AW59" s="34"/>
      <c r="AX59" s="35"/>
    </row>
    <row r="60" spans="1:50" s="20" customFormat="1" ht="15.75" hidden="1" x14ac:dyDescent="0.25">
      <c r="A60" s="23"/>
      <c r="B60" s="23"/>
      <c r="C60" s="23"/>
      <c r="D60" s="23"/>
      <c r="E60" s="55"/>
      <c r="F60" s="21"/>
      <c r="G60" s="25"/>
      <c r="H60" s="25"/>
      <c r="I60" s="25" t="s">
        <v>1051</v>
      </c>
      <c r="J60" s="25" t="s">
        <v>1051</v>
      </c>
      <c r="K60" s="26"/>
      <c r="L60" s="24"/>
      <c r="M60" s="24"/>
      <c r="N60" s="24"/>
      <c r="O60" s="26"/>
      <c r="P60" s="26"/>
      <c r="Q60" s="26"/>
      <c r="R60" s="26"/>
      <c r="S60" s="27"/>
      <c r="T60" s="28"/>
      <c r="U60" s="28"/>
      <c r="V60" s="28"/>
      <c r="W60" s="28"/>
      <c r="X60" s="29"/>
      <c r="Y60" s="29"/>
      <c r="Z60" s="29"/>
      <c r="AA60" s="29"/>
      <c r="AB60" s="28"/>
      <c r="AC60" s="28"/>
      <c r="AD60" s="28"/>
      <c r="AE60" s="28"/>
      <c r="AF60" s="30"/>
      <c r="AG60" s="30"/>
      <c r="AH60" s="30"/>
      <c r="AI60" s="30"/>
      <c r="AJ60" s="31"/>
      <c r="AK60" s="31"/>
      <c r="AL60" s="32"/>
      <c r="AM60" s="28"/>
      <c r="AN60" s="28"/>
      <c r="AO60" s="28"/>
      <c r="AP60" s="28"/>
      <c r="AQ60" s="28"/>
      <c r="AR60" s="28"/>
      <c r="AS60" s="28"/>
      <c r="AT60" s="28"/>
      <c r="AU60" s="33"/>
      <c r="AV60" s="55"/>
      <c r="AW60" s="34"/>
      <c r="AX60" s="35"/>
    </row>
    <row r="61" spans="1:50" s="20" customFormat="1" ht="15.75" hidden="1" x14ac:dyDescent="0.25">
      <c r="A61" s="23"/>
      <c r="B61" s="23"/>
      <c r="C61" s="23"/>
      <c r="D61" s="23"/>
      <c r="E61" s="55"/>
      <c r="F61" s="21"/>
      <c r="G61" s="25"/>
      <c r="H61" s="25"/>
      <c r="I61" s="25" t="s">
        <v>1051</v>
      </c>
      <c r="J61" s="25" t="s">
        <v>1051</v>
      </c>
      <c r="K61" s="26"/>
      <c r="L61" s="24"/>
      <c r="M61" s="24"/>
      <c r="N61" s="24"/>
      <c r="O61" s="26"/>
      <c r="P61" s="26"/>
      <c r="Q61" s="26"/>
      <c r="R61" s="26"/>
      <c r="S61" s="27"/>
      <c r="T61" s="28"/>
      <c r="U61" s="28"/>
      <c r="V61" s="28"/>
      <c r="W61" s="28"/>
      <c r="X61" s="29"/>
      <c r="Y61" s="29"/>
      <c r="Z61" s="29"/>
      <c r="AA61" s="29"/>
      <c r="AB61" s="28"/>
      <c r="AC61" s="28"/>
      <c r="AD61" s="28"/>
      <c r="AE61" s="28"/>
      <c r="AF61" s="30"/>
      <c r="AG61" s="30"/>
      <c r="AH61" s="30"/>
      <c r="AI61" s="30"/>
      <c r="AJ61" s="31"/>
      <c r="AK61" s="31"/>
      <c r="AL61" s="32"/>
      <c r="AM61" s="28"/>
      <c r="AN61" s="28"/>
      <c r="AO61" s="28"/>
      <c r="AP61" s="28"/>
      <c r="AQ61" s="28"/>
      <c r="AR61" s="28"/>
      <c r="AS61" s="28"/>
      <c r="AT61" s="28"/>
      <c r="AU61" s="33"/>
      <c r="AV61" s="55"/>
      <c r="AW61" s="34"/>
      <c r="AX61" s="35"/>
    </row>
    <row r="62" spans="1:50" s="20" customFormat="1" ht="15.75" hidden="1" x14ac:dyDescent="0.25">
      <c r="A62" s="23"/>
      <c r="B62" s="23"/>
      <c r="C62" s="23"/>
      <c r="D62" s="23"/>
      <c r="E62" s="55"/>
      <c r="F62" s="21"/>
      <c r="G62" s="25"/>
      <c r="H62" s="25"/>
      <c r="I62" s="25" t="s">
        <v>1051</v>
      </c>
      <c r="J62" s="25" t="s">
        <v>1051</v>
      </c>
      <c r="K62" s="26"/>
      <c r="L62" s="24"/>
      <c r="M62" s="24"/>
      <c r="N62" s="24"/>
      <c r="O62" s="26"/>
      <c r="P62" s="26"/>
      <c r="Q62" s="26"/>
      <c r="R62" s="26"/>
      <c r="S62" s="27"/>
      <c r="T62" s="28"/>
      <c r="U62" s="28"/>
      <c r="V62" s="28"/>
      <c r="W62" s="28"/>
      <c r="X62" s="29"/>
      <c r="Y62" s="29"/>
      <c r="Z62" s="29"/>
      <c r="AA62" s="29"/>
      <c r="AB62" s="28"/>
      <c r="AC62" s="28"/>
      <c r="AD62" s="28"/>
      <c r="AE62" s="28"/>
      <c r="AF62" s="30"/>
      <c r="AG62" s="30"/>
      <c r="AH62" s="30"/>
      <c r="AI62" s="30"/>
      <c r="AJ62" s="31"/>
      <c r="AK62" s="31"/>
      <c r="AL62" s="32"/>
      <c r="AM62" s="28"/>
      <c r="AN62" s="28"/>
      <c r="AO62" s="28"/>
      <c r="AP62" s="28"/>
      <c r="AQ62" s="28"/>
      <c r="AR62" s="28"/>
      <c r="AS62" s="28"/>
      <c r="AT62" s="28"/>
      <c r="AU62" s="33"/>
      <c r="AV62" s="55"/>
      <c r="AW62" s="34"/>
      <c r="AX62" s="35"/>
    </row>
    <row r="63" spans="1:50" s="20" customFormat="1" ht="15.75" hidden="1" x14ac:dyDescent="0.25">
      <c r="A63" s="23"/>
      <c r="B63" s="23"/>
      <c r="C63" s="23"/>
      <c r="D63" s="23"/>
      <c r="E63" s="55"/>
      <c r="F63" s="21"/>
      <c r="G63" s="25"/>
      <c r="H63" s="25"/>
      <c r="I63" s="25" t="s">
        <v>1051</v>
      </c>
      <c r="J63" s="25" t="s">
        <v>1051</v>
      </c>
      <c r="K63" s="26"/>
      <c r="L63" s="24"/>
      <c r="M63" s="24"/>
      <c r="N63" s="24"/>
      <c r="O63" s="26"/>
      <c r="P63" s="26"/>
      <c r="Q63" s="26"/>
      <c r="R63" s="26"/>
      <c r="S63" s="27"/>
      <c r="T63" s="28"/>
      <c r="U63" s="28"/>
      <c r="V63" s="28"/>
      <c r="W63" s="28"/>
      <c r="X63" s="29"/>
      <c r="Y63" s="29"/>
      <c r="Z63" s="29"/>
      <c r="AA63" s="29"/>
      <c r="AB63" s="28"/>
      <c r="AC63" s="28"/>
      <c r="AD63" s="28"/>
      <c r="AE63" s="28"/>
      <c r="AF63" s="30"/>
      <c r="AG63" s="30"/>
      <c r="AH63" s="30"/>
      <c r="AI63" s="30"/>
      <c r="AJ63" s="31"/>
      <c r="AK63" s="31"/>
      <c r="AL63" s="32"/>
      <c r="AM63" s="28"/>
      <c r="AN63" s="28"/>
      <c r="AO63" s="28"/>
      <c r="AP63" s="28"/>
      <c r="AQ63" s="28"/>
      <c r="AR63" s="28"/>
      <c r="AS63" s="28"/>
      <c r="AT63" s="28"/>
      <c r="AU63" s="33"/>
      <c r="AV63" s="55"/>
      <c r="AW63" s="34"/>
      <c r="AX63" s="35"/>
    </row>
    <row r="64" spans="1:50" s="20" customFormat="1" ht="47.25" hidden="1" x14ac:dyDescent="0.25">
      <c r="A64" s="23" t="s">
        <v>454</v>
      </c>
      <c r="B64" s="23" t="s">
        <v>455</v>
      </c>
      <c r="C64" s="23" t="s">
        <v>456</v>
      </c>
      <c r="D64" s="23" t="s">
        <v>457</v>
      </c>
      <c r="E64" s="55" t="s">
        <v>19</v>
      </c>
      <c r="F64" s="21"/>
      <c r="G64" s="25" t="s">
        <v>46</v>
      </c>
      <c r="H64" s="25" t="s">
        <v>43</v>
      </c>
      <c r="I64" s="25" t="s">
        <v>1133</v>
      </c>
      <c r="J64" s="25" t="s">
        <v>1058</v>
      </c>
      <c r="K64" s="26">
        <v>2200</v>
      </c>
      <c r="L64" s="24">
        <v>900</v>
      </c>
      <c r="M64" s="24">
        <v>650</v>
      </c>
      <c r="N64" s="24">
        <v>500</v>
      </c>
      <c r="O64" s="26"/>
      <c r="P64" s="26"/>
      <c r="Q64" s="26"/>
      <c r="R64" s="26"/>
      <c r="S64" s="27" t="s">
        <v>46</v>
      </c>
      <c r="T64" s="28"/>
      <c r="U64" s="28"/>
      <c r="V64" s="28"/>
      <c r="W64" s="28"/>
      <c r="X64" s="29">
        <v>0</v>
      </c>
      <c r="Y64" s="29"/>
      <c r="Z64" s="29"/>
      <c r="AA64" s="29"/>
      <c r="AB64" s="28"/>
      <c r="AC64" s="28"/>
      <c r="AD64" s="28"/>
      <c r="AE64" s="28"/>
      <c r="AF64" s="30"/>
      <c r="AG64" s="30"/>
      <c r="AH64" s="30"/>
      <c r="AI64" s="30"/>
      <c r="AJ64" s="31">
        <v>3.2272727272727271</v>
      </c>
      <c r="AK64" s="31"/>
      <c r="AL64" s="31">
        <v>1.85</v>
      </c>
      <c r="AM64" s="28">
        <v>4070</v>
      </c>
      <c r="AN64" s="28">
        <v>1665</v>
      </c>
      <c r="AO64" s="28">
        <v>1202.5</v>
      </c>
      <c r="AP64" s="28">
        <v>925</v>
      </c>
      <c r="AQ64" s="28">
        <v>4100</v>
      </c>
      <c r="AR64" s="28">
        <v>1700</v>
      </c>
      <c r="AS64" s="28">
        <v>1200</v>
      </c>
      <c r="AT64" s="28">
        <v>930</v>
      </c>
      <c r="AU64" s="33"/>
      <c r="AV64" s="55" t="s">
        <v>19</v>
      </c>
      <c r="AW64" s="34"/>
      <c r="AX64" s="35">
        <v>300</v>
      </c>
    </row>
    <row r="65" spans="1:50" s="20" customFormat="1" ht="15.75" hidden="1" x14ac:dyDescent="0.25">
      <c r="A65" s="23"/>
      <c r="B65" s="23"/>
      <c r="C65" s="23"/>
      <c r="D65" s="23"/>
      <c r="E65" s="55"/>
      <c r="F65" s="21"/>
      <c r="G65" s="25"/>
      <c r="H65" s="25"/>
      <c r="I65" s="25" t="s">
        <v>1051</v>
      </c>
      <c r="J65" s="25" t="s">
        <v>1051</v>
      </c>
      <c r="K65" s="26"/>
      <c r="L65" s="24"/>
      <c r="M65" s="24"/>
      <c r="N65" s="24"/>
      <c r="O65" s="26"/>
      <c r="P65" s="26"/>
      <c r="Q65" s="26"/>
      <c r="R65" s="26"/>
      <c r="S65" s="27"/>
      <c r="T65" s="28"/>
      <c r="U65" s="28"/>
      <c r="V65" s="28"/>
      <c r="W65" s="28"/>
      <c r="X65" s="29"/>
      <c r="Y65" s="29"/>
      <c r="Z65" s="29"/>
      <c r="AA65" s="29"/>
      <c r="AB65" s="28"/>
      <c r="AC65" s="28"/>
      <c r="AD65" s="28"/>
      <c r="AE65" s="28"/>
      <c r="AF65" s="30"/>
      <c r="AG65" s="30"/>
      <c r="AH65" s="30"/>
      <c r="AI65" s="30"/>
      <c r="AJ65" s="31"/>
      <c r="AK65" s="31"/>
      <c r="AL65" s="31"/>
      <c r="AM65" s="28"/>
      <c r="AN65" s="28"/>
      <c r="AO65" s="28"/>
      <c r="AP65" s="28"/>
      <c r="AQ65" s="28"/>
      <c r="AR65" s="28"/>
      <c r="AS65" s="28"/>
      <c r="AT65" s="28"/>
      <c r="AU65" s="33"/>
      <c r="AV65" s="55"/>
      <c r="AW65" s="34"/>
      <c r="AX65" s="35"/>
    </row>
    <row r="66" spans="1:50" s="20" customFormat="1" ht="15.75" hidden="1" x14ac:dyDescent="0.25">
      <c r="A66" s="23"/>
      <c r="B66" s="23"/>
      <c r="C66" s="23"/>
      <c r="D66" s="23"/>
      <c r="E66" s="55"/>
      <c r="F66" s="21"/>
      <c r="G66" s="25"/>
      <c r="H66" s="25"/>
      <c r="I66" s="25" t="s">
        <v>1051</v>
      </c>
      <c r="J66" s="25" t="s">
        <v>1051</v>
      </c>
      <c r="K66" s="26"/>
      <c r="L66" s="24"/>
      <c r="M66" s="24"/>
      <c r="N66" s="24"/>
      <c r="O66" s="26"/>
      <c r="P66" s="26"/>
      <c r="Q66" s="26"/>
      <c r="R66" s="26"/>
      <c r="S66" s="27"/>
      <c r="T66" s="28"/>
      <c r="U66" s="28"/>
      <c r="V66" s="28"/>
      <c r="W66" s="28"/>
      <c r="X66" s="29"/>
      <c r="Y66" s="29"/>
      <c r="Z66" s="29"/>
      <c r="AA66" s="29"/>
      <c r="AB66" s="28"/>
      <c r="AC66" s="28"/>
      <c r="AD66" s="28"/>
      <c r="AE66" s="28"/>
      <c r="AF66" s="30"/>
      <c r="AG66" s="30"/>
      <c r="AH66" s="30"/>
      <c r="AI66" s="30"/>
      <c r="AJ66" s="31"/>
      <c r="AK66" s="31"/>
      <c r="AL66" s="31"/>
      <c r="AM66" s="28"/>
      <c r="AN66" s="28"/>
      <c r="AO66" s="28"/>
      <c r="AP66" s="28"/>
      <c r="AQ66" s="28"/>
      <c r="AR66" s="28"/>
      <c r="AS66" s="28"/>
      <c r="AT66" s="28"/>
      <c r="AU66" s="33"/>
      <c r="AV66" s="55"/>
      <c r="AW66" s="34"/>
      <c r="AX66" s="35"/>
    </row>
    <row r="67" spans="1:50" s="20" customFormat="1" ht="15.75" hidden="1" x14ac:dyDescent="0.25">
      <c r="A67" s="23"/>
      <c r="B67" s="23"/>
      <c r="C67" s="23"/>
      <c r="D67" s="23"/>
      <c r="E67" s="55"/>
      <c r="F67" s="21"/>
      <c r="G67" s="25"/>
      <c r="H67" s="25"/>
      <c r="I67" s="25" t="s">
        <v>1051</v>
      </c>
      <c r="J67" s="25" t="s">
        <v>1051</v>
      </c>
      <c r="K67" s="26"/>
      <c r="L67" s="24"/>
      <c r="M67" s="24"/>
      <c r="N67" s="24"/>
      <c r="O67" s="26"/>
      <c r="P67" s="26"/>
      <c r="Q67" s="26"/>
      <c r="R67" s="26"/>
      <c r="S67" s="27"/>
      <c r="T67" s="28"/>
      <c r="U67" s="28"/>
      <c r="V67" s="28"/>
      <c r="W67" s="28"/>
      <c r="X67" s="29"/>
      <c r="Y67" s="29"/>
      <c r="Z67" s="29"/>
      <c r="AA67" s="29"/>
      <c r="AB67" s="28"/>
      <c r="AC67" s="28"/>
      <c r="AD67" s="28"/>
      <c r="AE67" s="28"/>
      <c r="AF67" s="30"/>
      <c r="AG67" s="30"/>
      <c r="AH67" s="30"/>
      <c r="AI67" s="30"/>
      <c r="AJ67" s="31"/>
      <c r="AK67" s="31"/>
      <c r="AL67" s="31"/>
      <c r="AM67" s="28"/>
      <c r="AN67" s="28"/>
      <c r="AO67" s="28"/>
      <c r="AP67" s="28"/>
      <c r="AQ67" s="28"/>
      <c r="AR67" s="28"/>
      <c r="AS67" s="28"/>
      <c r="AT67" s="28"/>
      <c r="AU67" s="33"/>
      <c r="AV67" s="55"/>
      <c r="AW67" s="34"/>
      <c r="AX67" s="35"/>
    </row>
    <row r="68" spans="1:50" s="20" customFormat="1" ht="15.75" hidden="1" x14ac:dyDescent="0.25">
      <c r="A68" s="23"/>
      <c r="B68" s="23"/>
      <c r="C68" s="23"/>
      <c r="D68" s="23"/>
      <c r="E68" s="55"/>
      <c r="F68" s="21"/>
      <c r="G68" s="25"/>
      <c r="H68" s="25"/>
      <c r="I68" s="25" t="s">
        <v>1051</v>
      </c>
      <c r="J68" s="25" t="s">
        <v>1051</v>
      </c>
      <c r="K68" s="26"/>
      <c r="L68" s="24"/>
      <c r="M68" s="24"/>
      <c r="N68" s="24"/>
      <c r="O68" s="26"/>
      <c r="P68" s="26"/>
      <c r="Q68" s="26"/>
      <c r="R68" s="26"/>
      <c r="S68" s="27"/>
      <c r="T68" s="28"/>
      <c r="U68" s="28"/>
      <c r="V68" s="28"/>
      <c r="W68" s="28"/>
      <c r="X68" s="29"/>
      <c r="Y68" s="29"/>
      <c r="Z68" s="29"/>
      <c r="AA68" s="29"/>
      <c r="AB68" s="28"/>
      <c r="AC68" s="28"/>
      <c r="AD68" s="28"/>
      <c r="AE68" s="28"/>
      <c r="AF68" s="30"/>
      <c r="AG68" s="30"/>
      <c r="AH68" s="30"/>
      <c r="AI68" s="30"/>
      <c r="AJ68" s="31"/>
      <c r="AK68" s="31"/>
      <c r="AL68" s="31"/>
      <c r="AM68" s="28"/>
      <c r="AN68" s="28"/>
      <c r="AO68" s="28"/>
      <c r="AP68" s="28"/>
      <c r="AQ68" s="28"/>
      <c r="AR68" s="28"/>
      <c r="AS68" s="28"/>
      <c r="AT68" s="28"/>
      <c r="AU68" s="33"/>
      <c r="AV68" s="55"/>
      <c r="AW68" s="34"/>
      <c r="AX68" s="35"/>
    </row>
    <row r="69" spans="1:50" s="20" customFormat="1" ht="15.75" hidden="1" x14ac:dyDescent="0.25">
      <c r="A69" s="23"/>
      <c r="B69" s="23"/>
      <c r="C69" s="23"/>
      <c r="D69" s="23"/>
      <c r="E69" s="55"/>
      <c r="F69" s="21"/>
      <c r="G69" s="25"/>
      <c r="H69" s="25"/>
      <c r="I69" s="25" t="s">
        <v>1051</v>
      </c>
      <c r="J69" s="25" t="s">
        <v>1051</v>
      </c>
      <c r="K69" s="26"/>
      <c r="L69" s="24"/>
      <c r="M69" s="24"/>
      <c r="N69" s="24"/>
      <c r="O69" s="26"/>
      <c r="P69" s="26"/>
      <c r="Q69" s="26"/>
      <c r="R69" s="26"/>
      <c r="S69" s="27"/>
      <c r="T69" s="28"/>
      <c r="U69" s="28"/>
      <c r="V69" s="28"/>
      <c r="W69" s="28"/>
      <c r="X69" s="29"/>
      <c r="Y69" s="29"/>
      <c r="Z69" s="29"/>
      <c r="AA69" s="29"/>
      <c r="AB69" s="28"/>
      <c r="AC69" s="28"/>
      <c r="AD69" s="28"/>
      <c r="AE69" s="28"/>
      <c r="AF69" s="30"/>
      <c r="AG69" s="30"/>
      <c r="AH69" s="30"/>
      <c r="AI69" s="30"/>
      <c r="AJ69" s="31"/>
      <c r="AK69" s="31"/>
      <c r="AL69" s="31"/>
      <c r="AM69" s="28"/>
      <c r="AN69" s="28"/>
      <c r="AO69" s="28"/>
      <c r="AP69" s="28"/>
      <c r="AQ69" s="28"/>
      <c r="AR69" s="28"/>
      <c r="AS69" s="28"/>
      <c r="AT69" s="28"/>
      <c r="AU69" s="33"/>
      <c r="AV69" s="55"/>
      <c r="AW69" s="34"/>
      <c r="AX69" s="35"/>
    </row>
    <row r="70" spans="1:50" s="20" customFormat="1" ht="15.75" hidden="1" x14ac:dyDescent="0.25">
      <c r="A70" s="23"/>
      <c r="B70" s="23"/>
      <c r="C70" s="23"/>
      <c r="D70" s="23"/>
      <c r="E70" s="55"/>
      <c r="F70" s="21"/>
      <c r="G70" s="25"/>
      <c r="H70" s="25"/>
      <c r="I70" s="25" t="s">
        <v>1051</v>
      </c>
      <c r="J70" s="25" t="s">
        <v>1051</v>
      </c>
      <c r="K70" s="26"/>
      <c r="L70" s="24"/>
      <c r="M70" s="24"/>
      <c r="N70" s="24"/>
      <c r="O70" s="26"/>
      <c r="P70" s="26"/>
      <c r="Q70" s="26"/>
      <c r="R70" s="26"/>
      <c r="S70" s="27"/>
      <c r="T70" s="28"/>
      <c r="U70" s="28"/>
      <c r="V70" s="28"/>
      <c r="W70" s="28"/>
      <c r="X70" s="29"/>
      <c r="Y70" s="29"/>
      <c r="Z70" s="29"/>
      <c r="AA70" s="29"/>
      <c r="AB70" s="28"/>
      <c r="AC70" s="28"/>
      <c r="AD70" s="28"/>
      <c r="AE70" s="28"/>
      <c r="AF70" s="30"/>
      <c r="AG70" s="30"/>
      <c r="AH70" s="30"/>
      <c r="AI70" s="30"/>
      <c r="AJ70" s="31"/>
      <c r="AK70" s="31"/>
      <c r="AL70" s="31"/>
      <c r="AM70" s="28"/>
      <c r="AN70" s="28"/>
      <c r="AO70" s="28"/>
      <c r="AP70" s="28"/>
      <c r="AQ70" s="28"/>
      <c r="AR70" s="28"/>
      <c r="AS70" s="28"/>
      <c r="AT70" s="28"/>
      <c r="AU70" s="33"/>
      <c r="AV70" s="55"/>
      <c r="AW70" s="34"/>
      <c r="AX70" s="35"/>
    </row>
    <row r="71" spans="1:50" s="20" customFormat="1" ht="47.25" hidden="1" x14ac:dyDescent="0.25">
      <c r="A71" s="23" t="s">
        <v>458</v>
      </c>
      <c r="B71" s="23" t="s">
        <v>459</v>
      </c>
      <c r="C71" s="23" t="s">
        <v>460</v>
      </c>
      <c r="D71" s="23" t="s">
        <v>461</v>
      </c>
      <c r="E71" s="55" t="s">
        <v>19</v>
      </c>
      <c r="F71" s="21"/>
      <c r="G71" s="25" t="s">
        <v>47</v>
      </c>
      <c r="H71" s="25" t="s">
        <v>43</v>
      </c>
      <c r="I71" s="25" t="s">
        <v>1058</v>
      </c>
      <c r="J71" s="25" t="s">
        <v>1059</v>
      </c>
      <c r="K71" s="24">
        <v>2000</v>
      </c>
      <c r="L71" s="24">
        <v>900</v>
      </c>
      <c r="M71" s="24">
        <v>650</v>
      </c>
      <c r="N71" s="24">
        <v>500</v>
      </c>
      <c r="O71" s="26"/>
      <c r="P71" s="26"/>
      <c r="Q71" s="26"/>
      <c r="R71" s="26"/>
      <c r="S71" s="27" t="s">
        <v>47</v>
      </c>
      <c r="T71" s="28"/>
      <c r="U71" s="28"/>
      <c r="V71" s="28"/>
      <c r="W71" s="28"/>
      <c r="X71" s="29"/>
      <c r="Y71" s="29"/>
      <c r="Z71" s="29"/>
      <c r="AA71" s="29"/>
      <c r="AB71" s="28"/>
      <c r="AC71" s="28"/>
      <c r="AD71" s="28"/>
      <c r="AE71" s="28"/>
      <c r="AF71" s="30"/>
      <c r="AG71" s="30"/>
      <c r="AH71" s="30"/>
      <c r="AI71" s="30"/>
      <c r="AJ71" s="31">
        <v>2.8</v>
      </c>
      <c r="AK71" s="31"/>
      <c r="AL71" s="31">
        <v>1.6</v>
      </c>
      <c r="AM71" s="28">
        <v>3200</v>
      </c>
      <c r="AN71" s="28">
        <v>1440</v>
      </c>
      <c r="AO71" s="28">
        <v>1040</v>
      </c>
      <c r="AP71" s="28">
        <v>800</v>
      </c>
      <c r="AQ71" s="28">
        <v>3200</v>
      </c>
      <c r="AR71" s="28">
        <v>1400</v>
      </c>
      <c r="AS71" s="28">
        <v>1000</v>
      </c>
      <c r="AT71" s="28">
        <v>800</v>
      </c>
      <c r="AU71" s="33"/>
      <c r="AV71" s="55" t="s">
        <v>19</v>
      </c>
      <c r="AW71" s="34"/>
      <c r="AX71" s="35"/>
    </row>
    <row r="72" spans="1:50" s="20" customFormat="1" ht="15.75" hidden="1" x14ac:dyDescent="0.25">
      <c r="A72" s="23"/>
      <c r="B72" s="23"/>
      <c r="C72" s="23"/>
      <c r="D72" s="23"/>
      <c r="E72" s="55"/>
      <c r="F72" s="21"/>
      <c r="G72" s="25"/>
      <c r="H72" s="25"/>
      <c r="I72" s="25" t="s">
        <v>1051</v>
      </c>
      <c r="J72" s="25" t="s">
        <v>1051</v>
      </c>
      <c r="K72" s="24"/>
      <c r="L72" s="24"/>
      <c r="M72" s="24"/>
      <c r="N72" s="24"/>
      <c r="O72" s="26"/>
      <c r="P72" s="26"/>
      <c r="Q72" s="26"/>
      <c r="R72" s="26"/>
      <c r="S72" s="27"/>
      <c r="T72" s="28"/>
      <c r="U72" s="28"/>
      <c r="V72" s="28"/>
      <c r="W72" s="28"/>
      <c r="X72" s="29"/>
      <c r="Y72" s="29"/>
      <c r="Z72" s="29"/>
      <c r="AA72" s="29"/>
      <c r="AB72" s="28"/>
      <c r="AC72" s="28"/>
      <c r="AD72" s="28"/>
      <c r="AE72" s="28"/>
      <c r="AF72" s="30"/>
      <c r="AG72" s="30"/>
      <c r="AH72" s="30"/>
      <c r="AI72" s="30"/>
      <c r="AJ72" s="31"/>
      <c r="AK72" s="31"/>
      <c r="AL72" s="31"/>
      <c r="AM72" s="28"/>
      <c r="AN72" s="28"/>
      <c r="AO72" s="28"/>
      <c r="AP72" s="28"/>
      <c r="AQ72" s="28"/>
      <c r="AR72" s="28"/>
      <c r="AS72" s="28"/>
      <c r="AT72" s="28"/>
      <c r="AU72" s="33"/>
      <c r="AV72" s="55"/>
      <c r="AW72" s="34"/>
      <c r="AX72" s="35"/>
    </row>
    <row r="73" spans="1:50" s="20" customFormat="1" ht="15.75" hidden="1" x14ac:dyDescent="0.25">
      <c r="A73" s="23"/>
      <c r="B73" s="23"/>
      <c r="C73" s="23"/>
      <c r="D73" s="23"/>
      <c r="E73" s="55"/>
      <c r="F73" s="21"/>
      <c r="G73" s="25"/>
      <c r="H73" s="25"/>
      <c r="I73" s="25" t="s">
        <v>1051</v>
      </c>
      <c r="J73" s="25" t="s">
        <v>1051</v>
      </c>
      <c r="K73" s="24"/>
      <c r="L73" s="24"/>
      <c r="M73" s="24"/>
      <c r="N73" s="24"/>
      <c r="O73" s="26"/>
      <c r="P73" s="26"/>
      <c r="Q73" s="26"/>
      <c r="R73" s="26"/>
      <c r="S73" s="27"/>
      <c r="T73" s="28"/>
      <c r="U73" s="28"/>
      <c r="V73" s="28"/>
      <c r="W73" s="28"/>
      <c r="X73" s="29"/>
      <c r="Y73" s="29"/>
      <c r="Z73" s="29"/>
      <c r="AA73" s="29"/>
      <c r="AB73" s="28"/>
      <c r="AC73" s="28"/>
      <c r="AD73" s="28"/>
      <c r="AE73" s="28"/>
      <c r="AF73" s="30"/>
      <c r="AG73" s="30"/>
      <c r="AH73" s="30"/>
      <c r="AI73" s="30"/>
      <c r="AJ73" s="31"/>
      <c r="AK73" s="31"/>
      <c r="AL73" s="31"/>
      <c r="AM73" s="28"/>
      <c r="AN73" s="28"/>
      <c r="AO73" s="28"/>
      <c r="AP73" s="28"/>
      <c r="AQ73" s="28"/>
      <c r="AR73" s="28"/>
      <c r="AS73" s="28"/>
      <c r="AT73" s="28"/>
      <c r="AU73" s="33"/>
      <c r="AV73" s="55"/>
      <c r="AW73" s="34"/>
      <c r="AX73" s="35"/>
    </row>
    <row r="74" spans="1:50" s="20" customFormat="1" ht="15.75" hidden="1" x14ac:dyDescent="0.25">
      <c r="A74" s="23"/>
      <c r="B74" s="23"/>
      <c r="C74" s="23"/>
      <c r="D74" s="23"/>
      <c r="E74" s="55"/>
      <c r="F74" s="21"/>
      <c r="G74" s="25"/>
      <c r="H74" s="25"/>
      <c r="I74" s="25" t="s">
        <v>1051</v>
      </c>
      <c r="J74" s="25" t="s">
        <v>1051</v>
      </c>
      <c r="K74" s="24"/>
      <c r="L74" s="24"/>
      <c r="M74" s="24"/>
      <c r="N74" s="24"/>
      <c r="O74" s="26"/>
      <c r="P74" s="26"/>
      <c r="Q74" s="26"/>
      <c r="R74" s="26"/>
      <c r="S74" s="27"/>
      <c r="T74" s="28"/>
      <c r="U74" s="28"/>
      <c r="V74" s="28"/>
      <c r="W74" s="28"/>
      <c r="X74" s="29"/>
      <c r="Y74" s="29"/>
      <c r="Z74" s="29"/>
      <c r="AA74" s="29"/>
      <c r="AB74" s="28"/>
      <c r="AC74" s="28"/>
      <c r="AD74" s="28"/>
      <c r="AE74" s="28"/>
      <c r="AF74" s="30"/>
      <c r="AG74" s="30"/>
      <c r="AH74" s="30"/>
      <c r="AI74" s="30"/>
      <c r="AJ74" s="31"/>
      <c r="AK74" s="31"/>
      <c r="AL74" s="31"/>
      <c r="AM74" s="28"/>
      <c r="AN74" s="28"/>
      <c r="AO74" s="28"/>
      <c r="AP74" s="28"/>
      <c r="AQ74" s="28"/>
      <c r="AR74" s="28"/>
      <c r="AS74" s="28"/>
      <c r="AT74" s="28"/>
      <c r="AU74" s="33"/>
      <c r="AV74" s="55"/>
      <c r="AW74" s="34"/>
      <c r="AX74" s="35"/>
    </row>
    <row r="75" spans="1:50" s="20" customFormat="1" ht="15.75" hidden="1" x14ac:dyDescent="0.25">
      <c r="A75" s="23"/>
      <c r="B75" s="23"/>
      <c r="C75" s="23"/>
      <c r="D75" s="23"/>
      <c r="E75" s="55"/>
      <c r="F75" s="21"/>
      <c r="G75" s="25"/>
      <c r="H75" s="25"/>
      <c r="I75" s="25" t="s">
        <v>1051</v>
      </c>
      <c r="J75" s="25" t="s">
        <v>1051</v>
      </c>
      <c r="K75" s="24"/>
      <c r="L75" s="24"/>
      <c r="M75" s="24"/>
      <c r="N75" s="24"/>
      <c r="O75" s="26"/>
      <c r="P75" s="26"/>
      <c r="Q75" s="26"/>
      <c r="R75" s="26"/>
      <c r="S75" s="27"/>
      <c r="T75" s="28"/>
      <c r="U75" s="28"/>
      <c r="V75" s="28"/>
      <c r="W75" s="28"/>
      <c r="X75" s="29"/>
      <c r="Y75" s="29"/>
      <c r="Z75" s="29"/>
      <c r="AA75" s="29"/>
      <c r="AB75" s="28"/>
      <c r="AC75" s="28"/>
      <c r="AD75" s="28"/>
      <c r="AE75" s="28"/>
      <c r="AF75" s="30"/>
      <c r="AG75" s="30"/>
      <c r="AH75" s="30"/>
      <c r="AI75" s="30"/>
      <c r="AJ75" s="31"/>
      <c r="AK75" s="31"/>
      <c r="AL75" s="31"/>
      <c r="AM75" s="28"/>
      <c r="AN75" s="28"/>
      <c r="AO75" s="28"/>
      <c r="AP75" s="28"/>
      <c r="AQ75" s="28"/>
      <c r="AR75" s="28"/>
      <c r="AS75" s="28"/>
      <c r="AT75" s="28"/>
      <c r="AU75" s="33"/>
      <c r="AV75" s="55"/>
      <c r="AW75" s="34"/>
      <c r="AX75" s="35"/>
    </row>
    <row r="76" spans="1:50" s="20" customFormat="1" ht="15.75" hidden="1" x14ac:dyDescent="0.25">
      <c r="A76" s="23"/>
      <c r="B76" s="23"/>
      <c r="C76" s="23"/>
      <c r="D76" s="23"/>
      <c r="E76" s="55"/>
      <c r="F76" s="21"/>
      <c r="G76" s="25"/>
      <c r="H76" s="25"/>
      <c r="I76" s="25" t="s">
        <v>1051</v>
      </c>
      <c r="J76" s="25" t="s">
        <v>1051</v>
      </c>
      <c r="K76" s="24"/>
      <c r="L76" s="24"/>
      <c r="M76" s="24"/>
      <c r="N76" s="24"/>
      <c r="O76" s="26"/>
      <c r="P76" s="26"/>
      <c r="Q76" s="26"/>
      <c r="R76" s="26"/>
      <c r="S76" s="27"/>
      <c r="T76" s="28"/>
      <c r="U76" s="28"/>
      <c r="V76" s="28"/>
      <c r="W76" s="28"/>
      <c r="X76" s="29"/>
      <c r="Y76" s="29"/>
      <c r="Z76" s="29"/>
      <c r="AA76" s="29"/>
      <c r="AB76" s="28"/>
      <c r="AC76" s="28"/>
      <c r="AD76" s="28"/>
      <c r="AE76" s="28"/>
      <c r="AF76" s="30"/>
      <c r="AG76" s="30"/>
      <c r="AH76" s="30"/>
      <c r="AI76" s="30"/>
      <c r="AJ76" s="31"/>
      <c r="AK76" s="31"/>
      <c r="AL76" s="31"/>
      <c r="AM76" s="28"/>
      <c r="AN76" s="28"/>
      <c r="AO76" s="28"/>
      <c r="AP76" s="28"/>
      <c r="AQ76" s="28"/>
      <c r="AR76" s="28"/>
      <c r="AS76" s="28"/>
      <c r="AT76" s="28"/>
      <c r="AU76" s="33"/>
      <c r="AV76" s="55"/>
      <c r="AW76" s="34"/>
      <c r="AX76" s="35"/>
    </row>
    <row r="77" spans="1:50" s="20" customFormat="1" ht="15.75" hidden="1" x14ac:dyDescent="0.25">
      <c r="A77" s="23"/>
      <c r="B77" s="23"/>
      <c r="C77" s="23"/>
      <c r="D77" s="23"/>
      <c r="E77" s="55"/>
      <c r="F77" s="21"/>
      <c r="G77" s="25"/>
      <c r="H77" s="25"/>
      <c r="I77" s="25" t="s">
        <v>1051</v>
      </c>
      <c r="J77" s="25" t="s">
        <v>1051</v>
      </c>
      <c r="K77" s="24"/>
      <c r="L77" s="24"/>
      <c r="M77" s="24"/>
      <c r="N77" s="24"/>
      <c r="O77" s="26"/>
      <c r="P77" s="26"/>
      <c r="Q77" s="26"/>
      <c r="R77" s="26"/>
      <c r="S77" s="27"/>
      <c r="T77" s="28"/>
      <c r="U77" s="28"/>
      <c r="V77" s="28"/>
      <c r="W77" s="28"/>
      <c r="X77" s="29"/>
      <c r="Y77" s="29"/>
      <c r="Z77" s="29"/>
      <c r="AA77" s="29"/>
      <c r="AB77" s="28"/>
      <c r="AC77" s="28"/>
      <c r="AD77" s="28"/>
      <c r="AE77" s="28"/>
      <c r="AF77" s="30"/>
      <c r="AG77" s="30"/>
      <c r="AH77" s="30"/>
      <c r="AI77" s="30"/>
      <c r="AJ77" s="31"/>
      <c r="AK77" s="31"/>
      <c r="AL77" s="31"/>
      <c r="AM77" s="28"/>
      <c r="AN77" s="28"/>
      <c r="AO77" s="28"/>
      <c r="AP77" s="28"/>
      <c r="AQ77" s="28"/>
      <c r="AR77" s="28"/>
      <c r="AS77" s="28"/>
      <c r="AT77" s="28"/>
      <c r="AU77" s="33"/>
      <c r="AV77" s="55"/>
      <c r="AW77" s="34"/>
      <c r="AX77" s="35"/>
    </row>
    <row r="78" spans="1:50" s="20" customFormat="1" ht="54" hidden="1" customHeight="1" x14ac:dyDescent="0.25">
      <c r="A78" s="23" t="s">
        <v>462</v>
      </c>
      <c r="B78" s="23" t="s">
        <v>463</v>
      </c>
      <c r="C78" s="23" t="s">
        <v>464</v>
      </c>
      <c r="D78" s="23" t="s">
        <v>465</v>
      </c>
      <c r="E78" s="55" t="s">
        <v>19</v>
      </c>
      <c r="F78" s="24">
        <v>28</v>
      </c>
      <c r="G78" s="25" t="s">
        <v>48</v>
      </c>
      <c r="H78" s="25" t="s">
        <v>49</v>
      </c>
      <c r="I78" s="25" t="s">
        <v>43</v>
      </c>
      <c r="J78" s="25" t="s">
        <v>1059</v>
      </c>
      <c r="K78" s="57">
        <v>1300</v>
      </c>
      <c r="L78" s="56">
        <v>650</v>
      </c>
      <c r="M78" s="56">
        <v>500</v>
      </c>
      <c r="N78" s="56">
        <v>400</v>
      </c>
      <c r="O78" s="26"/>
      <c r="P78" s="26"/>
      <c r="Q78" s="26"/>
      <c r="R78" s="26"/>
      <c r="S78" s="27" t="s">
        <v>48</v>
      </c>
      <c r="T78" s="28"/>
      <c r="U78" s="28"/>
      <c r="V78" s="28"/>
      <c r="W78" s="28"/>
      <c r="X78" s="29"/>
      <c r="Y78" s="29"/>
      <c r="Z78" s="29"/>
      <c r="AA78" s="29"/>
      <c r="AB78" s="28"/>
      <c r="AC78" s="28"/>
      <c r="AD78" s="28"/>
      <c r="AE78" s="28"/>
      <c r="AF78" s="30"/>
      <c r="AG78" s="30"/>
      <c r="AH78" s="30"/>
      <c r="AI78" s="30"/>
      <c r="AJ78" s="31">
        <v>4.29</v>
      </c>
      <c r="AK78" s="31"/>
      <c r="AL78" s="32" t="e">
        <v>#REF!</v>
      </c>
      <c r="AM78" s="28" t="e">
        <v>#REF!</v>
      </c>
      <c r="AN78" s="28" t="e">
        <v>#REF!</v>
      </c>
      <c r="AO78" s="28" t="e">
        <v>#REF!</v>
      </c>
      <c r="AP78" s="28" t="e">
        <v>#REF!</v>
      </c>
      <c r="AQ78" s="28" t="e">
        <v>#REF!</v>
      </c>
      <c r="AR78" s="28" t="e">
        <v>#REF!</v>
      </c>
      <c r="AS78" s="28" t="e">
        <v>#REF!</v>
      </c>
      <c r="AT78" s="28" t="e">
        <v>#REF!</v>
      </c>
      <c r="AU78" s="33"/>
      <c r="AV78" s="55" t="s">
        <v>19</v>
      </c>
      <c r="AW78" s="34"/>
      <c r="AX78" s="35">
        <v>240</v>
      </c>
    </row>
    <row r="79" spans="1:50" s="20" customFormat="1" ht="54" hidden="1" customHeight="1" x14ac:dyDescent="0.25">
      <c r="A79" s="23"/>
      <c r="B79" s="23"/>
      <c r="C79" s="23"/>
      <c r="D79" s="23"/>
      <c r="E79" s="55"/>
      <c r="F79" s="24"/>
      <c r="G79" s="25"/>
      <c r="H79" s="25"/>
      <c r="I79" s="25" t="s">
        <v>1051</v>
      </c>
      <c r="J79" s="25" t="s">
        <v>1051</v>
      </c>
      <c r="K79" s="57"/>
      <c r="L79" s="56"/>
      <c r="M79" s="56"/>
      <c r="N79" s="56"/>
      <c r="O79" s="26"/>
      <c r="P79" s="26"/>
      <c r="Q79" s="26"/>
      <c r="R79" s="26"/>
      <c r="S79" s="27"/>
      <c r="T79" s="28"/>
      <c r="U79" s="28"/>
      <c r="V79" s="28"/>
      <c r="W79" s="28"/>
      <c r="X79" s="29"/>
      <c r="Y79" s="29"/>
      <c r="Z79" s="29"/>
      <c r="AA79" s="29"/>
      <c r="AB79" s="28"/>
      <c r="AC79" s="28"/>
      <c r="AD79" s="28"/>
      <c r="AE79" s="28"/>
      <c r="AF79" s="30"/>
      <c r="AG79" s="30"/>
      <c r="AH79" s="30"/>
      <c r="AI79" s="30"/>
      <c r="AJ79" s="31"/>
      <c r="AK79" s="31"/>
      <c r="AL79" s="32"/>
      <c r="AM79" s="28"/>
      <c r="AN79" s="28"/>
      <c r="AO79" s="28"/>
      <c r="AP79" s="28"/>
      <c r="AQ79" s="28"/>
      <c r="AR79" s="28"/>
      <c r="AS79" s="28"/>
      <c r="AT79" s="28"/>
      <c r="AU79" s="33"/>
      <c r="AV79" s="55"/>
      <c r="AW79" s="34"/>
      <c r="AX79" s="35"/>
    </row>
    <row r="80" spans="1:50" s="20" customFormat="1" ht="54" hidden="1" customHeight="1" x14ac:dyDescent="0.25">
      <c r="A80" s="23"/>
      <c r="B80" s="23"/>
      <c r="C80" s="23"/>
      <c r="D80" s="23"/>
      <c r="E80" s="55"/>
      <c r="F80" s="24"/>
      <c r="G80" s="25"/>
      <c r="H80" s="25"/>
      <c r="I80" s="25" t="s">
        <v>1051</v>
      </c>
      <c r="J80" s="25" t="s">
        <v>1051</v>
      </c>
      <c r="K80" s="57"/>
      <c r="L80" s="56"/>
      <c r="M80" s="56"/>
      <c r="N80" s="56"/>
      <c r="O80" s="26"/>
      <c r="P80" s="26"/>
      <c r="Q80" s="26"/>
      <c r="R80" s="26"/>
      <c r="S80" s="27"/>
      <c r="T80" s="28"/>
      <c r="U80" s="28"/>
      <c r="V80" s="28"/>
      <c r="W80" s="28"/>
      <c r="X80" s="29"/>
      <c r="Y80" s="29"/>
      <c r="Z80" s="29"/>
      <c r="AA80" s="29"/>
      <c r="AB80" s="28"/>
      <c r="AC80" s="28"/>
      <c r="AD80" s="28"/>
      <c r="AE80" s="28"/>
      <c r="AF80" s="30"/>
      <c r="AG80" s="30"/>
      <c r="AH80" s="30"/>
      <c r="AI80" s="30"/>
      <c r="AJ80" s="31"/>
      <c r="AK80" s="31"/>
      <c r="AL80" s="32"/>
      <c r="AM80" s="28"/>
      <c r="AN80" s="28"/>
      <c r="AO80" s="28"/>
      <c r="AP80" s="28"/>
      <c r="AQ80" s="28"/>
      <c r="AR80" s="28"/>
      <c r="AS80" s="28"/>
      <c r="AT80" s="28"/>
      <c r="AU80" s="33"/>
      <c r="AV80" s="55"/>
      <c r="AW80" s="34"/>
      <c r="AX80" s="35"/>
    </row>
    <row r="81" spans="1:50" s="20" customFormat="1" ht="54" hidden="1" customHeight="1" x14ac:dyDescent="0.25">
      <c r="A81" s="23"/>
      <c r="B81" s="23"/>
      <c r="C81" s="23"/>
      <c r="D81" s="23"/>
      <c r="E81" s="55"/>
      <c r="F81" s="24"/>
      <c r="G81" s="25"/>
      <c r="H81" s="25"/>
      <c r="I81" s="25" t="s">
        <v>1051</v>
      </c>
      <c r="J81" s="25" t="s">
        <v>1051</v>
      </c>
      <c r="K81" s="57"/>
      <c r="L81" s="56"/>
      <c r="M81" s="56"/>
      <c r="N81" s="56"/>
      <c r="O81" s="26"/>
      <c r="P81" s="26"/>
      <c r="Q81" s="26"/>
      <c r="R81" s="26"/>
      <c r="S81" s="27"/>
      <c r="T81" s="28"/>
      <c r="U81" s="28"/>
      <c r="V81" s="28"/>
      <c r="W81" s="28"/>
      <c r="X81" s="29"/>
      <c r="Y81" s="29"/>
      <c r="Z81" s="29"/>
      <c r="AA81" s="29"/>
      <c r="AB81" s="28"/>
      <c r="AC81" s="28"/>
      <c r="AD81" s="28"/>
      <c r="AE81" s="28"/>
      <c r="AF81" s="30"/>
      <c r="AG81" s="30"/>
      <c r="AH81" s="30"/>
      <c r="AI81" s="30"/>
      <c r="AJ81" s="31"/>
      <c r="AK81" s="31"/>
      <c r="AL81" s="32"/>
      <c r="AM81" s="28"/>
      <c r="AN81" s="28"/>
      <c r="AO81" s="28"/>
      <c r="AP81" s="28"/>
      <c r="AQ81" s="28"/>
      <c r="AR81" s="28"/>
      <c r="AS81" s="28"/>
      <c r="AT81" s="28"/>
      <c r="AU81" s="33"/>
      <c r="AV81" s="55"/>
      <c r="AW81" s="34"/>
      <c r="AX81" s="35"/>
    </row>
    <row r="82" spans="1:50" s="20" customFormat="1" ht="54" hidden="1" customHeight="1" x14ac:dyDescent="0.25">
      <c r="A82" s="23"/>
      <c r="B82" s="23"/>
      <c r="C82" s="23"/>
      <c r="D82" s="23"/>
      <c r="E82" s="55"/>
      <c r="F82" s="24"/>
      <c r="G82" s="25"/>
      <c r="H82" s="25"/>
      <c r="I82" s="25" t="s">
        <v>1051</v>
      </c>
      <c r="J82" s="25" t="s">
        <v>1051</v>
      </c>
      <c r="K82" s="57"/>
      <c r="L82" s="56"/>
      <c r="M82" s="56"/>
      <c r="N82" s="56"/>
      <c r="O82" s="26"/>
      <c r="P82" s="26"/>
      <c r="Q82" s="26"/>
      <c r="R82" s="26"/>
      <c r="S82" s="27"/>
      <c r="T82" s="28"/>
      <c r="U82" s="28"/>
      <c r="V82" s="28"/>
      <c r="W82" s="28"/>
      <c r="X82" s="29"/>
      <c r="Y82" s="29"/>
      <c r="Z82" s="29"/>
      <c r="AA82" s="29"/>
      <c r="AB82" s="28"/>
      <c r="AC82" s="28"/>
      <c r="AD82" s="28"/>
      <c r="AE82" s="28"/>
      <c r="AF82" s="30"/>
      <c r="AG82" s="30"/>
      <c r="AH82" s="30"/>
      <c r="AI82" s="30"/>
      <c r="AJ82" s="31"/>
      <c r="AK82" s="31"/>
      <c r="AL82" s="32"/>
      <c r="AM82" s="28"/>
      <c r="AN82" s="28"/>
      <c r="AO82" s="28"/>
      <c r="AP82" s="28"/>
      <c r="AQ82" s="28"/>
      <c r="AR82" s="28"/>
      <c r="AS82" s="28"/>
      <c r="AT82" s="28"/>
      <c r="AU82" s="33"/>
      <c r="AV82" s="55"/>
      <c r="AW82" s="34"/>
      <c r="AX82" s="35"/>
    </row>
    <row r="83" spans="1:50" s="20" customFormat="1" ht="54" hidden="1" customHeight="1" x14ac:dyDescent="0.25">
      <c r="A83" s="23"/>
      <c r="B83" s="23"/>
      <c r="C83" s="23"/>
      <c r="D83" s="23"/>
      <c r="E83" s="55"/>
      <c r="F83" s="24"/>
      <c r="G83" s="25"/>
      <c r="H83" s="25"/>
      <c r="I83" s="25" t="s">
        <v>1051</v>
      </c>
      <c r="J83" s="25" t="s">
        <v>1051</v>
      </c>
      <c r="K83" s="57"/>
      <c r="L83" s="56"/>
      <c r="M83" s="56"/>
      <c r="N83" s="56"/>
      <c r="O83" s="26"/>
      <c r="P83" s="26"/>
      <c r="Q83" s="26"/>
      <c r="R83" s="26"/>
      <c r="S83" s="27"/>
      <c r="T83" s="28"/>
      <c r="U83" s="28"/>
      <c r="V83" s="28"/>
      <c r="W83" s="28"/>
      <c r="X83" s="29"/>
      <c r="Y83" s="29"/>
      <c r="Z83" s="29"/>
      <c r="AA83" s="29"/>
      <c r="AB83" s="28"/>
      <c r="AC83" s="28"/>
      <c r="AD83" s="28"/>
      <c r="AE83" s="28"/>
      <c r="AF83" s="30"/>
      <c r="AG83" s="30"/>
      <c r="AH83" s="30"/>
      <c r="AI83" s="30"/>
      <c r="AJ83" s="31"/>
      <c r="AK83" s="31"/>
      <c r="AL83" s="32"/>
      <c r="AM83" s="28"/>
      <c r="AN83" s="28"/>
      <c r="AO83" s="28"/>
      <c r="AP83" s="28"/>
      <c r="AQ83" s="28"/>
      <c r="AR83" s="28"/>
      <c r="AS83" s="28"/>
      <c r="AT83" s="28"/>
      <c r="AU83" s="33"/>
      <c r="AV83" s="55"/>
      <c r="AW83" s="34"/>
      <c r="AX83" s="35"/>
    </row>
    <row r="84" spans="1:50" s="20" customFormat="1" ht="54" hidden="1" customHeight="1" x14ac:dyDescent="0.25">
      <c r="A84" s="23"/>
      <c r="B84" s="23"/>
      <c r="C84" s="23"/>
      <c r="D84" s="23"/>
      <c r="E84" s="55"/>
      <c r="F84" s="24"/>
      <c r="G84" s="25"/>
      <c r="H84" s="25"/>
      <c r="I84" s="25" t="s">
        <v>1051</v>
      </c>
      <c r="J84" s="25" t="s">
        <v>1051</v>
      </c>
      <c r="K84" s="57"/>
      <c r="L84" s="56"/>
      <c r="M84" s="56"/>
      <c r="N84" s="56"/>
      <c r="O84" s="26"/>
      <c r="P84" s="26"/>
      <c r="Q84" s="26"/>
      <c r="R84" s="26"/>
      <c r="S84" s="27"/>
      <c r="T84" s="28"/>
      <c r="U84" s="28"/>
      <c r="V84" s="28"/>
      <c r="W84" s="28"/>
      <c r="X84" s="29"/>
      <c r="Y84" s="29"/>
      <c r="Z84" s="29"/>
      <c r="AA84" s="29"/>
      <c r="AB84" s="28"/>
      <c r="AC84" s="28"/>
      <c r="AD84" s="28"/>
      <c r="AE84" s="28"/>
      <c r="AF84" s="30"/>
      <c r="AG84" s="30"/>
      <c r="AH84" s="30"/>
      <c r="AI84" s="30"/>
      <c r="AJ84" s="31"/>
      <c r="AK84" s="31"/>
      <c r="AL84" s="32"/>
      <c r="AM84" s="28"/>
      <c r="AN84" s="28"/>
      <c r="AO84" s="28"/>
      <c r="AP84" s="28"/>
      <c r="AQ84" s="28"/>
      <c r="AR84" s="28"/>
      <c r="AS84" s="28"/>
      <c r="AT84" s="28"/>
      <c r="AU84" s="33"/>
      <c r="AV84" s="55"/>
      <c r="AW84" s="34"/>
      <c r="AX84" s="35"/>
    </row>
    <row r="85" spans="1:50" s="20" customFormat="1" ht="74.25" hidden="1" customHeight="1" x14ac:dyDescent="0.25">
      <c r="A85" s="23" t="s">
        <v>466</v>
      </c>
      <c r="B85" s="23" t="s">
        <v>467</v>
      </c>
      <c r="C85" s="23" t="s">
        <v>468</v>
      </c>
      <c r="D85" s="23" t="s">
        <v>469</v>
      </c>
      <c r="E85" s="55" t="s">
        <v>19</v>
      </c>
      <c r="F85" s="24">
        <v>18</v>
      </c>
      <c r="G85" s="25" t="s">
        <v>50</v>
      </c>
      <c r="H85" s="25" t="s">
        <v>51</v>
      </c>
      <c r="I85" s="25" t="s">
        <v>36</v>
      </c>
      <c r="J85" s="25" t="s">
        <v>1060</v>
      </c>
      <c r="K85" s="57">
        <v>1300</v>
      </c>
      <c r="L85" s="56">
        <v>650</v>
      </c>
      <c r="M85" s="56">
        <v>500</v>
      </c>
      <c r="N85" s="56">
        <v>400</v>
      </c>
      <c r="O85" s="26"/>
      <c r="P85" s="26"/>
      <c r="Q85" s="26"/>
      <c r="R85" s="26"/>
      <c r="S85" s="27" t="s">
        <v>50</v>
      </c>
      <c r="T85" s="28"/>
      <c r="U85" s="28"/>
      <c r="V85" s="28"/>
      <c r="W85" s="28"/>
      <c r="X85" s="29"/>
      <c r="Y85" s="29"/>
      <c r="Z85" s="29"/>
      <c r="AA85" s="29"/>
      <c r="AB85" s="28"/>
      <c r="AC85" s="28"/>
      <c r="AD85" s="28"/>
      <c r="AE85" s="28"/>
      <c r="AF85" s="30"/>
      <c r="AG85" s="30"/>
      <c r="AH85" s="30"/>
      <c r="AI85" s="30"/>
      <c r="AJ85" s="31">
        <v>7.4615384615384617</v>
      </c>
      <c r="AK85" s="31"/>
      <c r="AL85" s="32" t="e">
        <v>#REF!</v>
      </c>
      <c r="AM85" s="28" t="e">
        <v>#REF!</v>
      </c>
      <c r="AN85" s="28" t="e">
        <v>#REF!</v>
      </c>
      <c r="AO85" s="28" t="e">
        <v>#REF!</v>
      </c>
      <c r="AP85" s="28" t="e">
        <v>#REF!</v>
      </c>
      <c r="AQ85" s="28" t="e">
        <v>#REF!</v>
      </c>
      <c r="AR85" s="28" t="e">
        <v>#REF!</v>
      </c>
      <c r="AS85" s="28" t="e">
        <v>#REF!</v>
      </c>
      <c r="AT85" s="28" t="e">
        <v>#REF!</v>
      </c>
      <c r="AU85" s="33"/>
      <c r="AV85" s="55" t="s">
        <v>19</v>
      </c>
      <c r="AW85" s="34"/>
      <c r="AX85" s="35">
        <v>180</v>
      </c>
    </row>
    <row r="86" spans="1:50" s="20" customFormat="1" ht="74.25" hidden="1" customHeight="1" x14ac:dyDescent="0.25">
      <c r="A86" s="23"/>
      <c r="B86" s="23"/>
      <c r="C86" s="23"/>
      <c r="D86" s="23"/>
      <c r="E86" s="55"/>
      <c r="F86" s="24"/>
      <c r="G86" s="25"/>
      <c r="H86" s="25"/>
      <c r="I86" s="25" t="s">
        <v>1051</v>
      </c>
      <c r="J86" s="25" t="s">
        <v>1051</v>
      </c>
      <c r="K86" s="57"/>
      <c r="L86" s="56"/>
      <c r="M86" s="56"/>
      <c r="N86" s="56"/>
      <c r="O86" s="26"/>
      <c r="P86" s="26"/>
      <c r="Q86" s="26"/>
      <c r="R86" s="26"/>
      <c r="S86" s="27"/>
      <c r="T86" s="28"/>
      <c r="U86" s="28"/>
      <c r="V86" s="28"/>
      <c r="W86" s="28"/>
      <c r="X86" s="29"/>
      <c r="Y86" s="29"/>
      <c r="Z86" s="29"/>
      <c r="AA86" s="29"/>
      <c r="AB86" s="28"/>
      <c r="AC86" s="28"/>
      <c r="AD86" s="28"/>
      <c r="AE86" s="28"/>
      <c r="AF86" s="30"/>
      <c r="AG86" s="30"/>
      <c r="AH86" s="30"/>
      <c r="AI86" s="30"/>
      <c r="AJ86" s="31"/>
      <c r="AK86" s="31"/>
      <c r="AL86" s="32"/>
      <c r="AM86" s="28"/>
      <c r="AN86" s="28"/>
      <c r="AO86" s="28"/>
      <c r="AP86" s="28"/>
      <c r="AQ86" s="28"/>
      <c r="AR86" s="28"/>
      <c r="AS86" s="28"/>
      <c r="AT86" s="28"/>
      <c r="AU86" s="33"/>
      <c r="AV86" s="55"/>
      <c r="AW86" s="34"/>
      <c r="AX86" s="35"/>
    </row>
    <row r="87" spans="1:50" s="20" customFormat="1" ht="74.25" hidden="1" customHeight="1" x14ac:dyDescent="0.25">
      <c r="A87" s="23"/>
      <c r="B87" s="23"/>
      <c r="C87" s="23"/>
      <c r="D87" s="23"/>
      <c r="E87" s="55"/>
      <c r="F87" s="24"/>
      <c r="G87" s="25"/>
      <c r="H87" s="25"/>
      <c r="I87" s="25" t="s">
        <v>1051</v>
      </c>
      <c r="J87" s="25" t="s">
        <v>1051</v>
      </c>
      <c r="K87" s="57"/>
      <c r="L87" s="56"/>
      <c r="M87" s="56"/>
      <c r="N87" s="56"/>
      <c r="O87" s="26"/>
      <c r="P87" s="26"/>
      <c r="Q87" s="26"/>
      <c r="R87" s="26"/>
      <c r="S87" s="27"/>
      <c r="T87" s="28"/>
      <c r="U87" s="28"/>
      <c r="V87" s="28"/>
      <c r="W87" s="28"/>
      <c r="X87" s="29"/>
      <c r="Y87" s="29"/>
      <c r="Z87" s="29"/>
      <c r="AA87" s="29"/>
      <c r="AB87" s="28"/>
      <c r="AC87" s="28"/>
      <c r="AD87" s="28"/>
      <c r="AE87" s="28"/>
      <c r="AF87" s="30"/>
      <c r="AG87" s="30"/>
      <c r="AH87" s="30"/>
      <c r="AI87" s="30"/>
      <c r="AJ87" s="31"/>
      <c r="AK87" s="31"/>
      <c r="AL87" s="32"/>
      <c r="AM87" s="28"/>
      <c r="AN87" s="28"/>
      <c r="AO87" s="28"/>
      <c r="AP87" s="28"/>
      <c r="AQ87" s="28"/>
      <c r="AR87" s="28"/>
      <c r="AS87" s="28"/>
      <c r="AT87" s="28"/>
      <c r="AU87" s="33"/>
      <c r="AV87" s="55"/>
      <c r="AW87" s="34"/>
      <c r="AX87" s="35"/>
    </row>
    <row r="88" spans="1:50" s="20" customFormat="1" ht="74.25" hidden="1" customHeight="1" x14ac:dyDescent="0.25">
      <c r="A88" s="23"/>
      <c r="B88" s="23"/>
      <c r="C88" s="23"/>
      <c r="D88" s="23"/>
      <c r="E88" s="55"/>
      <c r="F88" s="24"/>
      <c r="G88" s="25"/>
      <c r="H88" s="25"/>
      <c r="I88" s="25" t="s">
        <v>1051</v>
      </c>
      <c r="J88" s="25" t="s">
        <v>1051</v>
      </c>
      <c r="K88" s="57"/>
      <c r="L88" s="56"/>
      <c r="M88" s="56"/>
      <c r="N88" s="56"/>
      <c r="O88" s="26"/>
      <c r="P88" s="26"/>
      <c r="Q88" s="26"/>
      <c r="R88" s="26"/>
      <c r="S88" s="27"/>
      <c r="T88" s="28"/>
      <c r="U88" s="28"/>
      <c r="V88" s="28"/>
      <c r="W88" s="28"/>
      <c r="X88" s="29"/>
      <c r="Y88" s="29"/>
      <c r="Z88" s="29"/>
      <c r="AA88" s="29"/>
      <c r="AB88" s="28"/>
      <c r="AC88" s="28"/>
      <c r="AD88" s="28"/>
      <c r="AE88" s="28"/>
      <c r="AF88" s="30"/>
      <c r="AG88" s="30"/>
      <c r="AH88" s="30"/>
      <c r="AI88" s="30"/>
      <c r="AJ88" s="31"/>
      <c r="AK88" s="31"/>
      <c r="AL88" s="32"/>
      <c r="AM88" s="28"/>
      <c r="AN88" s="28"/>
      <c r="AO88" s="28"/>
      <c r="AP88" s="28"/>
      <c r="AQ88" s="28"/>
      <c r="AR88" s="28"/>
      <c r="AS88" s="28"/>
      <c r="AT88" s="28"/>
      <c r="AU88" s="33"/>
      <c r="AV88" s="55"/>
      <c r="AW88" s="34"/>
      <c r="AX88" s="35"/>
    </row>
    <row r="89" spans="1:50" s="20" customFormat="1" ht="74.25" hidden="1" customHeight="1" x14ac:dyDescent="0.25">
      <c r="A89" s="23"/>
      <c r="B89" s="23"/>
      <c r="C89" s="23"/>
      <c r="D89" s="23"/>
      <c r="E89" s="55"/>
      <c r="F89" s="24"/>
      <c r="G89" s="25"/>
      <c r="H89" s="25"/>
      <c r="I89" s="25" t="s">
        <v>1051</v>
      </c>
      <c r="J89" s="25" t="s">
        <v>1051</v>
      </c>
      <c r="K89" s="57"/>
      <c r="L89" s="56"/>
      <c r="M89" s="56"/>
      <c r="N89" s="56"/>
      <c r="O89" s="26"/>
      <c r="P89" s="26"/>
      <c r="Q89" s="26"/>
      <c r="R89" s="26"/>
      <c r="S89" s="27"/>
      <c r="T89" s="28"/>
      <c r="U89" s="28"/>
      <c r="V89" s="28"/>
      <c r="W89" s="28"/>
      <c r="X89" s="29"/>
      <c r="Y89" s="29"/>
      <c r="Z89" s="29"/>
      <c r="AA89" s="29"/>
      <c r="AB89" s="28"/>
      <c r="AC89" s="28"/>
      <c r="AD89" s="28"/>
      <c r="AE89" s="28"/>
      <c r="AF89" s="30"/>
      <c r="AG89" s="30"/>
      <c r="AH89" s="30"/>
      <c r="AI89" s="30"/>
      <c r="AJ89" s="31"/>
      <c r="AK89" s="31"/>
      <c r="AL89" s="32"/>
      <c r="AM89" s="28"/>
      <c r="AN89" s="28"/>
      <c r="AO89" s="28"/>
      <c r="AP89" s="28"/>
      <c r="AQ89" s="28"/>
      <c r="AR89" s="28"/>
      <c r="AS89" s="28"/>
      <c r="AT89" s="28"/>
      <c r="AU89" s="33"/>
      <c r="AV89" s="55"/>
      <c r="AW89" s="34"/>
      <c r="AX89" s="35"/>
    </row>
    <row r="90" spans="1:50" s="20" customFormat="1" ht="74.25" hidden="1" customHeight="1" x14ac:dyDescent="0.25">
      <c r="A90" s="23"/>
      <c r="B90" s="23"/>
      <c r="C90" s="23"/>
      <c r="D90" s="23"/>
      <c r="E90" s="55"/>
      <c r="F90" s="24"/>
      <c r="G90" s="25"/>
      <c r="H90" s="25"/>
      <c r="I90" s="25" t="s">
        <v>1051</v>
      </c>
      <c r="J90" s="25" t="s">
        <v>1051</v>
      </c>
      <c r="K90" s="57"/>
      <c r="L90" s="56"/>
      <c r="M90" s="56"/>
      <c r="N90" s="56"/>
      <c r="O90" s="26"/>
      <c r="P90" s="26"/>
      <c r="Q90" s="26"/>
      <c r="R90" s="26"/>
      <c r="S90" s="27"/>
      <c r="T90" s="28"/>
      <c r="U90" s="28"/>
      <c r="V90" s="28"/>
      <c r="W90" s="28"/>
      <c r="X90" s="29"/>
      <c r="Y90" s="29"/>
      <c r="Z90" s="29"/>
      <c r="AA90" s="29"/>
      <c r="AB90" s="28"/>
      <c r="AC90" s="28"/>
      <c r="AD90" s="28"/>
      <c r="AE90" s="28"/>
      <c r="AF90" s="30"/>
      <c r="AG90" s="30"/>
      <c r="AH90" s="30"/>
      <c r="AI90" s="30"/>
      <c r="AJ90" s="31"/>
      <c r="AK90" s="31"/>
      <c r="AL90" s="32"/>
      <c r="AM90" s="28"/>
      <c r="AN90" s="28"/>
      <c r="AO90" s="28"/>
      <c r="AP90" s="28"/>
      <c r="AQ90" s="28"/>
      <c r="AR90" s="28"/>
      <c r="AS90" s="28"/>
      <c r="AT90" s="28"/>
      <c r="AU90" s="33"/>
      <c r="AV90" s="55"/>
      <c r="AW90" s="34"/>
      <c r="AX90" s="35"/>
    </row>
    <row r="91" spans="1:50" s="20" customFormat="1" ht="74.25" hidden="1" customHeight="1" x14ac:dyDescent="0.25">
      <c r="A91" s="23"/>
      <c r="B91" s="23"/>
      <c r="C91" s="23"/>
      <c r="D91" s="23"/>
      <c r="E91" s="55"/>
      <c r="F91" s="24"/>
      <c r="G91" s="25"/>
      <c r="H91" s="25"/>
      <c r="I91" s="25" t="s">
        <v>1051</v>
      </c>
      <c r="J91" s="25" t="s">
        <v>1051</v>
      </c>
      <c r="K91" s="57"/>
      <c r="L91" s="56"/>
      <c r="M91" s="56"/>
      <c r="N91" s="56"/>
      <c r="O91" s="26"/>
      <c r="P91" s="26"/>
      <c r="Q91" s="26"/>
      <c r="R91" s="26"/>
      <c r="S91" s="27"/>
      <c r="T91" s="28"/>
      <c r="U91" s="28"/>
      <c r="V91" s="28"/>
      <c r="W91" s="28"/>
      <c r="X91" s="29"/>
      <c r="Y91" s="29"/>
      <c r="Z91" s="29"/>
      <c r="AA91" s="29"/>
      <c r="AB91" s="28"/>
      <c r="AC91" s="28"/>
      <c r="AD91" s="28"/>
      <c r="AE91" s="28"/>
      <c r="AF91" s="30"/>
      <c r="AG91" s="30"/>
      <c r="AH91" s="30"/>
      <c r="AI91" s="30"/>
      <c r="AJ91" s="31"/>
      <c r="AK91" s="31"/>
      <c r="AL91" s="32"/>
      <c r="AM91" s="28"/>
      <c r="AN91" s="28"/>
      <c r="AO91" s="28"/>
      <c r="AP91" s="28"/>
      <c r="AQ91" s="28"/>
      <c r="AR91" s="28"/>
      <c r="AS91" s="28"/>
      <c r="AT91" s="28"/>
      <c r="AU91" s="33"/>
      <c r="AV91" s="55"/>
      <c r="AW91" s="34"/>
      <c r="AX91" s="35"/>
    </row>
    <row r="92" spans="1:50" s="20" customFormat="1" ht="68.25" hidden="1" customHeight="1" x14ac:dyDescent="0.25">
      <c r="A92" s="23" t="s">
        <v>470</v>
      </c>
      <c r="B92" s="23" t="s">
        <v>471</v>
      </c>
      <c r="C92" s="23" t="s">
        <v>472</v>
      </c>
      <c r="D92" s="23" t="s">
        <v>473</v>
      </c>
      <c r="E92" s="55" t="s">
        <v>19</v>
      </c>
      <c r="F92" s="24">
        <v>31</v>
      </c>
      <c r="G92" s="25" t="s">
        <v>52</v>
      </c>
      <c r="H92" s="25" t="s">
        <v>53</v>
      </c>
      <c r="I92" s="25" t="s">
        <v>36</v>
      </c>
      <c r="J92" s="25" t="s">
        <v>1061</v>
      </c>
      <c r="K92" s="57">
        <v>1300</v>
      </c>
      <c r="L92" s="56">
        <v>650</v>
      </c>
      <c r="M92" s="56">
        <v>500</v>
      </c>
      <c r="N92" s="56">
        <v>400</v>
      </c>
      <c r="O92" s="26"/>
      <c r="P92" s="26"/>
      <c r="Q92" s="26"/>
      <c r="R92" s="26"/>
      <c r="S92" s="27" t="s">
        <v>52</v>
      </c>
      <c r="T92" s="28"/>
      <c r="U92" s="28"/>
      <c r="V92" s="28"/>
      <c r="W92" s="28"/>
      <c r="X92" s="29"/>
      <c r="Y92" s="29">
        <v>0</v>
      </c>
      <c r="Z92" s="29"/>
      <c r="AA92" s="29"/>
      <c r="AB92" s="28"/>
      <c r="AC92" s="28"/>
      <c r="AD92" s="28"/>
      <c r="AE92" s="28"/>
      <c r="AF92" s="30"/>
      <c r="AG92" s="30"/>
      <c r="AH92" s="30"/>
      <c r="AI92" s="30"/>
      <c r="AJ92" s="31">
        <v>4.29</v>
      </c>
      <c r="AK92" s="31"/>
      <c r="AL92" s="32" t="e">
        <v>#REF!</v>
      </c>
      <c r="AM92" s="28" t="e">
        <v>#REF!</v>
      </c>
      <c r="AN92" s="28" t="e">
        <v>#REF!</v>
      </c>
      <c r="AO92" s="28" t="e">
        <v>#REF!</v>
      </c>
      <c r="AP92" s="28" t="e">
        <v>#REF!</v>
      </c>
      <c r="AQ92" s="28" t="e">
        <v>#REF!</v>
      </c>
      <c r="AR92" s="28" t="e">
        <v>#REF!</v>
      </c>
      <c r="AS92" s="28" t="e">
        <v>#REF!</v>
      </c>
      <c r="AT92" s="28" t="e">
        <v>#REF!</v>
      </c>
      <c r="AU92" s="33"/>
      <c r="AV92" s="55" t="s">
        <v>19</v>
      </c>
      <c r="AW92" s="34"/>
      <c r="AX92" s="35">
        <v>240</v>
      </c>
    </row>
    <row r="93" spans="1:50" s="20" customFormat="1" ht="68.25" hidden="1" customHeight="1" x14ac:dyDescent="0.25">
      <c r="A93" s="23"/>
      <c r="B93" s="23"/>
      <c r="C93" s="23"/>
      <c r="D93" s="23"/>
      <c r="E93" s="55"/>
      <c r="F93" s="24"/>
      <c r="G93" s="25"/>
      <c r="H93" s="25"/>
      <c r="I93" s="25" t="s">
        <v>1051</v>
      </c>
      <c r="J93" s="25" t="s">
        <v>1051</v>
      </c>
      <c r="K93" s="57"/>
      <c r="L93" s="56"/>
      <c r="M93" s="56"/>
      <c r="N93" s="56"/>
      <c r="O93" s="26"/>
      <c r="P93" s="26"/>
      <c r="Q93" s="26"/>
      <c r="R93" s="26"/>
      <c r="S93" s="27"/>
      <c r="T93" s="28"/>
      <c r="U93" s="28"/>
      <c r="V93" s="28"/>
      <c r="W93" s="28"/>
      <c r="X93" s="29"/>
      <c r="Y93" s="29"/>
      <c r="Z93" s="29"/>
      <c r="AA93" s="29"/>
      <c r="AB93" s="28"/>
      <c r="AC93" s="28"/>
      <c r="AD93" s="28"/>
      <c r="AE93" s="28"/>
      <c r="AF93" s="30"/>
      <c r="AG93" s="30"/>
      <c r="AH93" s="30"/>
      <c r="AI93" s="30"/>
      <c r="AJ93" s="31"/>
      <c r="AK93" s="31"/>
      <c r="AL93" s="32"/>
      <c r="AM93" s="28"/>
      <c r="AN93" s="28"/>
      <c r="AO93" s="28"/>
      <c r="AP93" s="28"/>
      <c r="AQ93" s="28"/>
      <c r="AR93" s="28"/>
      <c r="AS93" s="28"/>
      <c r="AT93" s="28"/>
      <c r="AU93" s="33"/>
      <c r="AV93" s="55"/>
      <c r="AW93" s="34"/>
      <c r="AX93" s="35"/>
    </row>
    <row r="94" spans="1:50" s="20" customFormat="1" ht="68.25" hidden="1" customHeight="1" x14ac:dyDescent="0.25">
      <c r="A94" s="23"/>
      <c r="B94" s="23"/>
      <c r="C94" s="23"/>
      <c r="D94" s="23"/>
      <c r="E94" s="55"/>
      <c r="F94" s="24"/>
      <c r="G94" s="25"/>
      <c r="H94" s="25"/>
      <c r="I94" s="25" t="s">
        <v>1051</v>
      </c>
      <c r="J94" s="25" t="s">
        <v>1051</v>
      </c>
      <c r="K94" s="57"/>
      <c r="L94" s="56"/>
      <c r="M94" s="56"/>
      <c r="N94" s="56"/>
      <c r="O94" s="26"/>
      <c r="P94" s="26"/>
      <c r="Q94" s="26"/>
      <c r="R94" s="26"/>
      <c r="S94" s="27"/>
      <c r="T94" s="28"/>
      <c r="U94" s="28"/>
      <c r="V94" s="28"/>
      <c r="W94" s="28"/>
      <c r="X94" s="29"/>
      <c r="Y94" s="29"/>
      <c r="Z94" s="29"/>
      <c r="AA94" s="29"/>
      <c r="AB94" s="28"/>
      <c r="AC94" s="28"/>
      <c r="AD94" s="28"/>
      <c r="AE94" s="28"/>
      <c r="AF94" s="30"/>
      <c r="AG94" s="30"/>
      <c r="AH94" s="30"/>
      <c r="AI94" s="30"/>
      <c r="AJ94" s="31"/>
      <c r="AK94" s="31"/>
      <c r="AL94" s="32"/>
      <c r="AM94" s="28"/>
      <c r="AN94" s="28"/>
      <c r="AO94" s="28"/>
      <c r="AP94" s="28"/>
      <c r="AQ94" s="28"/>
      <c r="AR94" s="28"/>
      <c r="AS94" s="28"/>
      <c r="AT94" s="28"/>
      <c r="AU94" s="33"/>
      <c r="AV94" s="55"/>
      <c r="AW94" s="34"/>
      <c r="AX94" s="35"/>
    </row>
    <row r="95" spans="1:50" s="20" customFormat="1" ht="68.25" hidden="1" customHeight="1" x14ac:dyDescent="0.25">
      <c r="A95" s="23"/>
      <c r="B95" s="23"/>
      <c r="C95" s="23"/>
      <c r="D95" s="23"/>
      <c r="E95" s="55"/>
      <c r="F95" s="24"/>
      <c r="G95" s="25"/>
      <c r="H95" s="25"/>
      <c r="I95" s="25" t="s">
        <v>1051</v>
      </c>
      <c r="J95" s="25" t="s">
        <v>1051</v>
      </c>
      <c r="K95" s="57"/>
      <c r="L95" s="56"/>
      <c r="M95" s="56"/>
      <c r="N95" s="56"/>
      <c r="O95" s="26"/>
      <c r="P95" s="26"/>
      <c r="Q95" s="26"/>
      <c r="R95" s="26"/>
      <c r="S95" s="27"/>
      <c r="T95" s="28"/>
      <c r="U95" s="28"/>
      <c r="V95" s="28"/>
      <c r="W95" s="28"/>
      <c r="X95" s="29"/>
      <c r="Y95" s="29"/>
      <c r="Z95" s="29"/>
      <c r="AA95" s="29"/>
      <c r="AB95" s="28"/>
      <c r="AC95" s="28"/>
      <c r="AD95" s="28"/>
      <c r="AE95" s="28"/>
      <c r="AF95" s="30"/>
      <c r="AG95" s="30"/>
      <c r="AH95" s="30"/>
      <c r="AI95" s="30"/>
      <c r="AJ95" s="31"/>
      <c r="AK95" s="31"/>
      <c r="AL95" s="32"/>
      <c r="AM95" s="28"/>
      <c r="AN95" s="28"/>
      <c r="AO95" s="28"/>
      <c r="AP95" s="28"/>
      <c r="AQ95" s="28"/>
      <c r="AR95" s="28"/>
      <c r="AS95" s="28"/>
      <c r="AT95" s="28"/>
      <c r="AU95" s="33"/>
      <c r="AV95" s="55"/>
      <c r="AW95" s="34"/>
      <c r="AX95" s="35"/>
    </row>
    <row r="96" spans="1:50" s="20" customFormat="1" ht="68.25" hidden="1" customHeight="1" x14ac:dyDescent="0.25">
      <c r="A96" s="23"/>
      <c r="B96" s="23"/>
      <c r="C96" s="23"/>
      <c r="D96" s="23"/>
      <c r="E96" s="55"/>
      <c r="F96" s="24"/>
      <c r="G96" s="25"/>
      <c r="H96" s="25"/>
      <c r="I96" s="25" t="s">
        <v>1051</v>
      </c>
      <c r="J96" s="25" t="s">
        <v>1051</v>
      </c>
      <c r="K96" s="57"/>
      <c r="L96" s="56"/>
      <c r="M96" s="56"/>
      <c r="N96" s="56"/>
      <c r="O96" s="26"/>
      <c r="P96" s="26"/>
      <c r="Q96" s="26"/>
      <c r="R96" s="26"/>
      <c r="S96" s="27"/>
      <c r="T96" s="28"/>
      <c r="U96" s="28"/>
      <c r="V96" s="28"/>
      <c r="W96" s="28"/>
      <c r="X96" s="29"/>
      <c r="Y96" s="29"/>
      <c r="Z96" s="29"/>
      <c r="AA96" s="29"/>
      <c r="AB96" s="28"/>
      <c r="AC96" s="28"/>
      <c r="AD96" s="28"/>
      <c r="AE96" s="28"/>
      <c r="AF96" s="30"/>
      <c r="AG96" s="30"/>
      <c r="AH96" s="30"/>
      <c r="AI96" s="30"/>
      <c r="AJ96" s="31"/>
      <c r="AK96" s="31"/>
      <c r="AL96" s="32"/>
      <c r="AM96" s="28"/>
      <c r="AN96" s="28"/>
      <c r="AO96" s="28"/>
      <c r="AP96" s="28"/>
      <c r="AQ96" s="28"/>
      <c r="AR96" s="28"/>
      <c r="AS96" s="28"/>
      <c r="AT96" s="28"/>
      <c r="AU96" s="33"/>
      <c r="AV96" s="55"/>
      <c r="AW96" s="34"/>
      <c r="AX96" s="35"/>
    </row>
    <row r="97" spans="1:50" s="20" customFormat="1" ht="68.25" hidden="1" customHeight="1" x14ac:dyDescent="0.25">
      <c r="A97" s="23"/>
      <c r="B97" s="23"/>
      <c r="C97" s="23"/>
      <c r="D97" s="23"/>
      <c r="E97" s="55"/>
      <c r="F97" s="24"/>
      <c r="G97" s="25"/>
      <c r="H97" s="25"/>
      <c r="I97" s="25" t="s">
        <v>1051</v>
      </c>
      <c r="J97" s="25" t="s">
        <v>1051</v>
      </c>
      <c r="K97" s="57"/>
      <c r="L97" s="56"/>
      <c r="M97" s="56"/>
      <c r="N97" s="56"/>
      <c r="O97" s="26"/>
      <c r="P97" s="26"/>
      <c r="Q97" s="26"/>
      <c r="R97" s="26"/>
      <c r="S97" s="27"/>
      <c r="T97" s="28"/>
      <c r="U97" s="28"/>
      <c r="V97" s="28"/>
      <c r="W97" s="28"/>
      <c r="X97" s="29"/>
      <c r="Y97" s="29"/>
      <c r="Z97" s="29"/>
      <c r="AA97" s="29"/>
      <c r="AB97" s="28"/>
      <c r="AC97" s="28"/>
      <c r="AD97" s="28"/>
      <c r="AE97" s="28"/>
      <c r="AF97" s="30"/>
      <c r="AG97" s="30"/>
      <c r="AH97" s="30"/>
      <c r="AI97" s="30"/>
      <c r="AJ97" s="31"/>
      <c r="AK97" s="31"/>
      <c r="AL97" s="32"/>
      <c r="AM97" s="28"/>
      <c r="AN97" s="28"/>
      <c r="AO97" s="28"/>
      <c r="AP97" s="28"/>
      <c r="AQ97" s="28"/>
      <c r="AR97" s="28"/>
      <c r="AS97" s="28"/>
      <c r="AT97" s="28"/>
      <c r="AU97" s="33"/>
      <c r="AV97" s="55"/>
      <c r="AW97" s="34"/>
      <c r="AX97" s="35"/>
    </row>
    <row r="98" spans="1:50" s="20" customFormat="1" ht="68.25" hidden="1" customHeight="1" x14ac:dyDescent="0.25">
      <c r="A98" s="23"/>
      <c r="B98" s="23"/>
      <c r="C98" s="23"/>
      <c r="D98" s="23"/>
      <c r="E98" s="55"/>
      <c r="F98" s="24"/>
      <c r="G98" s="25"/>
      <c r="H98" s="25"/>
      <c r="I98" s="25" t="s">
        <v>1051</v>
      </c>
      <c r="J98" s="25" t="s">
        <v>1051</v>
      </c>
      <c r="K98" s="57"/>
      <c r="L98" s="56"/>
      <c r="M98" s="56"/>
      <c r="N98" s="56"/>
      <c r="O98" s="26"/>
      <c r="P98" s="26"/>
      <c r="Q98" s="26"/>
      <c r="R98" s="26"/>
      <c r="S98" s="27"/>
      <c r="T98" s="28"/>
      <c r="U98" s="28"/>
      <c r="V98" s="28"/>
      <c r="W98" s="28"/>
      <c r="X98" s="29"/>
      <c r="Y98" s="29"/>
      <c r="Z98" s="29"/>
      <c r="AA98" s="29"/>
      <c r="AB98" s="28"/>
      <c r="AC98" s="28"/>
      <c r="AD98" s="28"/>
      <c r="AE98" s="28"/>
      <c r="AF98" s="30"/>
      <c r="AG98" s="30"/>
      <c r="AH98" s="30"/>
      <c r="AI98" s="30"/>
      <c r="AJ98" s="31"/>
      <c r="AK98" s="31"/>
      <c r="AL98" s="32"/>
      <c r="AM98" s="28"/>
      <c r="AN98" s="28"/>
      <c r="AO98" s="28"/>
      <c r="AP98" s="28"/>
      <c r="AQ98" s="28"/>
      <c r="AR98" s="28"/>
      <c r="AS98" s="28"/>
      <c r="AT98" s="28"/>
      <c r="AU98" s="33"/>
      <c r="AV98" s="55"/>
      <c r="AW98" s="34"/>
      <c r="AX98" s="35"/>
    </row>
    <row r="99" spans="1:50" s="20" customFormat="1" ht="54" hidden="1" customHeight="1" x14ac:dyDescent="0.25">
      <c r="A99" s="23" t="s">
        <v>474</v>
      </c>
      <c r="B99" s="23" t="s">
        <v>475</v>
      </c>
      <c r="C99" s="23" t="s">
        <v>476</v>
      </c>
      <c r="D99" s="23" t="s">
        <v>477</v>
      </c>
      <c r="E99" s="55" t="s">
        <v>19</v>
      </c>
      <c r="F99" s="24">
        <v>19</v>
      </c>
      <c r="G99" s="25" t="s">
        <v>54</v>
      </c>
      <c r="H99" s="25" t="s">
        <v>55</v>
      </c>
      <c r="I99" s="25" t="s">
        <v>43</v>
      </c>
      <c r="J99" s="25" t="s">
        <v>1062</v>
      </c>
      <c r="K99" s="57">
        <v>1300</v>
      </c>
      <c r="L99" s="56">
        <v>650</v>
      </c>
      <c r="M99" s="56">
        <v>500</v>
      </c>
      <c r="N99" s="56">
        <v>400</v>
      </c>
      <c r="O99" s="26"/>
      <c r="P99" s="26"/>
      <c r="Q99" s="26"/>
      <c r="R99" s="26"/>
      <c r="S99" s="27" t="s">
        <v>54</v>
      </c>
      <c r="T99" s="28"/>
      <c r="U99" s="28"/>
      <c r="V99" s="28"/>
      <c r="W99" s="28"/>
      <c r="X99" s="29">
        <v>0</v>
      </c>
      <c r="Y99" s="29"/>
      <c r="Z99" s="29"/>
      <c r="AA99" s="29"/>
      <c r="AB99" s="28"/>
      <c r="AC99" s="28"/>
      <c r="AD99" s="28"/>
      <c r="AE99" s="28"/>
      <c r="AF99" s="30"/>
      <c r="AG99" s="30"/>
      <c r="AH99" s="30"/>
      <c r="AI99" s="30"/>
      <c r="AJ99" s="31">
        <v>5.1538461538461542</v>
      </c>
      <c r="AK99" s="31"/>
      <c r="AL99" s="32" t="e">
        <v>#REF!</v>
      </c>
      <c r="AM99" s="28" t="e">
        <v>#REF!</v>
      </c>
      <c r="AN99" s="28" t="e">
        <v>#REF!</v>
      </c>
      <c r="AO99" s="28" t="e">
        <v>#REF!</v>
      </c>
      <c r="AP99" s="28" t="e">
        <v>#REF!</v>
      </c>
      <c r="AQ99" s="28" t="e">
        <v>#REF!</v>
      </c>
      <c r="AR99" s="28" t="e">
        <v>#REF!</v>
      </c>
      <c r="AS99" s="28" t="e">
        <v>#REF!</v>
      </c>
      <c r="AT99" s="28" t="e">
        <v>#REF!</v>
      </c>
      <c r="AU99" s="33"/>
      <c r="AV99" s="55" t="s">
        <v>19</v>
      </c>
      <c r="AW99" s="34"/>
      <c r="AX99" s="35"/>
    </row>
    <row r="100" spans="1:50" s="20" customFormat="1" ht="54" hidden="1" customHeight="1" x14ac:dyDescent="0.25">
      <c r="A100" s="23"/>
      <c r="B100" s="23"/>
      <c r="C100" s="23"/>
      <c r="D100" s="23"/>
      <c r="E100" s="55"/>
      <c r="F100" s="24"/>
      <c r="G100" s="25"/>
      <c r="H100" s="25"/>
      <c r="I100" s="25" t="s">
        <v>1051</v>
      </c>
      <c r="J100" s="25" t="s">
        <v>1051</v>
      </c>
      <c r="K100" s="57"/>
      <c r="L100" s="56"/>
      <c r="M100" s="56"/>
      <c r="N100" s="56"/>
      <c r="O100" s="26"/>
      <c r="P100" s="26"/>
      <c r="Q100" s="26"/>
      <c r="R100" s="26"/>
      <c r="S100" s="27"/>
      <c r="T100" s="28"/>
      <c r="U100" s="28"/>
      <c r="V100" s="28"/>
      <c r="W100" s="28"/>
      <c r="X100" s="29"/>
      <c r="Y100" s="29"/>
      <c r="Z100" s="29"/>
      <c r="AA100" s="29"/>
      <c r="AB100" s="28"/>
      <c r="AC100" s="28"/>
      <c r="AD100" s="28"/>
      <c r="AE100" s="28"/>
      <c r="AF100" s="30"/>
      <c r="AG100" s="30"/>
      <c r="AH100" s="30"/>
      <c r="AI100" s="30"/>
      <c r="AJ100" s="31"/>
      <c r="AK100" s="31"/>
      <c r="AL100" s="32"/>
      <c r="AM100" s="28"/>
      <c r="AN100" s="28"/>
      <c r="AO100" s="28"/>
      <c r="AP100" s="28"/>
      <c r="AQ100" s="28"/>
      <c r="AR100" s="28"/>
      <c r="AS100" s="28"/>
      <c r="AT100" s="28"/>
      <c r="AU100" s="33"/>
      <c r="AV100" s="55"/>
      <c r="AW100" s="34"/>
      <c r="AX100" s="35"/>
    </row>
    <row r="101" spans="1:50" s="20" customFormat="1" ht="54" hidden="1" customHeight="1" x14ac:dyDescent="0.25">
      <c r="A101" s="23"/>
      <c r="B101" s="23"/>
      <c r="C101" s="23"/>
      <c r="D101" s="23"/>
      <c r="E101" s="55"/>
      <c r="F101" s="24"/>
      <c r="G101" s="25"/>
      <c r="H101" s="25"/>
      <c r="I101" s="25" t="s">
        <v>1051</v>
      </c>
      <c r="J101" s="25" t="s">
        <v>1051</v>
      </c>
      <c r="K101" s="57"/>
      <c r="L101" s="56"/>
      <c r="M101" s="56"/>
      <c r="N101" s="56"/>
      <c r="O101" s="26"/>
      <c r="P101" s="26"/>
      <c r="Q101" s="26"/>
      <c r="R101" s="26"/>
      <c r="S101" s="27"/>
      <c r="T101" s="28"/>
      <c r="U101" s="28"/>
      <c r="V101" s="28"/>
      <c r="W101" s="28"/>
      <c r="X101" s="29"/>
      <c r="Y101" s="29"/>
      <c r="Z101" s="29"/>
      <c r="AA101" s="29"/>
      <c r="AB101" s="28"/>
      <c r="AC101" s="28"/>
      <c r="AD101" s="28"/>
      <c r="AE101" s="28"/>
      <c r="AF101" s="30"/>
      <c r="AG101" s="30"/>
      <c r="AH101" s="30"/>
      <c r="AI101" s="30"/>
      <c r="AJ101" s="31"/>
      <c r="AK101" s="31"/>
      <c r="AL101" s="32"/>
      <c r="AM101" s="28"/>
      <c r="AN101" s="28"/>
      <c r="AO101" s="28"/>
      <c r="AP101" s="28"/>
      <c r="AQ101" s="28"/>
      <c r="AR101" s="28"/>
      <c r="AS101" s="28"/>
      <c r="AT101" s="28"/>
      <c r="AU101" s="33"/>
      <c r="AV101" s="55"/>
      <c r="AW101" s="34"/>
      <c r="AX101" s="35"/>
    </row>
    <row r="102" spans="1:50" s="20" customFormat="1" ht="54" hidden="1" customHeight="1" x14ac:dyDescent="0.25">
      <c r="A102" s="23"/>
      <c r="B102" s="23"/>
      <c r="C102" s="23"/>
      <c r="D102" s="23"/>
      <c r="E102" s="55"/>
      <c r="F102" s="24"/>
      <c r="G102" s="25"/>
      <c r="H102" s="25"/>
      <c r="I102" s="25" t="s">
        <v>1051</v>
      </c>
      <c r="J102" s="25" t="s">
        <v>1051</v>
      </c>
      <c r="K102" s="57"/>
      <c r="L102" s="56"/>
      <c r="M102" s="56"/>
      <c r="N102" s="56"/>
      <c r="O102" s="26"/>
      <c r="P102" s="26"/>
      <c r="Q102" s="26"/>
      <c r="R102" s="26"/>
      <c r="S102" s="27"/>
      <c r="T102" s="28"/>
      <c r="U102" s="28"/>
      <c r="V102" s="28"/>
      <c r="W102" s="28"/>
      <c r="X102" s="29"/>
      <c r="Y102" s="29"/>
      <c r="Z102" s="29"/>
      <c r="AA102" s="29"/>
      <c r="AB102" s="28"/>
      <c r="AC102" s="28"/>
      <c r="AD102" s="28"/>
      <c r="AE102" s="28"/>
      <c r="AF102" s="30"/>
      <c r="AG102" s="30"/>
      <c r="AH102" s="30"/>
      <c r="AI102" s="30"/>
      <c r="AJ102" s="31"/>
      <c r="AK102" s="31"/>
      <c r="AL102" s="32"/>
      <c r="AM102" s="28"/>
      <c r="AN102" s="28"/>
      <c r="AO102" s="28"/>
      <c r="AP102" s="28"/>
      <c r="AQ102" s="28"/>
      <c r="AR102" s="28"/>
      <c r="AS102" s="28"/>
      <c r="AT102" s="28"/>
      <c r="AU102" s="33"/>
      <c r="AV102" s="55"/>
      <c r="AW102" s="34"/>
      <c r="AX102" s="35"/>
    </row>
    <row r="103" spans="1:50" s="20" customFormat="1" ht="54" hidden="1" customHeight="1" x14ac:dyDescent="0.25">
      <c r="A103" s="23"/>
      <c r="B103" s="23"/>
      <c r="C103" s="23"/>
      <c r="D103" s="23"/>
      <c r="E103" s="55"/>
      <c r="F103" s="24"/>
      <c r="G103" s="25"/>
      <c r="H103" s="25"/>
      <c r="I103" s="25" t="s">
        <v>1051</v>
      </c>
      <c r="J103" s="25" t="s">
        <v>1051</v>
      </c>
      <c r="K103" s="57"/>
      <c r="L103" s="56"/>
      <c r="M103" s="56"/>
      <c r="N103" s="56"/>
      <c r="O103" s="26"/>
      <c r="P103" s="26"/>
      <c r="Q103" s="26"/>
      <c r="R103" s="26"/>
      <c r="S103" s="27"/>
      <c r="T103" s="28"/>
      <c r="U103" s="28"/>
      <c r="V103" s="28"/>
      <c r="W103" s="28"/>
      <c r="X103" s="29"/>
      <c r="Y103" s="29"/>
      <c r="Z103" s="29"/>
      <c r="AA103" s="29"/>
      <c r="AB103" s="28"/>
      <c r="AC103" s="28"/>
      <c r="AD103" s="28"/>
      <c r="AE103" s="28"/>
      <c r="AF103" s="30"/>
      <c r="AG103" s="30"/>
      <c r="AH103" s="30"/>
      <c r="AI103" s="30"/>
      <c r="AJ103" s="31"/>
      <c r="AK103" s="31"/>
      <c r="AL103" s="32"/>
      <c r="AM103" s="28"/>
      <c r="AN103" s="28"/>
      <c r="AO103" s="28"/>
      <c r="AP103" s="28"/>
      <c r="AQ103" s="28"/>
      <c r="AR103" s="28"/>
      <c r="AS103" s="28"/>
      <c r="AT103" s="28"/>
      <c r="AU103" s="33"/>
      <c r="AV103" s="55"/>
      <c r="AW103" s="34"/>
      <c r="AX103" s="35"/>
    </row>
    <row r="104" spans="1:50" s="20" customFormat="1" ht="54" hidden="1" customHeight="1" x14ac:dyDescent="0.25">
      <c r="A104" s="23"/>
      <c r="B104" s="23"/>
      <c r="C104" s="23"/>
      <c r="D104" s="23"/>
      <c r="E104" s="55"/>
      <c r="F104" s="24"/>
      <c r="G104" s="25"/>
      <c r="H104" s="25"/>
      <c r="I104" s="25" t="s">
        <v>1051</v>
      </c>
      <c r="J104" s="25" t="s">
        <v>1051</v>
      </c>
      <c r="K104" s="57"/>
      <c r="L104" s="56"/>
      <c r="M104" s="56"/>
      <c r="N104" s="56"/>
      <c r="O104" s="26"/>
      <c r="P104" s="26"/>
      <c r="Q104" s="26"/>
      <c r="R104" s="26"/>
      <c r="S104" s="27"/>
      <c r="T104" s="28"/>
      <c r="U104" s="28"/>
      <c r="V104" s="28"/>
      <c r="W104" s="28"/>
      <c r="X104" s="29"/>
      <c r="Y104" s="29"/>
      <c r="Z104" s="29"/>
      <c r="AA104" s="29"/>
      <c r="AB104" s="28"/>
      <c r="AC104" s="28"/>
      <c r="AD104" s="28"/>
      <c r="AE104" s="28"/>
      <c r="AF104" s="30"/>
      <c r="AG104" s="30"/>
      <c r="AH104" s="30"/>
      <c r="AI104" s="30"/>
      <c r="AJ104" s="31"/>
      <c r="AK104" s="31"/>
      <c r="AL104" s="32"/>
      <c r="AM104" s="28"/>
      <c r="AN104" s="28"/>
      <c r="AO104" s="28"/>
      <c r="AP104" s="28"/>
      <c r="AQ104" s="28"/>
      <c r="AR104" s="28"/>
      <c r="AS104" s="28"/>
      <c r="AT104" s="28"/>
      <c r="AU104" s="33"/>
      <c r="AV104" s="55"/>
      <c r="AW104" s="34"/>
      <c r="AX104" s="35"/>
    </row>
    <row r="105" spans="1:50" s="20" customFormat="1" ht="54" hidden="1" customHeight="1" x14ac:dyDescent="0.25">
      <c r="A105" s="23"/>
      <c r="B105" s="23"/>
      <c r="C105" s="23"/>
      <c r="D105" s="23"/>
      <c r="E105" s="55"/>
      <c r="F105" s="24"/>
      <c r="G105" s="25"/>
      <c r="H105" s="25"/>
      <c r="I105" s="25" t="s">
        <v>1051</v>
      </c>
      <c r="J105" s="25" t="s">
        <v>1051</v>
      </c>
      <c r="K105" s="57"/>
      <c r="L105" s="56"/>
      <c r="M105" s="56"/>
      <c r="N105" s="56"/>
      <c r="O105" s="26"/>
      <c r="P105" s="26"/>
      <c r="Q105" s="26"/>
      <c r="R105" s="26"/>
      <c r="S105" s="27"/>
      <c r="T105" s="28"/>
      <c r="U105" s="28"/>
      <c r="V105" s="28"/>
      <c r="W105" s="28"/>
      <c r="X105" s="29"/>
      <c r="Y105" s="29"/>
      <c r="Z105" s="29"/>
      <c r="AA105" s="29"/>
      <c r="AB105" s="28"/>
      <c r="AC105" s="28"/>
      <c r="AD105" s="28"/>
      <c r="AE105" s="28"/>
      <c r="AF105" s="30"/>
      <c r="AG105" s="30"/>
      <c r="AH105" s="30"/>
      <c r="AI105" s="30"/>
      <c r="AJ105" s="31"/>
      <c r="AK105" s="31"/>
      <c r="AL105" s="32"/>
      <c r="AM105" s="28"/>
      <c r="AN105" s="28"/>
      <c r="AO105" s="28"/>
      <c r="AP105" s="28"/>
      <c r="AQ105" s="28"/>
      <c r="AR105" s="28"/>
      <c r="AS105" s="28"/>
      <c r="AT105" s="28"/>
      <c r="AU105" s="33"/>
      <c r="AV105" s="55"/>
      <c r="AW105" s="34"/>
      <c r="AX105" s="35"/>
    </row>
    <row r="106" spans="1:50" s="20" customFormat="1" ht="69" hidden="1" customHeight="1" x14ac:dyDescent="0.25">
      <c r="A106" s="23" t="s">
        <v>478</v>
      </c>
      <c r="B106" s="23" t="s">
        <v>479</v>
      </c>
      <c r="C106" s="23" t="s">
        <v>480</v>
      </c>
      <c r="D106" s="23" t="s">
        <v>481</v>
      </c>
      <c r="E106" s="55" t="s">
        <v>19</v>
      </c>
      <c r="F106" s="24">
        <v>30</v>
      </c>
      <c r="G106" s="25" t="s">
        <v>56</v>
      </c>
      <c r="H106" s="25" t="s">
        <v>57</v>
      </c>
      <c r="I106" s="25" t="s">
        <v>43</v>
      </c>
      <c r="J106" s="25" t="s">
        <v>1063</v>
      </c>
      <c r="K106" s="57">
        <v>1300</v>
      </c>
      <c r="L106" s="56">
        <v>650</v>
      </c>
      <c r="M106" s="56">
        <v>500</v>
      </c>
      <c r="N106" s="56">
        <v>400</v>
      </c>
      <c r="O106" s="26"/>
      <c r="P106" s="26"/>
      <c r="Q106" s="26"/>
      <c r="R106" s="26"/>
      <c r="S106" s="27" t="s">
        <v>56</v>
      </c>
      <c r="T106" s="28"/>
      <c r="U106" s="28"/>
      <c r="V106" s="28"/>
      <c r="W106" s="28"/>
      <c r="X106" s="29"/>
      <c r="Y106" s="29"/>
      <c r="Z106" s="29"/>
      <c r="AA106" s="29"/>
      <c r="AB106" s="28"/>
      <c r="AC106" s="28"/>
      <c r="AD106" s="28"/>
      <c r="AE106" s="28"/>
      <c r="AF106" s="30"/>
      <c r="AG106" s="30"/>
      <c r="AH106" s="30"/>
      <c r="AI106" s="30"/>
      <c r="AJ106" s="31">
        <v>4.29</v>
      </c>
      <c r="AK106" s="31"/>
      <c r="AL106" s="32" t="e">
        <v>#REF!</v>
      </c>
      <c r="AM106" s="28" t="e">
        <v>#REF!</v>
      </c>
      <c r="AN106" s="28" t="e">
        <v>#REF!</v>
      </c>
      <c r="AO106" s="28" t="e">
        <v>#REF!</v>
      </c>
      <c r="AP106" s="28" t="e">
        <v>#REF!</v>
      </c>
      <c r="AQ106" s="28" t="e">
        <v>#REF!</v>
      </c>
      <c r="AR106" s="28" t="e">
        <v>#REF!</v>
      </c>
      <c r="AS106" s="28" t="e">
        <v>#REF!</v>
      </c>
      <c r="AT106" s="28" t="e">
        <v>#REF!</v>
      </c>
      <c r="AU106" s="33"/>
      <c r="AV106" s="55" t="s">
        <v>19</v>
      </c>
      <c r="AW106" s="34"/>
      <c r="AX106" s="35">
        <v>240</v>
      </c>
    </row>
    <row r="107" spans="1:50" s="20" customFormat="1" ht="69" hidden="1" customHeight="1" x14ac:dyDescent="0.25">
      <c r="A107" s="23"/>
      <c r="B107" s="23"/>
      <c r="C107" s="23"/>
      <c r="D107" s="23"/>
      <c r="E107" s="55"/>
      <c r="F107" s="24"/>
      <c r="G107" s="25"/>
      <c r="H107" s="25"/>
      <c r="I107" s="25" t="s">
        <v>1051</v>
      </c>
      <c r="J107" s="25" t="s">
        <v>1051</v>
      </c>
      <c r="K107" s="57"/>
      <c r="L107" s="56"/>
      <c r="M107" s="56"/>
      <c r="N107" s="56"/>
      <c r="O107" s="26"/>
      <c r="P107" s="26"/>
      <c r="Q107" s="26"/>
      <c r="R107" s="26"/>
      <c r="S107" s="27"/>
      <c r="T107" s="28"/>
      <c r="U107" s="28"/>
      <c r="V107" s="28"/>
      <c r="W107" s="28"/>
      <c r="X107" s="29"/>
      <c r="Y107" s="29"/>
      <c r="Z107" s="29"/>
      <c r="AA107" s="29"/>
      <c r="AB107" s="28"/>
      <c r="AC107" s="28"/>
      <c r="AD107" s="28"/>
      <c r="AE107" s="28"/>
      <c r="AF107" s="30"/>
      <c r="AG107" s="30"/>
      <c r="AH107" s="30"/>
      <c r="AI107" s="30"/>
      <c r="AJ107" s="31"/>
      <c r="AK107" s="31"/>
      <c r="AL107" s="32"/>
      <c r="AM107" s="28"/>
      <c r="AN107" s="28"/>
      <c r="AO107" s="28"/>
      <c r="AP107" s="28"/>
      <c r="AQ107" s="28"/>
      <c r="AR107" s="28"/>
      <c r="AS107" s="28"/>
      <c r="AT107" s="28"/>
      <c r="AU107" s="33"/>
      <c r="AV107" s="55"/>
      <c r="AW107" s="34"/>
      <c r="AX107" s="35"/>
    </row>
    <row r="108" spans="1:50" s="20" customFormat="1" ht="69" hidden="1" customHeight="1" x14ac:dyDescent="0.25">
      <c r="A108" s="23"/>
      <c r="B108" s="23"/>
      <c r="C108" s="23"/>
      <c r="D108" s="23"/>
      <c r="E108" s="55"/>
      <c r="F108" s="24"/>
      <c r="G108" s="25"/>
      <c r="H108" s="25"/>
      <c r="I108" s="25" t="s">
        <v>1051</v>
      </c>
      <c r="J108" s="25" t="s">
        <v>1051</v>
      </c>
      <c r="K108" s="57"/>
      <c r="L108" s="56"/>
      <c r="M108" s="56"/>
      <c r="N108" s="56"/>
      <c r="O108" s="26"/>
      <c r="P108" s="26"/>
      <c r="Q108" s="26"/>
      <c r="R108" s="26"/>
      <c r="S108" s="27"/>
      <c r="T108" s="28"/>
      <c r="U108" s="28"/>
      <c r="V108" s="28"/>
      <c r="W108" s="28"/>
      <c r="X108" s="29"/>
      <c r="Y108" s="29"/>
      <c r="Z108" s="29"/>
      <c r="AA108" s="29"/>
      <c r="AB108" s="28"/>
      <c r="AC108" s="28"/>
      <c r="AD108" s="28"/>
      <c r="AE108" s="28"/>
      <c r="AF108" s="30"/>
      <c r="AG108" s="30"/>
      <c r="AH108" s="30"/>
      <c r="AI108" s="30"/>
      <c r="AJ108" s="31"/>
      <c r="AK108" s="31"/>
      <c r="AL108" s="32"/>
      <c r="AM108" s="28"/>
      <c r="AN108" s="28"/>
      <c r="AO108" s="28"/>
      <c r="AP108" s="28"/>
      <c r="AQ108" s="28"/>
      <c r="AR108" s="28"/>
      <c r="AS108" s="28"/>
      <c r="AT108" s="28"/>
      <c r="AU108" s="33"/>
      <c r="AV108" s="55"/>
      <c r="AW108" s="34"/>
      <c r="AX108" s="35"/>
    </row>
    <row r="109" spans="1:50" s="20" customFormat="1" ht="69" hidden="1" customHeight="1" x14ac:dyDescent="0.25">
      <c r="A109" s="23"/>
      <c r="B109" s="23"/>
      <c r="C109" s="23"/>
      <c r="D109" s="23"/>
      <c r="E109" s="55"/>
      <c r="F109" s="24"/>
      <c r="G109" s="25"/>
      <c r="H109" s="25"/>
      <c r="I109" s="25" t="s">
        <v>1051</v>
      </c>
      <c r="J109" s="25" t="s">
        <v>1051</v>
      </c>
      <c r="K109" s="57"/>
      <c r="L109" s="56"/>
      <c r="M109" s="56"/>
      <c r="N109" s="56"/>
      <c r="O109" s="26"/>
      <c r="P109" s="26"/>
      <c r="Q109" s="26"/>
      <c r="R109" s="26"/>
      <c r="S109" s="27"/>
      <c r="T109" s="28"/>
      <c r="U109" s="28"/>
      <c r="V109" s="28"/>
      <c r="W109" s="28"/>
      <c r="X109" s="29"/>
      <c r="Y109" s="29"/>
      <c r="Z109" s="29"/>
      <c r="AA109" s="29"/>
      <c r="AB109" s="28"/>
      <c r="AC109" s="28"/>
      <c r="AD109" s="28"/>
      <c r="AE109" s="28"/>
      <c r="AF109" s="30"/>
      <c r="AG109" s="30"/>
      <c r="AH109" s="30"/>
      <c r="AI109" s="30"/>
      <c r="AJ109" s="31"/>
      <c r="AK109" s="31"/>
      <c r="AL109" s="32"/>
      <c r="AM109" s="28"/>
      <c r="AN109" s="28"/>
      <c r="AO109" s="28"/>
      <c r="AP109" s="28"/>
      <c r="AQ109" s="28"/>
      <c r="AR109" s="28"/>
      <c r="AS109" s="28"/>
      <c r="AT109" s="28"/>
      <c r="AU109" s="33"/>
      <c r="AV109" s="55"/>
      <c r="AW109" s="34"/>
      <c r="AX109" s="35"/>
    </row>
    <row r="110" spans="1:50" s="20" customFormat="1" ht="69" hidden="1" customHeight="1" x14ac:dyDescent="0.25">
      <c r="A110" s="23"/>
      <c r="B110" s="23"/>
      <c r="C110" s="23"/>
      <c r="D110" s="23"/>
      <c r="E110" s="55"/>
      <c r="F110" s="24"/>
      <c r="G110" s="25"/>
      <c r="H110" s="25"/>
      <c r="I110" s="25" t="s">
        <v>1051</v>
      </c>
      <c r="J110" s="25" t="s">
        <v>1051</v>
      </c>
      <c r="K110" s="57"/>
      <c r="L110" s="56"/>
      <c r="M110" s="56"/>
      <c r="N110" s="56"/>
      <c r="O110" s="26"/>
      <c r="P110" s="26"/>
      <c r="Q110" s="26"/>
      <c r="R110" s="26"/>
      <c r="S110" s="27"/>
      <c r="T110" s="28"/>
      <c r="U110" s="28"/>
      <c r="V110" s="28"/>
      <c r="W110" s="28"/>
      <c r="X110" s="29"/>
      <c r="Y110" s="29"/>
      <c r="Z110" s="29"/>
      <c r="AA110" s="29"/>
      <c r="AB110" s="28"/>
      <c r="AC110" s="28"/>
      <c r="AD110" s="28"/>
      <c r="AE110" s="28"/>
      <c r="AF110" s="30"/>
      <c r="AG110" s="30"/>
      <c r="AH110" s="30"/>
      <c r="AI110" s="30"/>
      <c r="AJ110" s="31"/>
      <c r="AK110" s="31"/>
      <c r="AL110" s="32"/>
      <c r="AM110" s="28"/>
      <c r="AN110" s="28"/>
      <c r="AO110" s="28"/>
      <c r="AP110" s="28"/>
      <c r="AQ110" s="28"/>
      <c r="AR110" s="28"/>
      <c r="AS110" s="28"/>
      <c r="AT110" s="28"/>
      <c r="AU110" s="33"/>
      <c r="AV110" s="55"/>
      <c r="AW110" s="34"/>
      <c r="AX110" s="35"/>
    </row>
    <row r="111" spans="1:50" s="20" customFormat="1" ht="69" hidden="1" customHeight="1" x14ac:dyDescent="0.25">
      <c r="A111" s="23"/>
      <c r="B111" s="23"/>
      <c r="C111" s="23"/>
      <c r="D111" s="23"/>
      <c r="E111" s="55"/>
      <c r="F111" s="24"/>
      <c r="G111" s="25"/>
      <c r="H111" s="25"/>
      <c r="I111" s="25" t="s">
        <v>1051</v>
      </c>
      <c r="J111" s="25" t="s">
        <v>1051</v>
      </c>
      <c r="K111" s="57"/>
      <c r="L111" s="56"/>
      <c r="M111" s="56"/>
      <c r="N111" s="56"/>
      <c r="O111" s="26"/>
      <c r="P111" s="26"/>
      <c r="Q111" s="26"/>
      <c r="R111" s="26"/>
      <c r="S111" s="27"/>
      <c r="T111" s="28"/>
      <c r="U111" s="28"/>
      <c r="V111" s="28"/>
      <c r="W111" s="28"/>
      <c r="X111" s="29"/>
      <c r="Y111" s="29"/>
      <c r="Z111" s="29"/>
      <c r="AA111" s="29"/>
      <c r="AB111" s="28"/>
      <c r="AC111" s="28"/>
      <c r="AD111" s="28"/>
      <c r="AE111" s="28"/>
      <c r="AF111" s="30"/>
      <c r="AG111" s="30"/>
      <c r="AH111" s="30"/>
      <c r="AI111" s="30"/>
      <c r="AJ111" s="31"/>
      <c r="AK111" s="31"/>
      <c r="AL111" s="32"/>
      <c r="AM111" s="28"/>
      <c r="AN111" s="28"/>
      <c r="AO111" s="28"/>
      <c r="AP111" s="28"/>
      <c r="AQ111" s="28"/>
      <c r="AR111" s="28"/>
      <c r="AS111" s="28"/>
      <c r="AT111" s="28"/>
      <c r="AU111" s="33"/>
      <c r="AV111" s="55"/>
      <c r="AW111" s="34"/>
      <c r="AX111" s="35"/>
    </row>
    <row r="112" spans="1:50" s="20" customFormat="1" ht="69" hidden="1" customHeight="1" x14ac:dyDescent="0.25">
      <c r="A112" s="23"/>
      <c r="B112" s="23"/>
      <c r="C112" s="23"/>
      <c r="D112" s="23"/>
      <c r="E112" s="55"/>
      <c r="F112" s="24"/>
      <c r="G112" s="25"/>
      <c r="H112" s="25"/>
      <c r="I112" s="25" t="s">
        <v>1051</v>
      </c>
      <c r="J112" s="25" t="s">
        <v>1051</v>
      </c>
      <c r="K112" s="57"/>
      <c r="L112" s="56"/>
      <c r="M112" s="56"/>
      <c r="N112" s="56"/>
      <c r="O112" s="26"/>
      <c r="P112" s="26"/>
      <c r="Q112" s="26"/>
      <c r="R112" s="26"/>
      <c r="S112" s="27"/>
      <c r="T112" s="28"/>
      <c r="U112" s="28"/>
      <c r="V112" s="28"/>
      <c r="W112" s="28"/>
      <c r="X112" s="29"/>
      <c r="Y112" s="29"/>
      <c r="Z112" s="29"/>
      <c r="AA112" s="29"/>
      <c r="AB112" s="28"/>
      <c r="AC112" s="28"/>
      <c r="AD112" s="28"/>
      <c r="AE112" s="28"/>
      <c r="AF112" s="30"/>
      <c r="AG112" s="30"/>
      <c r="AH112" s="30"/>
      <c r="AI112" s="30"/>
      <c r="AJ112" s="31"/>
      <c r="AK112" s="31"/>
      <c r="AL112" s="32"/>
      <c r="AM112" s="28"/>
      <c r="AN112" s="28"/>
      <c r="AO112" s="28"/>
      <c r="AP112" s="28"/>
      <c r="AQ112" s="28"/>
      <c r="AR112" s="28"/>
      <c r="AS112" s="28"/>
      <c r="AT112" s="28"/>
      <c r="AU112" s="33"/>
      <c r="AV112" s="55"/>
      <c r="AW112" s="34"/>
      <c r="AX112" s="35"/>
    </row>
    <row r="113" spans="1:50" s="20" customFormat="1" ht="54" hidden="1" customHeight="1" x14ac:dyDescent="0.25">
      <c r="A113" s="23" t="s">
        <v>482</v>
      </c>
      <c r="B113" s="23" t="s">
        <v>483</v>
      </c>
      <c r="C113" s="23" t="s">
        <v>484</v>
      </c>
      <c r="D113" s="23" t="s">
        <v>485</v>
      </c>
      <c r="E113" s="55" t="s">
        <v>19</v>
      </c>
      <c r="F113" s="24">
        <v>29</v>
      </c>
      <c r="G113" s="25" t="s">
        <v>58</v>
      </c>
      <c r="H113" s="25" t="s">
        <v>59</v>
      </c>
      <c r="I113" s="25" t="s">
        <v>43</v>
      </c>
      <c r="J113" s="25" t="s">
        <v>61</v>
      </c>
      <c r="K113" s="57">
        <v>1300</v>
      </c>
      <c r="L113" s="56">
        <v>650</v>
      </c>
      <c r="M113" s="56">
        <v>500</v>
      </c>
      <c r="N113" s="56">
        <v>400</v>
      </c>
      <c r="O113" s="26"/>
      <c r="P113" s="26"/>
      <c r="Q113" s="26"/>
      <c r="R113" s="26"/>
      <c r="S113" s="27" t="s">
        <v>58</v>
      </c>
      <c r="T113" s="28"/>
      <c r="U113" s="28"/>
      <c r="V113" s="28"/>
      <c r="W113" s="28"/>
      <c r="X113" s="29">
        <v>0</v>
      </c>
      <c r="Y113" s="29"/>
      <c r="Z113" s="29"/>
      <c r="AA113" s="29"/>
      <c r="AB113" s="28"/>
      <c r="AC113" s="28"/>
      <c r="AD113" s="28"/>
      <c r="AE113" s="28"/>
      <c r="AF113" s="30"/>
      <c r="AG113" s="30"/>
      <c r="AH113" s="30"/>
      <c r="AI113" s="30"/>
      <c r="AJ113" s="31">
        <v>4.29</v>
      </c>
      <c r="AK113" s="31"/>
      <c r="AL113" s="32" t="e">
        <v>#REF!</v>
      </c>
      <c r="AM113" s="28" t="e">
        <v>#REF!</v>
      </c>
      <c r="AN113" s="28" t="e">
        <v>#REF!</v>
      </c>
      <c r="AO113" s="28" t="e">
        <v>#REF!</v>
      </c>
      <c r="AP113" s="28" t="e">
        <v>#REF!</v>
      </c>
      <c r="AQ113" s="28" t="e">
        <v>#REF!</v>
      </c>
      <c r="AR113" s="28" t="e">
        <v>#REF!</v>
      </c>
      <c r="AS113" s="28" t="e">
        <v>#REF!</v>
      </c>
      <c r="AT113" s="28" t="e">
        <v>#REF!</v>
      </c>
      <c r="AU113" s="33"/>
      <c r="AV113" s="55" t="s">
        <v>19</v>
      </c>
      <c r="AW113" s="34"/>
      <c r="AX113" s="35">
        <v>240</v>
      </c>
    </row>
    <row r="114" spans="1:50" s="20" customFormat="1" ht="54" hidden="1" customHeight="1" x14ac:dyDescent="0.25">
      <c r="A114" s="23"/>
      <c r="B114" s="23"/>
      <c r="C114" s="23"/>
      <c r="D114" s="23"/>
      <c r="E114" s="55"/>
      <c r="F114" s="24"/>
      <c r="G114" s="25"/>
      <c r="H114" s="25"/>
      <c r="I114" s="25" t="s">
        <v>1051</v>
      </c>
      <c r="J114" s="25" t="s">
        <v>1051</v>
      </c>
      <c r="K114" s="57"/>
      <c r="L114" s="56"/>
      <c r="M114" s="56"/>
      <c r="N114" s="56"/>
      <c r="O114" s="26"/>
      <c r="P114" s="26"/>
      <c r="Q114" s="26"/>
      <c r="R114" s="26"/>
      <c r="S114" s="27"/>
      <c r="T114" s="28"/>
      <c r="U114" s="28"/>
      <c r="V114" s="28"/>
      <c r="W114" s="28"/>
      <c r="X114" s="29"/>
      <c r="Y114" s="29"/>
      <c r="Z114" s="29"/>
      <c r="AA114" s="29"/>
      <c r="AB114" s="28"/>
      <c r="AC114" s="28"/>
      <c r="AD114" s="28"/>
      <c r="AE114" s="28"/>
      <c r="AF114" s="30"/>
      <c r="AG114" s="30"/>
      <c r="AH114" s="30"/>
      <c r="AI114" s="30"/>
      <c r="AJ114" s="31"/>
      <c r="AK114" s="31"/>
      <c r="AL114" s="32"/>
      <c r="AM114" s="28"/>
      <c r="AN114" s="28"/>
      <c r="AO114" s="28"/>
      <c r="AP114" s="28"/>
      <c r="AQ114" s="28"/>
      <c r="AR114" s="28"/>
      <c r="AS114" s="28"/>
      <c r="AT114" s="28"/>
      <c r="AU114" s="33"/>
      <c r="AV114" s="55"/>
      <c r="AW114" s="34"/>
      <c r="AX114" s="35"/>
    </row>
    <row r="115" spans="1:50" s="20" customFormat="1" ht="54" hidden="1" customHeight="1" x14ac:dyDescent="0.25">
      <c r="A115" s="23"/>
      <c r="B115" s="23"/>
      <c r="C115" s="23"/>
      <c r="D115" s="23"/>
      <c r="E115" s="55"/>
      <c r="F115" s="24"/>
      <c r="G115" s="25"/>
      <c r="H115" s="25"/>
      <c r="I115" s="25" t="s">
        <v>1051</v>
      </c>
      <c r="J115" s="25" t="s">
        <v>1051</v>
      </c>
      <c r="K115" s="57"/>
      <c r="L115" s="56"/>
      <c r="M115" s="56"/>
      <c r="N115" s="56"/>
      <c r="O115" s="26"/>
      <c r="P115" s="26"/>
      <c r="Q115" s="26"/>
      <c r="R115" s="26"/>
      <c r="S115" s="27"/>
      <c r="T115" s="28"/>
      <c r="U115" s="28"/>
      <c r="V115" s="28"/>
      <c r="W115" s="28"/>
      <c r="X115" s="29"/>
      <c r="Y115" s="29"/>
      <c r="Z115" s="29"/>
      <c r="AA115" s="29"/>
      <c r="AB115" s="28"/>
      <c r="AC115" s="28"/>
      <c r="AD115" s="28"/>
      <c r="AE115" s="28"/>
      <c r="AF115" s="30"/>
      <c r="AG115" s="30"/>
      <c r="AH115" s="30"/>
      <c r="AI115" s="30"/>
      <c r="AJ115" s="31"/>
      <c r="AK115" s="31"/>
      <c r="AL115" s="32"/>
      <c r="AM115" s="28"/>
      <c r="AN115" s="28"/>
      <c r="AO115" s="28"/>
      <c r="AP115" s="28"/>
      <c r="AQ115" s="28"/>
      <c r="AR115" s="28"/>
      <c r="AS115" s="28"/>
      <c r="AT115" s="28"/>
      <c r="AU115" s="33"/>
      <c r="AV115" s="55"/>
      <c r="AW115" s="34"/>
      <c r="AX115" s="35"/>
    </row>
    <row r="116" spans="1:50" s="20" customFormat="1" ht="54" hidden="1" customHeight="1" x14ac:dyDescent="0.25">
      <c r="A116" s="23"/>
      <c r="B116" s="23"/>
      <c r="C116" s="23"/>
      <c r="D116" s="23"/>
      <c r="E116" s="55"/>
      <c r="F116" s="24"/>
      <c r="G116" s="25"/>
      <c r="H116" s="25"/>
      <c r="I116" s="25" t="s">
        <v>1051</v>
      </c>
      <c r="J116" s="25" t="s">
        <v>1051</v>
      </c>
      <c r="K116" s="57"/>
      <c r="L116" s="56"/>
      <c r="M116" s="56"/>
      <c r="N116" s="56"/>
      <c r="O116" s="26"/>
      <c r="P116" s="26"/>
      <c r="Q116" s="26"/>
      <c r="R116" s="26"/>
      <c r="S116" s="27"/>
      <c r="T116" s="28"/>
      <c r="U116" s="28"/>
      <c r="V116" s="28"/>
      <c r="W116" s="28"/>
      <c r="X116" s="29"/>
      <c r="Y116" s="29"/>
      <c r="Z116" s="29"/>
      <c r="AA116" s="29"/>
      <c r="AB116" s="28"/>
      <c r="AC116" s="28"/>
      <c r="AD116" s="28"/>
      <c r="AE116" s="28"/>
      <c r="AF116" s="30"/>
      <c r="AG116" s="30"/>
      <c r="AH116" s="30"/>
      <c r="AI116" s="30"/>
      <c r="AJ116" s="31"/>
      <c r="AK116" s="31"/>
      <c r="AL116" s="32"/>
      <c r="AM116" s="28"/>
      <c r="AN116" s="28"/>
      <c r="AO116" s="28"/>
      <c r="AP116" s="28"/>
      <c r="AQ116" s="28"/>
      <c r="AR116" s="28"/>
      <c r="AS116" s="28"/>
      <c r="AT116" s="28"/>
      <c r="AU116" s="33"/>
      <c r="AV116" s="55"/>
      <c r="AW116" s="34"/>
      <c r="AX116" s="35"/>
    </row>
    <row r="117" spans="1:50" s="20" customFormat="1" ht="54" hidden="1" customHeight="1" x14ac:dyDescent="0.25">
      <c r="A117" s="23"/>
      <c r="B117" s="23"/>
      <c r="C117" s="23"/>
      <c r="D117" s="23"/>
      <c r="E117" s="55"/>
      <c r="F117" s="24"/>
      <c r="G117" s="25"/>
      <c r="H117" s="25"/>
      <c r="I117" s="25" t="s">
        <v>1051</v>
      </c>
      <c r="J117" s="25"/>
      <c r="K117" s="57"/>
      <c r="L117" s="56"/>
      <c r="M117" s="56"/>
      <c r="N117" s="56"/>
      <c r="O117" s="26"/>
      <c r="P117" s="26"/>
      <c r="Q117" s="26"/>
      <c r="R117" s="26"/>
      <c r="S117" s="27"/>
      <c r="T117" s="28"/>
      <c r="U117" s="28"/>
      <c r="V117" s="28"/>
      <c r="W117" s="28"/>
      <c r="X117" s="29"/>
      <c r="Y117" s="29"/>
      <c r="Z117" s="29"/>
      <c r="AA117" s="29"/>
      <c r="AB117" s="28"/>
      <c r="AC117" s="28"/>
      <c r="AD117" s="28"/>
      <c r="AE117" s="28"/>
      <c r="AF117" s="30"/>
      <c r="AG117" s="30"/>
      <c r="AH117" s="30"/>
      <c r="AI117" s="30"/>
      <c r="AJ117" s="31"/>
      <c r="AK117" s="31"/>
      <c r="AL117" s="32"/>
      <c r="AM117" s="28"/>
      <c r="AN117" s="28"/>
      <c r="AO117" s="28"/>
      <c r="AP117" s="28"/>
      <c r="AQ117" s="28"/>
      <c r="AR117" s="28"/>
      <c r="AS117" s="28"/>
      <c r="AT117" s="28"/>
      <c r="AU117" s="33"/>
      <c r="AV117" s="55"/>
      <c r="AW117" s="34"/>
      <c r="AX117" s="35"/>
    </row>
    <row r="118" spans="1:50" s="20" customFormat="1" ht="54" hidden="1" customHeight="1" x14ac:dyDescent="0.25">
      <c r="A118" s="23"/>
      <c r="B118" s="23"/>
      <c r="C118" s="23"/>
      <c r="D118" s="23"/>
      <c r="E118" s="55"/>
      <c r="F118" s="24"/>
      <c r="G118" s="25"/>
      <c r="H118" s="25"/>
      <c r="I118" s="25" t="s">
        <v>1051</v>
      </c>
      <c r="J118" s="25" t="s">
        <v>1051</v>
      </c>
      <c r="K118" s="57"/>
      <c r="L118" s="56"/>
      <c r="M118" s="56"/>
      <c r="N118" s="56"/>
      <c r="O118" s="26"/>
      <c r="P118" s="26"/>
      <c r="Q118" s="26"/>
      <c r="R118" s="26"/>
      <c r="S118" s="27"/>
      <c r="T118" s="28"/>
      <c r="U118" s="28"/>
      <c r="V118" s="28"/>
      <c r="W118" s="28"/>
      <c r="X118" s="29"/>
      <c r="Y118" s="29"/>
      <c r="Z118" s="29"/>
      <c r="AA118" s="29"/>
      <c r="AB118" s="28"/>
      <c r="AC118" s="28"/>
      <c r="AD118" s="28"/>
      <c r="AE118" s="28"/>
      <c r="AF118" s="30"/>
      <c r="AG118" s="30"/>
      <c r="AH118" s="30"/>
      <c r="AI118" s="30"/>
      <c r="AJ118" s="31"/>
      <c r="AK118" s="31"/>
      <c r="AL118" s="32"/>
      <c r="AM118" s="28"/>
      <c r="AN118" s="28"/>
      <c r="AO118" s="28"/>
      <c r="AP118" s="28"/>
      <c r="AQ118" s="28"/>
      <c r="AR118" s="28"/>
      <c r="AS118" s="28"/>
      <c r="AT118" s="28"/>
      <c r="AU118" s="33"/>
      <c r="AV118" s="55"/>
      <c r="AW118" s="34"/>
      <c r="AX118" s="35"/>
    </row>
    <row r="119" spans="1:50" s="20" customFormat="1" ht="54" hidden="1" customHeight="1" x14ac:dyDescent="0.25">
      <c r="A119" s="23"/>
      <c r="B119" s="23"/>
      <c r="C119" s="23"/>
      <c r="D119" s="23"/>
      <c r="E119" s="55"/>
      <c r="F119" s="24"/>
      <c r="G119" s="25"/>
      <c r="H119" s="25"/>
      <c r="I119" s="25" t="s">
        <v>1051</v>
      </c>
      <c r="J119" s="25" t="s">
        <v>1051</v>
      </c>
      <c r="K119" s="57"/>
      <c r="L119" s="56"/>
      <c r="M119" s="56"/>
      <c r="N119" s="56"/>
      <c r="O119" s="26"/>
      <c r="P119" s="26"/>
      <c r="Q119" s="26"/>
      <c r="R119" s="26"/>
      <c r="S119" s="27"/>
      <c r="T119" s="28"/>
      <c r="U119" s="28"/>
      <c r="V119" s="28"/>
      <c r="W119" s="28"/>
      <c r="X119" s="29"/>
      <c r="Y119" s="29"/>
      <c r="Z119" s="29"/>
      <c r="AA119" s="29"/>
      <c r="AB119" s="28"/>
      <c r="AC119" s="28"/>
      <c r="AD119" s="28"/>
      <c r="AE119" s="28"/>
      <c r="AF119" s="30"/>
      <c r="AG119" s="30"/>
      <c r="AH119" s="30"/>
      <c r="AI119" s="30"/>
      <c r="AJ119" s="31"/>
      <c r="AK119" s="31"/>
      <c r="AL119" s="32"/>
      <c r="AM119" s="28"/>
      <c r="AN119" s="28"/>
      <c r="AO119" s="28"/>
      <c r="AP119" s="28"/>
      <c r="AQ119" s="28"/>
      <c r="AR119" s="28"/>
      <c r="AS119" s="28"/>
      <c r="AT119" s="28"/>
      <c r="AU119" s="33"/>
      <c r="AV119" s="55"/>
      <c r="AW119" s="34"/>
      <c r="AX119" s="35"/>
    </row>
    <row r="120" spans="1:50" s="20" customFormat="1" ht="47.25" hidden="1" x14ac:dyDescent="0.25">
      <c r="A120" s="23" t="s">
        <v>486</v>
      </c>
      <c r="B120" s="23" t="s">
        <v>487</v>
      </c>
      <c r="C120" s="23" t="s">
        <v>488</v>
      </c>
      <c r="D120" s="23" t="s">
        <v>489</v>
      </c>
      <c r="E120" s="55" t="s">
        <v>19</v>
      </c>
      <c r="F120" s="24">
        <v>17</v>
      </c>
      <c r="G120" s="25" t="s">
        <v>60</v>
      </c>
      <c r="H120" s="25" t="s">
        <v>61</v>
      </c>
      <c r="I120" s="25" t="s">
        <v>43</v>
      </c>
      <c r="J120" s="25" t="s">
        <v>36</v>
      </c>
      <c r="K120" s="57">
        <v>1300</v>
      </c>
      <c r="L120" s="56">
        <v>650</v>
      </c>
      <c r="M120" s="56">
        <v>500</v>
      </c>
      <c r="N120" s="56">
        <v>400</v>
      </c>
      <c r="O120" s="26"/>
      <c r="P120" s="26"/>
      <c r="Q120" s="26"/>
      <c r="R120" s="26"/>
      <c r="S120" s="27" t="s">
        <v>60</v>
      </c>
      <c r="T120" s="28"/>
      <c r="U120" s="28"/>
      <c r="V120" s="28"/>
      <c r="W120" s="28"/>
      <c r="X120" s="29"/>
      <c r="Y120" s="29"/>
      <c r="Z120" s="29"/>
      <c r="AA120" s="29"/>
      <c r="AB120" s="28"/>
      <c r="AC120" s="28"/>
      <c r="AD120" s="28"/>
      <c r="AE120" s="28"/>
      <c r="AF120" s="30"/>
      <c r="AG120" s="30"/>
      <c r="AH120" s="30"/>
      <c r="AI120" s="30"/>
      <c r="AJ120" s="31">
        <v>3.8230769230769233</v>
      </c>
      <c r="AK120" s="31"/>
      <c r="AL120" s="32" t="e">
        <v>#REF!</v>
      </c>
      <c r="AM120" s="28" t="e">
        <v>#REF!</v>
      </c>
      <c r="AN120" s="28" t="e">
        <v>#REF!</v>
      </c>
      <c r="AO120" s="28" t="e">
        <v>#REF!</v>
      </c>
      <c r="AP120" s="28" t="e">
        <v>#REF!</v>
      </c>
      <c r="AQ120" s="28" t="e">
        <v>#REF!</v>
      </c>
      <c r="AR120" s="28" t="e">
        <v>#REF!</v>
      </c>
      <c r="AS120" s="28" t="e">
        <v>#REF!</v>
      </c>
      <c r="AT120" s="28" t="e">
        <v>#REF!</v>
      </c>
      <c r="AU120" s="33"/>
      <c r="AV120" s="55" t="s">
        <v>19</v>
      </c>
      <c r="AW120" s="34"/>
      <c r="AX120" s="35">
        <v>240</v>
      </c>
    </row>
    <row r="121" spans="1:50" s="20" customFormat="1" ht="15.75" hidden="1" x14ac:dyDescent="0.25">
      <c r="A121" s="23"/>
      <c r="B121" s="23"/>
      <c r="C121" s="23"/>
      <c r="D121" s="23"/>
      <c r="E121" s="55"/>
      <c r="F121" s="24"/>
      <c r="G121" s="25"/>
      <c r="H121" s="25"/>
      <c r="I121" s="25" t="s">
        <v>1051</v>
      </c>
      <c r="J121" s="25" t="s">
        <v>1051</v>
      </c>
      <c r="K121" s="57"/>
      <c r="L121" s="56"/>
      <c r="M121" s="56"/>
      <c r="N121" s="56"/>
      <c r="O121" s="26"/>
      <c r="P121" s="26"/>
      <c r="Q121" s="26"/>
      <c r="R121" s="26"/>
      <c r="S121" s="27"/>
      <c r="T121" s="28"/>
      <c r="U121" s="28"/>
      <c r="V121" s="28"/>
      <c r="W121" s="28"/>
      <c r="X121" s="29"/>
      <c r="Y121" s="29"/>
      <c r="Z121" s="29"/>
      <c r="AA121" s="29"/>
      <c r="AB121" s="28"/>
      <c r="AC121" s="28"/>
      <c r="AD121" s="28"/>
      <c r="AE121" s="28"/>
      <c r="AF121" s="30"/>
      <c r="AG121" s="30"/>
      <c r="AH121" s="30"/>
      <c r="AI121" s="30"/>
      <c r="AJ121" s="31"/>
      <c r="AK121" s="31"/>
      <c r="AL121" s="32"/>
      <c r="AM121" s="28"/>
      <c r="AN121" s="28"/>
      <c r="AO121" s="28"/>
      <c r="AP121" s="28"/>
      <c r="AQ121" s="28"/>
      <c r="AR121" s="28"/>
      <c r="AS121" s="28"/>
      <c r="AT121" s="28"/>
      <c r="AU121" s="33"/>
      <c r="AV121" s="55"/>
      <c r="AW121" s="34"/>
      <c r="AX121" s="35"/>
    </row>
    <row r="122" spans="1:50" s="20" customFormat="1" ht="15.75" hidden="1" x14ac:dyDescent="0.25">
      <c r="A122" s="23"/>
      <c r="B122" s="23"/>
      <c r="C122" s="23"/>
      <c r="D122" s="23"/>
      <c r="E122" s="55"/>
      <c r="F122" s="24"/>
      <c r="G122" s="25"/>
      <c r="H122" s="25"/>
      <c r="I122" s="25" t="s">
        <v>1051</v>
      </c>
      <c r="J122" s="25" t="s">
        <v>1051</v>
      </c>
      <c r="K122" s="57"/>
      <c r="L122" s="56"/>
      <c r="M122" s="56"/>
      <c r="N122" s="56"/>
      <c r="O122" s="26"/>
      <c r="P122" s="26"/>
      <c r="Q122" s="26"/>
      <c r="R122" s="26"/>
      <c r="S122" s="27"/>
      <c r="T122" s="28"/>
      <c r="U122" s="28"/>
      <c r="V122" s="28"/>
      <c r="W122" s="28"/>
      <c r="X122" s="29"/>
      <c r="Y122" s="29"/>
      <c r="Z122" s="29"/>
      <c r="AA122" s="29"/>
      <c r="AB122" s="28"/>
      <c r="AC122" s="28"/>
      <c r="AD122" s="28"/>
      <c r="AE122" s="28"/>
      <c r="AF122" s="30"/>
      <c r="AG122" s="30"/>
      <c r="AH122" s="30"/>
      <c r="AI122" s="30"/>
      <c r="AJ122" s="31"/>
      <c r="AK122" s="31"/>
      <c r="AL122" s="32"/>
      <c r="AM122" s="28"/>
      <c r="AN122" s="28"/>
      <c r="AO122" s="28"/>
      <c r="AP122" s="28"/>
      <c r="AQ122" s="28"/>
      <c r="AR122" s="28"/>
      <c r="AS122" s="28"/>
      <c r="AT122" s="28"/>
      <c r="AU122" s="33"/>
      <c r="AV122" s="55"/>
      <c r="AW122" s="34"/>
      <c r="AX122" s="35"/>
    </row>
    <row r="123" spans="1:50" s="20" customFormat="1" ht="15.75" hidden="1" x14ac:dyDescent="0.25">
      <c r="A123" s="23"/>
      <c r="B123" s="23"/>
      <c r="C123" s="23"/>
      <c r="D123" s="23"/>
      <c r="E123" s="55"/>
      <c r="F123" s="24"/>
      <c r="G123" s="25"/>
      <c r="H123" s="25"/>
      <c r="I123" s="25" t="s">
        <v>1051</v>
      </c>
      <c r="J123" s="25" t="s">
        <v>1051</v>
      </c>
      <c r="K123" s="57"/>
      <c r="L123" s="56"/>
      <c r="M123" s="56"/>
      <c r="N123" s="56"/>
      <c r="O123" s="26"/>
      <c r="P123" s="26"/>
      <c r="Q123" s="26"/>
      <c r="R123" s="26"/>
      <c r="S123" s="27"/>
      <c r="T123" s="28"/>
      <c r="U123" s="28"/>
      <c r="V123" s="28"/>
      <c r="W123" s="28"/>
      <c r="X123" s="29"/>
      <c r="Y123" s="29"/>
      <c r="Z123" s="29"/>
      <c r="AA123" s="29"/>
      <c r="AB123" s="28"/>
      <c r="AC123" s="28"/>
      <c r="AD123" s="28"/>
      <c r="AE123" s="28"/>
      <c r="AF123" s="30"/>
      <c r="AG123" s="30"/>
      <c r="AH123" s="30"/>
      <c r="AI123" s="30"/>
      <c r="AJ123" s="31"/>
      <c r="AK123" s="31"/>
      <c r="AL123" s="32"/>
      <c r="AM123" s="28"/>
      <c r="AN123" s="28"/>
      <c r="AO123" s="28"/>
      <c r="AP123" s="28"/>
      <c r="AQ123" s="28"/>
      <c r="AR123" s="28"/>
      <c r="AS123" s="28"/>
      <c r="AT123" s="28"/>
      <c r="AU123" s="33"/>
      <c r="AV123" s="55"/>
      <c r="AW123" s="34"/>
      <c r="AX123" s="35"/>
    </row>
    <row r="124" spans="1:50" s="20" customFormat="1" ht="15.75" hidden="1" x14ac:dyDescent="0.25">
      <c r="A124" s="23"/>
      <c r="B124" s="23"/>
      <c r="C124" s="23"/>
      <c r="D124" s="23"/>
      <c r="E124" s="55"/>
      <c r="F124" s="24"/>
      <c r="G124" s="25"/>
      <c r="H124" s="25"/>
      <c r="I124" s="25" t="s">
        <v>1051</v>
      </c>
      <c r="J124" s="25" t="s">
        <v>1051</v>
      </c>
      <c r="K124" s="57"/>
      <c r="L124" s="56"/>
      <c r="M124" s="56"/>
      <c r="N124" s="56"/>
      <c r="O124" s="26"/>
      <c r="P124" s="26"/>
      <c r="Q124" s="26"/>
      <c r="R124" s="26"/>
      <c r="S124" s="27"/>
      <c r="T124" s="28"/>
      <c r="U124" s="28"/>
      <c r="V124" s="28"/>
      <c r="W124" s="28"/>
      <c r="X124" s="29"/>
      <c r="Y124" s="29"/>
      <c r="Z124" s="29"/>
      <c r="AA124" s="29"/>
      <c r="AB124" s="28"/>
      <c r="AC124" s="28"/>
      <c r="AD124" s="28"/>
      <c r="AE124" s="28"/>
      <c r="AF124" s="30"/>
      <c r="AG124" s="30"/>
      <c r="AH124" s="30"/>
      <c r="AI124" s="30"/>
      <c r="AJ124" s="31"/>
      <c r="AK124" s="31"/>
      <c r="AL124" s="32"/>
      <c r="AM124" s="28"/>
      <c r="AN124" s="28"/>
      <c r="AO124" s="28"/>
      <c r="AP124" s="28"/>
      <c r="AQ124" s="28"/>
      <c r="AR124" s="28"/>
      <c r="AS124" s="28"/>
      <c r="AT124" s="28"/>
      <c r="AU124" s="33"/>
      <c r="AV124" s="55"/>
      <c r="AW124" s="34"/>
      <c r="AX124" s="35"/>
    </row>
    <row r="125" spans="1:50" s="20" customFormat="1" ht="15.75" hidden="1" x14ac:dyDescent="0.25">
      <c r="A125" s="23"/>
      <c r="B125" s="23"/>
      <c r="C125" s="23"/>
      <c r="D125" s="23"/>
      <c r="E125" s="55"/>
      <c r="F125" s="24"/>
      <c r="G125" s="25"/>
      <c r="H125" s="25"/>
      <c r="I125" s="25" t="s">
        <v>1051</v>
      </c>
      <c r="J125" s="25" t="s">
        <v>1051</v>
      </c>
      <c r="K125" s="57"/>
      <c r="L125" s="56"/>
      <c r="M125" s="56"/>
      <c r="N125" s="56"/>
      <c r="O125" s="26"/>
      <c r="P125" s="26"/>
      <c r="Q125" s="26"/>
      <c r="R125" s="26"/>
      <c r="S125" s="27"/>
      <c r="T125" s="28"/>
      <c r="U125" s="28"/>
      <c r="V125" s="28"/>
      <c r="W125" s="28"/>
      <c r="X125" s="29"/>
      <c r="Y125" s="29"/>
      <c r="Z125" s="29"/>
      <c r="AA125" s="29"/>
      <c r="AB125" s="28"/>
      <c r="AC125" s="28"/>
      <c r="AD125" s="28"/>
      <c r="AE125" s="28"/>
      <c r="AF125" s="30"/>
      <c r="AG125" s="30"/>
      <c r="AH125" s="30"/>
      <c r="AI125" s="30"/>
      <c r="AJ125" s="31"/>
      <c r="AK125" s="31"/>
      <c r="AL125" s="32"/>
      <c r="AM125" s="28"/>
      <c r="AN125" s="28"/>
      <c r="AO125" s="28"/>
      <c r="AP125" s="28"/>
      <c r="AQ125" s="28"/>
      <c r="AR125" s="28"/>
      <c r="AS125" s="28"/>
      <c r="AT125" s="28"/>
      <c r="AU125" s="33"/>
      <c r="AV125" s="55"/>
      <c r="AW125" s="34"/>
      <c r="AX125" s="35"/>
    </row>
    <row r="126" spans="1:50" s="20" customFormat="1" ht="15.75" hidden="1" x14ac:dyDescent="0.25">
      <c r="A126" s="23"/>
      <c r="B126" s="23"/>
      <c r="C126" s="23"/>
      <c r="D126" s="23"/>
      <c r="E126" s="55"/>
      <c r="F126" s="24"/>
      <c r="G126" s="25"/>
      <c r="H126" s="25"/>
      <c r="I126" s="25" t="s">
        <v>1051</v>
      </c>
      <c r="J126" s="25" t="s">
        <v>1051</v>
      </c>
      <c r="K126" s="57"/>
      <c r="L126" s="56"/>
      <c r="M126" s="56"/>
      <c r="N126" s="56"/>
      <c r="O126" s="26"/>
      <c r="P126" s="26"/>
      <c r="Q126" s="26"/>
      <c r="R126" s="26"/>
      <c r="S126" s="27"/>
      <c r="T126" s="28"/>
      <c r="U126" s="28"/>
      <c r="V126" s="28"/>
      <c r="W126" s="28"/>
      <c r="X126" s="29"/>
      <c r="Y126" s="29"/>
      <c r="Z126" s="29"/>
      <c r="AA126" s="29"/>
      <c r="AB126" s="28"/>
      <c r="AC126" s="28"/>
      <c r="AD126" s="28"/>
      <c r="AE126" s="28"/>
      <c r="AF126" s="30"/>
      <c r="AG126" s="30"/>
      <c r="AH126" s="30"/>
      <c r="AI126" s="30"/>
      <c r="AJ126" s="31"/>
      <c r="AK126" s="31"/>
      <c r="AL126" s="32"/>
      <c r="AM126" s="28"/>
      <c r="AN126" s="28"/>
      <c r="AO126" s="28"/>
      <c r="AP126" s="28"/>
      <c r="AQ126" s="28"/>
      <c r="AR126" s="28"/>
      <c r="AS126" s="28"/>
      <c r="AT126" s="28"/>
      <c r="AU126" s="33"/>
      <c r="AV126" s="55"/>
      <c r="AW126" s="34"/>
      <c r="AX126" s="35"/>
    </row>
    <row r="127" spans="1:50" s="20" customFormat="1" ht="66.75" hidden="1" customHeight="1" x14ac:dyDescent="0.25">
      <c r="A127" s="23" t="s">
        <v>490</v>
      </c>
      <c r="B127" s="23" t="s">
        <v>491</v>
      </c>
      <c r="C127" s="23" t="s">
        <v>492</v>
      </c>
      <c r="D127" s="23" t="s">
        <v>493</v>
      </c>
      <c r="E127" s="55" t="s">
        <v>19</v>
      </c>
      <c r="F127" s="24">
        <v>32</v>
      </c>
      <c r="G127" s="25" t="s">
        <v>62</v>
      </c>
      <c r="H127" s="25" t="s">
        <v>63</v>
      </c>
      <c r="I127" s="25" t="s">
        <v>43</v>
      </c>
      <c r="J127" s="25" t="s">
        <v>1143</v>
      </c>
      <c r="K127" s="57">
        <v>1300</v>
      </c>
      <c r="L127" s="56">
        <v>650</v>
      </c>
      <c r="M127" s="56">
        <v>500</v>
      </c>
      <c r="N127" s="56">
        <v>400</v>
      </c>
      <c r="O127" s="26"/>
      <c r="P127" s="26"/>
      <c r="Q127" s="26"/>
      <c r="R127" s="26"/>
      <c r="S127" s="27" t="s">
        <v>62</v>
      </c>
      <c r="T127" s="28"/>
      <c r="U127" s="28"/>
      <c r="V127" s="28"/>
      <c r="W127" s="28"/>
      <c r="X127" s="29"/>
      <c r="Y127" s="29"/>
      <c r="Z127" s="29"/>
      <c r="AA127" s="29"/>
      <c r="AB127" s="28"/>
      <c r="AC127" s="28"/>
      <c r="AD127" s="28"/>
      <c r="AE127" s="28"/>
      <c r="AF127" s="30"/>
      <c r="AG127" s="30"/>
      <c r="AH127" s="30"/>
      <c r="AI127" s="30"/>
      <c r="AJ127" s="31">
        <v>4.29</v>
      </c>
      <c r="AK127" s="31"/>
      <c r="AL127" s="32" t="e">
        <v>#REF!</v>
      </c>
      <c r="AM127" s="28" t="e">
        <v>#REF!</v>
      </c>
      <c r="AN127" s="28" t="e">
        <v>#REF!</v>
      </c>
      <c r="AO127" s="28" t="e">
        <v>#REF!</v>
      </c>
      <c r="AP127" s="28" t="e">
        <v>#REF!</v>
      </c>
      <c r="AQ127" s="28" t="e">
        <v>#REF!</v>
      </c>
      <c r="AR127" s="28" t="e">
        <v>#REF!</v>
      </c>
      <c r="AS127" s="28" t="e">
        <v>#REF!</v>
      </c>
      <c r="AT127" s="28" t="e">
        <v>#REF!</v>
      </c>
      <c r="AU127" s="33"/>
      <c r="AV127" s="55" t="s">
        <v>19</v>
      </c>
      <c r="AW127" s="34"/>
      <c r="AX127" s="35">
        <v>240</v>
      </c>
    </row>
    <row r="128" spans="1:50" s="20" customFormat="1" ht="66.75" hidden="1" customHeight="1" x14ac:dyDescent="0.25">
      <c r="A128" s="23"/>
      <c r="B128" s="23"/>
      <c r="C128" s="23"/>
      <c r="D128" s="23"/>
      <c r="E128" s="55"/>
      <c r="F128" s="24"/>
      <c r="G128" s="25"/>
      <c r="H128" s="25"/>
      <c r="I128" s="25" t="s">
        <v>1051</v>
      </c>
      <c r="J128" s="25" t="s">
        <v>1051</v>
      </c>
      <c r="K128" s="57"/>
      <c r="L128" s="56"/>
      <c r="M128" s="56"/>
      <c r="N128" s="56"/>
      <c r="O128" s="26"/>
      <c r="P128" s="26"/>
      <c r="Q128" s="26"/>
      <c r="R128" s="26"/>
      <c r="S128" s="27"/>
      <c r="T128" s="28"/>
      <c r="U128" s="28"/>
      <c r="V128" s="28"/>
      <c r="W128" s="28"/>
      <c r="X128" s="29"/>
      <c r="Y128" s="29"/>
      <c r="Z128" s="29"/>
      <c r="AA128" s="29"/>
      <c r="AB128" s="28"/>
      <c r="AC128" s="28"/>
      <c r="AD128" s="28"/>
      <c r="AE128" s="28"/>
      <c r="AF128" s="30"/>
      <c r="AG128" s="30"/>
      <c r="AH128" s="30"/>
      <c r="AI128" s="30"/>
      <c r="AJ128" s="31"/>
      <c r="AK128" s="31"/>
      <c r="AL128" s="32"/>
      <c r="AM128" s="28"/>
      <c r="AN128" s="28"/>
      <c r="AO128" s="28"/>
      <c r="AP128" s="28"/>
      <c r="AQ128" s="28"/>
      <c r="AR128" s="28"/>
      <c r="AS128" s="28"/>
      <c r="AT128" s="28"/>
      <c r="AU128" s="33"/>
      <c r="AV128" s="55"/>
      <c r="AW128" s="34"/>
      <c r="AX128" s="35"/>
    </row>
    <row r="129" spans="1:50" s="20" customFormat="1" ht="66.75" hidden="1" customHeight="1" x14ac:dyDescent="0.25">
      <c r="A129" s="23"/>
      <c r="B129" s="23"/>
      <c r="C129" s="23"/>
      <c r="D129" s="23"/>
      <c r="E129" s="55"/>
      <c r="F129" s="24"/>
      <c r="G129" s="25"/>
      <c r="H129" s="25"/>
      <c r="I129" s="25" t="s">
        <v>1051</v>
      </c>
      <c r="J129" s="25" t="s">
        <v>1051</v>
      </c>
      <c r="K129" s="57"/>
      <c r="L129" s="56"/>
      <c r="M129" s="56"/>
      <c r="N129" s="56"/>
      <c r="O129" s="26"/>
      <c r="P129" s="26"/>
      <c r="Q129" s="26"/>
      <c r="R129" s="26"/>
      <c r="S129" s="27"/>
      <c r="T129" s="28"/>
      <c r="U129" s="28"/>
      <c r="V129" s="28"/>
      <c r="W129" s="28"/>
      <c r="X129" s="29"/>
      <c r="Y129" s="29"/>
      <c r="Z129" s="29"/>
      <c r="AA129" s="29"/>
      <c r="AB129" s="28"/>
      <c r="AC129" s="28"/>
      <c r="AD129" s="28"/>
      <c r="AE129" s="28"/>
      <c r="AF129" s="30"/>
      <c r="AG129" s="30"/>
      <c r="AH129" s="30"/>
      <c r="AI129" s="30"/>
      <c r="AJ129" s="31"/>
      <c r="AK129" s="31"/>
      <c r="AL129" s="32"/>
      <c r="AM129" s="28"/>
      <c r="AN129" s="28"/>
      <c r="AO129" s="28"/>
      <c r="AP129" s="28"/>
      <c r="AQ129" s="28"/>
      <c r="AR129" s="28"/>
      <c r="AS129" s="28"/>
      <c r="AT129" s="28"/>
      <c r="AU129" s="33"/>
      <c r="AV129" s="55"/>
      <c r="AW129" s="34"/>
      <c r="AX129" s="35"/>
    </row>
    <row r="130" spans="1:50" s="20" customFormat="1" ht="66.75" hidden="1" customHeight="1" x14ac:dyDescent="0.25">
      <c r="A130" s="23"/>
      <c r="B130" s="23"/>
      <c r="C130" s="23"/>
      <c r="D130" s="23"/>
      <c r="E130" s="55"/>
      <c r="F130" s="24"/>
      <c r="G130" s="25"/>
      <c r="H130" s="25"/>
      <c r="I130" s="25" t="s">
        <v>1051</v>
      </c>
      <c r="J130" s="25" t="s">
        <v>1051</v>
      </c>
      <c r="K130" s="57"/>
      <c r="L130" s="56"/>
      <c r="M130" s="56"/>
      <c r="N130" s="56"/>
      <c r="O130" s="26"/>
      <c r="P130" s="26"/>
      <c r="Q130" s="26"/>
      <c r="R130" s="26"/>
      <c r="S130" s="27"/>
      <c r="T130" s="28"/>
      <c r="U130" s="28"/>
      <c r="V130" s="28"/>
      <c r="W130" s="28"/>
      <c r="X130" s="29"/>
      <c r="Y130" s="29"/>
      <c r="Z130" s="29"/>
      <c r="AA130" s="29"/>
      <c r="AB130" s="28"/>
      <c r="AC130" s="28"/>
      <c r="AD130" s="28"/>
      <c r="AE130" s="28"/>
      <c r="AF130" s="30"/>
      <c r="AG130" s="30"/>
      <c r="AH130" s="30"/>
      <c r="AI130" s="30"/>
      <c r="AJ130" s="31"/>
      <c r="AK130" s="31"/>
      <c r="AL130" s="32"/>
      <c r="AM130" s="28"/>
      <c r="AN130" s="28"/>
      <c r="AO130" s="28"/>
      <c r="AP130" s="28"/>
      <c r="AQ130" s="28"/>
      <c r="AR130" s="28"/>
      <c r="AS130" s="28"/>
      <c r="AT130" s="28"/>
      <c r="AU130" s="33"/>
      <c r="AV130" s="55"/>
      <c r="AW130" s="34"/>
      <c r="AX130" s="35"/>
    </row>
    <row r="131" spans="1:50" s="20" customFormat="1" ht="66.75" hidden="1" customHeight="1" x14ac:dyDescent="0.25">
      <c r="A131" s="23"/>
      <c r="B131" s="23"/>
      <c r="C131" s="23"/>
      <c r="D131" s="23"/>
      <c r="E131" s="55"/>
      <c r="F131" s="24"/>
      <c r="G131" s="25"/>
      <c r="H131" s="25"/>
      <c r="I131" s="25" t="s">
        <v>1051</v>
      </c>
      <c r="J131" s="25" t="s">
        <v>1051</v>
      </c>
      <c r="K131" s="57"/>
      <c r="L131" s="56"/>
      <c r="M131" s="56"/>
      <c r="N131" s="56"/>
      <c r="O131" s="26"/>
      <c r="P131" s="26"/>
      <c r="Q131" s="26"/>
      <c r="R131" s="26"/>
      <c r="S131" s="27"/>
      <c r="T131" s="28"/>
      <c r="U131" s="28"/>
      <c r="V131" s="28"/>
      <c r="W131" s="28"/>
      <c r="X131" s="29"/>
      <c r="Y131" s="29"/>
      <c r="Z131" s="29"/>
      <c r="AA131" s="29"/>
      <c r="AB131" s="28"/>
      <c r="AC131" s="28"/>
      <c r="AD131" s="28"/>
      <c r="AE131" s="28"/>
      <c r="AF131" s="30"/>
      <c r="AG131" s="30"/>
      <c r="AH131" s="30"/>
      <c r="AI131" s="30"/>
      <c r="AJ131" s="31"/>
      <c r="AK131" s="31"/>
      <c r="AL131" s="32"/>
      <c r="AM131" s="28"/>
      <c r="AN131" s="28"/>
      <c r="AO131" s="28"/>
      <c r="AP131" s="28"/>
      <c r="AQ131" s="28"/>
      <c r="AR131" s="28"/>
      <c r="AS131" s="28"/>
      <c r="AT131" s="28"/>
      <c r="AU131" s="33"/>
      <c r="AV131" s="55"/>
      <c r="AW131" s="34"/>
      <c r="AX131" s="35"/>
    </row>
    <row r="132" spans="1:50" s="20" customFormat="1" ht="66.75" hidden="1" customHeight="1" x14ac:dyDescent="0.25">
      <c r="A132" s="23"/>
      <c r="B132" s="23"/>
      <c r="C132" s="23"/>
      <c r="D132" s="23"/>
      <c r="E132" s="55"/>
      <c r="F132" s="24"/>
      <c r="G132" s="25"/>
      <c r="H132" s="25"/>
      <c r="I132" s="25" t="s">
        <v>1051</v>
      </c>
      <c r="J132" s="25" t="s">
        <v>1051</v>
      </c>
      <c r="K132" s="57"/>
      <c r="L132" s="56"/>
      <c r="M132" s="56"/>
      <c r="N132" s="56"/>
      <c r="O132" s="26"/>
      <c r="P132" s="26"/>
      <c r="Q132" s="26"/>
      <c r="R132" s="26"/>
      <c r="S132" s="27"/>
      <c r="T132" s="28"/>
      <c r="U132" s="28"/>
      <c r="V132" s="28"/>
      <c r="W132" s="28"/>
      <c r="X132" s="29"/>
      <c r="Y132" s="29"/>
      <c r="Z132" s="29"/>
      <c r="AA132" s="29"/>
      <c r="AB132" s="28"/>
      <c r="AC132" s="28"/>
      <c r="AD132" s="28"/>
      <c r="AE132" s="28"/>
      <c r="AF132" s="30"/>
      <c r="AG132" s="30"/>
      <c r="AH132" s="30"/>
      <c r="AI132" s="30"/>
      <c r="AJ132" s="31"/>
      <c r="AK132" s="31"/>
      <c r="AL132" s="32"/>
      <c r="AM132" s="28"/>
      <c r="AN132" s="28"/>
      <c r="AO132" s="28"/>
      <c r="AP132" s="28"/>
      <c r="AQ132" s="28"/>
      <c r="AR132" s="28"/>
      <c r="AS132" s="28"/>
      <c r="AT132" s="28"/>
      <c r="AU132" s="33"/>
      <c r="AV132" s="55"/>
      <c r="AW132" s="34"/>
      <c r="AX132" s="35"/>
    </row>
    <row r="133" spans="1:50" s="20" customFormat="1" ht="66.75" hidden="1" customHeight="1" x14ac:dyDescent="0.25">
      <c r="A133" s="23"/>
      <c r="B133" s="23"/>
      <c r="C133" s="23"/>
      <c r="D133" s="23"/>
      <c r="E133" s="55"/>
      <c r="F133" s="24"/>
      <c r="G133" s="25"/>
      <c r="H133" s="25"/>
      <c r="I133" s="25" t="s">
        <v>1051</v>
      </c>
      <c r="J133" s="25" t="s">
        <v>1051</v>
      </c>
      <c r="K133" s="57"/>
      <c r="L133" s="56"/>
      <c r="M133" s="56"/>
      <c r="N133" s="56"/>
      <c r="O133" s="26"/>
      <c r="P133" s="26"/>
      <c r="Q133" s="26"/>
      <c r="R133" s="26"/>
      <c r="S133" s="27"/>
      <c r="T133" s="28"/>
      <c r="U133" s="28"/>
      <c r="V133" s="28"/>
      <c r="W133" s="28"/>
      <c r="X133" s="29"/>
      <c r="Y133" s="29"/>
      <c r="Z133" s="29"/>
      <c r="AA133" s="29"/>
      <c r="AB133" s="28"/>
      <c r="AC133" s="28"/>
      <c r="AD133" s="28"/>
      <c r="AE133" s="28"/>
      <c r="AF133" s="30"/>
      <c r="AG133" s="30"/>
      <c r="AH133" s="30"/>
      <c r="AI133" s="30"/>
      <c r="AJ133" s="31"/>
      <c r="AK133" s="31"/>
      <c r="AL133" s="32"/>
      <c r="AM133" s="28"/>
      <c r="AN133" s="28"/>
      <c r="AO133" s="28"/>
      <c r="AP133" s="28"/>
      <c r="AQ133" s="28"/>
      <c r="AR133" s="28"/>
      <c r="AS133" s="28"/>
      <c r="AT133" s="28"/>
      <c r="AU133" s="33"/>
      <c r="AV133" s="55"/>
      <c r="AW133" s="34"/>
      <c r="AX133" s="35"/>
    </row>
    <row r="134" spans="1:50" s="20" customFormat="1" ht="47.25" hidden="1" x14ac:dyDescent="0.25">
      <c r="A134" s="23" t="s">
        <v>494</v>
      </c>
      <c r="B134" s="23" t="s">
        <v>495</v>
      </c>
      <c r="C134" s="23" t="s">
        <v>496</v>
      </c>
      <c r="D134" s="23" t="s">
        <v>497</v>
      </c>
      <c r="E134" s="55" t="s">
        <v>19</v>
      </c>
      <c r="F134" s="21"/>
      <c r="G134" s="25" t="s">
        <v>64</v>
      </c>
      <c r="H134" s="25" t="s">
        <v>22</v>
      </c>
      <c r="I134" s="25" t="s">
        <v>401</v>
      </c>
      <c r="J134" s="25" t="s">
        <v>1064</v>
      </c>
      <c r="K134" s="26">
        <v>2000</v>
      </c>
      <c r="L134" s="26">
        <v>1000</v>
      </c>
      <c r="M134" s="24">
        <v>650</v>
      </c>
      <c r="N134" s="24">
        <v>500</v>
      </c>
      <c r="O134" s="26"/>
      <c r="P134" s="26"/>
      <c r="Q134" s="26"/>
      <c r="R134" s="26"/>
      <c r="S134" s="27" t="s">
        <v>64</v>
      </c>
      <c r="T134" s="28"/>
      <c r="U134" s="28"/>
      <c r="V134" s="28"/>
      <c r="W134" s="28"/>
      <c r="X134" s="29"/>
      <c r="Y134" s="29"/>
      <c r="Z134" s="29"/>
      <c r="AA134" s="29"/>
      <c r="AB134" s="28"/>
      <c r="AC134" s="28"/>
      <c r="AD134" s="28"/>
      <c r="AE134" s="28"/>
      <c r="AF134" s="30"/>
      <c r="AG134" s="30"/>
      <c r="AH134" s="30"/>
      <c r="AI134" s="30"/>
      <c r="AJ134" s="31">
        <v>2.54</v>
      </c>
      <c r="AK134" s="31"/>
      <c r="AL134" s="32" t="e">
        <v>#REF!</v>
      </c>
      <c r="AM134" s="28" t="e">
        <v>#REF!</v>
      </c>
      <c r="AN134" s="28" t="e">
        <v>#REF!</v>
      </c>
      <c r="AO134" s="28" t="e">
        <v>#REF!</v>
      </c>
      <c r="AP134" s="28" t="e">
        <v>#REF!</v>
      </c>
      <c r="AQ134" s="28" t="e">
        <v>#REF!</v>
      </c>
      <c r="AR134" s="28" t="e">
        <v>#REF!</v>
      </c>
      <c r="AS134" s="28" t="e">
        <v>#REF!</v>
      </c>
      <c r="AT134" s="28" t="e">
        <v>#REF!</v>
      </c>
      <c r="AU134" s="33"/>
      <c r="AV134" s="55" t="s">
        <v>19</v>
      </c>
      <c r="AW134" s="34"/>
      <c r="AX134" s="35">
        <v>270</v>
      </c>
    </row>
    <row r="135" spans="1:50" s="20" customFormat="1" ht="15.75" hidden="1" x14ac:dyDescent="0.25">
      <c r="A135" s="23"/>
      <c r="B135" s="23"/>
      <c r="C135" s="23"/>
      <c r="D135" s="23"/>
      <c r="E135" s="55"/>
      <c r="F135" s="21"/>
      <c r="G135" s="25"/>
      <c r="H135" s="25"/>
      <c r="I135" s="25" t="s">
        <v>1051</v>
      </c>
      <c r="J135" s="25" t="s">
        <v>1051</v>
      </c>
      <c r="K135" s="26"/>
      <c r="L135" s="26"/>
      <c r="M135" s="24"/>
      <c r="N135" s="24"/>
      <c r="O135" s="26"/>
      <c r="P135" s="26"/>
      <c r="Q135" s="26"/>
      <c r="R135" s="26"/>
      <c r="S135" s="27"/>
      <c r="T135" s="28"/>
      <c r="U135" s="28"/>
      <c r="V135" s="28"/>
      <c r="W135" s="28"/>
      <c r="X135" s="29"/>
      <c r="Y135" s="29"/>
      <c r="Z135" s="29"/>
      <c r="AA135" s="29"/>
      <c r="AB135" s="28"/>
      <c r="AC135" s="28"/>
      <c r="AD135" s="28"/>
      <c r="AE135" s="28"/>
      <c r="AF135" s="30"/>
      <c r="AG135" s="30"/>
      <c r="AH135" s="30"/>
      <c r="AI135" s="30"/>
      <c r="AJ135" s="31"/>
      <c r="AK135" s="31"/>
      <c r="AL135" s="32"/>
      <c r="AM135" s="28"/>
      <c r="AN135" s="28"/>
      <c r="AO135" s="28"/>
      <c r="AP135" s="28"/>
      <c r="AQ135" s="28"/>
      <c r="AR135" s="28"/>
      <c r="AS135" s="28"/>
      <c r="AT135" s="28"/>
      <c r="AU135" s="33"/>
      <c r="AV135" s="55"/>
      <c r="AW135" s="34"/>
      <c r="AX135" s="35"/>
    </row>
    <row r="136" spans="1:50" s="20" customFormat="1" ht="15.75" hidden="1" x14ac:dyDescent="0.25">
      <c r="A136" s="23"/>
      <c r="B136" s="23"/>
      <c r="C136" s="23"/>
      <c r="D136" s="23"/>
      <c r="E136" s="55"/>
      <c r="F136" s="21"/>
      <c r="G136" s="25"/>
      <c r="H136" s="25"/>
      <c r="I136" s="25" t="s">
        <v>1051</v>
      </c>
      <c r="J136" s="25" t="s">
        <v>1051</v>
      </c>
      <c r="K136" s="26"/>
      <c r="L136" s="26"/>
      <c r="M136" s="24"/>
      <c r="N136" s="24"/>
      <c r="O136" s="26"/>
      <c r="P136" s="26"/>
      <c r="Q136" s="26"/>
      <c r="R136" s="26"/>
      <c r="S136" s="27"/>
      <c r="T136" s="28"/>
      <c r="U136" s="28"/>
      <c r="V136" s="28"/>
      <c r="W136" s="28"/>
      <c r="X136" s="29"/>
      <c r="Y136" s="29"/>
      <c r="Z136" s="29"/>
      <c r="AA136" s="29"/>
      <c r="AB136" s="28"/>
      <c r="AC136" s="28"/>
      <c r="AD136" s="28"/>
      <c r="AE136" s="28"/>
      <c r="AF136" s="30"/>
      <c r="AG136" s="30"/>
      <c r="AH136" s="30"/>
      <c r="AI136" s="30"/>
      <c r="AJ136" s="31"/>
      <c r="AK136" s="31"/>
      <c r="AL136" s="32"/>
      <c r="AM136" s="28"/>
      <c r="AN136" s="28"/>
      <c r="AO136" s="28"/>
      <c r="AP136" s="28"/>
      <c r="AQ136" s="28"/>
      <c r="AR136" s="28"/>
      <c r="AS136" s="28"/>
      <c r="AT136" s="28"/>
      <c r="AU136" s="33"/>
      <c r="AV136" s="55"/>
      <c r="AW136" s="34"/>
      <c r="AX136" s="35"/>
    </row>
    <row r="137" spans="1:50" s="20" customFormat="1" ht="15.75" hidden="1" x14ac:dyDescent="0.25">
      <c r="A137" s="23"/>
      <c r="B137" s="23"/>
      <c r="C137" s="23"/>
      <c r="D137" s="23"/>
      <c r="E137" s="55"/>
      <c r="F137" s="21"/>
      <c r="G137" s="25"/>
      <c r="H137" s="25"/>
      <c r="I137" s="25" t="s">
        <v>1051</v>
      </c>
      <c r="J137" s="25" t="s">
        <v>1051</v>
      </c>
      <c r="K137" s="26"/>
      <c r="L137" s="26"/>
      <c r="M137" s="24"/>
      <c r="N137" s="24"/>
      <c r="O137" s="26"/>
      <c r="P137" s="26"/>
      <c r="Q137" s="26"/>
      <c r="R137" s="26"/>
      <c r="S137" s="27"/>
      <c r="T137" s="28"/>
      <c r="U137" s="28"/>
      <c r="V137" s="28"/>
      <c r="W137" s="28"/>
      <c r="X137" s="29"/>
      <c r="Y137" s="29"/>
      <c r="Z137" s="29"/>
      <c r="AA137" s="29"/>
      <c r="AB137" s="28"/>
      <c r="AC137" s="28"/>
      <c r="AD137" s="28"/>
      <c r="AE137" s="28"/>
      <c r="AF137" s="30"/>
      <c r="AG137" s="30"/>
      <c r="AH137" s="30"/>
      <c r="AI137" s="30"/>
      <c r="AJ137" s="31"/>
      <c r="AK137" s="31"/>
      <c r="AL137" s="32"/>
      <c r="AM137" s="28"/>
      <c r="AN137" s="28"/>
      <c r="AO137" s="28"/>
      <c r="AP137" s="28"/>
      <c r="AQ137" s="28"/>
      <c r="AR137" s="28"/>
      <c r="AS137" s="28"/>
      <c r="AT137" s="28"/>
      <c r="AU137" s="33"/>
      <c r="AV137" s="55"/>
      <c r="AW137" s="34"/>
      <c r="AX137" s="35"/>
    </row>
    <row r="138" spans="1:50" s="20" customFormat="1" ht="15.75" hidden="1" x14ac:dyDescent="0.25">
      <c r="A138" s="23"/>
      <c r="B138" s="23"/>
      <c r="C138" s="23"/>
      <c r="D138" s="23"/>
      <c r="E138" s="55"/>
      <c r="F138" s="21"/>
      <c r="G138" s="25"/>
      <c r="H138" s="25"/>
      <c r="I138" s="25" t="s">
        <v>1051</v>
      </c>
      <c r="J138" s="25" t="s">
        <v>1051</v>
      </c>
      <c r="K138" s="26"/>
      <c r="L138" s="26"/>
      <c r="M138" s="24"/>
      <c r="N138" s="24"/>
      <c r="O138" s="26"/>
      <c r="P138" s="26"/>
      <c r="Q138" s="26"/>
      <c r="R138" s="26"/>
      <c r="S138" s="27"/>
      <c r="T138" s="28"/>
      <c r="U138" s="28"/>
      <c r="V138" s="28"/>
      <c r="W138" s="28"/>
      <c r="X138" s="29"/>
      <c r="Y138" s="29"/>
      <c r="Z138" s="29"/>
      <c r="AA138" s="29"/>
      <c r="AB138" s="28"/>
      <c r="AC138" s="28"/>
      <c r="AD138" s="28"/>
      <c r="AE138" s="28"/>
      <c r="AF138" s="30"/>
      <c r="AG138" s="30"/>
      <c r="AH138" s="30"/>
      <c r="AI138" s="30"/>
      <c r="AJ138" s="31"/>
      <c r="AK138" s="31"/>
      <c r="AL138" s="32"/>
      <c r="AM138" s="28"/>
      <c r="AN138" s="28"/>
      <c r="AO138" s="28"/>
      <c r="AP138" s="28"/>
      <c r="AQ138" s="28"/>
      <c r="AR138" s="28"/>
      <c r="AS138" s="28"/>
      <c r="AT138" s="28"/>
      <c r="AU138" s="33"/>
      <c r="AV138" s="55"/>
      <c r="AW138" s="34"/>
      <c r="AX138" s="35"/>
    </row>
    <row r="139" spans="1:50" s="20" customFormat="1" ht="15.75" hidden="1" x14ac:dyDescent="0.25">
      <c r="A139" s="23"/>
      <c r="B139" s="23"/>
      <c r="C139" s="23"/>
      <c r="D139" s="23"/>
      <c r="E139" s="55"/>
      <c r="F139" s="21"/>
      <c r="G139" s="25"/>
      <c r="H139" s="25"/>
      <c r="I139" s="25" t="s">
        <v>1051</v>
      </c>
      <c r="J139" s="25" t="s">
        <v>1051</v>
      </c>
      <c r="K139" s="26"/>
      <c r="L139" s="26"/>
      <c r="M139" s="24"/>
      <c r="N139" s="24"/>
      <c r="O139" s="26"/>
      <c r="P139" s="26"/>
      <c r="Q139" s="26"/>
      <c r="R139" s="26"/>
      <c r="S139" s="27"/>
      <c r="T139" s="28"/>
      <c r="U139" s="28"/>
      <c r="V139" s="28"/>
      <c r="W139" s="28"/>
      <c r="X139" s="29"/>
      <c r="Y139" s="29"/>
      <c r="Z139" s="29"/>
      <c r="AA139" s="29"/>
      <c r="AB139" s="28"/>
      <c r="AC139" s="28"/>
      <c r="AD139" s="28"/>
      <c r="AE139" s="28"/>
      <c r="AF139" s="30"/>
      <c r="AG139" s="30"/>
      <c r="AH139" s="30"/>
      <c r="AI139" s="30"/>
      <c r="AJ139" s="31"/>
      <c r="AK139" s="31"/>
      <c r="AL139" s="32"/>
      <c r="AM139" s="28"/>
      <c r="AN139" s="28"/>
      <c r="AO139" s="28"/>
      <c r="AP139" s="28"/>
      <c r="AQ139" s="28"/>
      <c r="AR139" s="28"/>
      <c r="AS139" s="28"/>
      <c r="AT139" s="28"/>
      <c r="AU139" s="33"/>
      <c r="AV139" s="55"/>
      <c r="AW139" s="34"/>
      <c r="AX139" s="35"/>
    </row>
    <row r="140" spans="1:50" s="20" customFormat="1" ht="15.75" hidden="1" x14ac:dyDescent="0.25">
      <c r="A140" s="23"/>
      <c r="B140" s="23"/>
      <c r="C140" s="23"/>
      <c r="D140" s="23"/>
      <c r="E140" s="55"/>
      <c r="F140" s="21"/>
      <c r="G140" s="25"/>
      <c r="H140" s="25"/>
      <c r="I140" s="25" t="s">
        <v>1051</v>
      </c>
      <c r="J140" s="25" t="s">
        <v>1051</v>
      </c>
      <c r="K140" s="26"/>
      <c r="L140" s="26"/>
      <c r="M140" s="24"/>
      <c r="N140" s="24"/>
      <c r="O140" s="26"/>
      <c r="P140" s="26"/>
      <c r="Q140" s="26"/>
      <c r="R140" s="26"/>
      <c r="S140" s="27"/>
      <c r="T140" s="28"/>
      <c r="U140" s="28"/>
      <c r="V140" s="28"/>
      <c r="W140" s="28"/>
      <c r="X140" s="29"/>
      <c r="Y140" s="29"/>
      <c r="Z140" s="29"/>
      <c r="AA140" s="29"/>
      <c r="AB140" s="28"/>
      <c r="AC140" s="28"/>
      <c r="AD140" s="28"/>
      <c r="AE140" s="28"/>
      <c r="AF140" s="30"/>
      <c r="AG140" s="30"/>
      <c r="AH140" s="30"/>
      <c r="AI140" s="30"/>
      <c r="AJ140" s="31"/>
      <c r="AK140" s="31"/>
      <c r="AL140" s="32"/>
      <c r="AM140" s="28"/>
      <c r="AN140" s="28"/>
      <c r="AO140" s="28"/>
      <c r="AP140" s="28"/>
      <c r="AQ140" s="28"/>
      <c r="AR140" s="28"/>
      <c r="AS140" s="28"/>
      <c r="AT140" s="28"/>
      <c r="AU140" s="33"/>
      <c r="AV140" s="55"/>
      <c r="AW140" s="34"/>
      <c r="AX140" s="35"/>
    </row>
    <row r="141" spans="1:50" s="20" customFormat="1" ht="47.25" hidden="1" x14ac:dyDescent="0.25">
      <c r="A141" s="23" t="s">
        <v>498</v>
      </c>
      <c r="B141" s="23" t="s">
        <v>499</v>
      </c>
      <c r="C141" s="23" t="s">
        <v>500</v>
      </c>
      <c r="D141" s="23" t="s">
        <v>501</v>
      </c>
      <c r="E141" s="55" t="s">
        <v>19</v>
      </c>
      <c r="F141" s="21"/>
      <c r="G141" s="25" t="s">
        <v>65</v>
      </c>
      <c r="H141" s="25" t="s">
        <v>22</v>
      </c>
      <c r="I141" s="25" t="s">
        <v>1064</v>
      </c>
      <c r="J141" s="25" t="s">
        <v>1065</v>
      </c>
      <c r="K141" s="26">
        <v>2200</v>
      </c>
      <c r="L141" s="24">
        <v>1000</v>
      </c>
      <c r="M141" s="24">
        <v>650</v>
      </c>
      <c r="N141" s="24">
        <v>500</v>
      </c>
      <c r="O141" s="26"/>
      <c r="P141" s="26"/>
      <c r="Q141" s="26"/>
      <c r="R141" s="26"/>
      <c r="S141" s="27" t="s">
        <v>65</v>
      </c>
      <c r="T141" s="28"/>
      <c r="U141" s="28"/>
      <c r="V141" s="28"/>
      <c r="W141" s="28"/>
      <c r="X141" s="29">
        <v>0</v>
      </c>
      <c r="Y141" s="29">
        <v>0</v>
      </c>
      <c r="Z141" s="29"/>
      <c r="AA141" s="29"/>
      <c r="AB141" s="28"/>
      <c r="AC141" s="28"/>
      <c r="AD141" s="28"/>
      <c r="AE141" s="28"/>
      <c r="AF141" s="30"/>
      <c r="AG141" s="30"/>
      <c r="AH141" s="30"/>
      <c r="AI141" s="30"/>
      <c r="AJ141" s="31">
        <v>3.45</v>
      </c>
      <c r="AK141" s="31"/>
      <c r="AL141" s="32" t="e">
        <v>#REF!</v>
      </c>
      <c r="AM141" s="28" t="e">
        <v>#REF!</v>
      </c>
      <c r="AN141" s="28" t="e">
        <v>#REF!</v>
      </c>
      <c r="AO141" s="28" t="e">
        <v>#REF!</v>
      </c>
      <c r="AP141" s="28" t="e">
        <v>#REF!</v>
      </c>
      <c r="AQ141" s="28" t="e">
        <v>#REF!</v>
      </c>
      <c r="AR141" s="28" t="e">
        <v>#REF!</v>
      </c>
      <c r="AS141" s="28" t="e">
        <v>#REF!</v>
      </c>
      <c r="AT141" s="28" t="e">
        <v>#REF!</v>
      </c>
      <c r="AU141" s="33"/>
      <c r="AV141" s="55" t="s">
        <v>19</v>
      </c>
      <c r="AW141" s="34"/>
      <c r="AX141" s="35">
        <v>270</v>
      </c>
    </row>
    <row r="142" spans="1:50" s="20" customFormat="1" ht="15.75" hidden="1" x14ac:dyDescent="0.25">
      <c r="A142" s="23"/>
      <c r="B142" s="23"/>
      <c r="C142" s="23"/>
      <c r="D142" s="23"/>
      <c r="E142" s="55"/>
      <c r="F142" s="21"/>
      <c r="G142" s="25"/>
      <c r="H142" s="25"/>
      <c r="I142" s="25" t="s">
        <v>1051</v>
      </c>
      <c r="J142" s="25" t="s">
        <v>1051</v>
      </c>
      <c r="K142" s="26"/>
      <c r="L142" s="24"/>
      <c r="M142" s="24"/>
      <c r="N142" s="24"/>
      <c r="O142" s="26"/>
      <c r="P142" s="26"/>
      <c r="Q142" s="26"/>
      <c r="R142" s="26"/>
      <c r="S142" s="27"/>
      <c r="T142" s="28"/>
      <c r="U142" s="28"/>
      <c r="V142" s="28"/>
      <c r="W142" s="28"/>
      <c r="X142" s="29"/>
      <c r="Y142" s="29"/>
      <c r="Z142" s="29"/>
      <c r="AA142" s="29"/>
      <c r="AB142" s="28"/>
      <c r="AC142" s="28"/>
      <c r="AD142" s="28"/>
      <c r="AE142" s="28"/>
      <c r="AF142" s="30"/>
      <c r="AG142" s="30"/>
      <c r="AH142" s="30"/>
      <c r="AI142" s="30"/>
      <c r="AJ142" s="31"/>
      <c r="AK142" s="31"/>
      <c r="AL142" s="32"/>
      <c r="AM142" s="28"/>
      <c r="AN142" s="28"/>
      <c r="AO142" s="28"/>
      <c r="AP142" s="28"/>
      <c r="AQ142" s="28"/>
      <c r="AR142" s="28"/>
      <c r="AS142" s="28"/>
      <c r="AT142" s="28"/>
      <c r="AU142" s="33"/>
      <c r="AV142" s="55"/>
      <c r="AW142" s="34"/>
      <c r="AX142" s="35"/>
    </row>
    <row r="143" spans="1:50" s="20" customFormat="1" ht="15.75" hidden="1" x14ac:dyDescent="0.25">
      <c r="A143" s="23"/>
      <c r="B143" s="23"/>
      <c r="C143" s="23"/>
      <c r="D143" s="23"/>
      <c r="E143" s="55"/>
      <c r="F143" s="21"/>
      <c r="G143" s="25"/>
      <c r="H143" s="25"/>
      <c r="I143" s="25" t="s">
        <v>1051</v>
      </c>
      <c r="J143" s="25" t="s">
        <v>1051</v>
      </c>
      <c r="K143" s="26"/>
      <c r="L143" s="24"/>
      <c r="M143" s="24"/>
      <c r="N143" s="24"/>
      <c r="O143" s="26"/>
      <c r="P143" s="26"/>
      <c r="Q143" s="26"/>
      <c r="R143" s="26"/>
      <c r="S143" s="27"/>
      <c r="T143" s="28"/>
      <c r="U143" s="28"/>
      <c r="V143" s="28"/>
      <c r="W143" s="28"/>
      <c r="X143" s="29"/>
      <c r="Y143" s="29"/>
      <c r="Z143" s="29"/>
      <c r="AA143" s="29"/>
      <c r="AB143" s="28"/>
      <c r="AC143" s="28"/>
      <c r="AD143" s="28"/>
      <c r="AE143" s="28"/>
      <c r="AF143" s="30"/>
      <c r="AG143" s="30"/>
      <c r="AH143" s="30"/>
      <c r="AI143" s="30"/>
      <c r="AJ143" s="31"/>
      <c r="AK143" s="31"/>
      <c r="AL143" s="32"/>
      <c r="AM143" s="28"/>
      <c r="AN143" s="28"/>
      <c r="AO143" s="28"/>
      <c r="AP143" s="28"/>
      <c r="AQ143" s="28"/>
      <c r="AR143" s="28"/>
      <c r="AS143" s="28"/>
      <c r="AT143" s="28"/>
      <c r="AU143" s="33"/>
      <c r="AV143" s="55"/>
      <c r="AW143" s="34"/>
      <c r="AX143" s="35"/>
    </row>
    <row r="144" spans="1:50" s="20" customFormat="1" ht="15.75" hidden="1" x14ac:dyDescent="0.25">
      <c r="A144" s="23"/>
      <c r="B144" s="23"/>
      <c r="C144" s="23"/>
      <c r="D144" s="23"/>
      <c r="E144" s="55"/>
      <c r="F144" s="21"/>
      <c r="G144" s="25"/>
      <c r="H144" s="25"/>
      <c r="I144" s="25" t="s">
        <v>1051</v>
      </c>
      <c r="J144" s="25" t="s">
        <v>1051</v>
      </c>
      <c r="K144" s="26"/>
      <c r="L144" s="24"/>
      <c r="M144" s="24"/>
      <c r="N144" s="24"/>
      <c r="O144" s="26"/>
      <c r="P144" s="26"/>
      <c r="Q144" s="26"/>
      <c r="R144" s="26"/>
      <c r="S144" s="27"/>
      <c r="T144" s="28"/>
      <c r="U144" s="28"/>
      <c r="V144" s="28"/>
      <c r="W144" s="28"/>
      <c r="X144" s="29"/>
      <c r="Y144" s="29"/>
      <c r="Z144" s="29"/>
      <c r="AA144" s="29"/>
      <c r="AB144" s="28"/>
      <c r="AC144" s="28"/>
      <c r="AD144" s="28"/>
      <c r="AE144" s="28"/>
      <c r="AF144" s="30"/>
      <c r="AG144" s="30"/>
      <c r="AH144" s="30"/>
      <c r="AI144" s="30"/>
      <c r="AJ144" s="31"/>
      <c r="AK144" s="31"/>
      <c r="AL144" s="32"/>
      <c r="AM144" s="28"/>
      <c r="AN144" s="28"/>
      <c r="AO144" s="28"/>
      <c r="AP144" s="28"/>
      <c r="AQ144" s="28"/>
      <c r="AR144" s="28"/>
      <c r="AS144" s="28"/>
      <c r="AT144" s="28"/>
      <c r="AU144" s="33"/>
      <c r="AV144" s="55"/>
      <c r="AW144" s="34"/>
      <c r="AX144" s="35"/>
    </row>
    <row r="145" spans="1:50" s="20" customFormat="1" ht="15.75" hidden="1" x14ac:dyDescent="0.25">
      <c r="A145" s="23"/>
      <c r="B145" s="23"/>
      <c r="C145" s="23"/>
      <c r="D145" s="23"/>
      <c r="E145" s="55"/>
      <c r="F145" s="21"/>
      <c r="G145" s="25"/>
      <c r="H145" s="25"/>
      <c r="I145" s="25" t="s">
        <v>1051</v>
      </c>
      <c r="J145" s="25" t="s">
        <v>1051</v>
      </c>
      <c r="K145" s="26"/>
      <c r="L145" s="24"/>
      <c r="M145" s="24"/>
      <c r="N145" s="24"/>
      <c r="O145" s="26"/>
      <c r="P145" s="26"/>
      <c r="Q145" s="26"/>
      <c r="R145" s="26"/>
      <c r="S145" s="27"/>
      <c r="T145" s="28"/>
      <c r="U145" s="28"/>
      <c r="V145" s="28"/>
      <c r="W145" s="28"/>
      <c r="X145" s="29"/>
      <c r="Y145" s="29"/>
      <c r="Z145" s="29"/>
      <c r="AA145" s="29"/>
      <c r="AB145" s="28"/>
      <c r="AC145" s="28"/>
      <c r="AD145" s="28"/>
      <c r="AE145" s="28"/>
      <c r="AF145" s="30"/>
      <c r="AG145" s="30"/>
      <c r="AH145" s="30"/>
      <c r="AI145" s="30"/>
      <c r="AJ145" s="31"/>
      <c r="AK145" s="31"/>
      <c r="AL145" s="32"/>
      <c r="AM145" s="28"/>
      <c r="AN145" s="28"/>
      <c r="AO145" s="28"/>
      <c r="AP145" s="28"/>
      <c r="AQ145" s="28"/>
      <c r="AR145" s="28"/>
      <c r="AS145" s="28"/>
      <c r="AT145" s="28"/>
      <c r="AU145" s="33"/>
      <c r="AV145" s="55"/>
      <c r="AW145" s="34"/>
      <c r="AX145" s="35"/>
    </row>
    <row r="146" spans="1:50" s="20" customFormat="1" ht="15.75" hidden="1" x14ac:dyDescent="0.25">
      <c r="A146" s="23"/>
      <c r="B146" s="23"/>
      <c r="C146" s="23"/>
      <c r="D146" s="23"/>
      <c r="E146" s="55"/>
      <c r="F146" s="21"/>
      <c r="G146" s="25"/>
      <c r="H146" s="25"/>
      <c r="I146" s="25" t="s">
        <v>1051</v>
      </c>
      <c r="J146" s="25" t="s">
        <v>1051</v>
      </c>
      <c r="K146" s="26"/>
      <c r="L146" s="24"/>
      <c r="M146" s="24"/>
      <c r="N146" s="24"/>
      <c r="O146" s="26"/>
      <c r="P146" s="26"/>
      <c r="Q146" s="26"/>
      <c r="R146" s="26"/>
      <c r="S146" s="27"/>
      <c r="T146" s="28"/>
      <c r="U146" s="28"/>
      <c r="V146" s="28"/>
      <c r="W146" s="28"/>
      <c r="X146" s="29"/>
      <c r="Y146" s="29"/>
      <c r="Z146" s="29"/>
      <c r="AA146" s="29"/>
      <c r="AB146" s="28"/>
      <c r="AC146" s="28"/>
      <c r="AD146" s="28"/>
      <c r="AE146" s="28"/>
      <c r="AF146" s="30"/>
      <c r="AG146" s="30"/>
      <c r="AH146" s="30"/>
      <c r="AI146" s="30"/>
      <c r="AJ146" s="31"/>
      <c r="AK146" s="31"/>
      <c r="AL146" s="32"/>
      <c r="AM146" s="28"/>
      <c r="AN146" s="28"/>
      <c r="AO146" s="28"/>
      <c r="AP146" s="28"/>
      <c r="AQ146" s="28"/>
      <c r="AR146" s="28"/>
      <c r="AS146" s="28"/>
      <c r="AT146" s="28"/>
      <c r="AU146" s="33"/>
      <c r="AV146" s="55"/>
      <c r="AW146" s="34"/>
      <c r="AX146" s="35"/>
    </row>
    <row r="147" spans="1:50" s="20" customFormat="1" ht="15.75" hidden="1" x14ac:dyDescent="0.25">
      <c r="A147" s="23"/>
      <c r="B147" s="23"/>
      <c r="C147" s="23"/>
      <c r="D147" s="23"/>
      <c r="E147" s="55"/>
      <c r="F147" s="21"/>
      <c r="G147" s="25"/>
      <c r="H147" s="25"/>
      <c r="I147" s="25" t="s">
        <v>1051</v>
      </c>
      <c r="J147" s="25" t="s">
        <v>1051</v>
      </c>
      <c r="K147" s="26"/>
      <c r="L147" s="24"/>
      <c r="M147" s="24"/>
      <c r="N147" s="24"/>
      <c r="O147" s="26"/>
      <c r="P147" s="26"/>
      <c r="Q147" s="26"/>
      <c r="R147" s="26"/>
      <c r="S147" s="27"/>
      <c r="T147" s="28"/>
      <c r="U147" s="28"/>
      <c r="V147" s="28"/>
      <c r="W147" s="28"/>
      <c r="X147" s="29"/>
      <c r="Y147" s="29"/>
      <c r="Z147" s="29"/>
      <c r="AA147" s="29"/>
      <c r="AB147" s="28"/>
      <c r="AC147" s="28"/>
      <c r="AD147" s="28"/>
      <c r="AE147" s="28"/>
      <c r="AF147" s="30"/>
      <c r="AG147" s="30"/>
      <c r="AH147" s="30"/>
      <c r="AI147" s="30"/>
      <c r="AJ147" s="31"/>
      <c r="AK147" s="31"/>
      <c r="AL147" s="32"/>
      <c r="AM147" s="28"/>
      <c r="AN147" s="28"/>
      <c r="AO147" s="28"/>
      <c r="AP147" s="28"/>
      <c r="AQ147" s="28"/>
      <c r="AR147" s="28"/>
      <c r="AS147" s="28"/>
      <c r="AT147" s="28"/>
      <c r="AU147" s="33"/>
      <c r="AV147" s="55"/>
      <c r="AW147" s="34"/>
      <c r="AX147" s="35"/>
    </row>
    <row r="148" spans="1:50" s="20" customFormat="1" ht="47.25" hidden="1" x14ac:dyDescent="0.25">
      <c r="A148" s="23" t="s">
        <v>502</v>
      </c>
      <c r="B148" s="23" t="s">
        <v>503</v>
      </c>
      <c r="C148" s="23" t="s">
        <v>504</v>
      </c>
      <c r="D148" s="23" t="s">
        <v>505</v>
      </c>
      <c r="E148" s="55" t="s">
        <v>19</v>
      </c>
      <c r="F148" s="21"/>
      <c r="G148" s="25" t="s">
        <v>66</v>
      </c>
      <c r="H148" s="25" t="s">
        <v>22</v>
      </c>
      <c r="I148" s="25" t="s">
        <v>1065</v>
      </c>
      <c r="J148" s="25" t="s">
        <v>119</v>
      </c>
      <c r="K148" s="26">
        <v>1800</v>
      </c>
      <c r="L148" s="24">
        <v>900</v>
      </c>
      <c r="M148" s="24">
        <v>650</v>
      </c>
      <c r="N148" s="24">
        <v>500</v>
      </c>
      <c r="O148" s="26"/>
      <c r="P148" s="26"/>
      <c r="Q148" s="26"/>
      <c r="R148" s="26"/>
      <c r="S148" s="27" t="s">
        <v>66</v>
      </c>
      <c r="T148" s="28"/>
      <c r="U148" s="28"/>
      <c r="V148" s="28"/>
      <c r="W148" s="28"/>
      <c r="X148" s="29"/>
      <c r="Y148" s="29"/>
      <c r="Z148" s="29"/>
      <c r="AA148" s="29"/>
      <c r="AB148" s="28"/>
      <c r="AC148" s="28"/>
      <c r="AD148" s="28"/>
      <c r="AE148" s="28"/>
      <c r="AF148" s="30"/>
      <c r="AG148" s="30"/>
      <c r="AH148" s="30"/>
      <c r="AI148" s="30"/>
      <c r="AJ148" s="31">
        <v>5.3111111111111109</v>
      </c>
      <c r="AK148" s="31"/>
      <c r="AL148" s="32" t="e">
        <v>#REF!</v>
      </c>
      <c r="AM148" s="28" t="e">
        <v>#REF!</v>
      </c>
      <c r="AN148" s="28" t="e">
        <v>#REF!</v>
      </c>
      <c r="AO148" s="28" t="e">
        <v>#REF!</v>
      </c>
      <c r="AP148" s="28" t="e">
        <v>#REF!</v>
      </c>
      <c r="AQ148" s="28" t="e">
        <v>#REF!</v>
      </c>
      <c r="AR148" s="28" t="e">
        <v>#REF!</v>
      </c>
      <c r="AS148" s="28" t="e">
        <v>#REF!</v>
      </c>
      <c r="AT148" s="28" t="e">
        <v>#REF!</v>
      </c>
      <c r="AU148" s="33"/>
      <c r="AV148" s="55" t="s">
        <v>19</v>
      </c>
      <c r="AW148" s="34"/>
      <c r="AX148" s="35"/>
    </row>
    <row r="149" spans="1:50" s="20" customFormat="1" ht="15.75" hidden="1" x14ac:dyDescent="0.25">
      <c r="A149" s="23"/>
      <c r="B149" s="23"/>
      <c r="C149" s="23"/>
      <c r="D149" s="23"/>
      <c r="E149" s="55"/>
      <c r="F149" s="21"/>
      <c r="G149" s="25"/>
      <c r="H149" s="25"/>
      <c r="I149" s="25" t="s">
        <v>1051</v>
      </c>
      <c r="J149" s="25" t="s">
        <v>1051</v>
      </c>
      <c r="K149" s="26"/>
      <c r="L149" s="24"/>
      <c r="M149" s="24"/>
      <c r="N149" s="24"/>
      <c r="O149" s="26"/>
      <c r="P149" s="26"/>
      <c r="Q149" s="26"/>
      <c r="R149" s="26"/>
      <c r="S149" s="27"/>
      <c r="T149" s="28"/>
      <c r="U149" s="28"/>
      <c r="V149" s="28"/>
      <c r="W149" s="28"/>
      <c r="X149" s="29"/>
      <c r="Y149" s="29"/>
      <c r="Z149" s="29"/>
      <c r="AA149" s="29"/>
      <c r="AB149" s="28"/>
      <c r="AC149" s="28"/>
      <c r="AD149" s="28"/>
      <c r="AE149" s="28"/>
      <c r="AF149" s="30"/>
      <c r="AG149" s="30"/>
      <c r="AH149" s="30"/>
      <c r="AI149" s="30"/>
      <c r="AJ149" s="31"/>
      <c r="AK149" s="31"/>
      <c r="AL149" s="32"/>
      <c r="AM149" s="28"/>
      <c r="AN149" s="28"/>
      <c r="AO149" s="28"/>
      <c r="AP149" s="28"/>
      <c r="AQ149" s="28"/>
      <c r="AR149" s="28"/>
      <c r="AS149" s="28"/>
      <c r="AT149" s="28"/>
      <c r="AU149" s="33"/>
      <c r="AV149" s="55"/>
      <c r="AW149" s="34"/>
      <c r="AX149" s="35"/>
    </row>
    <row r="150" spans="1:50" s="20" customFormat="1" ht="15.75" hidden="1" x14ac:dyDescent="0.25">
      <c r="A150" s="23"/>
      <c r="B150" s="23"/>
      <c r="C150" s="23"/>
      <c r="D150" s="23"/>
      <c r="E150" s="55"/>
      <c r="F150" s="21"/>
      <c r="G150" s="25"/>
      <c r="H150" s="25"/>
      <c r="I150" s="25" t="s">
        <v>1051</v>
      </c>
      <c r="J150" s="25" t="s">
        <v>1051</v>
      </c>
      <c r="K150" s="26"/>
      <c r="L150" s="24"/>
      <c r="M150" s="24"/>
      <c r="N150" s="24"/>
      <c r="O150" s="26"/>
      <c r="P150" s="26"/>
      <c r="Q150" s="26"/>
      <c r="R150" s="26"/>
      <c r="S150" s="27"/>
      <c r="T150" s="28"/>
      <c r="U150" s="28"/>
      <c r="V150" s="28"/>
      <c r="W150" s="28"/>
      <c r="X150" s="29"/>
      <c r="Y150" s="29"/>
      <c r="Z150" s="29"/>
      <c r="AA150" s="29"/>
      <c r="AB150" s="28"/>
      <c r="AC150" s="28"/>
      <c r="AD150" s="28"/>
      <c r="AE150" s="28"/>
      <c r="AF150" s="30"/>
      <c r="AG150" s="30"/>
      <c r="AH150" s="30"/>
      <c r="AI150" s="30"/>
      <c r="AJ150" s="31"/>
      <c r="AK150" s="31"/>
      <c r="AL150" s="32"/>
      <c r="AM150" s="28"/>
      <c r="AN150" s="28"/>
      <c r="AO150" s="28"/>
      <c r="AP150" s="28"/>
      <c r="AQ150" s="28"/>
      <c r="AR150" s="28"/>
      <c r="AS150" s="28"/>
      <c r="AT150" s="28"/>
      <c r="AU150" s="33"/>
      <c r="AV150" s="55"/>
      <c r="AW150" s="34"/>
      <c r="AX150" s="35"/>
    </row>
    <row r="151" spans="1:50" s="20" customFormat="1" ht="15.75" hidden="1" x14ac:dyDescent="0.25">
      <c r="A151" s="23"/>
      <c r="B151" s="23"/>
      <c r="C151" s="23"/>
      <c r="D151" s="23"/>
      <c r="E151" s="55"/>
      <c r="F151" s="21"/>
      <c r="G151" s="25"/>
      <c r="H151" s="25"/>
      <c r="I151" s="25" t="s">
        <v>1051</v>
      </c>
      <c r="J151" s="25" t="s">
        <v>1051</v>
      </c>
      <c r="K151" s="26"/>
      <c r="L151" s="24"/>
      <c r="M151" s="24"/>
      <c r="N151" s="24"/>
      <c r="O151" s="26"/>
      <c r="P151" s="26"/>
      <c r="Q151" s="26"/>
      <c r="R151" s="26"/>
      <c r="S151" s="27"/>
      <c r="T151" s="28"/>
      <c r="U151" s="28"/>
      <c r="V151" s="28"/>
      <c r="W151" s="28"/>
      <c r="X151" s="29"/>
      <c r="Y151" s="29"/>
      <c r="Z151" s="29"/>
      <c r="AA151" s="29"/>
      <c r="AB151" s="28"/>
      <c r="AC151" s="28"/>
      <c r="AD151" s="28"/>
      <c r="AE151" s="28"/>
      <c r="AF151" s="30"/>
      <c r="AG151" s="30"/>
      <c r="AH151" s="30"/>
      <c r="AI151" s="30"/>
      <c r="AJ151" s="31"/>
      <c r="AK151" s="31"/>
      <c r="AL151" s="32"/>
      <c r="AM151" s="28"/>
      <c r="AN151" s="28"/>
      <c r="AO151" s="28"/>
      <c r="AP151" s="28"/>
      <c r="AQ151" s="28"/>
      <c r="AR151" s="28"/>
      <c r="AS151" s="28"/>
      <c r="AT151" s="28"/>
      <c r="AU151" s="33"/>
      <c r="AV151" s="55"/>
      <c r="AW151" s="34"/>
      <c r="AX151" s="35"/>
    </row>
    <row r="152" spans="1:50" s="20" customFormat="1" ht="15.75" hidden="1" x14ac:dyDescent="0.25">
      <c r="A152" s="23"/>
      <c r="B152" s="23"/>
      <c r="C152" s="23"/>
      <c r="D152" s="23"/>
      <c r="E152" s="55"/>
      <c r="F152" s="21"/>
      <c r="G152" s="25"/>
      <c r="H152" s="25"/>
      <c r="I152" s="25" t="s">
        <v>1051</v>
      </c>
      <c r="J152" s="25" t="s">
        <v>1051</v>
      </c>
      <c r="K152" s="26"/>
      <c r="L152" s="24"/>
      <c r="M152" s="24"/>
      <c r="N152" s="24"/>
      <c r="O152" s="26"/>
      <c r="P152" s="26"/>
      <c r="Q152" s="26"/>
      <c r="R152" s="26"/>
      <c r="S152" s="27"/>
      <c r="T152" s="28"/>
      <c r="U152" s="28"/>
      <c r="V152" s="28"/>
      <c r="W152" s="28"/>
      <c r="X152" s="29"/>
      <c r="Y152" s="29"/>
      <c r="Z152" s="29"/>
      <c r="AA152" s="29"/>
      <c r="AB152" s="28"/>
      <c r="AC152" s="28"/>
      <c r="AD152" s="28"/>
      <c r="AE152" s="28"/>
      <c r="AF152" s="30"/>
      <c r="AG152" s="30"/>
      <c r="AH152" s="30"/>
      <c r="AI152" s="30"/>
      <c r="AJ152" s="31"/>
      <c r="AK152" s="31"/>
      <c r="AL152" s="32"/>
      <c r="AM152" s="28"/>
      <c r="AN152" s="28"/>
      <c r="AO152" s="28"/>
      <c r="AP152" s="28"/>
      <c r="AQ152" s="28"/>
      <c r="AR152" s="28"/>
      <c r="AS152" s="28"/>
      <c r="AT152" s="28"/>
      <c r="AU152" s="33"/>
      <c r="AV152" s="55"/>
      <c r="AW152" s="34"/>
      <c r="AX152" s="35"/>
    </row>
    <row r="153" spans="1:50" s="20" customFormat="1" ht="15.75" hidden="1" x14ac:dyDescent="0.25">
      <c r="A153" s="23"/>
      <c r="B153" s="23"/>
      <c r="C153" s="23"/>
      <c r="D153" s="23"/>
      <c r="E153" s="55"/>
      <c r="F153" s="21"/>
      <c r="G153" s="25"/>
      <c r="H153" s="25"/>
      <c r="I153" s="25" t="s">
        <v>1051</v>
      </c>
      <c r="J153" s="25" t="s">
        <v>1051</v>
      </c>
      <c r="K153" s="26"/>
      <c r="L153" s="24"/>
      <c r="M153" s="24"/>
      <c r="N153" s="24"/>
      <c r="O153" s="26"/>
      <c r="P153" s="26"/>
      <c r="Q153" s="26"/>
      <c r="R153" s="26"/>
      <c r="S153" s="27"/>
      <c r="T153" s="28"/>
      <c r="U153" s="28"/>
      <c r="V153" s="28"/>
      <c r="W153" s="28"/>
      <c r="X153" s="29"/>
      <c r="Y153" s="29"/>
      <c r="Z153" s="29"/>
      <c r="AA153" s="29"/>
      <c r="AB153" s="28"/>
      <c r="AC153" s="28"/>
      <c r="AD153" s="28"/>
      <c r="AE153" s="28"/>
      <c r="AF153" s="30"/>
      <c r="AG153" s="30"/>
      <c r="AH153" s="30"/>
      <c r="AI153" s="30"/>
      <c r="AJ153" s="31"/>
      <c r="AK153" s="31"/>
      <c r="AL153" s="32"/>
      <c r="AM153" s="28"/>
      <c r="AN153" s="28"/>
      <c r="AO153" s="28"/>
      <c r="AP153" s="28"/>
      <c r="AQ153" s="28"/>
      <c r="AR153" s="28"/>
      <c r="AS153" s="28"/>
      <c r="AT153" s="28"/>
      <c r="AU153" s="33"/>
      <c r="AV153" s="55"/>
      <c r="AW153" s="34"/>
      <c r="AX153" s="35"/>
    </row>
    <row r="154" spans="1:50" s="20" customFormat="1" ht="15.75" hidden="1" x14ac:dyDescent="0.25">
      <c r="A154" s="23"/>
      <c r="B154" s="23"/>
      <c r="C154" s="23"/>
      <c r="D154" s="23"/>
      <c r="E154" s="55"/>
      <c r="F154" s="21"/>
      <c r="G154" s="25"/>
      <c r="H154" s="25"/>
      <c r="I154" s="25" t="s">
        <v>1051</v>
      </c>
      <c r="J154" s="25" t="s">
        <v>1051</v>
      </c>
      <c r="K154" s="26"/>
      <c r="L154" s="24"/>
      <c r="M154" s="24"/>
      <c r="N154" s="24"/>
      <c r="O154" s="26"/>
      <c r="P154" s="26"/>
      <c r="Q154" s="26"/>
      <c r="R154" s="26"/>
      <c r="S154" s="27"/>
      <c r="T154" s="28"/>
      <c r="U154" s="28"/>
      <c r="V154" s="28"/>
      <c r="W154" s="28"/>
      <c r="X154" s="29"/>
      <c r="Y154" s="29"/>
      <c r="Z154" s="29"/>
      <c r="AA154" s="29"/>
      <c r="AB154" s="28"/>
      <c r="AC154" s="28"/>
      <c r="AD154" s="28"/>
      <c r="AE154" s="28"/>
      <c r="AF154" s="30"/>
      <c r="AG154" s="30"/>
      <c r="AH154" s="30"/>
      <c r="AI154" s="30"/>
      <c r="AJ154" s="31"/>
      <c r="AK154" s="31"/>
      <c r="AL154" s="32"/>
      <c r="AM154" s="28"/>
      <c r="AN154" s="28"/>
      <c r="AO154" s="28"/>
      <c r="AP154" s="28"/>
      <c r="AQ154" s="28"/>
      <c r="AR154" s="28"/>
      <c r="AS154" s="28"/>
      <c r="AT154" s="28"/>
      <c r="AU154" s="33"/>
      <c r="AV154" s="55"/>
      <c r="AW154" s="34"/>
      <c r="AX154" s="35"/>
    </row>
    <row r="155" spans="1:50" s="20" customFormat="1" ht="47.25" hidden="1" x14ac:dyDescent="0.25">
      <c r="A155" s="23" t="s">
        <v>506</v>
      </c>
      <c r="B155" s="23" t="s">
        <v>507</v>
      </c>
      <c r="C155" s="23" t="s">
        <v>508</v>
      </c>
      <c r="D155" s="23" t="s">
        <v>509</v>
      </c>
      <c r="E155" s="55" t="s">
        <v>19</v>
      </c>
      <c r="F155" s="21"/>
      <c r="G155" s="25" t="s">
        <v>67</v>
      </c>
      <c r="H155" s="25" t="s">
        <v>22</v>
      </c>
      <c r="I155" s="25" t="s">
        <v>119</v>
      </c>
      <c r="J155" s="25" t="s">
        <v>1054</v>
      </c>
      <c r="K155" s="24">
        <v>1600</v>
      </c>
      <c r="L155" s="24">
        <v>800</v>
      </c>
      <c r="M155" s="24">
        <v>600</v>
      </c>
      <c r="N155" s="24">
        <v>450</v>
      </c>
      <c r="O155" s="26"/>
      <c r="P155" s="26"/>
      <c r="Q155" s="26"/>
      <c r="R155" s="26"/>
      <c r="S155" s="27" t="s">
        <v>67</v>
      </c>
      <c r="T155" s="28"/>
      <c r="U155" s="28"/>
      <c r="V155" s="28"/>
      <c r="W155" s="28"/>
      <c r="X155" s="29"/>
      <c r="Y155" s="29"/>
      <c r="Z155" s="29"/>
      <c r="AA155" s="29"/>
      <c r="AB155" s="28"/>
      <c r="AC155" s="28"/>
      <c r="AD155" s="28"/>
      <c r="AE155" s="28"/>
      <c r="AF155" s="30"/>
      <c r="AG155" s="30"/>
      <c r="AH155" s="30"/>
      <c r="AI155" s="30"/>
      <c r="AJ155" s="31">
        <v>5.78125</v>
      </c>
      <c r="AK155" s="31"/>
      <c r="AL155" s="32" t="e">
        <v>#REF!</v>
      </c>
      <c r="AM155" s="28" t="e">
        <v>#REF!</v>
      </c>
      <c r="AN155" s="28" t="e">
        <v>#REF!</v>
      </c>
      <c r="AO155" s="28" t="e">
        <v>#REF!</v>
      </c>
      <c r="AP155" s="28" t="e">
        <v>#REF!</v>
      </c>
      <c r="AQ155" s="28" t="e">
        <v>#REF!</v>
      </c>
      <c r="AR155" s="28" t="e">
        <v>#REF!</v>
      </c>
      <c r="AS155" s="28" t="e">
        <v>#REF!</v>
      </c>
      <c r="AT155" s="28" t="e">
        <v>#REF!</v>
      </c>
      <c r="AU155" s="33"/>
      <c r="AV155" s="55" t="s">
        <v>19</v>
      </c>
      <c r="AW155" s="34"/>
      <c r="AX155" s="35"/>
    </row>
    <row r="156" spans="1:50" s="20" customFormat="1" ht="15.75" hidden="1" x14ac:dyDescent="0.25">
      <c r="A156" s="23"/>
      <c r="B156" s="23"/>
      <c r="C156" s="23"/>
      <c r="D156" s="23"/>
      <c r="E156" s="55"/>
      <c r="F156" s="21"/>
      <c r="G156" s="25"/>
      <c r="H156" s="25"/>
      <c r="I156" s="25" t="s">
        <v>1051</v>
      </c>
      <c r="J156" s="25" t="s">
        <v>1051</v>
      </c>
      <c r="K156" s="24"/>
      <c r="L156" s="24"/>
      <c r="M156" s="24"/>
      <c r="N156" s="24"/>
      <c r="O156" s="26"/>
      <c r="P156" s="26"/>
      <c r="Q156" s="26"/>
      <c r="R156" s="26"/>
      <c r="S156" s="27"/>
      <c r="T156" s="28"/>
      <c r="U156" s="28"/>
      <c r="V156" s="28"/>
      <c r="W156" s="28"/>
      <c r="X156" s="29"/>
      <c r="Y156" s="29"/>
      <c r="Z156" s="29"/>
      <c r="AA156" s="29"/>
      <c r="AB156" s="28"/>
      <c r="AC156" s="28"/>
      <c r="AD156" s="28"/>
      <c r="AE156" s="28"/>
      <c r="AF156" s="30"/>
      <c r="AG156" s="30"/>
      <c r="AH156" s="30"/>
      <c r="AI156" s="30"/>
      <c r="AJ156" s="31"/>
      <c r="AK156" s="31"/>
      <c r="AL156" s="32"/>
      <c r="AM156" s="28"/>
      <c r="AN156" s="28"/>
      <c r="AO156" s="28"/>
      <c r="AP156" s="28"/>
      <c r="AQ156" s="28"/>
      <c r="AR156" s="28"/>
      <c r="AS156" s="28"/>
      <c r="AT156" s="28"/>
      <c r="AU156" s="33"/>
      <c r="AV156" s="55"/>
      <c r="AW156" s="34"/>
      <c r="AX156" s="35"/>
    </row>
    <row r="157" spans="1:50" s="20" customFormat="1" ht="15.75" hidden="1" x14ac:dyDescent="0.25">
      <c r="A157" s="23"/>
      <c r="B157" s="23"/>
      <c r="C157" s="23"/>
      <c r="D157" s="23"/>
      <c r="E157" s="55"/>
      <c r="F157" s="21"/>
      <c r="G157" s="25"/>
      <c r="H157" s="25"/>
      <c r="I157" s="25" t="s">
        <v>1051</v>
      </c>
      <c r="J157" s="25" t="s">
        <v>1051</v>
      </c>
      <c r="K157" s="24"/>
      <c r="L157" s="24"/>
      <c r="M157" s="24"/>
      <c r="N157" s="24"/>
      <c r="O157" s="26"/>
      <c r="P157" s="26"/>
      <c r="Q157" s="26"/>
      <c r="R157" s="26"/>
      <c r="S157" s="27"/>
      <c r="T157" s="28"/>
      <c r="U157" s="28"/>
      <c r="V157" s="28"/>
      <c r="W157" s="28"/>
      <c r="X157" s="29"/>
      <c r="Y157" s="29"/>
      <c r="Z157" s="29"/>
      <c r="AA157" s="29"/>
      <c r="AB157" s="28"/>
      <c r="AC157" s="28"/>
      <c r="AD157" s="28"/>
      <c r="AE157" s="28"/>
      <c r="AF157" s="30"/>
      <c r="AG157" s="30"/>
      <c r="AH157" s="30"/>
      <c r="AI157" s="30"/>
      <c r="AJ157" s="31"/>
      <c r="AK157" s="31"/>
      <c r="AL157" s="32"/>
      <c r="AM157" s="28"/>
      <c r="AN157" s="28"/>
      <c r="AO157" s="28"/>
      <c r="AP157" s="28"/>
      <c r="AQ157" s="28"/>
      <c r="AR157" s="28"/>
      <c r="AS157" s="28"/>
      <c r="AT157" s="28"/>
      <c r="AU157" s="33"/>
      <c r="AV157" s="55"/>
      <c r="AW157" s="34"/>
      <c r="AX157" s="35"/>
    </row>
    <row r="158" spans="1:50" s="20" customFormat="1" ht="15.75" hidden="1" x14ac:dyDescent="0.25">
      <c r="A158" s="23"/>
      <c r="B158" s="23"/>
      <c r="C158" s="23"/>
      <c r="D158" s="23"/>
      <c r="E158" s="55"/>
      <c r="F158" s="21"/>
      <c r="G158" s="25"/>
      <c r="H158" s="25"/>
      <c r="I158" s="25" t="s">
        <v>1051</v>
      </c>
      <c r="J158" s="25" t="s">
        <v>1051</v>
      </c>
      <c r="K158" s="24"/>
      <c r="L158" s="24"/>
      <c r="M158" s="24"/>
      <c r="N158" s="24"/>
      <c r="O158" s="26"/>
      <c r="P158" s="26"/>
      <c r="Q158" s="26"/>
      <c r="R158" s="26"/>
      <c r="S158" s="27"/>
      <c r="T158" s="28"/>
      <c r="U158" s="28"/>
      <c r="V158" s="28"/>
      <c r="W158" s="28"/>
      <c r="X158" s="29"/>
      <c r="Y158" s="29"/>
      <c r="Z158" s="29"/>
      <c r="AA158" s="29"/>
      <c r="AB158" s="28"/>
      <c r="AC158" s="28"/>
      <c r="AD158" s="28"/>
      <c r="AE158" s="28"/>
      <c r="AF158" s="30"/>
      <c r="AG158" s="30"/>
      <c r="AH158" s="30"/>
      <c r="AI158" s="30"/>
      <c r="AJ158" s="31"/>
      <c r="AK158" s="31"/>
      <c r="AL158" s="32"/>
      <c r="AM158" s="28"/>
      <c r="AN158" s="28"/>
      <c r="AO158" s="28"/>
      <c r="AP158" s="28"/>
      <c r="AQ158" s="28"/>
      <c r="AR158" s="28"/>
      <c r="AS158" s="28"/>
      <c r="AT158" s="28"/>
      <c r="AU158" s="33"/>
      <c r="AV158" s="55"/>
      <c r="AW158" s="34"/>
      <c r="AX158" s="35"/>
    </row>
    <row r="159" spans="1:50" s="20" customFormat="1" ht="15.75" hidden="1" x14ac:dyDescent="0.25">
      <c r="A159" s="23"/>
      <c r="B159" s="23"/>
      <c r="C159" s="23"/>
      <c r="D159" s="23"/>
      <c r="E159" s="55"/>
      <c r="F159" s="21"/>
      <c r="G159" s="25"/>
      <c r="H159" s="25"/>
      <c r="I159" s="25" t="s">
        <v>1051</v>
      </c>
      <c r="J159" s="25" t="s">
        <v>1051</v>
      </c>
      <c r="K159" s="24"/>
      <c r="L159" s="24"/>
      <c r="M159" s="24"/>
      <c r="N159" s="24"/>
      <c r="O159" s="26"/>
      <c r="P159" s="26"/>
      <c r="Q159" s="26"/>
      <c r="R159" s="26"/>
      <c r="S159" s="27"/>
      <c r="T159" s="28"/>
      <c r="U159" s="28"/>
      <c r="V159" s="28"/>
      <c r="W159" s="28"/>
      <c r="X159" s="29"/>
      <c r="Y159" s="29"/>
      <c r="Z159" s="29"/>
      <c r="AA159" s="29"/>
      <c r="AB159" s="28"/>
      <c r="AC159" s="28"/>
      <c r="AD159" s="28"/>
      <c r="AE159" s="28"/>
      <c r="AF159" s="30"/>
      <c r="AG159" s="30"/>
      <c r="AH159" s="30"/>
      <c r="AI159" s="30"/>
      <c r="AJ159" s="31"/>
      <c r="AK159" s="31"/>
      <c r="AL159" s="32"/>
      <c r="AM159" s="28"/>
      <c r="AN159" s="28"/>
      <c r="AO159" s="28"/>
      <c r="AP159" s="28"/>
      <c r="AQ159" s="28"/>
      <c r="AR159" s="28"/>
      <c r="AS159" s="28"/>
      <c r="AT159" s="28"/>
      <c r="AU159" s="33"/>
      <c r="AV159" s="55"/>
      <c r="AW159" s="34"/>
      <c r="AX159" s="35"/>
    </row>
    <row r="160" spans="1:50" s="20" customFormat="1" ht="15.75" hidden="1" x14ac:dyDescent="0.25">
      <c r="A160" s="23"/>
      <c r="B160" s="23"/>
      <c r="C160" s="23"/>
      <c r="D160" s="23"/>
      <c r="E160" s="55"/>
      <c r="F160" s="21"/>
      <c r="G160" s="25"/>
      <c r="H160" s="25"/>
      <c r="I160" s="25" t="s">
        <v>1051</v>
      </c>
      <c r="J160" s="25" t="s">
        <v>1051</v>
      </c>
      <c r="K160" s="24"/>
      <c r="L160" s="24"/>
      <c r="M160" s="24"/>
      <c r="N160" s="24"/>
      <c r="O160" s="26"/>
      <c r="P160" s="26"/>
      <c r="Q160" s="26"/>
      <c r="R160" s="26"/>
      <c r="S160" s="27"/>
      <c r="T160" s="28"/>
      <c r="U160" s="28"/>
      <c r="V160" s="28"/>
      <c r="W160" s="28"/>
      <c r="X160" s="29"/>
      <c r="Y160" s="29"/>
      <c r="Z160" s="29"/>
      <c r="AA160" s="29"/>
      <c r="AB160" s="28"/>
      <c r="AC160" s="28"/>
      <c r="AD160" s="28"/>
      <c r="AE160" s="28"/>
      <c r="AF160" s="30"/>
      <c r="AG160" s="30"/>
      <c r="AH160" s="30"/>
      <c r="AI160" s="30"/>
      <c r="AJ160" s="31"/>
      <c r="AK160" s="31"/>
      <c r="AL160" s="32"/>
      <c r="AM160" s="28"/>
      <c r="AN160" s="28"/>
      <c r="AO160" s="28"/>
      <c r="AP160" s="28"/>
      <c r="AQ160" s="28"/>
      <c r="AR160" s="28"/>
      <c r="AS160" s="28"/>
      <c r="AT160" s="28"/>
      <c r="AU160" s="33"/>
      <c r="AV160" s="55"/>
      <c r="AW160" s="34"/>
      <c r="AX160" s="35"/>
    </row>
    <row r="161" spans="1:50" s="20" customFormat="1" ht="15.75" hidden="1" x14ac:dyDescent="0.25">
      <c r="A161" s="23"/>
      <c r="B161" s="23"/>
      <c r="C161" s="23"/>
      <c r="D161" s="23"/>
      <c r="E161" s="55"/>
      <c r="F161" s="21"/>
      <c r="G161" s="25"/>
      <c r="H161" s="25"/>
      <c r="I161" s="25" t="s">
        <v>1051</v>
      </c>
      <c r="J161" s="25" t="s">
        <v>1051</v>
      </c>
      <c r="K161" s="24"/>
      <c r="L161" s="24"/>
      <c r="M161" s="24"/>
      <c r="N161" s="24"/>
      <c r="O161" s="26"/>
      <c r="P161" s="26"/>
      <c r="Q161" s="26"/>
      <c r="R161" s="26"/>
      <c r="S161" s="27"/>
      <c r="T161" s="28"/>
      <c r="U161" s="28"/>
      <c r="V161" s="28"/>
      <c r="W161" s="28"/>
      <c r="X161" s="29"/>
      <c r="Y161" s="29"/>
      <c r="Z161" s="29"/>
      <c r="AA161" s="29"/>
      <c r="AB161" s="28"/>
      <c r="AC161" s="28"/>
      <c r="AD161" s="28"/>
      <c r="AE161" s="28"/>
      <c r="AF161" s="30"/>
      <c r="AG161" s="30"/>
      <c r="AH161" s="30"/>
      <c r="AI161" s="30"/>
      <c r="AJ161" s="31"/>
      <c r="AK161" s="31"/>
      <c r="AL161" s="32"/>
      <c r="AM161" s="28"/>
      <c r="AN161" s="28"/>
      <c r="AO161" s="28"/>
      <c r="AP161" s="28"/>
      <c r="AQ161" s="28"/>
      <c r="AR161" s="28"/>
      <c r="AS161" s="28"/>
      <c r="AT161" s="28"/>
      <c r="AU161" s="33"/>
      <c r="AV161" s="55"/>
      <c r="AW161" s="34"/>
      <c r="AX161" s="35"/>
    </row>
    <row r="162" spans="1:50" s="20" customFormat="1" ht="47.25" hidden="1" x14ac:dyDescent="0.25">
      <c r="A162" s="23" t="s">
        <v>510</v>
      </c>
      <c r="B162" s="23" t="s">
        <v>511</v>
      </c>
      <c r="C162" s="23" t="s">
        <v>512</v>
      </c>
      <c r="D162" s="23" t="s">
        <v>513</v>
      </c>
      <c r="E162" s="55" t="s">
        <v>19</v>
      </c>
      <c r="F162" s="24">
        <v>35</v>
      </c>
      <c r="G162" s="25" t="s">
        <v>68</v>
      </c>
      <c r="H162" s="25" t="s">
        <v>69</v>
      </c>
      <c r="I162" s="25" t="s">
        <v>22</v>
      </c>
      <c r="J162" s="25" t="s">
        <v>1066</v>
      </c>
      <c r="K162" s="57">
        <v>1300</v>
      </c>
      <c r="L162" s="56">
        <v>650</v>
      </c>
      <c r="M162" s="56">
        <v>500</v>
      </c>
      <c r="N162" s="56">
        <v>400</v>
      </c>
      <c r="O162" s="26"/>
      <c r="P162" s="26"/>
      <c r="Q162" s="26"/>
      <c r="R162" s="26"/>
      <c r="S162" s="27" t="s">
        <v>68</v>
      </c>
      <c r="T162" s="28"/>
      <c r="U162" s="28"/>
      <c r="V162" s="28"/>
      <c r="W162" s="28"/>
      <c r="X162" s="29"/>
      <c r="Y162" s="29"/>
      <c r="Z162" s="29"/>
      <c r="AA162" s="29"/>
      <c r="AB162" s="28"/>
      <c r="AC162" s="28"/>
      <c r="AD162" s="28"/>
      <c r="AE162" s="28"/>
      <c r="AF162" s="30"/>
      <c r="AG162" s="30"/>
      <c r="AH162" s="30"/>
      <c r="AI162" s="30"/>
      <c r="AJ162" s="31">
        <v>4.29</v>
      </c>
      <c r="AK162" s="31"/>
      <c r="AL162" s="32" t="e">
        <v>#REF!</v>
      </c>
      <c r="AM162" s="28" t="e">
        <v>#REF!</v>
      </c>
      <c r="AN162" s="28" t="e">
        <v>#REF!</v>
      </c>
      <c r="AO162" s="28" t="e">
        <v>#REF!</v>
      </c>
      <c r="AP162" s="28" t="e">
        <v>#REF!</v>
      </c>
      <c r="AQ162" s="28" t="e">
        <v>#REF!</v>
      </c>
      <c r="AR162" s="28" t="e">
        <v>#REF!</v>
      </c>
      <c r="AS162" s="28" t="e">
        <v>#REF!</v>
      </c>
      <c r="AT162" s="28" t="e">
        <v>#REF!</v>
      </c>
      <c r="AU162" s="33"/>
      <c r="AV162" s="55" t="s">
        <v>19</v>
      </c>
      <c r="AW162" s="34"/>
      <c r="AX162" s="35">
        <v>240</v>
      </c>
    </row>
    <row r="163" spans="1:50" s="20" customFormat="1" ht="15.75" hidden="1" x14ac:dyDescent="0.25">
      <c r="A163" s="23"/>
      <c r="B163" s="23"/>
      <c r="C163" s="23"/>
      <c r="D163" s="23"/>
      <c r="E163" s="55"/>
      <c r="F163" s="24"/>
      <c r="G163" s="25"/>
      <c r="H163" s="25"/>
      <c r="I163" s="25" t="s">
        <v>1051</v>
      </c>
      <c r="J163" s="25" t="s">
        <v>1051</v>
      </c>
      <c r="K163" s="57"/>
      <c r="L163" s="56"/>
      <c r="M163" s="56"/>
      <c r="N163" s="56"/>
      <c r="O163" s="26"/>
      <c r="P163" s="26"/>
      <c r="Q163" s="26"/>
      <c r="R163" s="26"/>
      <c r="S163" s="27"/>
      <c r="T163" s="28"/>
      <c r="U163" s="28"/>
      <c r="V163" s="28"/>
      <c r="W163" s="28"/>
      <c r="X163" s="29"/>
      <c r="Y163" s="29"/>
      <c r="Z163" s="29"/>
      <c r="AA163" s="29"/>
      <c r="AB163" s="28"/>
      <c r="AC163" s="28"/>
      <c r="AD163" s="28"/>
      <c r="AE163" s="28"/>
      <c r="AF163" s="30"/>
      <c r="AG163" s="30"/>
      <c r="AH163" s="30"/>
      <c r="AI163" s="30"/>
      <c r="AJ163" s="31"/>
      <c r="AK163" s="31"/>
      <c r="AL163" s="32"/>
      <c r="AM163" s="28"/>
      <c r="AN163" s="28"/>
      <c r="AO163" s="28"/>
      <c r="AP163" s="28"/>
      <c r="AQ163" s="28"/>
      <c r="AR163" s="28"/>
      <c r="AS163" s="28"/>
      <c r="AT163" s="28"/>
      <c r="AU163" s="33"/>
      <c r="AV163" s="55"/>
      <c r="AW163" s="34"/>
      <c r="AX163" s="35"/>
    </row>
    <row r="164" spans="1:50" s="20" customFormat="1" ht="15.75" hidden="1" x14ac:dyDescent="0.25">
      <c r="A164" s="23"/>
      <c r="B164" s="23"/>
      <c r="C164" s="23"/>
      <c r="D164" s="23"/>
      <c r="E164" s="55"/>
      <c r="F164" s="24"/>
      <c r="G164" s="25"/>
      <c r="H164" s="25"/>
      <c r="I164" s="25" t="s">
        <v>1051</v>
      </c>
      <c r="J164" s="25" t="s">
        <v>1051</v>
      </c>
      <c r="K164" s="57"/>
      <c r="L164" s="56"/>
      <c r="M164" s="56"/>
      <c r="N164" s="56"/>
      <c r="O164" s="26"/>
      <c r="P164" s="26"/>
      <c r="Q164" s="26"/>
      <c r="R164" s="26"/>
      <c r="S164" s="27"/>
      <c r="T164" s="28"/>
      <c r="U164" s="28"/>
      <c r="V164" s="28"/>
      <c r="W164" s="28"/>
      <c r="X164" s="29"/>
      <c r="Y164" s="29"/>
      <c r="Z164" s="29"/>
      <c r="AA164" s="29"/>
      <c r="AB164" s="28"/>
      <c r="AC164" s="28"/>
      <c r="AD164" s="28"/>
      <c r="AE164" s="28"/>
      <c r="AF164" s="30"/>
      <c r="AG164" s="30"/>
      <c r="AH164" s="30"/>
      <c r="AI164" s="30"/>
      <c r="AJ164" s="31"/>
      <c r="AK164" s="31"/>
      <c r="AL164" s="32"/>
      <c r="AM164" s="28"/>
      <c r="AN164" s="28"/>
      <c r="AO164" s="28"/>
      <c r="AP164" s="28"/>
      <c r="AQ164" s="28"/>
      <c r="AR164" s="28"/>
      <c r="AS164" s="28"/>
      <c r="AT164" s="28"/>
      <c r="AU164" s="33"/>
      <c r="AV164" s="55"/>
      <c r="AW164" s="34"/>
      <c r="AX164" s="35"/>
    </row>
    <row r="165" spans="1:50" s="20" customFormat="1" ht="15.75" hidden="1" x14ac:dyDescent="0.25">
      <c r="A165" s="23"/>
      <c r="B165" s="23"/>
      <c r="C165" s="23"/>
      <c r="D165" s="23"/>
      <c r="E165" s="55"/>
      <c r="F165" s="24"/>
      <c r="G165" s="25"/>
      <c r="H165" s="25"/>
      <c r="I165" s="25" t="s">
        <v>1051</v>
      </c>
      <c r="J165" s="25" t="s">
        <v>1051</v>
      </c>
      <c r="K165" s="57"/>
      <c r="L165" s="56"/>
      <c r="M165" s="56"/>
      <c r="N165" s="56"/>
      <c r="O165" s="26"/>
      <c r="P165" s="26"/>
      <c r="Q165" s="26"/>
      <c r="R165" s="26"/>
      <c r="S165" s="27"/>
      <c r="T165" s="28"/>
      <c r="U165" s="28"/>
      <c r="V165" s="28"/>
      <c r="W165" s="28"/>
      <c r="X165" s="29"/>
      <c r="Y165" s="29"/>
      <c r="Z165" s="29"/>
      <c r="AA165" s="29"/>
      <c r="AB165" s="28"/>
      <c r="AC165" s="28"/>
      <c r="AD165" s="28"/>
      <c r="AE165" s="28"/>
      <c r="AF165" s="30"/>
      <c r="AG165" s="30"/>
      <c r="AH165" s="30"/>
      <c r="AI165" s="30"/>
      <c r="AJ165" s="31"/>
      <c r="AK165" s="31"/>
      <c r="AL165" s="32"/>
      <c r="AM165" s="28"/>
      <c r="AN165" s="28"/>
      <c r="AO165" s="28"/>
      <c r="AP165" s="28"/>
      <c r="AQ165" s="28"/>
      <c r="AR165" s="28"/>
      <c r="AS165" s="28"/>
      <c r="AT165" s="28"/>
      <c r="AU165" s="33"/>
      <c r="AV165" s="55"/>
      <c r="AW165" s="34"/>
      <c r="AX165" s="35"/>
    </row>
    <row r="166" spans="1:50" s="20" customFormat="1" ht="15.75" hidden="1" x14ac:dyDescent="0.25">
      <c r="A166" s="23"/>
      <c r="B166" s="23"/>
      <c r="C166" s="23"/>
      <c r="D166" s="23"/>
      <c r="E166" s="55"/>
      <c r="F166" s="24"/>
      <c r="G166" s="25"/>
      <c r="H166" s="25"/>
      <c r="I166" s="25" t="s">
        <v>1051</v>
      </c>
      <c r="J166" s="25" t="s">
        <v>1051</v>
      </c>
      <c r="K166" s="57"/>
      <c r="L166" s="56"/>
      <c r="M166" s="56"/>
      <c r="N166" s="56"/>
      <c r="O166" s="26"/>
      <c r="P166" s="26"/>
      <c r="Q166" s="26"/>
      <c r="R166" s="26"/>
      <c r="S166" s="27"/>
      <c r="T166" s="28"/>
      <c r="U166" s="28"/>
      <c r="V166" s="28"/>
      <c r="W166" s="28"/>
      <c r="X166" s="29"/>
      <c r="Y166" s="29"/>
      <c r="Z166" s="29"/>
      <c r="AA166" s="29"/>
      <c r="AB166" s="28"/>
      <c r="AC166" s="28"/>
      <c r="AD166" s="28"/>
      <c r="AE166" s="28"/>
      <c r="AF166" s="30"/>
      <c r="AG166" s="30"/>
      <c r="AH166" s="30"/>
      <c r="AI166" s="30"/>
      <c r="AJ166" s="31"/>
      <c r="AK166" s="31"/>
      <c r="AL166" s="32"/>
      <c r="AM166" s="28"/>
      <c r="AN166" s="28"/>
      <c r="AO166" s="28"/>
      <c r="AP166" s="28"/>
      <c r="AQ166" s="28"/>
      <c r="AR166" s="28"/>
      <c r="AS166" s="28"/>
      <c r="AT166" s="28"/>
      <c r="AU166" s="33"/>
      <c r="AV166" s="55"/>
      <c r="AW166" s="34"/>
      <c r="AX166" s="35"/>
    </row>
    <row r="167" spans="1:50" s="20" customFormat="1" ht="15.75" hidden="1" x14ac:dyDescent="0.25">
      <c r="A167" s="23"/>
      <c r="B167" s="23"/>
      <c r="C167" s="23"/>
      <c r="D167" s="23"/>
      <c r="E167" s="55"/>
      <c r="F167" s="24"/>
      <c r="G167" s="25"/>
      <c r="H167" s="25"/>
      <c r="I167" s="25" t="s">
        <v>1051</v>
      </c>
      <c r="J167" s="25" t="s">
        <v>1051</v>
      </c>
      <c r="K167" s="57"/>
      <c r="L167" s="56"/>
      <c r="M167" s="56"/>
      <c r="N167" s="56"/>
      <c r="O167" s="26"/>
      <c r="P167" s="26"/>
      <c r="Q167" s="26"/>
      <c r="R167" s="26"/>
      <c r="S167" s="27"/>
      <c r="T167" s="28"/>
      <c r="U167" s="28"/>
      <c r="V167" s="28"/>
      <c r="W167" s="28"/>
      <c r="X167" s="29"/>
      <c r="Y167" s="29"/>
      <c r="Z167" s="29"/>
      <c r="AA167" s="29"/>
      <c r="AB167" s="28"/>
      <c r="AC167" s="28"/>
      <c r="AD167" s="28"/>
      <c r="AE167" s="28"/>
      <c r="AF167" s="30"/>
      <c r="AG167" s="30"/>
      <c r="AH167" s="30"/>
      <c r="AI167" s="30"/>
      <c r="AJ167" s="31"/>
      <c r="AK167" s="31"/>
      <c r="AL167" s="32"/>
      <c r="AM167" s="28"/>
      <c r="AN167" s="28"/>
      <c r="AO167" s="28"/>
      <c r="AP167" s="28"/>
      <c r="AQ167" s="28"/>
      <c r="AR167" s="28"/>
      <c r="AS167" s="28"/>
      <c r="AT167" s="28"/>
      <c r="AU167" s="33"/>
      <c r="AV167" s="55"/>
      <c r="AW167" s="34"/>
      <c r="AX167" s="35"/>
    </row>
    <row r="168" spans="1:50" s="20" customFormat="1" ht="15.75" hidden="1" x14ac:dyDescent="0.25">
      <c r="A168" s="23"/>
      <c r="B168" s="23"/>
      <c r="C168" s="23"/>
      <c r="D168" s="23"/>
      <c r="E168" s="55"/>
      <c r="F168" s="24"/>
      <c r="G168" s="25"/>
      <c r="H168" s="25"/>
      <c r="I168" s="25" t="s">
        <v>1051</v>
      </c>
      <c r="J168" s="25" t="s">
        <v>1051</v>
      </c>
      <c r="K168" s="57"/>
      <c r="L168" s="56"/>
      <c r="M168" s="56"/>
      <c r="N168" s="56"/>
      <c r="O168" s="26"/>
      <c r="P168" s="26"/>
      <c r="Q168" s="26"/>
      <c r="R168" s="26"/>
      <c r="S168" s="27"/>
      <c r="T168" s="28"/>
      <c r="U168" s="28"/>
      <c r="V168" s="28"/>
      <c r="W168" s="28"/>
      <c r="X168" s="29"/>
      <c r="Y168" s="29"/>
      <c r="Z168" s="29"/>
      <c r="AA168" s="29"/>
      <c r="AB168" s="28"/>
      <c r="AC168" s="28"/>
      <c r="AD168" s="28"/>
      <c r="AE168" s="28"/>
      <c r="AF168" s="30"/>
      <c r="AG168" s="30"/>
      <c r="AH168" s="30"/>
      <c r="AI168" s="30"/>
      <c r="AJ168" s="31"/>
      <c r="AK168" s="31"/>
      <c r="AL168" s="32"/>
      <c r="AM168" s="28"/>
      <c r="AN168" s="28"/>
      <c r="AO168" s="28"/>
      <c r="AP168" s="28"/>
      <c r="AQ168" s="28"/>
      <c r="AR168" s="28"/>
      <c r="AS168" s="28"/>
      <c r="AT168" s="28"/>
      <c r="AU168" s="33"/>
      <c r="AV168" s="55"/>
      <c r="AW168" s="34"/>
      <c r="AX168" s="35"/>
    </row>
    <row r="169" spans="1:50" s="20" customFormat="1" ht="63" hidden="1" x14ac:dyDescent="0.25">
      <c r="A169" s="23" t="s">
        <v>70</v>
      </c>
      <c r="B169" s="23" t="s">
        <v>71</v>
      </c>
      <c r="C169" s="23" t="s">
        <v>72</v>
      </c>
      <c r="D169" s="23" t="s">
        <v>73</v>
      </c>
      <c r="E169" s="55" t="s">
        <v>19</v>
      </c>
      <c r="F169" s="24">
        <v>36</v>
      </c>
      <c r="G169" s="25" t="s">
        <v>74</v>
      </c>
      <c r="H169" s="25" t="s">
        <v>75</v>
      </c>
      <c r="I169" s="25" t="s">
        <v>22</v>
      </c>
      <c r="J169" s="25" t="s">
        <v>1067</v>
      </c>
      <c r="K169" s="57">
        <v>1300</v>
      </c>
      <c r="L169" s="56">
        <v>650</v>
      </c>
      <c r="M169" s="56">
        <v>500</v>
      </c>
      <c r="N169" s="56">
        <v>400</v>
      </c>
      <c r="O169" s="26"/>
      <c r="P169" s="26"/>
      <c r="Q169" s="26"/>
      <c r="R169" s="26"/>
      <c r="S169" s="27" t="s">
        <v>74</v>
      </c>
      <c r="T169" s="28"/>
      <c r="U169" s="28"/>
      <c r="V169" s="28"/>
      <c r="W169" s="28"/>
      <c r="X169" s="29"/>
      <c r="Y169" s="29"/>
      <c r="Z169" s="29"/>
      <c r="AA169" s="29"/>
      <c r="AB169" s="28"/>
      <c r="AC169" s="28"/>
      <c r="AD169" s="28"/>
      <c r="AE169" s="28"/>
      <c r="AF169" s="30"/>
      <c r="AG169" s="30"/>
      <c r="AH169" s="30"/>
      <c r="AI169" s="30"/>
      <c r="AJ169" s="31">
        <v>3.8292307692307692</v>
      </c>
      <c r="AK169" s="31"/>
      <c r="AL169" s="32">
        <v>2.2000000000000002</v>
      </c>
      <c r="AM169" s="28">
        <v>2860.0000000000005</v>
      </c>
      <c r="AN169" s="28">
        <v>1430.0000000000002</v>
      </c>
      <c r="AO169" s="28">
        <v>1100</v>
      </c>
      <c r="AP169" s="28">
        <v>880.00000000000011</v>
      </c>
      <c r="AQ169" s="28">
        <v>2900</v>
      </c>
      <c r="AR169" s="28">
        <v>1400</v>
      </c>
      <c r="AS169" s="28">
        <v>1100</v>
      </c>
      <c r="AT169" s="28">
        <v>880</v>
      </c>
      <c r="AU169" s="33"/>
      <c r="AV169" s="55" t="s">
        <v>19</v>
      </c>
      <c r="AW169" s="34"/>
      <c r="AX169" s="35">
        <v>180</v>
      </c>
    </row>
    <row r="170" spans="1:50" s="20" customFormat="1" ht="15.75" hidden="1" x14ac:dyDescent="0.25">
      <c r="A170" s="23"/>
      <c r="B170" s="23"/>
      <c r="C170" s="23"/>
      <c r="D170" s="23"/>
      <c r="E170" s="55"/>
      <c r="F170" s="24"/>
      <c r="G170" s="25"/>
      <c r="H170" s="25"/>
      <c r="I170" s="25" t="s">
        <v>1051</v>
      </c>
      <c r="J170" s="25" t="s">
        <v>1051</v>
      </c>
      <c r="K170" s="57"/>
      <c r="L170" s="56"/>
      <c r="M170" s="56"/>
      <c r="N170" s="56"/>
      <c r="O170" s="26"/>
      <c r="P170" s="26"/>
      <c r="Q170" s="26"/>
      <c r="R170" s="26"/>
      <c r="S170" s="27"/>
      <c r="T170" s="28"/>
      <c r="U170" s="28"/>
      <c r="V170" s="28"/>
      <c r="W170" s="28"/>
      <c r="X170" s="29"/>
      <c r="Y170" s="29"/>
      <c r="Z170" s="29"/>
      <c r="AA170" s="29"/>
      <c r="AB170" s="28"/>
      <c r="AC170" s="28"/>
      <c r="AD170" s="28"/>
      <c r="AE170" s="28"/>
      <c r="AF170" s="30"/>
      <c r="AG170" s="30"/>
      <c r="AH170" s="30"/>
      <c r="AI170" s="30"/>
      <c r="AJ170" s="31"/>
      <c r="AK170" s="31"/>
      <c r="AL170" s="32"/>
      <c r="AM170" s="28"/>
      <c r="AN170" s="28"/>
      <c r="AO170" s="28"/>
      <c r="AP170" s="28"/>
      <c r="AQ170" s="28"/>
      <c r="AR170" s="28"/>
      <c r="AS170" s="28"/>
      <c r="AT170" s="28"/>
      <c r="AU170" s="33"/>
      <c r="AV170" s="55"/>
      <c r="AW170" s="34"/>
      <c r="AX170" s="35"/>
    </row>
    <row r="171" spans="1:50" s="20" customFormat="1" ht="15.75" hidden="1" x14ac:dyDescent="0.25">
      <c r="A171" s="23"/>
      <c r="B171" s="23"/>
      <c r="C171" s="23"/>
      <c r="D171" s="23"/>
      <c r="E171" s="55"/>
      <c r="F171" s="24"/>
      <c r="G171" s="25"/>
      <c r="H171" s="25"/>
      <c r="I171" s="25" t="s">
        <v>1051</v>
      </c>
      <c r="J171" s="25" t="s">
        <v>1051</v>
      </c>
      <c r="K171" s="57"/>
      <c r="L171" s="56"/>
      <c r="M171" s="56"/>
      <c r="N171" s="56"/>
      <c r="O171" s="26"/>
      <c r="P171" s="26"/>
      <c r="Q171" s="26"/>
      <c r="R171" s="26"/>
      <c r="S171" s="27"/>
      <c r="T171" s="28"/>
      <c r="U171" s="28"/>
      <c r="V171" s="28"/>
      <c r="W171" s="28"/>
      <c r="X171" s="29"/>
      <c r="Y171" s="29"/>
      <c r="Z171" s="29"/>
      <c r="AA171" s="29"/>
      <c r="AB171" s="28"/>
      <c r="AC171" s="28"/>
      <c r="AD171" s="28"/>
      <c r="AE171" s="28"/>
      <c r="AF171" s="30"/>
      <c r="AG171" s="30"/>
      <c r="AH171" s="30"/>
      <c r="AI171" s="30"/>
      <c r="AJ171" s="31"/>
      <c r="AK171" s="31"/>
      <c r="AL171" s="32"/>
      <c r="AM171" s="28"/>
      <c r="AN171" s="28"/>
      <c r="AO171" s="28"/>
      <c r="AP171" s="28"/>
      <c r="AQ171" s="28"/>
      <c r="AR171" s="28"/>
      <c r="AS171" s="28"/>
      <c r="AT171" s="28"/>
      <c r="AU171" s="33"/>
      <c r="AV171" s="55"/>
      <c r="AW171" s="34"/>
      <c r="AX171" s="35"/>
    </row>
    <row r="172" spans="1:50" s="20" customFormat="1" ht="15.75" hidden="1" x14ac:dyDescent="0.25">
      <c r="A172" s="23"/>
      <c r="B172" s="23"/>
      <c r="C172" s="23"/>
      <c r="D172" s="23"/>
      <c r="E172" s="55"/>
      <c r="F172" s="24"/>
      <c r="G172" s="25"/>
      <c r="H172" s="25"/>
      <c r="I172" s="25" t="s">
        <v>1051</v>
      </c>
      <c r="J172" s="25" t="s">
        <v>1051</v>
      </c>
      <c r="K172" s="57"/>
      <c r="L172" s="56"/>
      <c r="M172" s="56"/>
      <c r="N172" s="56"/>
      <c r="O172" s="26"/>
      <c r="P172" s="26"/>
      <c r="Q172" s="26"/>
      <c r="R172" s="26"/>
      <c r="S172" s="27"/>
      <c r="T172" s="28"/>
      <c r="U172" s="28"/>
      <c r="V172" s="28"/>
      <c r="W172" s="28"/>
      <c r="X172" s="29"/>
      <c r="Y172" s="29"/>
      <c r="Z172" s="29"/>
      <c r="AA172" s="29"/>
      <c r="AB172" s="28"/>
      <c r="AC172" s="28"/>
      <c r="AD172" s="28"/>
      <c r="AE172" s="28"/>
      <c r="AF172" s="30"/>
      <c r="AG172" s="30"/>
      <c r="AH172" s="30"/>
      <c r="AI172" s="30"/>
      <c r="AJ172" s="31"/>
      <c r="AK172" s="31"/>
      <c r="AL172" s="32"/>
      <c r="AM172" s="28"/>
      <c r="AN172" s="28"/>
      <c r="AO172" s="28"/>
      <c r="AP172" s="28"/>
      <c r="AQ172" s="28"/>
      <c r="AR172" s="28"/>
      <c r="AS172" s="28"/>
      <c r="AT172" s="28"/>
      <c r="AU172" s="33"/>
      <c r="AV172" s="55"/>
      <c r="AW172" s="34"/>
      <c r="AX172" s="35"/>
    </row>
    <row r="173" spans="1:50" s="20" customFormat="1" ht="15.75" hidden="1" x14ac:dyDescent="0.25">
      <c r="A173" s="23"/>
      <c r="B173" s="23"/>
      <c r="C173" s="23"/>
      <c r="D173" s="23"/>
      <c r="E173" s="55"/>
      <c r="F173" s="24"/>
      <c r="G173" s="25"/>
      <c r="H173" s="25"/>
      <c r="I173" s="25" t="s">
        <v>1051</v>
      </c>
      <c r="J173" s="25" t="s">
        <v>1051</v>
      </c>
      <c r="K173" s="57"/>
      <c r="L173" s="56"/>
      <c r="M173" s="56"/>
      <c r="N173" s="56"/>
      <c r="O173" s="26"/>
      <c r="P173" s="26"/>
      <c r="Q173" s="26"/>
      <c r="R173" s="26"/>
      <c r="S173" s="27"/>
      <c r="T173" s="28"/>
      <c r="U173" s="28"/>
      <c r="V173" s="28"/>
      <c r="W173" s="28"/>
      <c r="X173" s="29"/>
      <c r="Y173" s="29"/>
      <c r="Z173" s="29"/>
      <c r="AA173" s="29"/>
      <c r="AB173" s="28"/>
      <c r="AC173" s="28"/>
      <c r="AD173" s="28"/>
      <c r="AE173" s="28"/>
      <c r="AF173" s="30"/>
      <c r="AG173" s="30"/>
      <c r="AH173" s="30"/>
      <c r="AI173" s="30"/>
      <c r="AJ173" s="31"/>
      <c r="AK173" s="31"/>
      <c r="AL173" s="32"/>
      <c r="AM173" s="28"/>
      <c r="AN173" s="28"/>
      <c r="AO173" s="28"/>
      <c r="AP173" s="28"/>
      <c r="AQ173" s="28"/>
      <c r="AR173" s="28"/>
      <c r="AS173" s="28"/>
      <c r="AT173" s="28"/>
      <c r="AU173" s="33"/>
      <c r="AV173" s="55"/>
      <c r="AW173" s="34"/>
      <c r="AX173" s="35"/>
    </row>
    <row r="174" spans="1:50" s="20" customFormat="1" ht="15.75" hidden="1" x14ac:dyDescent="0.25">
      <c r="A174" s="23"/>
      <c r="B174" s="23"/>
      <c r="C174" s="23"/>
      <c r="D174" s="23"/>
      <c r="E174" s="55"/>
      <c r="F174" s="24"/>
      <c r="G174" s="25"/>
      <c r="H174" s="25"/>
      <c r="I174" s="25" t="s">
        <v>1051</v>
      </c>
      <c r="J174" s="25" t="s">
        <v>1051</v>
      </c>
      <c r="K174" s="57"/>
      <c r="L174" s="56"/>
      <c r="M174" s="56"/>
      <c r="N174" s="56"/>
      <c r="O174" s="26"/>
      <c r="P174" s="26"/>
      <c r="Q174" s="26"/>
      <c r="R174" s="26"/>
      <c r="S174" s="27"/>
      <c r="T174" s="28"/>
      <c r="U174" s="28"/>
      <c r="V174" s="28"/>
      <c r="W174" s="28"/>
      <c r="X174" s="29"/>
      <c r="Y174" s="29"/>
      <c r="Z174" s="29"/>
      <c r="AA174" s="29"/>
      <c r="AB174" s="28"/>
      <c r="AC174" s="28"/>
      <c r="AD174" s="28"/>
      <c r="AE174" s="28"/>
      <c r="AF174" s="30"/>
      <c r="AG174" s="30"/>
      <c r="AH174" s="30"/>
      <c r="AI174" s="30"/>
      <c r="AJ174" s="31"/>
      <c r="AK174" s="31"/>
      <c r="AL174" s="32"/>
      <c r="AM174" s="28"/>
      <c r="AN174" s="28"/>
      <c r="AO174" s="28"/>
      <c r="AP174" s="28"/>
      <c r="AQ174" s="28"/>
      <c r="AR174" s="28"/>
      <c r="AS174" s="28"/>
      <c r="AT174" s="28"/>
      <c r="AU174" s="33"/>
      <c r="AV174" s="55"/>
      <c r="AW174" s="34"/>
      <c r="AX174" s="35"/>
    </row>
    <row r="175" spans="1:50" s="20" customFormat="1" ht="15.75" hidden="1" x14ac:dyDescent="0.25">
      <c r="A175" s="23"/>
      <c r="B175" s="23"/>
      <c r="C175" s="23"/>
      <c r="D175" s="23"/>
      <c r="E175" s="55"/>
      <c r="F175" s="24"/>
      <c r="G175" s="25"/>
      <c r="H175" s="25"/>
      <c r="I175" s="25" t="s">
        <v>1051</v>
      </c>
      <c r="J175" s="25" t="s">
        <v>1051</v>
      </c>
      <c r="K175" s="57"/>
      <c r="L175" s="56"/>
      <c r="M175" s="56"/>
      <c r="N175" s="56"/>
      <c r="O175" s="26"/>
      <c r="P175" s="26"/>
      <c r="Q175" s="26"/>
      <c r="R175" s="26"/>
      <c r="S175" s="27"/>
      <c r="T175" s="28"/>
      <c r="U175" s="28"/>
      <c r="V175" s="28"/>
      <c r="W175" s="28"/>
      <c r="X175" s="29"/>
      <c r="Y175" s="29"/>
      <c r="Z175" s="29"/>
      <c r="AA175" s="29"/>
      <c r="AB175" s="28"/>
      <c r="AC175" s="28"/>
      <c r="AD175" s="28"/>
      <c r="AE175" s="28"/>
      <c r="AF175" s="30"/>
      <c r="AG175" s="30"/>
      <c r="AH175" s="30"/>
      <c r="AI175" s="30"/>
      <c r="AJ175" s="31"/>
      <c r="AK175" s="31"/>
      <c r="AL175" s="32"/>
      <c r="AM175" s="28"/>
      <c r="AN175" s="28"/>
      <c r="AO175" s="28"/>
      <c r="AP175" s="28"/>
      <c r="AQ175" s="28"/>
      <c r="AR175" s="28"/>
      <c r="AS175" s="28"/>
      <c r="AT175" s="28"/>
      <c r="AU175" s="33"/>
      <c r="AV175" s="55"/>
      <c r="AW175" s="34"/>
      <c r="AX175" s="35"/>
    </row>
    <row r="176" spans="1:50" s="20" customFormat="1" ht="31.5" hidden="1" x14ac:dyDescent="0.25">
      <c r="A176" s="23" t="s">
        <v>76</v>
      </c>
      <c r="B176" s="23" t="s">
        <v>77</v>
      </c>
      <c r="C176" s="23" t="s">
        <v>78</v>
      </c>
      <c r="D176" s="23" t="s">
        <v>79</v>
      </c>
      <c r="E176" s="55" t="s">
        <v>19</v>
      </c>
      <c r="F176" s="24">
        <v>37</v>
      </c>
      <c r="G176" s="25" t="s">
        <v>80</v>
      </c>
      <c r="H176" s="25" t="s">
        <v>81</v>
      </c>
      <c r="I176" s="25" t="s">
        <v>22</v>
      </c>
      <c r="J176" s="25" t="s">
        <v>1068</v>
      </c>
      <c r="K176" s="57">
        <v>1300</v>
      </c>
      <c r="L176" s="56">
        <v>650</v>
      </c>
      <c r="M176" s="56">
        <v>500</v>
      </c>
      <c r="N176" s="56">
        <v>400</v>
      </c>
      <c r="O176" s="26"/>
      <c r="P176" s="26"/>
      <c r="Q176" s="26"/>
      <c r="R176" s="26"/>
      <c r="S176" s="27" t="s">
        <v>80</v>
      </c>
      <c r="T176" s="28"/>
      <c r="U176" s="28"/>
      <c r="V176" s="28"/>
      <c r="W176" s="28"/>
      <c r="X176" s="29"/>
      <c r="Y176" s="29"/>
      <c r="Z176" s="29"/>
      <c r="AA176" s="29"/>
      <c r="AB176" s="28"/>
      <c r="AC176" s="28"/>
      <c r="AD176" s="28"/>
      <c r="AE176" s="28"/>
      <c r="AF176" s="30"/>
      <c r="AG176" s="30"/>
      <c r="AH176" s="30"/>
      <c r="AI176" s="30"/>
      <c r="AJ176" s="31">
        <v>4.29</v>
      </c>
      <c r="AK176" s="31"/>
      <c r="AL176" s="32">
        <v>2.4</v>
      </c>
      <c r="AM176" s="28">
        <v>3120</v>
      </c>
      <c r="AN176" s="28">
        <v>1560</v>
      </c>
      <c r="AO176" s="28">
        <v>1200</v>
      </c>
      <c r="AP176" s="28">
        <v>960</v>
      </c>
      <c r="AQ176" s="28">
        <v>3100</v>
      </c>
      <c r="AR176" s="28">
        <v>1600</v>
      </c>
      <c r="AS176" s="28">
        <v>1200</v>
      </c>
      <c r="AT176" s="28">
        <v>960</v>
      </c>
      <c r="AU176" s="33"/>
      <c r="AV176" s="55" t="s">
        <v>19</v>
      </c>
      <c r="AW176" s="34"/>
      <c r="AX176" s="35"/>
    </row>
    <row r="177" spans="1:50" s="20" customFormat="1" ht="15.75" hidden="1" x14ac:dyDescent="0.25">
      <c r="A177" s="23"/>
      <c r="B177" s="23"/>
      <c r="C177" s="23"/>
      <c r="D177" s="23"/>
      <c r="E177" s="55"/>
      <c r="F177" s="24"/>
      <c r="G177" s="25"/>
      <c r="H177" s="25"/>
      <c r="I177" s="25" t="s">
        <v>1051</v>
      </c>
      <c r="J177" s="25" t="s">
        <v>1051</v>
      </c>
      <c r="K177" s="57"/>
      <c r="L177" s="56"/>
      <c r="M177" s="56"/>
      <c r="N177" s="56"/>
      <c r="O177" s="26"/>
      <c r="P177" s="26"/>
      <c r="Q177" s="26"/>
      <c r="R177" s="26"/>
      <c r="S177" s="27"/>
      <c r="T177" s="28"/>
      <c r="U177" s="28"/>
      <c r="V177" s="28"/>
      <c r="W177" s="28"/>
      <c r="X177" s="29"/>
      <c r="Y177" s="29"/>
      <c r="Z177" s="29"/>
      <c r="AA177" s="29"/>
      <c r="AB177" s="28"/>
      <c r="AC177" s="28"/>
      <c r="AD177" s="28"/>
      <c r="AE177" s="28"/>
      <c r="AF177" s="30"/>
      <c r="AG177" s="30"/>
      <c r="AH177" s="30"/>
      <c r="AI177" s="30"/>
      <c r="AJ177" s="31"/>
      <c r="AK177" s="31"/>
      <c r="AL177" s="32"/>
      <c r="AM177" s="28"/>
      <c r="AN177" s="28"/>
      <c r="AO177" s="28"/>
      <c r="AP177" s="28"/>
      <c r="AQ177" s="28"/>
      <c r="AR177" s="28"/>
      <c r="AS177" s="28"/>
      <c r="AT177" s="28"/>
      <c r="AU177" s="33"/>
      <c r="AV177" s="55"/>
      <c r="AW177" s="34"/>
      <c r="AX177" s="35"/>
    </row>
    <row r="178" spans="1:50" s="20" customFormat="1" ht="15.75" hidden="1" x14ac:dyDescent="0.25">
      <c r="A178" s="23"/>
      <c r="B178" s="23"/>
      <c r="C178" s="23"/>
      <c r="D178" s="23"/>
      <c r="E178" s="55"/>
      <c r="F178" s="24"/>
      <c r="G178" s="25"/>
      <c r="H178" s="25"/>
      <c r="I178" s="25" t="s">
        <v>1051</v>
      </c>
      <c r="J178" s="25" t="s">
        <v>1051</v>
      </c>
      <c r="K178" s="57"/>
      <c r="L178" s="56"/>
      <c r="M178" s="56"/>
      <c r="N178" s="56"/>
      <c r="O178" s="26"/>
      <c r="P178" s="26"/>
      <c r="Q178" s="26"/>
      <c r="R178" s="26"/>
      <c r="S178" s="27"/>
      <c r="T178" s="28"/>
      <c r="U178" s="28"/>
      <c r="V178" s="28"/>
      <c r="W178" s="28"/>
      <c r="X178" s="29"/>
      <c r="Y178" s="29"/>
      <c r="Z178" s="29"/>
      <c r="AA178" s="29"/>
      <c r="AB178" s="28"/>
      <c r="AC178" s="28"/>
      <c r="AD178" s="28"/>
      <c r="AE178" s="28"/>
      <c r="AF178" s="30"/>
      <c r="AG178" s="30"/>
      <c r="AH178" s="30"/>
      <c r="AI178" s="30"/>
      <c r="AJ178" s="31"/>
      <c r="AK178" s="31"/>
      <c r="AL178" s="32"/>
      <c r="AM178" s="28"/>
      <c r="AN178" s="28"/>
      <c r="AO178" s="28"/>
      <c r="AP178" s="28"/>
      <c r="AQ178" s="28"/>
      <c r="AR178" s="28"/>
      <c r="AS178" s="28"/>
      <c r="AT178" s="28"/>
      <c r="AU178" s="33"/>
      <c r="AV178" s="55"/>
      <c r="AW178" s="34"/>
      <c r="AX178" s="35"/>
    </row>
    <row r="179" spans="1:50" s="20" customFormat="1" ht="15.75" hidden="1" x14ac:dyDescent="0.25">
      <c r="A179" s="23"/>
      <c r="B179" s="23"/>
      <c r="C179" s="23"/>
      <c r="D179" s="23"/>
      <c r="E179" s="55"/>
      <c r="F179" s="24"/>
      <c r="G179" s="25"/>
      <c r="H179" s="25"/>
      <c r="I179" s="25" t="s">
        <v>1051</v>
      </c>
      <c r="J179" s="25" t="s">
        <v>1051</v>
      </c>
      <c r="K179" s="57"/>
      <c r="L179" s="56"/>
      <c r="M179" s="56"/>
      <c r="N179" s="56"/>
      <c r="O179" s="26"/>
      <c r="P179" s="26"/>
      <c r="Q179" s="26"/>
      <c r="R179" s="26"/>
      <c r="S179" s="27"/>
      <c r="T179" s="28"/>
      <c r="U179" s="28"/>
      <c r="V179" s="28"/>
      <c r="W179" s="28"/>
      <c r="X179" s="29"/>
      <c r="Y179" s="29"/>
      <c r="Z179" s="29"/>
      <c r="AA179" s="29"/>
      <c r="AB179" s="28"/>
      <c r="AC179" s="28"/>
      <c r="AD179" s="28"/>
      <c r="AE179" s="28"/>
      <c r="AF179" s="30"/>
      <c r="AG179" s="30"/>
      <c r="AH179" s="30"/>
      <c r="AI179" s="30"/>
      <c r="AJ179" s="31"/>
      <c r="AK179" s="31"/>
      <c r="AL179" s="32"/>
      <c r="AM179" s="28"/>
      <c r="AN179" s="28"/>
      <c r="AO179" s="28"/>
      <c r="AP179" s="28"/>
      <c r="AQ179" s="28"/>
      <c r="AR179" s="28"/>
      <c r="AS179" s="28"/>
      <c r="AT179" s="28"/>
      <c r="AU179" s="33"/>
      <c r="AV179" s="55"/>
      <c r="AW179" s="34"/>
      <c r="AX179" s="35"/>
    </row>
    <row r="180" spans="1:50" s="20" customFormat="1" ht="15.75" hidden="1" x14ac:dyDescent="0.25">
      <c r="A180" s="23"/>
      <c r="B180" s="23"/>
      <c r="C180" s="23"/>
      <c r="D180" s="23"/>
      <c r="E180" s="55"/>
      <c r="F180" s="24"/>
      <c r="G180" s="25"/>
      <c r="H180" s="25"/>
      <c r="I180" s="25" t="s">
        <v>1051</v>
      </c>
      <c r="J180" s="25" t="s">
        <v>1051</v>
      </c>
      <c r="K180" s="57"/>
      <c r="L180" s="56"/>
      <c r="M180" s="56"/>
      <c r="N180" s="56"/>
      <c r="O180" s="26"/>
      <c r="P180" s="26"/>
      <c r="Q180" s="26"/>
      <c r="R180" s="26"/>
      <c r="S180" s="27"/>
      <c r="T180" s="28"/>
      <c r="U180" s="28"/>
      <c r="V180" s="28"/>
      <c r="W180" s="28"/>
      <c r="X180" s="29"/>
      <c r="Y180" s="29"/>
      <c r="Z180" s="29"/>
      <c r="AA180" s="29"/>
      <c r="AB180" s="28"/>
      <c r="AC180" s="28"/>
      <c r="AD180" s="28"/>
      <c r="AE180" s="28"/>
      <c r="AF180" s="30"/>
      <c r="AG180" s="30"/>
      <c r="AH180" s="30"/>
      <c r="AI180" s="30"/>
      <c r="AJ180" s="31"/>
      <c r="AK180" s="31"/>
      <c r="AL180" s="32"/>
      <c r="AM180" s="28"/>
      <c r="AN180" s="28"/>
      <c r="AO180" s="28"/>
      <c r="AP180" s="28"/>
      <c r="AQ180" s="28"/>
      <c r="AR180" s="28"/>
      <c r="AS180" s="28"/>
      <c r="AT180" s="28"/>
      <c r="AU180" s="33"/>
      <c r="AV180" s="55"/>
      <c r="AW180" s="34"/>
      <c r="AX180" s="35"/>
    </row>
    <row r="181" spans="1:50" s="20" customFormat="1" ht="15.75" hidden="1" x14ac:dyDescent="0.25">
      <c r="A181" s="23"/>
      <c r="B181" s="23"/>
      <c r="C181" s="23"/>
      <c r="D181" s="23"/>
      <c r="E181" s="55"/>
      <c r="F181" s="24"/>
      <c r="G181" s="25"/>
      <c r="H181" s="25"/>
      <c r="I181" s="25" t="s">
        <v>1051</v>
      </c>
      <c r="J181" s="25" t="s">
        <v>1051</v>
      </c>
      <c r="K181" s="57"/>
      <c r="L181" s="56"/>
      <c r="M181" s="56"/>
      <c r="N181" s="56"/>
      <c r="O181" s="26"/>
      <c r="P181" s="26"/>
      <c r="Q181" s="26"/>
      <c r="R181" s="26"/>
      <c r="S181" s="27"/>
      <c r="T181" s="28"/>
      <c r="U181" s="28"/>
      <c r="V181" s="28"/>
      <c r="W181" s="28"/>
      <c r="X181" s="29"/>
      <c r="Y181" s="29"/>
      <c r="Z181" s="29"/>
      <c r="AA181" s="29"/>
      <c r="AB181" s="28"/>
      <c r="AC181" s="28"/>
      <c r="AD181" s="28"/>
      <c r="AE181" s="28"/>
      <c r="AF181" s="30"/>
      <c r="AG181" s="30"/>
      <c r="AH181" s="30"/>
      <c r="AI181" s="30"/>
      <c r="AJ181" s="31"/>
      <c r="AK181" s="31"/>
      <c r="AL181" s="32"/>
      <c r="AM181" s="28"/>
      <c r="AN181" s="28"/>
      <c r="AO181" s="28"/>
      <c r="AP181" s="28"/>
      <c r="AQ181" s="28"/>
      <c r="AR181" s="28"/>
      <c r="AS181" s="28"/>
      <c r="AT181" s="28"/>
      <c r="AU181" s="33"/>
      <c r="AV181" s="55"/>
      <c r="AW181" s="34"/>
      <c r="AX181" s="35"/>
    </row>
    <row r="182" spans="1:50" s="20" customFormat="1" ht="15.75" hidden="1" x14ac:dyDescent="0.25">
      <c r="A182" s="23"/>
      <c r="B182" s="23"/>
      <c r="C182" s="23"/>
      <c r="D182" s="23"/>
      <c r="E182" s="55"/>
      <c r="F182" s="24"/>
      <c r="G182" s="25"/>
      <c r="H182" s="25"/>
      <c r="I182" s="25" t="s">
        <v>1051</v>
      </c>
      <c r="J182" s="25" t="s">
        <v>1051</v>
      </c>
      <c r="K182" s="57"/>
      <c r="L182" s="56"/>
      <c r="M182" s="56"/>
      <c r="N182" s="56"/>
      <c r="O182" s="26"/>
      <c r="P182" s="26"/>
      <c r="Q182" s="26"/>
      <c r="R182" s="26"/>
      <c r="S182" s="27"/>
      <c r="T182" s="28"/>
      <c r="U182" s="28"/>
      <c r="V182" s="28"/>
      <c r="W182" s="28"/>
      <c r="X182" s="29"/>
      <c r="Y182" s="29"/>
      <c r="Z182" s="29"/>
      <c r="AA182" s="29"/>
      <c r="AB182" s="28"/>
      <c r="AC182" s="28"/>
      <c r="AD182" s="28"/>
      <c r="AE182" s="28"/>
      <c r="AF182" s="30"/>
      <c r="AG182" s="30"/>
      <c r="AH182" s="30"/>
      <c r="AI182" s="30"/>
      <c r="AJ182" s="31"/>
      <c r="AK182" s="31"/>
      <c r="AL182" s="32"/>
      <c r="AM182" s="28"/>
      <c r="AN182" s="28"/>
      <c r="AO182" s="28"/>
      <c r="AP182" s="28"/>
      <c r="AQ182" s="28"/>
      <c r="AR182" s="28"/>
      <c r="AS182" s="28"/>
      <c r="AT182" s="28"/>
      <c r="AU182" s="33"/>
      <c r="AV182" s="55"/>
      <c r="AW182" s="34"/>
      <c r="AX182" s="35"/>
    </row>
    <row r="183" spans="1:50" s="20" customFormat="1" ht="47.25" hidden="1" x14ac:dyDescent="0.25">
      <c r="A183" s="23" t="s">
        <v>514</v>
      </c>
      <c r="B183" s="23" t="s">
        <v>515</v>
      </c>
      <c r="C183" s="23" t="s">
        <v>516</v>
      </c>
      <c r="D183" s="23" t="s">
        <v>517</v>
      </c>
      <c r="E183" s="55" t="s">
        <v>19</v>
      </c>
      <c r="F183" s="24">
        <v>57</v>
      </c>
      <c r="G183" s="25" t="s">
        <v>82</v>
      </c>
      <c r="H183" s="25" t="s">
        <v>83</v>
      </c>
      <c r="I183" s="25" t="s">
        <v>22</v>
      </c>
      <c r="J183" s="25" t="s">
        <v>84</v>
      </c>
      <c r="K183" s="56">
        <v>1200</v>
      </c>
      <c r="L183" s="56">
        <v>600</v>
      </c>
      <c r="M183" s="56">
        <v>500</v>
      </c>
      <c r="N183" s="56">
        <v>400</v>
      </c>
      <c r="O183" s="26"/>
      <c r="P183" s="26"/>
      <c r="Q183" s="26"/>
      <c r="R183" s="26"/>
      <c r="S183" s="27" t="s">
        <v>82</v>
      </c>
      <c r="T183" s="28"/>
      <c r="U183" s="28"/>
      <c r="V183" s="28"/>
      <c r="W183" s="28"/>
      <c r="X183" s="29"/>
      <c r="Y183" s="29"/>
      <c r="Z183" s="29"/>
      <c r="AA183" s="29"/>
      <c r="AB183" s="28"/>
      <c r="AC183" s="28"/>
      <c r="AD183" s="28"/>
      <c r="AE183" s="28"/>
      <c r="AF183" s="30"/>
      <c r="AG183" s="30"/>
      <c r="AH183" s="30"/>
      <c r="AI183" s="30"/>
      <c r="AJ183" s="31">
        <v>3.86</v>
      </c>
      <c r="AK183" s="31"/>
      <c r="AL183" s="32" t="e">
        <v>#REF!</v>
      </c>
      <c r="AM183" s="28" t="e">
        <v>#REF!</v>
      </c>
      <c r="AN183" s="28" t="e">
        <v>#REF!</v>
      </c>
      <c r="AO183" s="28" t="e">
        <v>#REF!</v>
      </c>
      <c r="AP183" s="28" t="e">
        <v>#REF!</v>
      </c>
      <c r="AQ183" s="28" t="e">
        <v>#REF!</v>
      </c>
      <c r="AR183" s="28" t="e">
        <v>#REF!</v>
      </c>
      <c r="AS183" s="28" t="e">
        <v>#REF!</v>
      </c>
      <c r="AT183" s="28" t="e">
        <v>#REF!</v>
      </c>
      <c r="AU183" s="33"/>
      <c r="AV183" s="55" t="s">
        <v>19</v>
      </c>
      <c r="AW183" s="34"/>
      <c r="AX183" s="35">
        <v>180</v>
      </c>
    </row>
    <row r="184" spans="1:50" s="20" customFormat="1" ht="15.75" hidden="1" x14ac:dyDescent="0.25">
      <c r="A184" s="23"/>
      <c r="B184" s="23"/>
      <c r="C184" s="23"/>
      <c r="D184" s="23"/>
      <c r="E184" s="55"/>
      <c r="F184" s="24"/>
      <c r="G184" s="25"/>
      <c r="H184" s="25"/>
      <c r="I184" s="25" t="s">
        <v>1051</v>
      </c>
      <c r="J184" s="25" t="s">
        <v>1051</v>
      </c>
      <c r="K184" s="56"/>
      <c r="L184" s="56"/>
      <c r="M184" s="56"/>
      <c r="N184" s="56"/>
      <c r="O184" s="26"/>
      <c r="P184" s="26"/>
      <c r="Q184" s="26"/>
      <c r="R184" s="26"/>
      <c r="S184" s="27"/>
      <c r="T184" s="28"/>
      <c r="U184" s="28"/>
      <c r="V184" s="28"/>
      <c r="W184" s="28"/>
      <c r="X184" s="29"/>
      <c r="Y184" s="29"/>
      <c r="Z184" s="29"/>
      <c r="AA184" s="29"/>
      <c r="AB184" s="28"/>
      <c r="AC184" s="28"/>
      <c r="AD184" s="28"/>
      <c r="AE184" s="28"/>
      <c r="AF184" s="30"/>
      <c r="AG184" s="30"/>
      <c r="AH184" s="30"/>
      <c r="AI184" s="30"/>
      <c r="AJ184" s="31"/>
      <c r="AK184" s="31"/>
      <c r="AL184" s="32"/>
      <c r="AM184" s="28"/>
      <c r="AN184" s="28"/>
      <c r="AO184" s="28"/>
      <c r="AP184" s="28"/>
      <c r="AQ184" s="28"/>
      <c r="AR184" s="28"/>
      <c r="AS184" s="28"/>
      <c r="AT184" s="28"/>
      <c r="AU184" s="33"/>
      <c r="AV184" s="55"/>
      <c r="AW184" s="34"/>
      <c r="AX184" s="35"/>
    </row>
    <row r="185" spans="1:50" s="20" customFormat="1" ht="15.75" hidden="1" x14ac:dyDescent="0.25">
      <c r="A185" s="23"/>
      <c r="B185" s="23"/>
      <c r="C185" s="23"/>
      <c r="D185" s="23"/>
      <c r="E185" s="55"/>
      <c r="F185" s="24"/>
      <c r="G185" s="25"/>
      <c r="H185" s="25"/>
      <c r="I185" s="25" t="s">
        <v>1051</v>
      </c>
      <c r="J185" s="25" t="s">
        <v>1051</v>
      </c>
      <c r="K185" s="56"/>
      <c r="L185" s="56"/>
      <c r="M185" s="56"/>
      <c r="N185" s="56"/>
      <c r="O185" s="26"/>
      <c r="P185" s="26"/>
      <c r="Q185" s="26"/>
      <c r="R185" s="26"/>
      <c r="S185" s="27"/>
      <c r="T185" s="28"/>
      <c r="U185" s="28"/>
      <c r="V185" s="28"/>
      <c r="W185" s="28"/>
      <c r="X185" s="29"/>
      <c r="Y185" s="29"/>
      <c r="Z185" s="29"/>
      <c r="AA185" s="29"/>
      <c r="AB185" s="28"/>
      <c r="AC185" s="28"/>
      <c r="AD185" s="28"/>
      <c r="AE185" s="28"/>
      <c r="AF185" s="30"/>
      <c r="AG185" s="30"/>
      <c r="AH185" s="30"/>
      <c r="AI185" s="30"/>
      <c r="AJ185" s="31"/>
      <c r="AK185" s="31"/>
      <c r="AL185" s="32"/>
      <c r="AM185" s="28"/>
      <c r="AN185" s="28"/>
      <c r="AO185" s="28"/>
      <c r="AP185" s="28"/>
      <c r="AQ185" s="28"/>
      <c r="AR185" s="28"/>
      <c r="AS185" s="28"/>
      <c r="AT185" s="28"/>
      <c r="AU185" s="33"/>
      <c r="AV185" s="55"/>
      <c r="AW185" s="34"/>
      <c r="AX185" s="35"/>
    </row>
    <row r="186" spans="1:50" s="20" customFormat="1" ht="15.75" hidden="1" x14ac:dyDescent="0.25">
      <c r="A186" s="23"/>
      <c r="B186" s="23"/>
      <c r="C186" s="23"/>
      <c r="D186" s="23"/>
      <c r="E186" s="55"/>
      <c r="F186" s="24"/>
      <c r="G186" s="25"/>
      <c r="H186" s="25"/>
      <c r="I186" s="25" t="s">
        <v>1051</v>
      </c>
      <c r="J186" s="25" t="s">
        <v>1051</v>
      </c>
      <c r="K186" s="56"/>
      <c r="L186" s="56"/>
      <c r="M186" s="56"/>
      <c r="N186" s="56"/>
      <c r="O186" s="26"/>
      <c r="P186" s="26"/>
      <c r="Q186" s="26"/>
      <c r="R186" s="26"/>
      <c r="S186" s="27"/>
      <c r="T186" s="28"/>
      <c r="U186" s="28"/>
      <c r="V186" s="28"/>
      <c r="W186" s="28"/>
      <c r="X186" s="29"/>
      <c r="Y186" s="29"/>
      <c r="Z186" s="29"/>
      <c r="AA186" s="29"/>
      <c r="AB186" s="28"/>
      <c r="AC186" s="28"/>
      <c r="AD186" s="28"/>
      <c r="AE186" s="28"/>
      <c r="AF186" s="30"/>
      <c r="AG186" s="30"/>
      <c r="AH186" s="30"/>
      <c r="AI186" s="30"/>
      <c r="AJ186" s="31"/>
      <c r="AK186" s="31"/>
      <c r="AL186" s="32"/>
      <c r="AM186" s="28"/>
      <c r="AN186" s="28"/>
      <c r="AO186" s="28"/>
      <c r="AP186" s="28"/>
      <c r="AQ186" s="28"/>
      <c r="AR186" s="28"/>
      <c r="AS186" s="28"/>
      <c r="AT186" s="28"/>
      <c r="AU186" s="33"/>
      <c r="AV186" s="55"/>
      <c r="AW186" s="34"/>
      <c r="AX186" s="35"/>
    </row>
    <row r="187" spans="1:50" s="20" customFormat="1" ht="15.75" hidden="1" x14ac:dyDescent="0.25">
      <c r="A187" s="23"/>
      <c r="B187" s="23"/>
      <c r="C187" s="23"/>
      <c r="D187" s="23"/>
      <c r="E187" s="55"/>
      <c r="F187" s="24"/>
      <c r="G187" s="25"/>
      <c r="H187" s="25"/>
      <c r="I187" s="25" t="s">
        <v>1051</v>
      </c>
      <c r="J187" s="25" t="s">
        <v>1051</v>
      </c>
      <c r="K187" s="56"/>
      <c r="L187" s="56"/>
      <c r="M187" s="56"/>
      <c r="N187" s="56"/>
      <c r="O187" s="26"/>
      <c r="P187" s="26"/>
      <c r="Q187" s="26"/>
      <c r="R187" s="26"/>
      <c r="S187" s="27"/>
      <c r="T187" s="28"/>
      <c r="U187" s="28"/>
      <c r="V187" s="28"/>
      <c r="W187" s="28"/>
      <c r="X187" s="29"/>
      <c r="Y187" s="29"/>
      <c r="Z187" s="29"/>
      <c r="AA187" s="29"/>
      <c r="AB187" s="28"/>
      <c r="AC187" s="28"/>
      <c r="AD187" s="28"/>
      <c r="AE187" s="28"/>
      <c r="AF187" s="30"/>
      <c r="AG187" s="30"/>
      <c r="AH187" s="30"/>
      <c r="AI187" s="30"/>
      <c r="AJ187" s="31"/>
      <c r="AK187" s="31"/>
      <c r="AL187" s="32"/>
      <c r="AM187" s="28"/>
      <c r="AN187" s="28"/>
      <c r="AO187" s="28"/>
      <c r="AP187" s="28"/>
      <c r="AQ187" s="28"/>
      <c r="AR187" s="28"/>
      <c r="AS187" s="28"/>
      <c r="AT187" s="28"/>
      <c r="AU187" s="33"/>
      <c r="AV187" s="55"/>
      <c r="AW187" s="34"/>
      <c r="AX187" s="35"/>
    </row>
    <row r="188" spans="1:50" s="20" customFormat="1" ht="15.75" hidden="1" x14ac:dyDescent="0.25">
      <c r="A188" s="23"/>
      <c r="B188" s="23"/>
      <c r="C188" s="23"/>
      <c r="D188" s="23"/>
      <c r="E188" s="55"/>
      <c r="F188" s="24"/>
      <c r="G188" s="25"/>
      <c r="H188" s="25"/>
      <c r="I188" s="25" t="s">
        <v>1051</v>
      </c>
      <c r="J188" s="25" t="s">
        <v>1051</v>
      </c>
      <c r="K188" s="56"/>
      <c r="L188" s="56"/>
      <c r="M188" s="56"/>
      <c r="N188" s="56"/>
      <c r="O188" s="26"/>
      <c r="P188" s="26"/>
      <c r="Q188" s="26"/>
      <c r="R188" s="26"/>
      <c r="S188" s="27"/>
      <c r="T188" s="28"/>
      <c r="U188" s="28"/>
      <c r="V188" s="28"/>
      <c r="W188" s="28"/>
      <c r="X188" s="29"/>
      <c r="Y188" s="29"/>
      <c r="Z188" s="29"/>
      <c r="AA188" s="29"/>
      <c r="AB188" s="28"/>
      <c r="AC188" s="28"/>
      <c r="AD188" s="28"/>
      <c r="AE188" s="28"/>
      <c r="AF188" s="30"/>
      <c r="AG188" s="30"/>
      <c r="AH188" s="30"/>
      <c r="AI188" s="30"/>
      <c r="AJ188" s="31"/>
      <c r="AK188" s="31"/>
      <c r="AL188" s="32"/>
      <c r="AM188" s="28"/>
      <c r="AN188" s="28"/>
      <c r="AO188" s="28"/>
      <c r="AP188" s="28"/>
      <c r="AQ188" s="28"/>
      <c r="AR188" s="28"/>
      <c r="AS188" s="28"/>
      <c r="AT188" s="28"/>
      <c r="AU188" s="33"/>
      <c r="AV188" s="55"/>
      <c r="AW188" s="34"/>
      <c r="AX188" s="35"/>
    </row>
    <row r="189" spans="1:50" s="20" customFormat="1" ht="15.75" hidden="1" x14ac:dyDescent="0.25">
      <c r="A189" s="23"/>
      <c r="B189" s="23"/>
      <c r="C189" s="23"/>
      <c r="D189" s="23"/>
      <c r="E189" s="55"/>
      <c r="F189" s="24"/>
      <c r="G189" s="25"/>
      <c r="H189" s="25"/>
      <c r="I189" s="25" t="s">
        <v>1051</v>
      </c>
      <c r="J189" s="25" t="s">
        <v>1051</v>
      </c>
      <c r="K189" s="56"/>
      <c r="L189" s="56"/>
      <c r="M189" s="56"/>
      <c r="N189" s="56"/>
      <c r="O189" s="26"/>
      <c r="P189" s="26"/>
      <c r="Q189" s="26"/>
      <c r="R189" s="26"/>
      <c r="S189" s="27"/>
      <c r="T189" s="28"/>
      <c r="U189" s="28"/>
      <c r="V189" s="28"/>
      <c r="W189" s="28"/>
      <c r="X189" s="29"/>
      <c r="Y189" s="29"/>
      <c r="Z189" s="29"/>
      <c r="AA189" s="29"/>
      <c r="AB189" s="28"/>
      <c r="AC189" s="28"/>
      <c r="AD189" s="28"/>
      <c r="AE189" s="28"/>
      <c r="AF189" s="30"/>
      <c r="AG189" s="30"/>
      <c r="AH189" s="30"/>
      <c r="AI189" s="30"/>
      <c r="AJ189" s="31"/>
      <c r="AK189" s="31"/>
      <c r="AL189" s="32"/>
      <c r="AM189" s="28"/>
      <c r="AN189" s="28"/>
      <c r="AO189" s="28"/>
      <c r="AP189" s="28"/>
      <c r="AQ189" s="28"/>
      <c r="AR189" s="28"/>
      <c r="AS189" s="28"/>
      <c r="AT189" s="28"/>
      <c r="AU189" s="33"/>
      <c r="AV189" s="55"/>
      <c r="AW189" s="34"/>
      <c r="AX189" s="35"/>
    </row>
    <row r="190" spans="1:50" s="20" customFormat="1" ht="66" hidden="1" customHeight="1" x14ac:dyDescent="0.25">
      <c r="A190" s="23" t="s">
        <v>518</v>
      </c>
      <c r="B190" s="23" t="s">
        <v>519</v>
      </c>
      <c r="C190" s="23" t="s">
        <v>520</v>
      </c>
      <c r="D190" s="23" t="s">
        <v>521</v>
      </c>
      <c r="E190" s="55" t="s">
        <v>19</v>
      </c>
      <c r="F190" s="24">
        <v>74</v>
      </c>
      <c r="G190" s="25" t="s">
        <v>85</v>
      </c>
      <c r="H190" s="25" t="s">
        <v>86</v>
      </c>
      <c r="I190" s="25" t="s">
        <v>36</v>
      </c>
      <c r="J190" s="25" t="s">
        <v>1069</v>
      </c>
      <c r="K190" s="56">
        <v>900</v>
      </c>
      <c r="L190" s="56">
        <v>450</v>
      </c>
      <c r="M190" s="56">
        <v>400</v>
      </c>
      <c r="N190" s="56">
        <v>300</v>
      </c>
      <c r="O190" s="26"/>
      <c r="P190" s="26"/>
      <c r="Q190" s="26"/>
      <c r="R190" s="26"/>
      <c r="S190" s="27" t="s">
        <v>85</v>
      </c>
      <c r="T190" s="28"/>
      <c r="U190" s="28"/>
      <c r="V190" s="28"/>
      <c r="W190" s="28"/>
      <c r="X190" s="29"/>
      <c r="Y190" s="29"/>
      <c r="Z190" s="29"/>
      <c r="AA190" s="29"/>
      <c r="AB190" s="28"/>
      <c r="AC190" s="28"/>
      <c r="AD190" s="28"/>
      <c r="AE190" s="28"/>
      <c r="AF190" s="30"/>
      <c r="AG190" s="30"/>
      <c r="AH190" s="30"/>
      <c r="AI190" s="30"/>
      <c r="AJ190" s="31">
        <v>5.95</v>
      </c>
      <c r="AK190" s="31"/>
      <c r="AL190" s="32" t="e">
        <v>#REF!</v>
      </c>
      <c r="AM190" s="28" t="e">
        <v>#REF!</v>
      </c>
      <c r="AN190" s="28" t="e">
        <v>#REF!</v>
      </c>
      <c r="AO190" s="28" t="e">
        <v>#REF!</v>
      </c>
      <c r="AP190" s="28" t="e">
        <v>#REF!</v>
      </c>
      <c r="AQ190" s="28" t="e">
        <v>#REF!</v>
      </c>
      <c r="AR190" s="28" t="e">
        <v>#REF!</v>
      </c>
      <c r="AS190" s="28" t="e">
        <v>#REF!</v>
      </c>
      <c r="AT190" s="28" t="e">
        <v>#REF!</v>
      </c>
      <c r="AU190" s="33"/>
      <c r="AV190" s="55" t="s">
        <v>19</v>
      </c>
      <c r="AW190" s="34"/>
      <c r="AX190" s="35">
        <v>240</v>
      </c>
    </row>
    <row r="191" spans="1:50" s="20" customFormat="1" ht="66" hidden="1" customHeight="1" x14ac:dyDescent="0.25">
      <c r="A191" s="23"/>
      <c r="B191" s="23"/>
      <c r="C191" s="23"/>
      <c r="D191" s="23"/>
      <c r="E191" s="55"/>
      <c r="F191" s="24"/>
      <c r="G191" s="25"/>
      <c r="H191" s="25"/>
      <c r="I191" s="25" t="s">
        <v>1051</v>
      </c>
      <c r="J191" s="25" t="s">
        <v>1051</v>
      </c>
      <c r="K191" s="56"/>
      <c r="L191" s="56"/>
      <c r="M191" s="56"/>
      <c r="N191" s="56"/>
      <c r="O191" s="26"/>
      <c r="P191" s="26"/>
      <c r="Q191" s="26"/>
      <c r="R191" s="26"/>
      <c r="S191" s="27"/>
      <c r="T191" s="28"/>
      <c r="U191" s="28"/>
      <c r="V191" s="28"/>
      <c r="W191" s="28"/>
      <c r="X191" s="29"/>
      <c r="Y191" s="29"/>
      <c r="Z191" s="29"/>
      <c r="AA191" s="29"/>
      <c r="AB191" s="28"/>
      <c r="AC191" s="28"/>
      <c r="AD191" s="28"/>
      <c r="AE191" s="28"/>
      <c r="AF191" s="30"/>
      <c r="AG191" s="30"/>
      <c r="AH191" s="30"/>
      <c r="AI191" s="30"/>
      <c r="AJ191" s="31"/>
      <c r="AK191" s="31"/>
      <c r="AL191" s="32"/>
      <c r="AM191" s="28"/>
      <c r="AN191" s="28"/>
      <c r="AO191" s="28"/>
      <c r="AP191" s="28"/>
      <c r="AQ191" s="28"/>
      <c r="AR191" s="28"/>
      <c r="AS191" s="28"/>
      <c r="AT191" s="28"/>
      <c r="AU191" s="33"/>
      <c r="AV191" s="55"/>
      <c r="AW191" s="34"/>
      <c r="AX191" s="35"/>
    </row>
    <row r="192" spans="1:50" s="20" customFormat="1" ht="66" hidden="1" customHeight="1" x14ac:dyDescent="0.25">
      <c r="A192" s="23"/>
      <c r="B192" s="23"/>
      <c r="C192" s="23"/>
      <c r="D192" s="23"/>
      <c r="E192" s="55"/>
      <c r="F192" s="24"/>
      <c r="G192" s="25"/>
      <c r="H192" s="25"/>
      <c r="I192" s="25" t="s">
        <v>1051</v>
      </c>
      <c r="J192" s="25" t="s">
        <v>1051</v>
      </c>
      <c r="K192" s="56"/>
      <c r="L192" s="56"/>
      <c r="M192" s="56"/>
      <c r="N192" s="56"/>
      <c r="O192" s="26"/>
      <c r="P192" s="26"/>
      <c r="Q192" s="26"/>
      <c r="R192" s="26"/>
      <c r="S192" s="27"/>
      <c r="T192" s="28"/>
      <c r="U192" s="28"/>
      <c r="V192" s="28"/>
      <c r="W192" s="28"/>
      <c r="X192" s="29"/>
      <c r="Y192" s="29"/>
      <c r="Z192" s="29"/>
      <c r="AA192" s="29"/>
      <c r="AB192" s="28"/>
      <c r="AC192" s="28"/>
      <c r="AD192" s="28"/>
      <c r="AE192" s="28"/>
      <c r="AF192" s="30"/>
      <c r="AG192" s="30"/>
      <c r="AH192" s="30"/>
      <c r="AI192" s="30"/>
      <c r="AJ192" s="31"/>
      <c r="AK192" s="31"/>
      <c r="AL192" s="32"/>
      <c r="AM192" s="28"/>
      <c r="AN192" s="28"/>
      <c r="AO192" s="28"/>
      <c r="AP192" s="28"/>
      <c r="AQ192" s="28"/>
      <c r="AR192" s="28"/>
      <c r="AS192" s="28"/>
      <c r="AT192" s="28"/>
      <c r="AU192" s="33"/>
      <c r="AV192" s="55"/>
      <c r="AW192" s="34"/>
      <c r="AX192" s="35"/>
    </row>
    <row r="193" spans="1:50" s="20" customFormat="1" ht="66" hidden="1" customHeight="1" x14ac:dyDescent="0.25">
      <c r="A193" s="23"/>
      <c r="B193" s="23"/>
      <c r="C193" s="23"/>
      <c r="D193" s="23"/>
      <c r="E193" s="55"/>
      <c r="F193" s="24"/>
      <c r="G193" s="25"/>
      <c r="H193" s="25"/>
      <c r="I193" s="25" t="s">
        <v>1051</v>
      </c>
      <c r="J193" s="25" t="s">
        <v>1051</v>
      </c>
      <c r="K193" s="56"/>
      <c r="L193" s="56"/>
      <c r="M193" s="56"/>
      <c r="N193" s="56"/>
      <c r="O193" s="26"/>
      <c r="P193" s="26"/>
      <c r="Q193" s="26"/>
      <c r="R193" s="26"/>
      <c r="S193" s="27"/>
      <c r="T193" s="28"/>
      <c r="U193" s="28"/>
      <c r="V193" s="28"/>
      <c r="W193" s="28"/>
      <c r="X193" s="29"/>
      <c r="Y193" s="29"/>
      <c r="Z193" s="29"/>
      <c r="AA193" s="29"/>
      <c r="AB193" s="28"/>
      <c r="AC193" s="28"/>
      <c r="AD193" s="28"/>
      <c r="AE193" s="28"/>
      <c r="AF193" s="30"/>
      <c r="AG193" s="30"/>
      <c r="AH193" s="30"/>
      <c r="AI193" s="30"/>
      <c r="AJ193" s="31"/>
      <c r="AK193" s="31"/>
      <c r="AL193" s="32"/>
      <c r="AM193" s="28"/>
      <c r="AN193" s="28"/>
      <c r="AO193" s="28"/>
      <c r="AP193" s="28"/>
      <c r="AQ193" s="28"/>
      <c r="AR193" s="28"/>
      <c r="AS193" s="28"/>
      <c r="AT193" s="28"/>
      <c r="AU193" s="33"/>
      <c r="AV193" s="55"/>
      <c r="AW193" s="34"/>
      <c r="AX193" s="35"/>
    </row>
    <row r="194" spans="1:50" s="20" customFormat="1" ht="66" hidden="1" customHeight="1" x14ac:dyDescent="0.25">
      <c r="A194" s="23"/>
      <c r="B194" s="23"/>
      <c r="C194" s="23"/>
      <c r="D194" s="23"/>
      <c r="E194" s="55"/>
      <c r="F194" s="24"/>
      <c r="G194" s="25"/>
      <c r="H194" s="25"/>
      <c r="I194" s="25" t="s">
        <v>1051</v>
      </c>
      <c r="J194" s="25" t="s">
        <v>1051</v>
      </c>
      <c r="K194" s="56"/>
      <c r="L194" s="56"/>
      <c r="M194" s="56"/>
      <c r="N194" s="56"/>
      <c r="O194" s="26"/>
      <c r="P194" s="26"/>
      <c r="Q194" s="26"/>
      <c r="R194" s="26"/>
      <c r="S194" s="27"/>
      <c r="T194" s="28"/>
      <c r="U194" s="28"/>
      <c r="V194" s="28"/>
      <c r="W194" s="28"/>
      <c r="X194" s="29"/>
      <c r="Y194" s="29"/>
      <c r="Z194" s="29"/>
      <c r="AA194" s="29"/>
      <c r="AB194" s="28"/>
      <c r="AC194" s="28"/>
      <c r="AD194" s="28"/>
      <c r="AE194" s="28"/>
      <c r="AF194" s="30"/>
      <c r="AG194" s="30"/>
      <c r="AH194" s="30"/>
      <c r="AI194" s="30"/>
      <c r="AJ194" s="31"/>
      <c r="AK194" s="31"/>
      <c r="AL194" s="32"/>
      <c r="AM194" s="28"/>
      <c r="AN194" s="28"/>
      <c r="AO194" s="28"/>
      <c r="AP194" s="28"/>
      <c r="AQ194" s="28"/>
      <c r="AR194" s="28"/>
      <c r="AS194" s="28"/>
      <c r="AT194" s="28"/>
      <c r="AU194" s="33"/>
      <c r="AV194" s="55"/>
      <c r="AW194" s="34"/>
      <c r="AX194" s="35"/>
    </row>
    <row r="195" spans="1:50" s="20" customFormat="1" ht="66" hidden="1" customHeight="1" x14ac:dyDescent="0.25">
      <c r="A195" s="23"/>
      <c r="B195" s="23"/>
      <c r="C195" s="23"/>
      <c r="D195" s="23"/>
      <c r="E195" s="55"/>
      <c r="F195" s="24"/>
      <c r="G195" s="25"/>
      <c r="H195" s="25"/>
      <c r="I195" s="25" t="s">
        <v>1051</v>
      </c>
      <c r="J195" s="25" t="s">
        <v>1051</v>
      </c>
      <c r="K195" s="56"/>
      <c r="L195" s="56"/>
      <c r="M195" s="56"/>
      <c r="N195" s="56"/>
      <c r="O195" s="26"/>
      <c r="P195" s="26"/>
      <c r="Q195" s="26"/>
      <c r="R195" s="26"/>
      <c r="S195" s="27"/>
      <c r="T195" s="28"/>
      <c r="U195" s="28"/>
      <c r="V195" s="28"/>
      <c r="W195" s="28"/>
      <c r="X195" s="29"/>
      <c r="Y195" s="29"/>
      <c r="Z195" s="29"/>
      <c r="AA195" s="29"/>
      <c r="AB195" s="28"/>
      <c r="AC195" s="28"/>
      <c r="AD195" s="28"/>
      <c r="AE195" s="28"/>
      <c r="AF195" s="30"/>
      <c r="AG195" s="30"/>
      <c r="AH195" s="30"/>
      <c r="AI195" s="30"/>
      <c r="AJ195" s="31"/>
      <c r="AK195" s="31"/>
      <c r="AL195" s="32"/>
      <c r="AM195" s="28"/>
      <c r="AN195" s="28"/>
      <c r="AO195" s="28"/>
      <c r="AP195" s="28"/>
      <c r="AQ195" s="28"/>
      <c r="AR195" s="28"/>
      <c r="AS195" s="28"/>
      <c r="AT195" s="28"/>
      <c r="AU195" s="33"/>
      <c r="AV195" s="55"/>
      <c r="AW195" s="34"/>
      <c r="AX195" s="35"/>
    </row>
    <row r="196" spans="1:50" s="20" customFormat="1" ht="66" hidden="1" customHeight="1" x14ac:dyDescent="0.25">
      <c r="A196" s="23"/>
      <c r="B196" s="23"/>
      <c r="C196" s="23"/>
      <c r="D196" s="23"/>
      <c r="E196" s="55"/>
      <c r="F196" s="24"/>
      <c r="G196" s="25"/>
      <c r="H196" s="25"/>
      <c r="I196" s="25" t="s">
        <v>1051</v>
      </c>
      <c r="J196" s="25" t="s">
        <v>1051</v>
      </c>
      <c r="K196" s="56"/>
      <c r="L196" s="56"/>
      <c r="M196" s="56"/>
      <c r="N196" s="56"/>
      <c r="O196" s="26"/>
      <c r="P196" s="26"/>
      <c r="Q196" s="26"/>
      <c r="R196" s="26"/>
      <c r="S196" s="27"/>
      <c r="T196" s="28"/>
      <c r="U196" s="28"/>
      <c r="V196" s="28"/>
      <c r="W196" s="28"/>
      <c r="X196" s="29"/>
      <c r="Y196" s="29"/>
      <c r="Z196" s="29"/>
      <c r="AA196" s="29"/>
      <c r="AB196" s="28"/>
      <c r="AC196" s="28"/>
      <c r="AD196" s="28"/>
      <c r="AE196" s="28"/>
      <c r="AF196" s="30"/>
      <c r="AG196" s="30"/>
      <c r="AH196" s="30"/>
      <c r="AI196" s="30"/>
      <c r="AJ196" s="31"/>
      <c r="AK196" s="31"/>
      <c r="AL196" s="32"/>
      <c r="AM196" s="28"/>
      <c r="AN196" s="28"/>
      <c r="AO196" s="28"/>
      <c r="AP196" s="28"/>
      <c r="AQ196" s="28"/>
      <c r="AR196" s="28"/>
      <c r="AS196" s="28"/>
      <c r="AT196" s="28"/>
      <c r="AU196" s="33"/>
      <c r="AV196" s="55"/>
      <c r="AW196" s="34"/>
      <c r="AX196" s="35"/>
    </row>
    <row r="197" spans="1:50" s="20" customFormat="1" ht="66" hidden="1" customHeight="1" x14ac:dyDescent="0.25">
      <c r="A197" s="23" t="s">
        <v>522</v>
      </c>
      <c r="B197" s="23" t="s">
        <v>523</v>
      </c>
      <c r="C197" s="23" t="s">
        <v>524</v>
      </c>
      <c r="D197" s="23" t="s">
        <v>525</v>
      </c>
      <c r="E197" s="55" t="s">
        <v>19</v>
      </c>
      <c r="F197" s="24">
        <v>77</v>
      </c>
      <c r="G197" s="25" t="s">
        <v>87</v>
      </c>
      <c r="H197" s="25" t="s">
        <v>88</v>
      </c>
      <c r="I197" s="25" t="s">
        <v>1070</v>
      </c>
      <c r="J197" s="25" t="s">
        <v>1071</v>
      </c>
      <c r="K197" s="57">
        <v>900</v>
      </c>
      <c r="L197" s="56">
        <v>450</v>
      </c>
      <c r="M197" s="56">
        <v>400</v>
      </c>
      <c r="N197" s="56">
        <v>300</v>
      </c>
      <c r="O197" s="26"/>
      <c r="P197" s="26"/>
      <c r="Q197" s="26"/>
      <c r="R197" s="26"/>
      <c r="S197" s="27" t="s">
        <v>87</v>
      </c>
      <c r="T197" s="28"/>
      <c r="U197" s="28"/>
      <c r="V197" s="28"/>
      <c r="W197" s="28"/>
      <c r="X197" s="29"/>
      <c r="Y197" s="29"/>
      <c r="Z197" s="29"/>
      <c r="AA197" s="29"/>
      <c r="AB197" s="28"/>
      <c r="AC197" s="28"/>
      <c r="AD197" s="28"/>
      <c r="AE197" s="28"/>
      <c r="AF197" s="30"/>
      <c r="AG197" s="30"/>
      <c r="AH197" s="30"/>
      <c r="AI197" s="30"/>
      <c r="AJ197" s="31">
        <v>5.95</v>
      </c>
      <c r="AK197" s="31"/>
      <c r="AL197" s="32" t="e">
        <v>#REF!</v>
      </c>
      <c r="AM197" s="28" t="e">
        <v>#REF!</v>
      </c>
      <c r="AN197" s="28" t="e">
        <v>#REF!</v>
      </c>
      <c r="AO197" s="28" t="e">
        <v>#REF!</v>
      </c>
      <c r="AP197" s="28" t="e">
        <v>#REF!</v>
      </c>
      <c r="AQ197" s="28" t="e">
        <v>#REF!</v>
      </c>
      <c r="AR197" s="28" t="e">
        <v>#REF!</v>
      </c>
      <c r="AS197" s="28" t="e">
        <v>#REF!</v>
      </c>
      <c r="AT197" s="28" t="e">
        <v>#REF!</v>
      </c>
      <c r="AU197" s="33"/>
      <c r="AV197" s="55" t="s">
        <v>19</v>
      </c>
      <c r="AW197" s="34"/>
      <c r="AX197" s="35">
        <v>240</v>
      </c>
    </row>
    <row r="198" spans="1:50" s="20" customFormat="1" ht="66" hidden="1" customHeight="1" x14ac:dyDescent="0.25">
      <c r="A198" s="23"/>
      <c r="B198" s="23"/>
      <c r="C198" s="23"/>
      <c r="D198" s="23"/>
      <c r="E198" s="55"/>
      <c r="F198" s="24"/>
      <c r="G198" s="25"/>
      <c r="H198" s="25"/>
      <c r="I198" s="25" t="s">
        <v>1051</v>
      </c>
      <c r="J198" s="25" t="s">
        <v>1051</v>
      </c>
      <c r="K198" s="57"/>
      <c r="L198" s="56"/>
      <c r="M198" s="56"/>
      <c r="N198" s="56"/>
      <c r="O198" s="26"/>
      <c r="P198" s="26"/>
      <c r="Q198" s="26"/>
      <c r="R198" s="26"/>
      <c r="S198" s="27"/>
      <c r="T198" s="28"/>
      <c r="U198" s="28"/>
      <c r="V198" s="28"/>
      <c r="W198" s="28"/>
      <c r="X198" s="29"/>
      <c r="Y198" s="29"/>
      <c r="Z198" s="29"/>
      <c r="AA198" s="29"/>
      <c r="AB198" s="28"/>
      <c r="AC198" s="28"/>
      <c r="AD198" s="28"/>
      <c r="AE198" s="28"/>
      <c r="AF198" s="30"/>
      <c r="AG198" s="30"/>
      <c r="AH198" s="30"/>
      <c r="AI198" s="30"/>
      <c r="AJ198" s="31"/>
      <c r="AK198" s="31"/>
      <c r="AL198" s="32"/>
      <c r="AM198" s="28"/>
      <c r="AN198" s="28"/>
      <c r="AO198" s="28"/>
      <c r="AP198" s="28"/>
      <c r="AQ198" s="28"/>
      <c r="AR198" s="28"/>
      <c r="AS198" s="28"/>
      <c r="AT198" s="28"/>
      <c r="AU198" s="33"/>
      <c r="AV198" s="55"/>
      <c r="AW198" s="34"/>
      <c r="AX198" s="35"/>
    </row>
    <row r="199" spans="1:50" s="20" customFormat="1" ht="66" hidden="1" customHeight="1" x14ac:dyDescent="0.25">
      <c r="A199" s="23"/>
      <c r="B199" s="23"/>
      <c r="C199" s="23"/>
      <c r="D199" s="23"/>
      <c r="E199" s="55"/>
      <c r="F199" s="24"/>
      <c r="G199" s="25"/>
      <c r="H199" s="25"/>
      <c r="I199" s="25" t="s">
        <v>1051</v>
      </c>
      <c r="J199" s="25" t="s">
        <v>1051</v>
      </c>
      <c r="K199" s="57"/>
      <c r="L199" s="56"/>
      <c r="M199" s="56"/>
      <c r="N199" s="56"/>
      <c r="O199" s="26"/>
      <c r="P199" s="26"/>
      <c r="Q199" s="26"/>
      <c r="R199" s="26"/>
      <c r="S199" s="27"/>
      <c r="T199" s="28"/>
      <c r="U199" s="28"/>
      <c r="V199" s="28"/>
      <c r="W199" s="28"/>
      <c r="X199" s="29"/>
      <c r="Y199" s="29"/>
      <c r="Z199" s="29"/>
      <c r="AA199" s="29"/>
      <c r="AB199" s="28"/>
      <c r="AC199" s="28"/>
      <c r="AD199" s="28"/>
      <c r="AE199" s="28"/>
      <c r="AF199" s="30"/>
      <c r="AG199" s="30"/>
      <c r="AH199" s="30"/>
      <c r="AI199" s="30"/>
      <c r="AJ199" s="31"/>
      <c r="AK199" s="31"/>
      <c r="AL199" s="32"/>
      <c r="AM199" s="28"/>
      <c r="AN199" s="28"/>
      <c r="AO199" s="28"/>
      <c r="AP199" s="28"/>
      <c r="AQ199" s="28"/>
      <c r="AR199" s="28"/>
      <c r="AS199" s="28"/>
      <c r="AT199" s="28"/>
      <c r="AU199" s="33"/>
      <c r="AV199" s="55"/>
      <c r="AW199" s="34"/>
      <c r="AX199" s="35"/>
    </row>
    <row r="200" spans="1:50" s="20" customFormat="1" ht="66" hidden="1" customHeight="1" x14ac:dyDescent="0.25">
      <c r="A200" s="23"/>
      <c r="B200" s="23"/>
      <c r="C200" s="23"/>
      <c r="D200" s="23"/>
      <c r="E200" s="55"/>
      <c r="F200" s="24"/>
      <c r="G200" s="25"/>
      <c r="H200" s="25"/>
      <c r="I200" s="25" t="s">
        <v>1051</v>
      </c>
      <c r="J200" s="25" t="s">
        <v>1051</v>
      </c>
      <c r="K200" s="57"/>
      <c r="L200" s="56"/>
      <c r="M200" s="56"/>
      <c r="N200" s="56"/>
      <c r="O200" s="26"/>
      <c r="P200" s="26"/>
      <c r="Q200" s="26"/>
      <c r="R200" s="26"/>
      <c r="S200" s="27"/>
      <c r="T200" s="28"/>
      <c r="U200" s="28"/>
      <c r="V200" s="28"/>
      <c r="W200" s="28"/>
      <c r="X200" s="29"/>
      <c r="Y200" s="29"/>
      <c r="Z200" s="29"/>
      <c r="AA200" s="29"/>
      <c r="AB200" s="28"/>
      <c r="AC200" s="28"/>
      <c r="AD200" s="28"/>
      <c r="AE200" s="28"/>
      <c r="AF200" s="30"/>
      <c r="AG200" s="30"/>
      <c r="AH200" s="30"/>
      <c r="AI200" s="30"/>
      <c r="AJ200" s="31"/>
      <c r="AK200" s="31"/>
      <c r="AL200" s="32"/>
      <c r="AM200" s="28"/>
      <c r="AN200" s="28"/>
      <c r="AO200" s="28"/>
      <c r="AP200" s="28"/>
      <c r="AQ200" s="28"/>
      <c r="AR200" s="28"/>
      <c r="AS200" s="28"/>
      <c r="AT200" s="28"/>
      <c r="AU200" s="33"/>
      <c r="AV200" s="55"/>
      <c r="AW200" s="34"/>
      <c r="AX200" s="35"/>
    </row>
    <row r="201" spans="1:50" s="20" customFormat="1" ht="66" hidden="1" customHeight="1" x14ac:dyDescent="0.25">
      <c r="A201" s="23"/>
      <c r="B201" s="23"/>
      <c r="C201" s="23"/>
      <c r="D201" s="23"/>
      <c r="E201" s="55"/>
      <c r="F201" s="24"/>
      <c r="G201" s="25"/>
      <c r="H201" s="25"/>
      <c r="I201" s="25" t="s">
        <v>1051</v>
      </c>
      <c r="J201" s="25" t="s">
        <v>1051</v>
      </c>
      <c r="K201" s="57"/>
      <c r="L201" s="56"/>
      <c r="M201" s="56"/>
      <c r="N201" s="56"/>
      <c r="O201" s="26"/>
      <c r="P201" s="26"/>
      <c r="Q201" s="26"/>
      <c r="R201" s="26"/>
      <c r="S201" s="27"/>
      <c r="T201" s="28"/>
      <c r="U201" s="28"/>
      <c r="V201" s="28"/>
      <c r="W201" s="28"/>
      <c r="X201" s="29"/>
      <c r="Y201" s="29"/>
      <c r="Z201" s="29"/>
      <c r="AA201" s="29"/>
      <c r="AB201" s="28"/>
      <c r="AC201" s="28"/>
      <c r="AD201" s="28"/>
      <c r="AE201" s="28"/>
      <c r="AF201" s="30"/>
      <c r="AG201" s="30"/>
      <c r="AH201" s="30"/>
      <c r="AI201" s="30"/>
      <c r="AJ201" s="31"/>
      <c r="AK201" s="31"/>
      <c r="AL201" s="32"/>
      <c r="AM201" s="28"/>
      <c r="AN201" s="28"/>
      <c r="AO201" s="28"/>
      <c r="AP201" s="28"/>
      <c r="AQ201" s="28"/>
      <c r="AR201" s="28"/>
      <c r="AS201" s="28"/>
      <c r="AT201" s="28"/>
      <c r="AU201" s="33"/>
      <c r="AV201" s="55"/>
      <c r="AW201" s="34"/>
      <c r="AX201" s="35"/>
    </row>
    <row r="202" spans="1:50" s="20" customFormat="1" ht="66" hidden="1" customHeight="1" x14ac:dyDescent="0.25">
      <c r="A202" s="23"/>
      <c r="B202" s="23"/>
      <c r="C202" s="23"/>
      <c r="D202" s="23"/>
      <c r="E202" s="55"/>
      <c r="F202" s="24"/>
      <c r="G202" s="25"/>
      <c r="H202" s="25"/>
      <c r="I202" s="25" t="s">
        <v>1051</v>
      </c>
      <c r="J202" s="25" t="s">
        <v>1051</v>
      </c>
      <c r="K202" s="57"/>
      <c r="L202" s="56"/>
      <c r="M202" s="56"/>
      <c r="N202" s="56"/>
      <c r="O202" s="26"/>
      <c r="P202" s="26"/>
      <c r="Q202" s="26"/>
      <c r="R202" s="26"/>
      <c r="S202" s="27"/>
      <c r="T202" s="28"/>
      <c r="U202" s="28"/>
      <c r="V202" s="28"/>
      <c r="W202" s="28"/>
      <c r="X202" s="29"/>
      <c r="Y202" s="29"/>
      <c r="Z202" s="29"/>
      <c r="AA202" s="29"/>
      <c r="AB202" s="28"/>
      <c r="AC202" s="28"/>
      <c r="AD202" s="28"/>
      <c r="AE202" s="28"/>
      <c r="AF202" s="30"/>
      <c r="AG202" s="30"/>
      <c r="AH202" s="30"/>
      <c r="AI202" s="30"/>
      <c r="AJ202" s="31"/>
      <c r="AK202" s="31"/>
      <c r="AL202" s="32"/>
      <c r="AM202" s="28"/>
      <c r="AN202" s="28"/>
      <c r="AO202" s="28"/>
      <c r="AP202" s="28"/>
      <c r="AQ202" s="28"/>
      <c r="AR202" s="28"/>
      <c r="AS202" s="28"/>
      <c r="AT202" s="28"/>
      <c r="AU202" s="33"/>
      <c r="AV202" s="55"/>
      <c r="AW202" s="34"/>
      <c r="AX202" s="35"/>
    </row>
    <row r="203" spans="1:50" s="20" customFormat="1" ht="66" hidden="1" customHeight="1" x14ac:dyDescent="0.25">
      <c r="A203" s="23"/>
      <c r="B203" s="23"/>
      <c r="C203" s="23"/>
      <c r="D203" s="23"/>
      <c r="E203" s="55"/>
      <c r="F203" s="24"/>
      <c r="G203" s="25"/>
      <c r="H203" s="25"/>
      <c r="I203" s="25" t="s">
        <v>1051</v>
      </c>
      <c r="J203" s="25" t="s">
        <v>1051</v>
      </c>
      <c r="K203" s="57"/>
      <c r="L203" s="56"/>
      <c r="M203" s="56"/>
      <c r="N203" s="56"/>
      <c r="O203" s="26"/>
      <c r="P203" s="26"/>
      <c r="Q203" s="26"/>
      <c r="R203" s="26"/>
      <c r="S203" s="27"/>
      <c r="T203" s="28"/>
      <c r="U203" s="28"/>
      <c r="V203" s="28"/>
      <c r="W203" s="28"/>
      <c r="X203" s="29"/>
      <c r="Y203" s="29"/>
      <c r="Z203" s="29"/>
      <c r="AA203" s="29"/>
      <c r="AB203" s="28"/>
      <c r="AC203" s="28"/>
      <c r="AD203" s="28"/>
      <c r="AE203" s="28"/>
      <c r="AF203" s="30"/>
      <c r="AG203" s="30"/>
      <c r="AH203" s="30"/>
      <c r="AI203" s="30"/>
      <c r="AJ203" s="31"/>
      <c r="AK203" s="31"/>
      <c r="AL203" s="32"/>
      <c r="AM203" s="28"/>
      <c r="AN203" s="28"/>
      <c r="AO203" s="28"/>
      <c r="AP203" s="28"/>
      <c r="AQ203" s="28"/>
      <c r="AR203" s="28"/>
      <c r="AS203" s="28"/>
      <c r="AT203" s="28"/>
      <c r="AU203" s="33"/>
      <c r="AV203" s="55"/>
      <c r="AW203" s="34"/>
      <c r="AX203" s="35"/>
    </row>
    <row r="204" spans="1:50" s="20" customFormat="1" ht="66" hidden="1" customHeight="1" x14ac:dyDescent="0.25">
      <c r="A204" s="23" t="s">
        <v>526</v>
      </c>
      <c r="B204" s="23" t="s">
        <v>527</v>
      </c>
      <c r="C204" s="23" t="s">
        <v>528</v>
      </c>
      <c r="D204" s="23" t="s">
        <v>529</v>
      </c>
      <c r="E204" s="55" t="s">
        <v>19</v>
      </c>
      <c r="F204" s="24">
        <v>73</v>
      </c>
      <c r="G204" s="25" t="s">
        <v>89</v>
      </c>
      <c r="H204" s="25" t="s">
        <v>90</v>
      </c>
      <c r="I204" s="25" t="s">
        <v>1144</v>
      </c>
      <c r="J204" s="25" t="s">
        <v>1070</v>
      </c>
      <c r="K204" s="56">
        <v>900</v>
      </c>
      <c r="L204" s="56">
        <v>450</v>
      </c>
      <c r="M204" s="56">
        <v>400</v>
      </c>
      <c r="N204" s="56">
        <v>300</v>
      </c>
      <c r="O204" s="26"/>
      <c r="P204" s="26"/>
      <c r="Q204" s="26"/>
      <c r="R204" s="26"/>
      <c r="S204" s="27" t="s">
        <v>89</v>
      </c>
      <c r="T204" s="28"/>
      <c r="U204" s="28"/>
      <c r="V204" s="28"/>
      <c r="W204" s="28"/>
      <c r="X204" s="29">
        <v>0</v>
      </c>
      <c r="Y204" s="29"/>
      <c r="Z204" s="29"/>
      <c r="AA204" s="29"/>
      <c r="AB204" s="28"/>
      <c r="AC204" s="28"/>
      <c r="AD204" s="28"/>
      <c r="AE204" s="28"/>
      <c r="AF204" s="30"/>
      <c r="AG204" s="30"/>
      <c r="AH204" s="30"/>
      <c r="AI204" s="30"/>
      <c r="AJ204" s="31">
        <v>5.95</v>
      </c>
      <c r="AK204" s="31"/>
      <c r="AL204" s="32" t="e">
        <v>#REF!</v>
      </c>
      <c r="AM204" s="28" t="e">
        <v>#REF!</v>
      </c>
      <c r="AN204" s="28" t="e">
        <v>#REF!</v>
      </c>
      <c r="AO204" s="28" t="e">
        <v>#REF!</v>
      </c>
      <c r="AP204" s="28" t="e">
        <v>#REF!</v>
      </c>
      <c r="AQ204" s="28" t="e">
        <v>#REF!</v>
      </c>
      <c r="AR204" s="28" t="e">
        <v>#REF!</v>
      </c>
      <c r="AS204" s="28" t="e">
        <v>#REF!</v>
      </c>
      <c r="AT204" s="28" t="e">
        <v>#REF!</v>
      </c>
      <c r="AU204" s="33"/>
      <c r="AV204" s="55" t="s">
        <v>19</v>
      </c>
      <c r="AW204" s="34"/>
      <c r="AX204" s="35">
        <v>240</v>
      </c>
    </row>
    <row r="205" spans="1:50" s="20" customFormat="1" ht="66" hidden="1" customHeight="1" x14ac:dyDescent="0.25">
      <c r="A205" s="23"/>
      <c r="B205" s="23"/>
      <c r="C205" s="23"/>
      <c r="D205" s="23"/>
      <c r="E205" s="55"/>
      <c r="F205" s="24"/>
      <c r="G205" s="25"/>
      <c r="H205" s="25"/>
      <c r="I205" s="25" t="s">
        <v>1051</v>
      </c>
      <c r="J205" s="25" t="s">
        <v>1051</v>
      </c>
      <c r="K205" s="56"/>
      <c r="L205" s="56"/>
      <c r="M205" s="56"/>
      <c r="N205" s="56"/>
      <c r="O205" s="26"/>
      <c r="P205" s="26"/>
      <c r="Q205" s="26"/>
      <c r="R205" s="26"/>
      <c r="S205" s="27"/>
      <c r="T205" s="28"/>
      <c r="U205" s="28"/>
      <c r="V205" s="28"/>
      <c r="W205" s="28"/>
      <c r="X205" s="29"/>
      <c r="Y205" s="29"/>
      <c r="Z205" s="29"/>
      <c r="AA205" s="29"/>
      <c r="AB205" s="28"/>
      <c r="AC205" s="28"/>
      <c r="AD205" s="28"/>
      <c r="AE205" s="28"/>
      <c r="AF205" s="30"/>
      <c r="AG205" s="30"/>
      <c r="AH205" s="30"/>
      <c r="AI205" s="30"/>
      <c r="AJ205" s="31"/>
      <c r="AK205" s="31"/>
      <c r="AL205" s="32"/>
      <c r="AM205" s="28"/>
      <c r="AN205" s="28"/>
      <c r="AO205" s="28"/>
      <c r="AP205" s="28"/>
      <c r="AQ205" s="28"/>
      <c r="AR205" s="28"/>
      <c r="AS205" s="28"/>
      <c r="AT205" s="28"/>
      <c r="AU205" s="33"/>
      <c r="AV205" s="55"/>
      <c r="AW205" s="34"/>
      <c r="AX205" s="35"/>
    </row>
    <row r="206" spans="1:50" s="20" customFormat="1" ht="66" hidden="1" customHeight="1" x14ac:dyDescent="0.25">
      <c r="A206" s="23"/>
      <c r="B206" s="23"/>
      <c r="C206" s="23"/>
      <c r="D206" s="23"/>
      <c r="E206" s="55"/>
      <c r="F206" s="24"/>
      <c r="G206" s="25"/>
      <c r="H206" s="25"/>
      <c r="I206" s="25" t="s">
        <v>1051</v>
      </c>
      <c r="J206" s="25" t="s">
        <v>1051</v>
      </c>
      <c r="K206" s="56"/>
      <c r="L206" s="56"/>
      <c r="M206" s="56"/>
      <c r="N206" s="56"/>
      <c r="O206" s="26"/>
      <c r="P206" s="26"/>
      <c r="Q206" s="26"/>
      <c r="R206" s="26"/>
      <c r="S206" s="27"/>
      <c r="T206" s="28"/>
      <c r="U206" s="28"/>
      <c r="V206" s="28"/>
      <c r="W206" s="28"/>
      <c r="X206" s="29"/>
      <c r="Y206" s="29"/>
      <c r="Z206" s="29"/>
      <c r="AA206" s="29"/>
      <c r="AB206" s="28"/>
      <c r="AC206" s="28"/>
      <c r="AD206" s="28"/>
      <c r="AE206" s="28"/>
      <c r="AF206" s="30"/>
      <c r="AG206" s="30"/>
      <c r="AH206" s="30"/>
      <c r="AI206" s="30"/>
      <c r="AJ206" s="31"/>
      <c r="AK206" s="31"/>
      <c r="AL206" s="32"/>
      <c r="AM206" s="28"/>
      <c r="AN206" s="28"/>
      <c r="AO206" s="28"/>
      <c r="AP206" s="28"/>
      <c r="AQ206" s="28"/>
      <c r="AR206" s="28"/>
      <c r="AS206" s="28"/>
      <c r="AT206" s="28"/>
      <c r="AU206" s="33"/>
      <c r="AV206" s="55"/>
      <c r="AW206" s="34"/>
      <c r="AX206" s="35"/>
    </row>
    <row r="207" spans="1:50" s="20" customFormat="1" ht="66" hidden="1" customHeight="1" x14ac:dyDescent="0.25">
      <c r="A207" s="23"/>
      <c r="B207" s="23"/>
      <c r="C207" s="23"/>
      <c r="D207" s="23"/>
      <c r="E207" s="55"/>
      <c r="F207" s="24"/>
      <c r="G207" s="25"/>
      <c r="H207" s="25"/>
      <c r="I207" s="25" t="s">
        <v>1051</v>
      </c>
      <c r="J207" s="25" t="s">
        <v>1051</v>
      </c>
      <c r="K207" s="56"/>
      <c r="L207" s="56"/>
      <c r="M207" s="56"/>
      <c r="N207" s="56"/>
      <c r="O207" s="26"/>
      <c r="P207" s="26"/>
      <c r="Q207" s="26"/>
      <c r="R207" s="26"/>
      <c r="S207" s="27"/>
      <c r="T207" s="28"/>
      <c r="U207" s="28"/>
      <c r="V207" s="28"/>
      <c r="W207" s="28"/>
      <c r="X207" s="29"/>
      <c r="Y207" s="29"/>
      <c r="Z207" s="29"/>
      <c r="AA207" s="29"/>
      <c r="AB207" s="28"/>
      <c r="AC207" s="28"/>
      <c r="AD207" s="28"/>
      <c r="AE207" s="28"/>
      <c r="AF207" s="30"/>
      <c r="AG207" s="30"/>
      <c r="AH207" s="30"/>
      <c r="AI207" s="30"/>
      <c r="AJ207" s="31"/>
      <c r="AK207" s="31"/>
      <c r="AL207" s="32"/>
      <c r="AM207" s="28"/>
      <c r="AN207" s="28"/>
      <c r="AO207" s="28"/>
      <c r="AP207" s="28"/>
      <c r="AQ207" s="28"/>
      <c r="AR207" s="28"/>
      <c r="AS207" s="28"/>
      <c r="AT207" s="28"/>
      <c r="AU207" s="33"/>
      <c r="AV207" s="55"/>
      <c r="AW207" s="34"/>
      <c r="AX207" s="35"/>
    </row>
    <row r="208" spans="1:50" s="20" customFormat="1" ht="66" hidden="1" customHeight="1" x14ac:dyDescent="0.25">
      <c r="A208" s="23"/>
      <c r="B208" s="23"/>
      <c r="C208" s="23"/>
      <c r="D208" s="23"/>
      <c r="E208" s="55"/>
      <c r="F208" s="24"/>
      <c r="G208" s="25"/>
      <c r="H208" s="25"/>
      <c r="I208" s="25" t="s">
        <v>1051</v>
      </c>
      <c r="J208" s="25" t="s">
        <v>1051</v>
      </c>
      <c r="K208" s="56"/>
      <c r="L208" s="56"/>
      <c r="M208" s="56"/>
      <c r="N208" s="56"/>
      <c r="O208" s="26"/>
      <c r="P208" s="26"/>
      <c r="Q208" s="26"/>
      <c r="R208" s="26"/>
      <c r="S208" s="27"/>
      <c r="T208" s="28"/>
      <c r="U208" s="28"/>
      <c r="V208" s="28"/>
      <c r="W208" s="28"/>
      <c r="X208" s="29"/>
      <c r="Y208" s="29"/>
      <c r="Z208" s="29"/>
      <c r="AA208" s="29"/>
      <c r="AB208" s="28"/>
      <c r="AC208" s="28"/>
      <c r="AD208" s="28"/>
      <c r="AE208" s="28"/>
      <c r="AF208" s="30"/>
      <c r="AG208" s="30"/>
      <c r="AH208" s="30"/>
      <c r="AI208" s="30"/>
      <c r="AJ208" s="31"/>
      <c r="AK208" s="31"/>
      <c r="AL208" s="32"/>
      <c r="AM208" s="28"/>
      <c r="AN208" s="28"/>
      <c r="AO208" s="28"/>
      <c r="AP208" s="28"/>
      <c r="AQ208" s="28"/>
      <c r="AR208" s="28"/>
      <c r="AS208" s="28"/>
      <c r="AT208" s="28"/>
      <c r="AU208" s="33"/>
      <c r="AV208" s="55"/>
      <c r="AW208" s="34"/>
      <c r="AX208" s="35"/>
    </row>
    <row r="209" spans="1:50" s="20" customFormat="1" ht="66" hidden="1" customHeight="1" x14ac:dyDescent="0.25">
      <c r="A209" s="23"/>
      <c r="B209" s="23"/>
      <c r="C209" s="23"/>
      <c r="D209" s="23"/>
      <c r="E209" s="55"/>
      <c r="F209" s="24"/>
      <c r="G209" s="25"/>
      <c r="H209" s="25"/>
      <c r="I209" s="25" t="s">
        <v>1051</v>
      </c>
      <c r="J209" s="25" t="s">
        <v>1051</v>
      </c>
      <c r="K209" s="56"/>
      <c r="L209" s="56"/>
      <c r="M209" s="56"/>
      <c r="N209" s="56"/>
      <c r="O209" s="26"/>
      <c r="P209" s="26"/>
      <c r="Q209" s="26"/>
      <c r="R209" s="26"/>
      <c r="S209" s="27"/>
      <c r="T209" s="28"/>
      <c r="U209" s="28"/>
      <c r="V209" s="28"/>
      <c r="W209" s="28"/>
      <c r="X209" s="29"/>
      <c r="Y209" s="29"/>
      <c r="Z209" s="29"/>
      <c r="AA209" s="29"/>
      <c r="AB209" s="28"/>
      <c r="AC209" s="28"/>
      <c r="AD209" s="28"/>
      <c r="AE209" s="28"/>
      <c r="AF209" s="30"/>
      <c r="AG209" s="30"/>
      <c r="AH209" s="30"/>
      <c r="AI209" s="30"/>
      <c r="AJ209" s="31"/>
      <c r="AK209" s="31"/>
      <c r="AL209" s="32"/>
      <c r="AM209" s="28"/>
      <c r="AN209" s="28"/>
      <c r="AO209" s="28"/>
      <c r="AP209" s="28"/>
      <c r="AQ209" s="28"/>
      <c r="AR209" s="28"/>
      <c r="AS209" s="28"/>
      <c r="AT209" s="28"/>
      <c r="AU209" s="33"/>
      <c r="AV209" s="55"/>
      <c r="AW209" s="34"/>
      <c r="AX209" s="35"/>
    </row>
    <row r="210" spans="1:50" s="20" customFormat="1" ht="66" hidden="1" customHeight="1" x14ac:dyDescent="0.25">
      <c r="A210" s="23"/>
      <c r="B210" s="23"/>
      <c r="C210" s="23"/>
      <c r="D210" s="23"/>
      <c r="E210" s="55"/>
      <c r="F210" s="24"/>
      <c r="G210" s="25"/>
      <c r="H210" s="25"/>
      <c r="I210" s="25" t="s">
        <v>1051</v>
      </c>
      <c r="J210" s="25" t="s">
        <v>1051</v>
      </c>
      <c r="K210" s="56"/>
      <c r="L210" s="56"/>
      <c r="M210" s="56"/>
      <c r="N210" s="56"/>
      <c r="O210" s="26"/>
      <c r="P210" s="26"/>
      <c r="Q210" s="26"/>
      <c r="R210" s="26"/>
      <c r="S210" s="27"/>
      <c r="T210" s="28"/>
      <c r="U210" s="28"/>
      <c r="V210" s="28"/>
      <c r="W210" s="28"/>
      <c r="X210" s="29"/>
      <c r="Y210" s="29"/>
      <c r="Z210" s="29"/>
      <c r="AA210" s="29"/>
      <c r="AB210" s="28"/>
      <c r="AC210" s="28"/>
      <c r="AD210" s="28"/>
      <c r="AE210" s="28"/>
      <c r="AF210" s="30"/>
      <c r="AG210" s="30"/>
      <c r="AH210" s="30"/>
      <c r="AI210" s="30"/>
      <c r="AJ210" s="31"/>
      <c r="AK210" s="31"/>
      <c r="AL210" s="32"/>
      <c r="AM210" s="28"/>
      <c r="AN210" s="28"/>
      <c r="AO210" s="28"/>
      <c r="AP210" s="28"/>
      <c r="AQ210" s="28"/>
      <c r="AR210" s="28"/>
      <c r="AS210" s="28"/>
      <c r="AT210" s="28"/>
      <c r="AU210" s="33"/>
      <c r="AV210" s="55"/>
      <c r="AW210" s="34"/>
      <c r="AX210" s="35"/>
    </row>
    <row r="211" spans="1:50" s="20" customFormat="1" ht="15.75" hidden="1" x14ac:dyDescent="0.25">
      <c r="A211" s="23" t="s">
        <v>530</v>
      </c>
      <c r="B211" s="23" t="s">
        <v>531</v>
      </c>
      <c r="C211" s="23" t="s">
        <v>532</v>
      </c>
      <c r="D211" s="23" t="s">
        <v>533</v>
      </c>
      <c r="E211" s="55" t="s">
        <v>19</v>
      </c>
      <c r="F211" s="24">
        <v>39</v>
      </c>
      <c r="G211" s="25" t="s">
        <v>91</v>
      </c>
      <c r="H211" s="25" t="s">
        <v>92</v>
      </c>
      <c r="I211" s="25" t="s">
        <v>22</v>
      </c>
      <c r="J211" s="25" t="s">
        <v>36</v>
      </c>
      <c r="K211" s="56">
        <v>1300</v>
      </c>
      <c r="L211" s="56">
        <v>650</v>
      </c>
      <c r="M211" s="56">
        <v>500</v>
      </c>
      <c r="N211" s="56">
        <v>400</v>
      </c>
      <c r="O211" s="26"/>
      <c r="P211" s="26"/>
      <c r="Q211" s="26"/>
      <c r="R211" s="26"/>
      <c r="S211" s="27" t="s">
        <v>91</v>
      </c>
      <c r="T211" s="28"/>
      <c r="U211" s="28"/>
      <c r="V211" s="28"/>
      <c r="W211" s="28"/>
      <c r="X211" s="29"/>
      <c r="Y211" s="29"/>
      <c r="Z211" s="29"/>
      <c r="AA211" s="29"/>
      <c r="AB211" s="28"/>
      <c r="AC211" s="28"/>
      <c r="AD211" s="28"/>
      <c r="AE211" s="28"/>
      <c r="AF211" s="30"/>
      <c r="AG211" s="30"/>
      <c r="AH211" s="30"/>
      <c r="AI211" s="30"/>
      <c r="AJ211" s="31">
        <v>4.29</v>
      </c>
      <c r="AK211" s="31"/>
      <c r="AL211" s="32" t="e">
        <v>#REF!</v>
      </c>
      <c r="AM211" s="28" t="e">
        <v>#REF!</v>
      </c>
      <c r="AN211" s="28" t="e">
        <v>#REF!</v>
      </c>
      <c r="AO211" s="28" t="e">
        <v>#REF!</v>
      </c>
      <c r="AP211" s="28" t="e">
        <v>#REF!</v>
      </c>
      <c r="AQ211" s="28" t="e">
        <v>#REF!</v>
      </c>
      <c r="AR211" s="28" t="e">
        <v>#REF!</v>
      </c>
      <c r="AS211" s="28" t="e">
        <v>#REF!</v>
      </c>
      <c r="AT211" s="28" t="e">
        <v>#REF!</v>
      </c>
      <c r="AU211" s="33"/>
      <c r="AV211" s="55" t="s">
        <v>19</v>
      </c>
      <c r="AW211" s="34"/>
      <c r="AX211" s="35">
        <v>180</v>
      </c>
    </row>
    <row r="212" spans="1:50" s="20" customFormat="1" ht="15.75" hidden="1" x14ac:dyDescent="0.25">
      <c r="A212" s="23"/>
      <c r="B212" s="23"/>
      <c r="C212" s="23"/>
      <c r="D212" s="23"/>
      <c r="E212" s="55"/>
      <c r="F212" s="24"/>
      <c r="G212" s="25"/>
      <c r="H212" s="25"/>
      <c r="I212" s="25" t="s">
        <v>1051</v>
      </c>
      <c r="J212" s="25" t="s">
        <v>1051</v>
      </c>
      <c r="K212" s="56"/>
      <c r="L212" s="56"/>
      <c r="M212" s="56"/>
      <c r="N212" s="56"/>
      <c r="O212" s="26"/>
      <c r="P212" s="26"/>
      <c r="Q212" s="26"/>
      <c r="R212" s="26"/>
      <c r="S212" s="27"/>
      <c r="T212" s="28"/>
      <c r="U212" s="28"/>
      <c r="V212" s="28"/>
      <c r="W212" s="28"/>
      <c r="X212" s="29"/>
      <c r="Y212" s="29"/>
      <c r="Z212" s="29"/>
      <c r="AA212" s="29"/>
      <c r="AB212" s="28"/>
      <c r="AC212" s="28"/>
      <c r="AD212" s="28"/>
      <c r="AE212" s="28"/>
      <c r="AF212" s="30"/>
      <c r="AG212" s="30"/>
      <c r="AH212" s="30"/>
      <c r="AI212" s="30"/>
      <c r="AJ212" s="31"/>
      <c r="AK212" s="31"/>
      <c r="AL212" s="32"/>
      <c r="AM212" s="28"/>
      <c r="AN212" s="28"/>
      <c r="AO212" s="28"/>
      <c r="AP212" s="28"/>
      <c r="AQ212" s="28"/>
      <c r="AR212" s="28"/>
      <c r="AS212" s="28"/>
      <c r="AT212" s="28"/>
      <c r="AU212" s="33"/>
      <c r="AV212" s="55"/>
      <c r="AW212" s="34"/>
      <c r="AX212" s="35"/>
    </row>
    <row r="213" spans="1:50" s="20" customFormat="1" ht="15.75" hidden="1" x14ac:dyDescent="0.25">
      <c r="A213" s="23"/>
      <c r="B213" s="23"/>
      <c r="C213" s="23"/>
      <c r="D213" s="23"/>
      <c r="E213" s="55"/>
      <c r="F213" s="24"/>
      <c r="G213" s="25"/>
      <c r="H213" s="25"/>
      <c r="I213" s="25" t="s">
        <v>1051</v>
      </c>
      <c r="J213" s="25" t="s">
        <v>1051</v>
      </c>
      <c r="K213" s="56"/>
      <c r="L213" s="56"/>
      <c r="M213" s="56"/>
      <c r="N213" s="56"/>
      <c r="O213" s="26"/>
      <c r="P213" s="26"/>
      <c r="Q213" s="26"/>
      <c r="R213" s="26"/>
      <c r="S213" s="27"/>
      <c r="T213" s="28"/>
      <c r="U213" s="28"/>
      <c r="V213" s="28"/>
      <c r="W213" s="28"/>
      <c r="X213" s="29"/>
      <c r="Y213" s="29"/>
      <c r="Z213" s="29"/>
      <c r="AA213" s="29"/>
      <c r="AB213" s="28"/>
      <c r="AC213" s="28"/>
      <c r="AD213" s="28"/>
      <c r="AE213" s="28"/>
      <c r="AF213" s="30"/>
      <c r="AG213" s="30"/>
      <c r="AH213" s="30"/>
      <c r="AI213" s="30"/>
      <c r="AJ213" s="31"/>
      <c r="AK213" s="31"/>
      <c r="AL213" s="32"/>
      <c r="AM213" s="28"/>
      <c r="AN213" s="28"/>
      <c r="AO213" s="28"/>
      <c r="AP213" s="28"/>
      <c r="AQ213" s="28"/>
      <c r="AR213" s="28"/>
      <c r="AS213" s="28"/>
      <c r="AT213" s="28"/>
      <c r="AU213" s="33"/>
      <c r="AV213" s="55"/>
      <c r="AW213" s="34"/>
      <c r="AX213" s="35"/>
    </row>
    <row r="214" spans="1:50" s="20" customFormat="1" ht="15.75" hidden="1" x14ac:dyDescent="0.25">
      <c r="A214" s="23"/>
      <c r="B214" s="23"/>
      <c r="C214" s="23"/>
      <c r="D214" s="23"/>
      <c r="E214" s="55"/>
      <c r="F214" s="24"/>
      <c r="G214" s="25"/>
      <c r="H214" s="25"/>
      <c r="I214" s="25" t="s">
        <v>1051</v>
      </c>
      <c r="J214" s="25" t="s">
        <v>1051</v>
      </c>
      <c r="K214" s="56"/>
      <c r="L214" s="56"/>
      <c r="M214" s="56"/>
      <c r="N214" s="56"/>
      <c r="O214" s="26"/>
      <c r="P214" s="26"/>
      <c r="Q214" s="26"/>
      <c r="R214" s="26"/>
      <c r="S214" s="27"/>
      <c r="T214" s="28"/>
      <c r="U214" s="28"/>
      <c r="V214" s="28"/>
      <c r="W214" s="28"/>
      <c r="X214" s="29"/>
      <c r="Y214" s="29"/>
      <c r="Z214" s="29"/>
      <c r="AA214" s="29"/>
      <c r="AB214" s="28"/>
      <c r="AC214" s="28"/>
      <c r="AD214" s="28"/>
      <c r="AE214" s="28"/>
      <c r="AF214" s="30"/>
      <c r="AG214" s="30"/>
      <c r="AH214" s="30"/>
      <c r="AI214" s="30"/>
      <c r="AJ214" s="31"/>
      <c r="AK214" s="31"/>
      <c r="AL214" s="32"/>
      <c r="AM214" s="28"/>
      <c r="AN214" s="28"/>
      <c r="AO214" s="28"/>
      <c r="AP214" s="28"/>
      <c r="AQ214" s="28"/>
      <c r="AR214" s="28"/>
      <c r="AS214" s="28"/>
      <c r="AT214" s="28"/>
      <c r="AU214" s="33"/>
      <c r="AV214" s="55"/>
      <c r="AW214" s="34"/>
      <c r="AX214" s="35"/>
    </row>
    <row r="215" spans="1:50" s="20" customFormat="1" ht="15.75" hidden="1" x14ac:dyDescent="0.25">
      <c r="A215" s="23"/>
      <c r="B215" s="23"/>
      <c r="C215" s="23"/>
      <c r="D215" s="23"/>
      <c r="E215" s="55"/>
      <c r="F215" s="24"/>
      <c r="G215" s="25"/>
      <c r="H215" s="25"/>
      <c r="I215" s="25" t="s">
        <v>1051</v>
      </c>
      <c r="J215" s="25" t="s">
        <v>1051</v>
      </c>
      <c r="K215" s="56"/>
      <c r="L215" s="56"/>
      <c r="M215" s="56"/>
      <c r="N215" s="56"/>
      <c r="O215" s="26"/>
      <c r="P215" s="26"/>
      <c r="Q215" s="26"/>
      <c r="R215" s="26"/>
      <c r="S215" s="27"/>
      <c r="T215" s="28"/>
      <c r="U215" s="28"/>
      <c r="V215" s="28"/>
      <c r="W215" s="28"/>
      <c r="X215" s="29"/>
      <c r="Y215" s="29"/>
      <c r="Z215" s="29"/>
      <c r="AA215" s="29"/>
      <c r="AB215" s="28"/>
      <c r="AC215" s="28"/>
      <c r="AD215" s="28"/>
      <c r="AE215" s="28"/>
      <c r="AF215" s="30"/>
      <c r="AG215" s="30"/>
      <c r="AH215" s="30"/>
      <c r="AI215" s="30"/>
      <c r="AJ215" s="31"/>
      <c r="AK215" s="31"/>
      <c r="AL215" s="32"/>
      <c r="AM215" s="28"/>
      <c r="AN215" s="28"/>
      <c r="AO215" s="28"/>
      <c r="AP215" s="28"/>
      <c r="AQ215" s="28"/>
      <c r="AR215" s="28"/>
      <c r="AS215" s="28"/>
      <c r="AT215" s="28"/>
      <c r="AU215" s="33"/>
      <c r="AV215" s="55"/>
      <c r="AW215" s="34"/>
      <c r="AX215" s="35"/>
    </row>
    <row r="216" spans="1:50" s="20" customFormat="1" ht="15.75" hidden="1" x14ac:dyDescent="0.25">
      <c r="A216" s="23"/>
      <c r="B216" s="23"/>
      <c r="C216" s="23"/>
      <c r="D216" s="23"/>
      <c r="E216" s="55"/>
      <c r="F216" s="24"/>
      <c r="G216" s="25"/>
      <c r="H216" s="25"/>
      <c r="I216" s="25" t="s">
        <v>1051</v>
      </c>
      <c r="J216" s="25" t="s">
        <v>1051</v>
      </c>
      <c r="K216" s="56"/>
      <c r="L216" s="56"/>
      <c r="M216" s="56"/>
      <c r="N216" s="56"/>
      <c r="O216" s="26"/>
      <c r="P216" s="26"/>
      <c r="Q216" s="26"/>
      <c r="R216" s="26"/>
      <c r="S216" s="27"/>
      <c r="T216" s="28"/>
      <c r="U216" s="28"/>
      <c r="V216" s="28"/>
      <c r="W216" s="28"/>
      <c r="X216" s="29"/>
      <c r="Y216" s="29"/>
      <c r="Z216" s="29"/>
      <c r="AA216" s="29"/>
      <c r="AB216" s="28"/>
      <c r="AC216" s="28"/>
      <c r="AD216" s="28"/>
      <c r="AE216" s="28"/>
      <c r="AF216" s="30"/>
      <c r="AG216" s="30"/>
      <c r="AH216" s="30"/>
      <c r="AI216" s="30"/>
      <c r="AJ216" s="31"/>
      <c r="AK216" s="31"/>
      <c r="AL216" s="32"/>
      <c r="AM216" s="28"/>
      <c r="AN216" s="28"/>
      <c r="AO216" s="28"/>
      <c r="AP216" s="28"/>
      <c r="AQ216" s="28"/>
      <c r="AR216" s="28"/>
      <c r="AS216" s="28"/>
      <c r="AT216" s="28"/>
      <c r="AU216" s="33"/>
      <c r="AV216" s="55"/>
      <c r="AW216" s="34"/>
      <c r="AX216" s="35"/>
    </row>
    <row r="217" spans="1:50" s="20" customFormat="1" ht="15.75" hidden="1" x14ac:dyDescent="0.25">
      <c r="A217" s="23"/>
      <c r="B217" s="23"/>
      <c r="C217" s="23"/>
      <c r="D217" s="23"/>
      <c r="E217" s="55"/>
      <c r="F217" s="24"/>
      <c r="G217" s="25"/>
      <c r="H217" s="25"/>
      <c r="I217" s="25" t="s">
        <v>1051</v>
      </c>
      <c r="J217" s="25" t="s">
        <v>1051</v>
      </c>
      <c r="K217" s="56"/>
      <c r="L217" s="56"/>
      <c r="M217" s="56"/>
      <c r="N217" s="56"/>
      <c r="O217" s="26"/>
      <c r="P217" s="26"/>
      <c r="Q217" s="26"/>
      <c r="R217" s="26"/>
      <c r="S217" s="27"/>
      <c r="T217" s="28"/>
      <c r="U217" s="28"/>
      <c r="V217" s="28"/>
      <c r="W217" s="28"/>
      <c r="X217" s="29"/>
      <c r="Y217" s="29"/>
      <c r="Z217" s="29"/>
      <c r="AA217" s="29"/>
      <c r="AB217" s="28"/>
      <c r="AC217" s="28"/>
      <c r="AD217" s="28"/>
      <c r="AE217" s="28"/>
      <c r="AF217" s="30"/>
      <c r="AG217" s="30"/>
      <c r="AH217" s="30"/>
      <c r="AI217" s="30"/>
      <c r="AJ217" s="31"/>
      <c r="AK217" s="31"/>
      <c r="AL217" s="32"/>
      <c r="AM217" s="28"/>
      <c r="AN217" s="28"/>
      <c r="AO217" s="28"/>
      <c r="AP217" s="28"/>
      <c r="AQ217" s="28"/>
      <c r="AR217" s="28"/>
      <c r="AS217" s="28"/>
      <c r="AT217" s="28"/>
      <c r="AU217" s="33"/>
      <c r="AV217" s="55"/>
      <c r="AW217" s="34"/>
      <c r="AX217" s="35"/>
    </row>
    <row r="218" spans="1:50" s="20" customFormat="1" ht="66.75" hidden="1" customHeight="1" x14ac:dyDescent="0.25">
      <c r="A218" s="23" t="s">
        <v>534</v>
      </c>
      <c r="B218" s="23" t="s">
        <v>535</v>
      </c>
      <c r="C218" s="23" t="s">
        <v>536</v>
      </c>
      <c r="D218" s="23" t="s">
        <v>537</v>
      </c>
      <c r="E218" s="55" t="s">
        <v>19</v>
      </c>
      <c r="F218" s="24">
        <v>69</v>
      </c>
      <c r="G218" s="25" t="s">
        <v>93</v>
      </c>
      <c r="H218" s="25" t="s">
        <v>94</v>
      </c>
      <c r="I218" s="25" t="s">
        <v>22</v>
      </c>
      <c r="J218" s="25" t="s">
        <v>1072</v>
      </c>
      <c r="K218" s="56">
        <v>1200</v>
      </c>
      <c r="L218" s="56">
        <v>600</v>
      </c>
      <c r="M218" s="56">
        <v>500</v>
      </c>
      <c r="N218" s="56">
        <v>400</v>
      </c>
      <c r="O218" s="26"/>
      <c r="P218" s="26"/>
      <c r="Q218" s="26"/>
      <c r="R218" s="26"/>
      <c r="S218" s="27" t="s">
        <v>93</v>
      </c>
      <c r="T218" s="28"/>
      <c r="U218" s="28"/>
      <c r="V218" s="28"/>
      <c r="W218" s="28"/>
      <c r="X218" s="29"/>
      <c r="Y218" s="29"/>
      <c r="Z218" s="29"/>
      <c r="AA218" s="29"/>
      <c r="AB218" s="28"/>
      <c r="AC218" s="28"/>
      <c r="AD218" s="28"/>
      <c r="AE218" s="28"/>
      <c r="AF218" s="30"/>
      <c r="AG218" s="30"/>
      <c r="AH218" s="30"/>
      <c r="AI218" s="30"/>
      <c r="AJ218" s="31">
        <v>3.6749999999999998</v>
      </c>
      <c r="AK218" s="31"/>
      <c r="AL218" s="32" t="e">
        <v>#REF!</v>
      </c>
      <c r="AM218" s="28" t="e">
        <v>#REF!</v>
      </c>
      <c r="AN218" s="28" t="e">
        <v>#REF!</v>
      </c>
      <c r="AO218" s="28" t="e">
        <v>#REF!</v>
      </c>
      <c r="AP218" s="28" t="e">
        <v>#REF!</v>
      </c>
      <c r="AQ218" s="28" t="e">
        <v>#REF!</v>
      </c>
      <c r="AR218" s="28" t="e">
        <v>#REF!</v>
      </c>
      <c r="AS218" s="28" t="e">
        <v>#REF!</v>
      </c>
      <c r="AT218" s="28" t="e">
        <v>#REF!</v>
      </c>
      <c r="AU218" s="33"/>
      <c r="AV218" s="55" t="s">
        <v>19</v>
      </c>
      <c r="AW218" s="34"/>
      <c r="AX218" s="35">
        <v>180</v>
      </c>
    </row>
    <row r="219" spans="1:50" s="20" customFormat="1" ht="66.75" hidden="1" customHeight="1" x14ac:dyDescent="0.25">
      <c r="A219" s="23"/>
      <c r="B219" s="23"/>
      <c r="C219" s="23"/>
      <c r="D219" s="23"/>
      <c r="E219" s="55"/>
      <c r="F219" s="24"/>
      <c r="G219" s="25"/>
      <c r="H219" s="25"/>
      <c r="I219" s="25" t="s">
        <v>1051</v>
      </c>
      <c r="J219" s="25" t="s">
        <v>1051</v>
      </c>
      <c r="K219" s="56"/>
      <c r="L219" s="56"/>
      <c r="M219" s="56"/>
      <c r="N219" s="56"/>
      <c r="O219" s="26"/>
      <c r="P219" s="26"/>
      <c r="Q219" s="26"/>
      <c r="R219" s="26"/>
      <c r="S219" s="27"/>
      <c r="T219" s="28"/>
      <c r="U219" s="28"/>
      <c r="V219" s="28"/>
      <c r="W219" s="28"/>
      <c r="X219" s="29"/>
      <c r="Y219" s="29"/>
      <c r="Z219" s="29"/>
      <c r="AA219" s="29"/>
      <c r="AB219" s="28"/>
      <c r="AC219" s="28"/>
      <c r="AD219" s="28"/>
      <c r="AE219" s="28"/>
      <c r="AF219" s="30"/>
      <c r="AG219" s="30"/>
      <c r="AH219" s="30"/>
      <c r="AI219" s="30"/>
      <c r="AJ219" s="31"/>
      <c r="AK219" s="31"/>
      <c r="AL219" s="32"/>
      <c r="AM219" s="28"/>
      <c r="AN219" s="28"/>
      <c r="AO219" s="28"/>
      <c r="AP219" s="28"/>
      <c r="AQ219" s="28"/>
      <c r="AR219" s="28"/>
      <c r="AS219" s="28"/>
      <c r="AT219" s="28"/>
      <c r="AU219" s="33"/>
      <c r="AV219" s="55"/>
      <c r="AW219" s="34"/>
      <c r="AX219" s="35"/>
    </row>
    <row r="220" spans="1:50" s="20" customFormat="1" ht="66.75" hidden="1" customHeight="1" x14ac:dyDescent="0.25">
      <c r="A220" s="23"/>
      <c r="B220" s="23"/>
      <c r="C220" s="23"/>
      <c r="D220" s="23"/>
      <c r="E220" s="55"/>
      <c r="F220" s="24"/>
      <c r="G220" s="25"/>
      <c r="H220" s="25"/>
      <c r="I220" s="25" t="s">
        <v>1051</v>
      </c>
      <c r="J220" s="25" t="s">
        <v>1051</v>
      </c>
      <c r="K220" s="56"/>
      <c r="L220" s="56"/>
      <c r="M220" s="56"/>
      <c r="N220" s="56"/>
      <c r="O220" s="26"/>
      <c r="P220" s="26"/>
      <c r="Q220" s="26"/>
      <c r="R220" s="26"/>
      <c r="S220" s="27"/>
      <c r="T220" s="28"/>
      <c r="U220" s="28"/>
      <c r="V220" s="28"/>
      <c r="W220" s="28"/>
      <c r="X220" s="29"/>
      <c r="Y220" s="29"/>
      <c r="Z220" s="29"/>
      <c r="AA220" s="29"/>
      <c r="AB220" s="28"/>
      <c r="AC220" s="28"/>
      <c r="AD220" s="28"/>
      <c r="AE220" s="28"/>
      <c r="AF220" s="30"/>
      <c r="AG220" s="30"/>
      <c r="AH220" s="30"/>
      <c r="AI220" s="30"/>
      <c r="AJ220" s="31"/>
      <c r="AK220" s="31"/>
      <c r="AL220" s="32"/>
      <c r="AM220" s="28"/>
      <c r="AN220" s="28"/>
      <c r="AO220" s="28"/>
      <c r="AP220" s="28"/>
      <c r="AQ220" s="28"/>
      <c r="AR220" s="28"/>
      <c r="AS220" s="28"/>
      <c r="AT220" s="28"/>
      <c r="AU220" s="33"/>
      <c r="AV220" s="55"/>
      <c r="AW220" s="34"/>
      <c r="AX220" s="35"/>
    </row>
    <row r="221" spans="1:50" s="20" customFormat="1" ht="66.75" hidden="1" customHeight="1" x14ac:dyDescent="0.25">
      <c r="A221" s="23"/>
      <c r="B221" s="23"/>
      <c r="C221" s="23"/>
      <c r="D221" s="23"/>
      <c r="E221" s="55"/>
      <c r="F221" s="24"/>
      <c r="G221" s="25"/>
      <c r="H221" s="25"/>
      <c r="I221" s="25" t="s">
        <v>1051</v>
      </c>
      <c r="J221" s="25" t="s">
        <v>1051</v>
      </c>
      <c r="K221" s="56"/>
      <c r="L221" s="56"/>
      <c r="M221" s="56"/>
      <c r="N221" s="56"/>
      <c r="O221" s="26"/>
      <c r="P221" s="26"/>
      <c r="Q221" s="26"/>
      <c r="R221" s="26"/>
      <c r="S221" s="27"/>
      <c r="T221" s="28"/>
      <c r="U221" s="28"/>
      <c r="V221" s="28"/>
      <c r="W221" s="28"/>
      <c r="X221" s="29"/>
      <c r="Y221" s="29"/>
      <c r="Z221" s="29"/>
      <c r="AA221" s="29"/>
      <c r="AB221" s="28"/>
      <c r="AC221" s="28"/>
      <c r="AD221" s="28"/>
      <c r="AE221" s="28"/>
      <c r="AF221" s="30"/>
      <c r="AG221" s="30"/>
      <c r="AH221" s="30"/>
      <c r="AI221" s="30"/>
      <c r="AJ221" s="31"/>
      <c r="AK221" s="31"/>
      <c r="AL221" s="32"/>
      <c r="AM221" s="28"/>
      <c r="AN221" s="28"/>
      <c r="AO221" s="28"/>
      <c r="AP221" s="28"/>
      <c r="AQ221" s="28"/>
      <c r="AR221" s="28"/>
      <c r="AS221" s="28"/>
      <c r="AT221" s="28"/>
      <c r="AU221" s="33"/>
      <c r="AV221" s="55"/>
      <c r="AW221" s="34"/>
      <c r="AX221" s="35"/>
    </row>
    <row r="222" spans="1:50" s="20" customFormat="1" ht="66.75" hidden="1" customHeight="1" x14ac:dyDescent="0.25">
      <c r="A222" s="23"/>
      <c r="B222" s="23"/>
      <c r="C222" s="23"/>
      <c r="D222" s="23"/>
      <c r="E222" s="55"/>
      <c r="F222" s="24"/>
      <c r="G222" s="25"/>
      <c r="H222" s="25"/>
      <c r="I222" s="25" t="s">
        <v>1051</v>
      </c>
      <c r="J222" s="25" t="s">
        <v>1051</v>
      </c>
      <c r="K222" s="56"/>
      <c r="L222" s="56"/>
      <c r="M222" s="56"/>
      <c r="N222" s="56"/>
      <c r="O222" s="26"/>
      <c r="P222" s="26"/>
      <c r="Q222" s="26"/>
      <c r="R222" s="26"/>
      <c r="S222" s="27"/>
      <c r="T222" s="28"/>
      <c r="U222" s="28"/>
      <c r="V222" s="28"/>
      <c r="W222" s="28"/>
      <c r="X222" s="29"/>
      <c r="Y222" s="29"/>
      <c r="Z222" s="29"/>
      <c r="AA222" s="29"/>
      <c r="AB222" s="28"/>
      <c r="AC222" s="28"/>
      <c r="AD222" s="28"/>
      <c r="AE222" s="28"/>
      <c r="AF222" s="30"/>
      <c r="AG222" s="30"/>
      <c r="AH222" s="30"/>
      <c r="AI222" s="30"/>
      <c r="AJ222" s="31"/>
      <c r="AK222" s="31"/>
      <c r="AL222" s="32"/>
      <c r="AM222" s="28"/>
      <c r="AN222" s="28"/>
      <c r="AO222" s="28"/>
      <c r="AP222" s="28"/>
      <c r="AQ222" s="28"/>
      <c r="AR222" s="28"/>
      <c r="AS222" s="28"/>
      <c r="AT222" s="28"/>
      <c r="AU222" s="33"/>
      <c r="AV222" s="55"/>
      <c r="AW222" s="34"/>
      <c r="AX222" s="35"/>
    </row>
    <row r="223" spans="1:50" s="20" customFormat="1" ht="66.75" hidden="1" customHeight="1" x14ac:dyDescent="0.25">
      <c r="A223" s="23"/>
      <c r="B223" s="23"/>
      <c r="C223" s="23"/>
      <c r="D223" s="23"/>
      <c r="E223" s="55"/>
      <c r="F223" s="24"/>
      <c r="G223" s="25"/>
      <c r="H223" s="25"/>
      <c r="I223" s="25" t="s">
        <v>1051</v>
      </c>
      <c r="J223" s="25" t="s">
        <v>1051</v>
      </c>
      <c r="K223" s="56"/>
      <c r="L223" s="56"/>
      <c r="M223" s="56"/>
      <c r="N223" s="56"/>
      <c r="O223" s="26"/>
      <c r="P223" s="26"/>
      <c r="Q223" s="26"/>
      <c r="R223" s="26"/>
      <c r="S223" s="27"/>
      <c r="T223" s="28"/>
      <c r="U223" s="28"/>
      <c r="V223" s="28"/>
      <c r="W223" s="28"/>
      <c r="X223" s="29"/>
      <c r="Y223" s="29"/>
      <c r="Z223" s="29"/>
      <c r="AA223" s="29"/>
      <c r="AB223" s="28"/>
      <c r="AC223" s="28"/>
      <c r="AD223" s="28"/>
      <c r="AE223" s="28"/>
      <c r="AF223" s="30"/>
      <c r="AG223" s="30"/>
      <c r="AH223" s="30"/>
      <c r="AI223" s="30"/>
      <c r="AJ223" s="31"/>
      <c r="AK223" s="31"/>
      <c r="AL223" s="32"/>
      <c r="AM223" s="28"/>
      <c r="AN223" s="28"/>
      <c r="AO223" s="28"/>
      <c r="AP223" s="28"/>
      <c r="AQ223" s="28"/>
      <c r="AR223" s="28"/>
      <c r="AS223" s="28"/>
      <c r="AT223" s="28"/>
      <c r="AU223" s="33"/>
      <c r="AV223" s="55"/>
      <c r="AW223" s="34"/>
      <c r="AX223" s="35"/>
    </row>
    <row r="224" spans="1:50" s="20" customFormat="1" ht="66.75" hidden="1" customHeight="1" x14ac:dyDescent="0.25">
      <c r="A224" s="23"/>
      <c r="B224" s="23"/>
      <c r="C224" s="23"/>
      <c r="D224" s="23"/>
      <c r="E224" s="55"/>
      <c r="F224" s="24"/>
      <c r="G224" s="25"/>
      <c r="H224" s="25"/>
      <c r="I224" s="25" t="s">
        <v>1051</v>
      </c>
      <c r="J224" s="25" t="s">
        <v>1051</v>
      </c>
      <c r="K224" s="56"/>
      <c r="L224" s="56"/>
      <c r="M224" s="56"/>
      <c r="N224" s="56"/>
      <c r="O224" s="26"/>
      <c r="P224" s="26"/>
      <c r="Q224" s="26"/>
      <c r="R224" s="26"/>
      <c r="S224" s="27"/>
      <c r="T224" s="28"/>
      <c r="U224" s="28"/>
      <c r="V224" s="28"/>
      <c r="W224" s="28"/>
      <c r="X224" s="29"/>
      <c r="Y224" s="29"/>
      <c r="Z224" s="29"/>
      <c r="AA224" s="29"/>
      <c r="AB224" s="28"/>
      <c r="AC224" s="28"/>
      <c r="AD224" s="28"/>
      <c r="AE224" s="28"/>
      <c r="AF224" s="30"/>
      <c r="AG224" s="30"/>
      <c r="AH224" s="30"/>
      <c r="AI224" s="30"/>
      <c r="AJ224" s="31"/>
      <c r="AK224" s="31"/>
      <c r="AL224" s="32"/>
      <c r="AM224" s="28"/>
      <c r="AN224" s="28"/>
      <c r="AO224" s="28"/>
      <c r="AP224" s="28"/>
      <c r="AQ224" s="28"/>
      <c r="AR224" s="28"/>
      <c r="AS224" s="28"/>
      <c r="AT224" s="28"/>
      <c r="AU224" s="33"/>
      <c r="AV224" s="55"/>
      <c r="AW224" s="34"/>
      <c r="AX224" s="35"/>
    </row>
    <row r="225" spans="1:50" s="20" customFormat="1" ht="66" hidden="1" customHeight="1" x14ac:dyDescent="0.25">
      <c r="A225" s="23" t="s">
        <v>538</v>
      </c>
      <c r="B225" s="23" t="s">
        <v>539</v>
      </c>
      <c r="C225" s="23" t="s">
        <v>540</v>
      </c>
      <c r="D225" s="23" t="s">
        <v>541</v>
      </c>
      <c r="E225" s="55" t="s">
        <v>19</v>
      </c>
      <c r="F225" s="24">
        <v>72</v>
      </c>
      <c r="G225" s="25" t="s">
        <v>95</v>
      </c>
      <c r="H225" s="25" t="s">
        <v>96</v>
      </c>
      <c r="I225" s="25" t="s">
        <v>1122</v>
      </c>
      <c r="J225" s="25" t="s">
        <v>1073</v>
      </c>
      <c r="K225" s="56">
        <v>900</v>
      </c>
      <c r="L225" s="56">
        <v>450</v>
      </c>
      <c r="M225" s="56">
        <v>400</v>
      </c>
      <c r="N225" s="56">
        <v>300</v>
      </c>
      <c r="O225" s="26"/>
      <c r="P225" s="26"/>
      <c r="Q225" s="26"/>
      <c r="R225" s="26"/>
      <c r="S225" s="27" t="s">
        <v>95</v>
      </c>
      <c r="T225" s="28"/>
      <c r="U225" s="28"/>
      <c r="V225" s="28"/>
      <c r="W225" s="28"/>
      <c r="X225" s="29"/>
      <c r="Y225" s="29"/>
      <c r="Z225" s="29"/>
      <c r="AA225" s="29"/>
      <c r="AB225" s="28"/>
      <c r="AC225" s="28"/>
      <c r="AD225" s="28"/>
      <c r="AE225" s="28"/>
      <c r="AF225" s="30"/>
      <c r="AG225" s="30"/>
      <c r="AH225" s="30"/>
      <c r="AI225" s="30"/>
      <c r="AJ225" s="31">
        <v>5.95</v>
      </c>
      <c r="AK225" s="31"/>
      <c r="AL225" s="32" t="e">
        <v>#REF!</v>
      </c>
      <c r="AM225" s="28" t="e">
        <v>#REF!</v>
      </c>
      <c r="AN225" s="28" t="e">
        <v>#REF!</v>
      </c>
      <c r="AO225" s="28" t="e">
        <v>#REF!</v>
      </c>
      <c r="AP225" s="28" t="e">
        <v>#REF!</v>
      </c>
      <c r="AQ225" s="28" t="e">
        <v>#REF!</v>
      </c>
      <c r="AR225" s="28" t="e">
        <v>#REF!</v>
      </c>
      <c r="AS225" s="28" t="e">
        <v>#REF!</v>
      </c>
      <c r="AT225" s="28" t="e">
        <v>#REF!</v>
      </c>
      <c r="AU225" s="33"/>
      <c r="AV225" s="55" t="s">
        <v>19</v>
      </c>
      <c r="AW225" s="34"/>
      <c r="AX225" s="35">
        <v>240</v>
      </c>
    </row>
    <row r="226" spans="1:50" s="20" customFormat="1" ht="66" hidden="1" customHeight="1" x14ac:dyDescent="0.25">
      <c r="A226" s="23"/>
      <c r="B226" s="23"/>
      <c r="C226" s="23"/>
      <c r="D226" s="23"/>
      <c r="E226" s="55"/>
      <c r="F226" s="24"/>
      <c r="G226" s="25"/>
      <c r="H226" s="25"/>
      <c r="I226" s="25" t="s">
        <v>1051</v>
      </c>
      <c r="J226" s="25" t="s">
        <v>1051</v>
      </c>
      <c r="K226" s="56"/>
      <c r="L226" s="56"/>
      <c r="M226" s="56"/>
      <c r="N226" s="56"/>
      <c r="O226" s="26"/>
      <c r="P226" s="26"/>
      <c r="Q226" s="26"/>
      <c r="R226" s="26"/>
      <c r="S226" s="27"/>
      <c r="T226" s="28"/>
      <c r="U226" s="28"/>
      <c r="V226" s="28"/>
      <c r="W226" s="28"/>
      <c r="X226" s="29"/>
      <c r="Y226" s="29"/>
      <c r="Z226" s="29"/>
      <c r="AA226" s="29"/>
      <c r="AB226" s="28"/>
      <c r="AC226" s="28"/>
      <c r="AD226" s="28"/>
      <c r="AE226" s="28"/>
      <c r="AF226" s="30"/>
      <c r="AG226" s="30"/>
      <c r="AH226" s="30"/>
      <c r="AI226" s="30"/>
      <c r="AJ226" s="31"/>
      <c r="AK226" s="31"/>
      <c r="AL226" s="32"/>
      <c r="AM226" s="28"/>
      <c r="AN226" s="28"/>
      <c r="AO226" s="28"/>
      <c r="AP226" s="28"/>
      <c r="AQ226" s="28"/>
      <c r="AR226" s="28"/>
      <c r="AS226" s="28"/>
      <c r="AT226" s="28"/>
      <c r="AU226" s="33"/>
      <c r="AV226" s="55"/>
      <c r="AW226" s="34"/>
      <c r="AX226" s="35"/>
    </row>
    <row r="227" spans="1:50" s="20" customFormat="1" ht="66" hidden="1" customHeight="1" x14ac:dyDescent="0.25">
      <c r="A227" s="23"/>
      <c r="B227" s="23"/>
      <c r="C227" s="23"/>
      <c r="D227" s="23"/>
      <c r="E227" s="55"/>
      <c r="F227" s="24"/>
      <c r="G227" s="25"/>
      <c r="H227" s="25"/>
      <c r="I227" s="25" t="s">
        <v>1051</v>
      </c>
      <c r="J227" s="25" t="s">
        <v>1051</v>
      </c>
      <c r="K227" s="56"/>
      <c r="L227" s="56"/>
      <c r="M227" s="56"/>
      <c r="N227" s="56"/>
      <c r="O227" s="26"/>
      <c r="P227" s="26"/>
      <c r="Q227" s="26"/>
      <c r="R227" s="26"/>
      <c r="S227" s="27"/>
      <c r="T227" s="28"/>
      <c r="U227" s="28"/>
      <c r="V227" s="28"/>
      <c r="W227" s="28"/>
      <c r="X227" s="29"/>
      <c r="Y227" s="29"/>
      <c r="Z227" s="29"/>
      <c r="AA227" s="29"/>
      <c r="AB227" s="28"/>
      <c r="AC227" s="28"/>
      <c r="AD227" s="28"/>
      <c r="AE227" s="28"/>
      <c r="AF227" s="30"/>
      <c r="AG227" s="30"/>
      <c r="AH227" s="30"/>
      <c r="AI227" s="30"/>
      <c r="AJ227" s="31"/>
      <c r="AK227" s="31"/>
      <c r="AL227" s="32"/>
      <c r="AM227" s="28"/>
      <c r="AN227" s="28"/>
      <c r="AO227" s="28"/>
      <c r="AP227" s="28"/>
      <c r="AQ227" s="28"/>
      <c r="AR227" s="28"/>
      <c r="AS227" s="28"/>
      <c r="AT227" s="28"/>
      <c r="AU227" s="33"/>
      <c r="AV227" s="55"/>
      <c r="AW227" s="34"/>
      <c r="AX227" s="35"/>
    </row>
    <row r="228" spans="1:50" s="20" customFormat="1" ht="66" hidden="1" customHeight="1" x14ac:dyDescent="0.25">
      <c r="A228" s="23"/>
      <c r="B228" s="23"/>
      <c r="C228" s="23"/>
      <c r="D228" s="23"/>
      <c r="E228" s="55"/>
      <c r="F228" s="24"/>
      <c r="G228" s="25"/>
      <c r="H228" s="25"/>
      <c r="I228" s="25" t="s">
        <v>1051</v>
      </c>
      <c r="J228" s="25" t="s">
        <v>1051</v>
      </c>
      <c r="K228" s="56"/>
      <c r="L228" s="56"/>
      <c r="M228" s="56"/>
      <c r="N228" s="56"/>
      <c r="O228" s="26"/>
      <c r="P228" s="26"/>
      <c r="Q228" s="26"/>
      <c r="R228" s="26"/>
      <c r="S228" s="27"/>
      <c r="T228" s="28"/>
      <c r="U228" s="28"/>
      <c r="V228" s="28"/>
      <c r="W228" s="28"/>
      <c r="X228" s="29"/>
      <c r="Y228" s="29"/>
      <c r="Z228" s="29"/>
      <c r="AA228" s="29"/>
      <c r="AB228" s="28"/>
      <c r="AC228" s="28"/>
      <c r="AD228" s="28"/>
      <c r="AE228" s="28"/>
      <c r="AF228" s="30"/>
      <c r="AG228" s="30"/>
      <c r="AH228" s="30"/>
      <c r="AI228" s="30"/>
      <c r="AJ228" s="31"/>
      <c r="AK228" s="31"/>
      <c r="AL228" s="32"/>
      <c r="AM228" s="28"/>
      <c r="AN228" s="28"/>
      <c r="AO228" s="28"/>
      <c r="AP228" s="28"/>
      <c r="AQ228" s="28"/>
      <c r="AR228" s="28"/>
      <c r="AS228" s="28"/>
      <c r="AT228" s="28"/>
      <c r="AU228" s="33"/>
      <c r="AV228" s="55"/>
      <c r="AW228" s="34"/>
      <c r="AX228" s="35"/>
    </row>
    <row r="229" spans="1:50" s="20" customFormat="1" ht="66" hidden="1" customHeight="1" x14ac:dyDescent="0.25">
      <c r="A229" s="23"/>
      <c r="B229" s="23"/>
      <c r="C229" s="23"/>
      <c r="D229" s="23"/>
      <c r="E229" s="55"/>
      <c r="F229" s="24"/>
      <c r="G229" s="25"/>
      <c r="H229" s="25"/>
      <c r="I229" s="25" t="s">
        <v>1051</v>
      </c>
      <c r="J229" s="25" t="s">
        <v>1051</v>
      </c>
      <c r="K229" s="56"/>
      <c r="L229" s="56"/>
      <c r="M229" s="56"/>
      <c r="N229" s="56"/>
      <c r="O229" s="26"/>
      <c r="P229" s="26"/>
      <c r="Q229" s="26"/>
      <c r="R229" s="26"/>
      <c r="S229" s="27"/>
      <c r="T229" s="28"/>
      <c r="U229" s="28"/>
      <c r="V229" s="28"/>
      <c r="W229" s="28"/>
      <c r="X229" s="29"/>
      <c r="Y229" s="29"/>
      <c r="Z229" s="29"/>
      <c r="AA229" s="29"/>
      <c r="AB229" s="28"/>
      <c r="AC229" s="28"/>
      <c r="AD229" s="28"/>
      <c r="AE229" s="28"/>
      <c r="AF229" s="30"/>
      <c r="AG229" s="30"/>
      <c r="AH229" s="30"/>
      <c r="AI229" s="30"/>
      <c r="AJ229" s="31"/>
      <c r="AK229" s="31"/>
      <c r="AL229" s="32"/>
      <c r="AM229" s="28"/>
      <c r="AN229" s="28"/>
      <c r="AO229" s="28"/>
      <c r="AP229" s="28"/>
      <c r="AQ229" s="28"/>
      <c r="AR229" s="28"/>
      <c r="AS229" s="28"/>
      <c r="AT229" s="28"/>
      <c r="AU229" s="33"/>
      <c r="AV229" s="55"/>
      <c r="AW229" s="34"/>
      <c r="AX229" s="35"/>
    </row>
    <row r="230" spans="1:50" s="20" customFormat="1" ht="66" hidden="1" customHeight="1" x14ac:dyDescent="0.25">
      <c r="A230" s="23"/>
      <c r="B230" s="23"/>
      <c r="C230" s="23"/>
      <c r="D230" s="23"/>
      <c r="E230" s="55"/>
      <c r="F230" s="24"/>
      <c r="G230" s="25"/>
      <c r="H230" s="25"/>
      <c r="I230" s="25" t="s">
        <v>1051</v>
      </c>
      <c r="J230" s="25" t="s">
        <v>1051</v>
      </c>
      <c r="K230" s="56"/>
      <c r="L230" s="56"/>
      <c r="M230" s="56"/>
      <c r="N230" s="56"/>
      <c r="O230" s="26"/>
      <c r="P230" s="26"/>
      <c r="Q230" s="26"/>
      <c r="R230" s="26"/>
      <c r="S230" s="27"/>
      <c r="T230" s="28"/>
      <c r="U230" s="28"/>
      <c r="V230" s="28"/>
      <c r="W230" s="28"/>
      <c r="X230" s="29"/>
      <c r="Y230" s="29"/>
      <c r="Z230" s="29"/>
      <c r="AA230" s="29"/>
      <c r="AB230" s="28"/>
      <c r="AC230" s="28"/>
      <c r="AD230" s="28"/>
      <c r="AE230" s="28"/>
      <c r="AF230" s="30"/>
      <c r="AG230" s="30"/>
      <c r="AH230" s="30"/>
      <c r="AI230" s="30"/>
      <c r="AJ230" s="31"/>
      <c r="AK230" s="31"/>
      <c r="AL230" s="32"/>
      <c r="AM230" s="28"/>
      <c r="AN230" s="28"/>
      <c r="AO230" s="28"/>
      <c r="AP230" s="28"/>
      <c r="AQ230" s="28"/>
      <c r="AR230" s="28"/>
      <c r="AS230" s="28"/>
      <c r="AT230" s="28"/>
      <c r="AU230" s="33"/>
      <c r="AV230" s="55"/>
      <c r="AW230" s="34"/>
      <c r="AX230" s="35"/>
    </row>
    <row r="231" spans="1:50" s="20" customFormat="1" ht="66" hidden="1" customHeight="1" x14ac:dyDescent="0.25">
      <c r="A231" s="23"/>
      <c r="B231" s="23"/>
      <c r="C231" s="23"/>
      <c r="D231" s="23"/>
      <c r="E231" s="55"/>
      <c r="F231" s="24"/>
      <c r="G231" s="25"/>
      <c r="H231" s="25"/>
      <c r="I231" s="25" t="s">
        <v>1051</v>
      </c>
      <c r="J231" s="25" t="s">
        <v>1051</v>
      </c>
      <c r="K231" s="56"/>
      <c r="L231" s="56"/>
      <c r="M231" s="56"/>
      <c r="N231" s="56"/>
      <c r="O231" s="26"/>
      <c r="P231" s="26"/>
      <c r="Q231" s="26"/>
      <c r="R231" s="26"/>
      <c r="S231" s="27"/>
      <c r="T231" s="28"/>
      <c r="U231" s="28"/>
      <c r="V231" s="28"/>
      <c r="W231" s="28"/>
      <c r="X231" s="29"/>
      <c r="Y231" s="29"/>
      <c r="Z231" s="29"/>
      <c r="AA231" s="29"/>
      <c r="AB231" s="28"/>
      <c r="AC231" s="28"/>
      <c r="AD231" s="28"/>
      <c r="AE231" s="28"/>
      <c r="AF231" s="30"/>
      <c r="AG231" s="30"/>
      <c r="AH231" s="30"/>
      <c r="AI231" s="30"/>
      <c r="AJ231" s="31"/>
      <c r="AK231" s="31"/>
      <c r="AL231" s="32"/>
      <c r="AM231" s="28"/>
      <c r="AN231" s="28"/>
      <c r="AO231" s="28"/>
      <c r="AP231" s="28"/>
      <c r="AQ231" s="28"/>
      <c r="AR231" s="28"/>
      <c r="AS231" s="28"/>
      <c r="AT231" s="28"/>
      <c r="AU231" s="33"/>
      <c r="AV231" s="55"/>
      <c r="AW231" s="34"/>
      <c r="AX231" s="35"/>
    </row>
    <row r="232" spans="1:50" s="20" customFormat="1" ht="57" hidden="1" customHeight="1" x14ac:dyDescent="0.25">
      <c r="A232" s="23" t="s">
        <v>542</v>
      </c>
      <c r="B232" s="23" t="s">
        <v>543</v>
      </c>
      <c r="C232" s="23" t="s">
        <v>544</v>
      </c>
      <c r="D232" s="23" t="s">
        <v>545</v>
      </c>
      <c r="E232" s="55" t="s">
        <v>19</v>
      </c>
      <c r="F232" s="24">
        <v>38</v>
      </c>
      <c r="G232" s="25" t="s">
        <v>97</v>
      </c>
      <c r="H232" s="25" t="s">
        <v>98</v>
      </c>
      <c r="I232" s="25" t="s">
        <v>22</v>
      </c>
      <c r="J232" s="25" t="s">
        <v>1074</v>
      </c>
      <c r="K232" s="57">
        <v>1300</v>
      </c>
      <c r="L232" s="56">
        <v>650</v>
      </c>
      <c r="M232" s="56">
        <v>500</v>
      </c>
      <c r="N232" s="56">
        <v>400</v>
      </c>
      <c r="O232" s="26"/>
      <c r="P232" s="26"/>
      <c r="Q232" s="26"/>
      <c r="R232" s="26"/>
      <c r="S232" s="27" t="s">
        <v>97</v>
      </c>
      <c r="T232" s="28"/>
      <c r="U232" s="28"/>
      <c r="V232" s="28"/>
      <c r="W232" s="28"/>
      <c r="X232" s="29"/>
      <c r="Y232" s="29"/>
      <c r="Z232" s="29"/>
      <c r="AA232" s="29"/>
      <c r="AB232" s="28"/>
      <c r="AC232" s="28"/>
      <c r="AD232" s="28"/>
      <c r="AE232" s="28"/>
      <c r="AF232" s="30"/>
      <c r="AG232" s="30"/>
      <c r="AH232" s="30"/>
      <c r="AI232" s="30"/>
      <c r="AJ232" s="31">
        <v>3.9230769230769229</v>
      </c>
      <c r="AK232" s="31"/>
      <c r="AL232" s="32" t="e">
        <v>#REF!</v>
      </c>
      <c r="AM232" s="28" t="e">
        <v>#REF!</v>
      </c>
      <c r="AN232" s="28" t="e">
        <v>#REF!</v>
      </c>
      <c r="AO232" s="28" t="e">
        <v>#REF!</v>
      </c>
      <c r="AP232" s="28" t="e">
        <v>#REF!</v>
      </c>
      <c r="AQ232" s="28" t="e">
        <v>#REF!</v>
      </c>
      <c r="AR232" s="28" t="e">
        <v>#REF!</v>
      </c>
      <c r="AS232" s="28" t="e">
        <v>#REF!</v>
      </c>
      <c r="AT232" s="28" t="e">
        <v>#REF!</v>
      </c>
      <c r="AU232" s="33"/>
      <c r="AV232" s="55" t="s">
        <v>19</v>
      </c>
      <c r="AW232" s="34"/>
      <c r="AX232" s="35">
        <v>240</v>
      </c>
    </row>
    <row r="233" spans="1:50" s="20" customFormat="1" ht="57" hidden="1" customHeight="1" x14ac:dyDescent="0.25">
      <c r="A233" s="23"/>
      <c r="B233" s="23"/>
      <c r="C233" s="23"/>
      <c r="D233" s="23"/>
      <c r="E233" s="55"/>
      <c r="F233" s="24"/>
      <c r="G233" s="25"/>
      <c r="H233" s="25"/>
      <c r="I233" s="25" t="s">
        <v>1051</v>
      </c>
      <c r="J233" s="25" t="s">
        <v>1051</v>
      </c>
      <c r="K233" s="57"/>
      <c r="L233" s="56"/>
      <c r="M233" s="56"/>
      <c r="N233" s="56"/>
      <c r="O233" s="26"/>
      <c r="P233" s="26"/>
      <c r="Q233" s="26"/>
      <c r="R233" s="26"/>
      <c r="S233" s="27"/>
      <c r="T233" s="28"/>
      <c r="U233" s="28"/>
      <c r="V233" s="28"/>
      <c r="W233" s="28"/>
      <c r="X233" s="29"/>
      <c r="Y233" s="29"/>
      <c r="Z233" s="29"/>
      <c r="AA233" s="29"/>
      <c r="AB233" s="28"/>
      <c r="AC233" s="28"/>
      <c r="AD233" s="28"/>
      <c r="AE233" s="28"/>
      <c r="AF233" s="30"/>
      <c r="AG233" s="30"/>
      <c r="AH233" s="30"/>
      <c r="AI233" s="30"/>
      <c r="AJ233" s="31"/>
      <c r="AK233" s="31"/>
      <c r="AL233" s="32"/>
      <c r="AM233" s="28"/>
      <c r="AN233" s="28"/>
      <c r="AO233" s="28"/>
      <c r="AP233" s="28"/>
      <c r="AQ233" s="28"/>
      <c r="AR233" s="28"/>
      <c r="AS233" s="28"/>
      <c r="AT233" s="28"/>
      <c r="AU233" s="33"/>
      <c r="AV233" s="55"/>
      <c r="AW233" s="34"/>
      <c r="AX233" s="35"/>
    </row>
    <row r="234" spans="1:50" s="20" customFormat="1" ht="57" hidden="1" customHeight="1" x14ac:dyDescent="0.25">
      <c r="A234" s="23"/>
      <c r="B234" s="23"/>
      <c r="C234" s="23"/>
      <c r="D234" s="23"/>
      <c r="E234" s="55"/>
      <c r="F234" s="24"/>
      <c r="G234" s="25"/>
      <c r="H234" s="25"/>
      <c r="I234" s="25" t="s">
        <v>1051</v>
      </c>
      <c r="J234" s="25" t="s">
        <v>1051</v>
      </c>
      <c r="K234" s="57"/>
      <c r="L234" s="56"/>
      <c r="M234" s="56"/>
      <c r="N234" s="56"/>
      <c r="O234" s="26"/>
      <c r="P234" s="26"/>
      <c r="Q234" s="26"/>
      <c r="R234" s="26"/>
      <c r="S234" s="27"/>
      <c r="T234" s="28"/>
      <c r="U234" s="28"/>
      <c r="V234" s="28"/>
      <c r="W234" s="28"/>
      <c r="X234" s="29"/>
      <c r="Y234" s="29"/>
      <c r="Z234" s="29"/>
      <c r="AA234" s="29"/>
      <c r="AB234" s="28"/>
      <c r="AC234" s="28"/>
      <c r="AD234" s="28"/>
      <c r="AE234" s="28"/>
      <c r="AF234" s="30"/>
      <c r="AG234" s="30"/>
      <c r="AH234" s="30"/>
      <c r="AI234" s="30"/>
      <c r="AJ234" s="31"/>
      <c r="AK234" s="31"/>
      <c r="AL234" s="32"/>
      <c r="AM234" s="28"/>
      <c r="AN234" s="28"/>
      <c r="AO234" s="28"/>
      <c r="AP234" s="28"/>
      <c r="AQ234" s="28"/>
      <c r="AR234" s="28"/>
      <c r="AS234" s="28"/>
      <c r="AT234" s="28"/>
      <c r="AU234" s="33"/>
      <c r="AV234" s="55"/>
      <c r="AW234" s="34"/>
      <c r="AX234" s="35"/>
    </row>
    <row r="235" spans="1:50" s="20" customFormat="1" ht="57" hidden="1" customHeight="1" x14ac:dyDescent="0.25">
      <c r="A235" s="23"/>
      <c r="B235" s="23"/>
      <c r="C235" s="23"/>
      <c r="D235" s="23"/>
      <c r="E235" s="55"/>
      <c r="F235" s="24"/>
      <c r="G235" s="25"/>
      <c r="H235" s="25"/>
      <c r="I235" s="25" t="s">
        <v>1051</v>
      </c>
      <c r="J235" s="25" t="s">
        <v>1051</v>
      </c>
      <c r="K235" s="57"/>
      <c r="L235" s="56"/>
      <c r="M235" s="56"/>
      <c r="N235" s="56"/>
      <c r="O235" s="26"/>
      <c r="P235" s="26"/>
      <c r="Q235" s="26"/>
      <c r="R235" s="26"/>
      <c r="S235" s="27"/>
      <c r="T235" s="28"/>
      <c r="U235" s="28"/>
      <c r="V235" s="28"/>
      <c r="W235" s="28"/>
      <c r="X235" s="29"/>
      <c r="Y235" s="29"/>
      <c r="Z235" s="29"/>
      <c r="AA235" s="29"/>
      <c r="AB235" s="28"/>
      <c r="AC235" s="28"/>
      <c r="AD235" s="28"/>
      <c r="AE235" s="28"/>
      <c r="AF235" s="30"/>
      <c r="AG235" s="30"/>
      <c r="AH235" s="30"/>
      <c r="AI235" s="30"/>
      <c r="AJ235" s="31"/>
      <c r="AK235" s="31"/>
      <c r="AL235" s="32"/>
      <c r="AM235" s="28"/>
      <c r="AN235" s="28"/>
      <c r="AO235" s="28"/>
      <c r="AP235" s="28"/>
      <c r="AQ235" s="28"/>
      <c r="AR235" s="28"/>
      <c r="AS235" s="28"/>
      <c r="AT235" s="28"/>
      <c r="AU235" s="33"/>
      <c r="AV235" s="55"/>
      <c r="AW235" s="34"/>
      <c r="AX235" s="35"/>
    </row>
    <row r="236" spans="1:50" s="20" customFormat="1" ht="57" hidden="1" customHeight="1" x14ac:dyDescent="0.25">
      <c r="A236" s="23"/>
      <c r="B236" s="23"/>
      <c r="C236" s="23"/>
      <c r="D236" s="23"/>
      <c r="E236" s="55"/>
      <c r="F236" s="24"/>
      <c r="G236" s="25"/>
      <c r="H236" s="25"/>
      <c r="I236" s="25" t="s">
        <v>1051</v>
      </c>
      <c r="J236" s="25" t="s">
        <v>1051</v>
      </c>
      <c r="K236" s="57"/>
      <c r="L236" s="56"/>
      <c r="M236" s="56"/>
      <c r="N236" s="56"/>
      <c r="O236" s="26"/>
      <c r="P236" s="26"/>
      <c r="Q236" s="26"/>
      <c r="R236" s="26"/>
      <c r="S236" s="27"/>
      <c r="T236" s="28"/>
      <c r="U236" s="28"/>
      <c r="V236" s="28"/>
      <c r="W236" s="28"/>
      <c r="X236" s="29"/>
      <c r="Y236" s="29"/>
      <c r="Z236" s="29"/>
      <c r="AA236" s="29"/>
      <c r="AB236" s="28"/>
      <c r="AC236" s="28"/>
      <c r="AD236" s="28"/>
      <c r="AE236" s="28"/>
      <c r="AF236" s="30"/>
      <c r="AG236" s="30"/>
      <c r="AH236" s="30"/>
      <c r="AI236" s="30"/>
      <c r="AJ236" s="31"/>
      <c r="AK236" s="31"/>
      <c r="AL236" s="32"/>
      <c r="AM236" s="28"/>
      <c r="AN236" s="28"/>
      <c r="AO236" s="28"/>
      <c r="AP236" s="28"/>
      <c r="AQ236" s="28"/>
      <c r="AR236" s="28"/>
      <c r="AS236" s="28"/>
      <c r="AT236" s="28"/>
      <c r="AU236" s="33"/>
      <c r="AV236" s="55"/>
      <c r="AW236" s="34"/>
      <c r="AX236" s="35"/>
    </row>
    <row r="237" spans="1:50" s="20" customFormat="1" ht="57" hidden="1" customHeight="1" x14ac:dyDescent="0.25">
      <c r="A237" s="23"/>
      <c r="B237" s="23"/>
      <c r="C237" s="23"/>
      <c r="D237" s="23"/>
      <c r="E237" s="55"/>
      <c r="F237" s="24"/>
      <c r="G237" s="25"/>
      <c r="H237" s="25"/>
      <c r="I237" s="25" t="s">
        <v>1051</v>
      </c>
      <c r="J237" s="25" t="s">
        <v>1051</v>
      </c>
      <c r="K237" s="57"/>
      <c r="L237" s="56"/>
      <c r="M237" s="56"/>
      <c r="N237" s="56"/>
      <c r="O237" s="26"/>
      <c r="P237" s="26"/>
      <c r="Q237" s="26"/>
      <c r="R237" s="26"/>
      <c r="S237" s="27"/>
      <c r="T237" s="28"/>
      <c r="U237" s="28"/>
      <c r="V237" s="28"/>
      <c r="W237" s="28"/>
      <c r="X237" s="29"/>
      <c r="Y237" s="29"/>
      <c r="Z237" s="29"/>
      <c r="AA237" s="29"/>
      <c r="AB237" s="28"/>
      <c r="AC237" s="28"/>
      <c r="AD237" s="28"/>
      <c r="AE237" s="28"/>
      <c r="AF237" s="30"/>
      <c r="AG237" s="30"/>
      <c r="AH237" s="30"/>
      <c r="AI237" s="30"/>
      <c r="AJ237" s="31"/>
      <c r="AK237" s="31"/>
      <c r="AL237" s="32"/>
      <c r="AM237" s="28"/>
      <c r="AN237" s="28"/>
      <c r="AO237" s="28"/>
      <c r="AP237" s="28"/>
      <c r="AQ237" s="28"/>
      <c r="AR237" s="28"/>
      <c r="AS237" s="28"/>
      <c r="AT237" s="28"/>
      <c r="AU237" s="33"/>
      <c r="AV237" s="55"/>
      <c r="AW237" s="34"/>
      <c r="AX237" s="35"/>
    </row>
    <row r="238" spans="1:50" s="20" customFormat="1" ht="57" hidden="1" customHeight="1" x14ac:dyDescent="0.25">
      <c r="A238" s="23"/>
      <c r="B238" s="23"/>
      <c r="C238" s="23"/>
      <c r="D238" s="23"/>
      <c r="E238" s="55"/>
      <c r="F238" s="24"/>
      <c r="G238" s="25"/>
      <c r="H238" s="25"/>
      <c r="I238" s="25" t="s">
        <v>1051</v>
      </c>
      <c r="J238" s="25" t="s">
        <v>1051</v>
      </c>
      <c r="K238" s="57"/>
      <c r="L238" s="56"/>
      <c r="M238" s="56"/>
      <c r="N238" s="56"/>
      <c r="O238" s="26"/>
      <c r="P238" s="26"/>
      <c r="Q238" s="26"/>
      <c r="R238" s="26"/>
      <c r="S238" s="27"/>
      <c r="T238" s="28"/>
      <c r="U238" s="28"/>
      <c r="V238" s="28"/>
      <c r="W238" s="28"/>
      <c r="X238" s="29"/>
      <c r="Y238" s="29"/>
      <c r="Z238" s="29"/>
      <c r="AA238" s="29"/>
      <c r="AB238" s="28"/>
      <c r="AC238" s="28"/>
      <c r="AD238" s="28"/>
      <c r="AE238" s="28"/>
      <c r="AF238" s="30"/>
      <c r="AG238" s="30"/>
      <c r="AH238" s="30"/>
      <c r="AI238" s="30"/>
      <c r="AJ238" s="31"/>
      <c r="AK238" s="31"/>
      <c r="AL238" s="32"/>
      <c r="AM238" s="28"/>
      <c r="AN238" s="28"/>
      <c r="AO238" s="28"/>
      <c r="AP238" s="28"/>
      <c r="AQ238" s="28"/>
      <c r="AR238" s="28"/>
      <c r="AS238" s="28"/>
      <c r="AT238" s="28"/>
      <c r="AU238" s="33"/>
      <c r="AV238" s="55"/>
      <c r="AW238" s="34"/>
      <c r="AX238" s="35"/>
    </row>
    <row r="239" spans="1:50" s="20" customFormat="1" ht="63" hidden="1" x14ac:dyDescent="0.25">
      <c r="A239" s="23" t="s">
        <v>546</v>
      </c>
      <c r="B239" s="23" t="s">
        <v>547</v>
      </c>
      <c r="C239" s="23" t="s">
        <v>548</v>
      </c>
      <c r="D239" s="23" t="s">
        <v>549</v>
      </c>
      <c r="E239" s="55" t="s">
        <v>19</v>
      </c>
      <c r="F239" s="24">
        <v>70</v>
      </c>
      <c r="G239" s="25" t="s">
        <v>99</v>
      </c>
      <c r="H239" s="25" t="s">
        <v>100</v>
      </c>
      <c r="I239" s="25" t="s">
        <v>22</v>
      </c>
      <c r="J239" s="25" t="s">
        <v>1075</v>
      </c>
      <c r="K239" s="56">
        <v>900</v>
      </c>
      <c r="L239" s="56">
        <v>450</v>
      </c>
      <c r="M239" s="56">
        <v>400</v>
      </c>
      <c r="N239" s="56">
        <v>300</v>
      </c>
      <c r="O239" s="26"/>
      <c r="P239" s="26"/>
      <c r="Q239" s="26"/>
      <c r="R239" s="26"/>
      <c r="S239" s="27" t="s">
        <v>99</v>
      </c>
      <c r="T239" s="28"/>
      <c r="U239" s="28"/>
      <c r="V239" s="28"/>
      <c r="W239" s="28"/>
      <c r="X239" s="29"/>
      <c r="Y239" s="29"/>
      <c r="Z239" s="29"/>
      <c r="AA239" s="29"/>
      <c r="AB239" s="28"/>
      <c r="AC239" s="28"/>
      <c r="AD239" s="28"/>
      <c r="AE239" s="28"/>
      <c r="AF239" s="30"/>
      <c r="AG239" s="30"/>
      <c r="AH239" s="30"/>
      <c r="AI239" s="30"/>
      <c r="AJ239" s="31">
        <v>5.95</v>
      </c>
      <c r="AK239" s="31"/>
      <c r="AL239" s="32" t="e">
        <v>#REF!</v>
      </c>
      <c r="AM239" s="28" t="e">
        <v>#REF!</v>
      </c>
      <c r="AN239" s="28" t="e">
        <v>#REF!</v>
      </c>
      <c r="AO239" s="28" t="e">
        <v>#REF!</v>
      </c>
      <c r="AP239" s="28" t="e">
        <v>#REF!</v>
      </c>
      <c r="AQ239" s="28" t="e">
        <v>#REF!</v>
      </c>
      <c r="AR239" s="28" t="e">
        <v>#REF!</v>
      </c>
      <c r="AS239" s="28" t="e">
        <v>#REF!</v>
      </c>
      <c r="AT239" s="28" t="e">
        <v>#REF!</v>
      </c>
      <c r="AU239" s="33"/>
      <c r="AV239" s="55" t="s">
        <v>19</v>
      </c>
      <c r="AW239" s="34"/>
      <c r="AX239" s="35">
        <v>180</v>
      </c>
    </row>
    <row r="240" spans="1:50" s="20" customFormat="1" ht="15.75" hidden="1" x14ac:dyDescent="0.25">
      <c r="A240" s="23"/>
      <c r="B240" s="23"/>
      <c r="C240" s="23"/>
      <c r="D240" s="23"/>
      <c r="E240" s="55"/>
      <c r="F240" s="24"/>
      <c r="G240" s="25"/>
      <c r="H240" s="25"/>
      <c r="I240" s="25" t="s">
        <v>1051</v>
      </c>
      <c r="J240" s="25" t="s">
        <v>1051</v>
      </c>
      <c r="K240" s="56"/>
      <c r="L240" s="56"/>
      <c r="M240" s="56"/>
      <c r="N240" s="56"/>
      <c r="O240" s="26"/>
      <c r="P240" s="26"/>
      <c r="Q240" s="26"/>
      <c r="R240" s="26"/>
      <c r="S240" s="27"/>
      <c r="T240" s="28"/>
      <c r="U240" s="28"/>
      <c r="V240" s="28"/>
      <c r="W240" s="28"/>
      <c r="X240" s="29"/>
      <c r="Y240" s="29"/>
      <c r="Z240" s="29"/>
      <c r="AA240" s="29"/>
      <c r="AB240" s="28"/>
      <c r="AC240" s="28"/>
      <c r="AD240" s="28"/>
      <c r="AE240" s="28"/>
      <c r="AF240" s="30"/>
      <c r="AG240" s="30"/>
      <c r="AH240" s="30"/>
      <c r="AI240" s="30"/>
      <c r="AJ240" s="31"/>
      <c r="AK240" s="31"/>
      <c r="AL240" s="32"/>
      <c r="AM240" s="28"/>
      <c r="AN240" s="28"/>
      <c r="AO240" s="28"/>
      <c r="AP240" s="28"/>
      <c r="AQ240" s="28"/>
      <c r="AR240" s="28"/>
      <c r="AS240" s="28"/>
      <c r="AT240" s="28"/>
      <c r="AU240" s="33"/>
      <c r="AV240" s="55"/>
      <c r="AW240" s="34"/>
      <c r="AX240" s="35"/>
    </row>
    <row r="241" spans="1:50" s="20" customFormat="1" ht="15.75" hidden="1" x14ac:dyDescent="0.25">
      <c r="A241" s="23"/>
      <c r="B241" s="23"/>
      <c r="C241" s="23"/>
      <c r="D241" s="23"/>
      <c r="E241" s="55"/>
      <c r="F241" s="24"/>
      <c r="G241" s="25"/>
      <c r="H241" s="25"/>
      <c r="I241" s="25" t="s">
        <v>1051</v>
      </c>
      <c r="J241" s="25" t="s">
        <v>1051</v>
      </c>
      <c r="K241" s="56"/>
      <c r="L241" s="56"/>
      <c r="M241" s="56"/>
      <c r="N241" s="56"/>
      <c r="O241" s="26"/>
      <c r="P241" s="26"/>
      <c r="Q241" s="26"/>
      <c r="R241" s="26"/>
      <c r="S241" s="27"/>
      <c r="T241" s="28"/>
      <c r="U241" s="28"/>
      <c r="V241" s="28"/>
      <c r="W241" s="28"/>
      <c r="X241" s="29"/>
      <c r="Y241" s="29"/>
      <c r="Z241" s="29"/>
      <c r="AA241" s="29"/>
      <c r="AB241" s="28"/>
      <c r="AC241" s="28"/>
      <c r="AD241" s="28"/>
      <c r="AE241" s="28"/>
      <c r="AF241" s="30"/>
      <c r="AG241" s="30"/>
      <c r="AH241" s="30"/>
      <c r="AI241" s="30"/>
      <c r="AJ241" s="31"/>
      <c r="AK241" s="31"/>
      <c r="AL241" s="32"/>
      <c r="AM241" s="28"/>
      <c r="AN241" s="28"/>
      <c r="AO241" s="28"/>
      <c r="AP241" s="28"/>
      <c r="AQ241" s="28"/>
      <c r="AR241" s="28"/>
      <c r="AS241" s="28"/>
      <c r="AT241" s="28"/>
      <c r="AU241" s="33"/>
      <c r="AV241" s="55"/>
      <c r="AW241" s="34"/>
      <c r="AX241" s="35"/>
    </row>
    <row r="242" spans="1:50" s="20" customFormat="1" ht="15.75" hidden="1" x14ac:dyDescent="0.25">
      <c r="A242" s="23"/>
      <c r="B242" s="23"/>
      <c r="C242" s="23"/>
      <c r="D242" s="23"/>
      <c r="E242" s="55"/>
      <c r="F242" s="24"/>
      <c r="G242" s="25"/>
      <c r="H242" s="25"/>
      <c r="I242" s="25" t="s">
        <v>1051</v>
      </c>
      <c r="J242" s="25" t="s">
        <v>1051</v>
      </c>
      <c r="K242" s="56"/>
      <c r="L242" s="56"/>
      <c r="M242" s="56"/>
      <c r="N242" s="56"/>
      <c r="O242" s="26"/>
      <c r="P242" s="26"/>
      <c r="Q242" s="26"/>
      <c r="R242" s="26"/>
      <c r="S242" s="27"/>
      <c r="T242" s="28"/>
      <c r="U242" s="28"/>
      <c r="V242" s="28"/>
      <c r="W242" s="28"/>
      <c r="X242" s="29"/>
      <c r="Y242" s="29"/>
      <c r="Z242" s="29"/>
      <c r="AA242" s="29"/>
      <c r="AB242" s="28"/>
      <c r="AC242" s="28"/>
      <c r="AD242" s="28"/>
      <c r="AE242" s="28"/>
      <c r="AF242" s="30"/>
      <c r="AG242" s="30"/>
      <c r="AH242" s="30"/>
      <c r="AI242" s="30"/>
      <c r="AJ242" s="31"/>
      <c r="AK242" s="31"/>
      <c r="AL242" s="32"/>
      <c r="AM242" s="28"/>
      <c r="AN242" s="28"/>
      <c r="AO242" s="28"/>
      <c r="AP242" s="28"/>
      <c r="AQ242" s="28"/>
      <c r="AR242" s="28"/>
      <c r="AS242" s="28"/>
      <c r="AT242" s="28"/>
      <c r="AU242" s="33"/>
      <c r="AV242" s="55"/>
      <c r="AW242" s="34"/>
      <c r="AX242" s="35"/>
    </row>
    <row r="243" spans="1:50" s="20" customFormat="1" ht="15.75" hidden="1" x14ac:dyDescent="0.25">
      <c r="A243" s="23"/>
      <c r="B243" s="23"/>
      <c r="C243" s="23"/>
      <c r="D243" s="23"/>
      <c r="E243" s="55"/>
      <c r="F243" s="24"/>
      <c r="G243" s="25"/>
      <c r="H243" s="25"/>
      <c r="I243" s="25" t="s">
        <v>1051</v>
      </c>
      <c r="J243" s="25" t="s">
        <v>1051</v>
      </c>
      <c r="K243" s="56"/>
      <c r="L243" s="56"/>
      <c r="M243" s="56"/>
      <c r="N243" s="56"/>
      <c r="O243" s="26"/>
      <c r="P243" s="26"/>
      <c r="Q243" s="26"/>
      <c r="R243" s="26"/>
      <c r="S243" s="27"/>
      <c r="T243" s="28"/>
      <c r="U243" s="28"/>
      <c r="V243" s="28"/>
      <c r="W243" s="28"/>
      <c r="X243" s="29"/>
      <c r="Y243" s="29"/>
      <c r="Z243" s="29"/>
      <c r="AA243" s="29"/>
      <c r="AB243" s="28"/>
      <c r="AC243" s="28"/>
      <c r="AD243" s="28"/>
      <c r="AE243" s="28"/>
      <c r="AF243" s="30"/>
      <c r="AG243" s="30"/>
      <c r="AH243" s="30"/>
      <c r="AI243" s="30"/>
      <c r="AJ243" s="31"/>
      <c r="AK243" s="31"/>
      <c r="AL243" s="32"/>
      <c r="AM243" s="28"/>
      <c r="AN243" s="28"/>
      <c r="AO243" s="28"/>
      <c r="AP243" s="28"/>
      <c r="AQ243" s="28"/>
      <c r="AR243" s="28"/>
      <c r="AS243" s="28"/>
      <c r="AT243" s="28"/>
      <c r="AU243" s="33"/>
      <c r="AV243" s="55"/>
      <c r="AW243" s="34"/>
      <c r="AX243" s="35"/>
    </row>
    <row r="244" spans="1:50" s="20" customFormat="1" ht="15.75" hidden="1" x14ac:dyDescent="0.25">
      <c r="A244" s="23"/>
      <c r="B244" s="23"/>
      <c r="C244" s="23"/>
      <c r="D244" s="23"/>
      <c r="E244" s="55"/>
      <c r="F244" s="24"/>
      <c r="G244" s="25"/>
      <c r="H244" s="25"/>
      <c r="I244" s="25" t="s">
        <v>1051</v>
      </c>
      <c r="J244" s="25" t="s">
        <v>1051</v>
      </c>
      <c r="K244" s="56"/>
      <c r="L244" s="56"/>
      <c r="M244" s="56"/>
      <c r="N244" s="56"/>
      <c r="O244" s="26"/>
      <c r="P244" s="26"/>
      <c r="Q244" s="26"/>
      <c r="R244" s="26"/>
      <c r="S244" s="27"/>
      <c r="T244" s="28"/>
      <c r="U244" s="28"/>
      <c r="V244" s="28"/>
      <c r="W244" s="28"/>
      <c r="X244" s="29"/>
      <c r="Y244" s="29"/>
      <c r="Z244" s="29"/>
      <c r="AA244" s="29"/>
      <c r="AB244" s="28"/>
      <c r="AC244" s="28"/>
      <c r="AD244" s="28"/>
      <c r="AE244" s="28"/>
      <c r="AF244" s="30"/>
      <c r="AG244" s="30"/>
      <c r="AH244" s="30"/>
      <c r="AI244" s="30"/>
      <c r="AJ244" s="31"/>
      <c r="AK244" s="31"/>
      <c r="AL244" s="32"/>
      <c r="AM244" s="28"/>
      <c r="AN244" s="28"/>
      <c r="AO244" s="28"/>
      <c r="AP244" s="28"/>
      <c r="AQ244" s="28"/>
      <c r="AR244" s="28"/>
      <c r="AS244" s="28"/>
      <c r="AT244" s="28"/>
      <c r="AU244" s="33"/>
      <c r="AV244" s="55"/>
      <c r="AW244" s="34"/>
      <c r="AX244" s="35"/>
    </row>
    <row r="245" spans="1:50" s="20" customFormat="1" ht="15.75" hidden="1" x14ac:dyDescent="0.25">
      <c r="A245" s="23"/>
      <c r="B245" s="23"/>
      <c r="C245" s="23"/>
      <c r="D245" s="23"/>
      <c r="E245" s="55"/>
      <c r="F245" s="24"/>
      <c r="G245" s="25"/>
      <c r="H245" s="25"/>
      <c r="I245" s="25" t="s">
        <v>1051</v>
      </c>
      <c r="J245" s="25" t="s">
        <v>1051</v>
      </c>
      <c r="K245" s="56"/>
      <c r="L245" s="56"/>
      <c r="M245" s="56"/>
      <c r="N245" s="56"/>
      <c r="O245" s="26"/>
      <c r="P245" s="26"/>
      <c r="Q245" s="26"/>
      <c r="R245" s="26"/>
      <c r="S245" s="27"/>
      <c r="T245" s="28"/>
      <c r="U245" s="28"/>
      <c r="V245" s="28"/>
      <c r="W245" s="28"/>
      <c r="X245" s="29"/>
      <c r="Y245" s="29"/>
      <c r="Z245" s="29"/>
      <c r="AA245" s="29"/>
      <c r="AB245" s="28"/>
      <c r="AC245" s="28"/>
      <c r="AD245" s="28"/>
      <c r="AE245" s="28"/>
      <c r="AF245" s="30"/>
      <c r="AG245" s="30"/>
      <c r="AH245" s="30"/>
      <c r="AI245" s="30"/>
      <c r="AJ245" s="31"/>
      <c r="AK245" s="31"/>
      <c r="AL245" s="32"/>
      <c r="AM245" s="28"/>
      <c r="AN245" s="28"/>
      <c r="AO245" s="28"/>
      <c r="AP245" s="28"/>
      <c r="AQ245" s="28"/>
      <c r="AR245" s="28"/>
      <c r="AS245" s="28"/>
      <c r="AT245" s="28"/>
      <c r="AU245" s="33"/>
      <c r="AV245" s="55"/>
      <c r="AW245" s="34"/>
      <c r="AX245" s="35"/>
    </row>
    <row r="246" spans="1:50" s="20" customFormat="1" ht="66" hidden="1" customHeight="1" x14ac:dyDescent="0.25">
      <c r="A246" s="23" t="s">
        <v>550</v>
      </c>
      <c r="B246" s="23" t="s">
        <v>551</v>
      </c>
      <c r="C246" s="23" t="s">
        <v>552</v>
      </c>
      <c r="D246" s="23" t="s">
        <v>553</v>
      </c>
      <c r="E246" s="55" t="s">
        <v>19</v>
      </c>
      <c r="F246" s="24">
        <v>71</v>
      </c>
      <c r="G246" s="25" t="s">
        <v>101</v>
      </c>
      <c r="H246" s="25" t="s">
        <v>102</v>
      </c>
      <c r="I246" s="25" t="s">
        <v>22</v>
      </c>
      <c r="J246" s="25" t="s">
        <v>1076</v>
      </c>
      <c r="K246" s="56">
        <v>900</v>
      </c>
      <c r="L246" s="56">
        <v>450</v>
      </c>
      <c r="M246" s="56">
        <v>400</v>
      </c>
      <c r="N246" s="56">
        <v>300</v>
      </c>
      <c r="O246" s="26"/>
      <c r="P246" s="26"/>
      <c r="Q246" s="26"/>
      <c r="R246" s="26"/>
      <c r="S246" s="27" t="s">
        <v>101</v>
      </c>
      <c r="T246" s="28"/>
      <c r="U246" s="28"/>
      <c r="V246" s="28"/>
      <c r="W246" s="28"/>
      <c r="X246" s="29">
        <v>0</v>
      </c>
      <c r="Y246" s="29"/>
      <c r="Z246" s="29"/>
      <c r="AA246" s="29"/>
      <c r="AB246" s="28"/>
      <c r="AC246" s="28"/>
      <c r="AD246" s="28"/>
      <c r="AE246" s="28"/>
      <c r="AF246" s="30"/>
      <c r="AG246" s="30"/>
      <c r="AH246" s="30"/>
      <c r="AI246" s="30"/>
      <c r="AJ246" s="31">
        <v>5.95</v>
      </c>
      <c r="AK246" s="31"/>
      <c r="AL246" s="32" t="e">
        <v>#REF!</v>
      </c>
      <c r="AM246" s="28" t="e">
        <v>#REF!</v>
      </c>
      <c r="AN246" s="28" t="e">
        <v>#REF!</v>
      </c>
      <c r="AO246" s="28" t="e">
        <v>#REF!</v>
      </c>
      <c r="AP246" s="28" t="e">
        <v>#REF!</v>
      </c>
      <c r="AQ246" s="28" t="e">
        <v>#REF!</v>
      </c>
      <c r="AR246" s="28" t="e">
        <v>#REF!</v>
      </c>
      <c r="AS246" s="28" t="e">
        <v>#REF!</v>
      </c>
      <c r="AT246" s="28" t="e">
        <v>#REF!</v>
      </c>
      <c r="AU246" s="33"/>
      <c r="AV246" s="55" t="s">
        <v>19</v>
      </c>
      <c r="AW246" s="34"/>
      <c r="AX246" s="35">
        <v>180</v>
      </c>
    </row>
    <row r="247" spans="1:50" s="20" customFormat="1" ht="66" hidden="1" customHeight="1" x14ac:dyDescent="0.25">
      <c r="A247" s="23"/>
      <c r="B247" s="23"/>
      <c r="C247" s="23"/>
      <c r="D247" s="23"/>
      <c r="E247" s="55"/>
      <c r="F247" s="24"/>
      <c r="G247" s="25"/>
      <c r="H247" s="25"/>
      <c r="I247" s="25" t="s">
        <v>1051</v>
      </c>
      <c r="J247" s="25" t="s">
        <v>1051</v>
      </c>
      <c r="K247" s="56"/>
      <c r="L247" s="56"/>
      <c r="M247" s="56"/>
      <c r="N247" s="56"/>
      <c r="O247" s="26"/>
      <c r="P247" s="26"/>
      <c r="Q247" s="26"/>
      <c r="R247" s="26"/>
      <c r="S247" s="27"/>
      <c r="T247" s="28"/>
      <c r="U247" s="28"/>
      <c r="V247" s="28"/>
      <c r="W247" s="28"/>
      <c r="X247" s="29"/>
      <c r="Y247" s="29"/>
      <c r="Z247" s="29"/>
      <c r="AA247" s="29"/>
      <c r="AB247" s="28"/>
      <c r="AC247" s="28"/>
      <c r="AD247" s="28"/>
      <c r="AE247" s="28"/>
      <c r="AF247" s="30"/>
      <c r="AG247" s="30"/>
      <c r="AH247" s="30"/>
      <c r="AI247" s="30"/>
      <c r="AJ247" s="31"/>
      <c r="AK247" s="31"/>
      <c r="AL247" s="32"/>
      <c r="AM247" s="28"/>
      <c r="AN247" s="28"/>
      <c r="AO247" s="28"/>
      <c r="AP247" s="28"/>
      <c r="AQ247" s="28"/>
      <c r="AR247" s="28"/>
      <c r="AS247" s="28"/>
      <c r="AT247" s="28"/>
      <c r="AU247" s="33"/>
      <c r="AV247" s="55"/>
      <c r="AW247" s="34"/>
      <c r="AX247" s="35"/>
    </row>
    <row r="248" spans="1:50" s="20" customFormat="1" ht="66" hidden="1" customHeight="1" x14ac:dyDescent="0.25">
      <c r="A248" s="23"/>
      <c r="B248" s="23"/>
      <c r="C248" s="23"/>
      <c r="D248" s="23"/>
      <c r="E248" s="55"/>
      <c r="F248" s="24"/>
      <c r="G248" s="25"/>
      <c r="H248" s="25"/>
      <c r="I248" s="25" t="s">
        <v>1051</v>
      </c>
      <c r="J248" s="25" t="s">
        <v>1051</v>
      </c>
      <c r="K248" s="56"/>
      <c r="L248" s="56"/>
      <c r="M248" s="56"/>
      <c r="N248" s="56"/>
      <c r="O248" s="26"/>
      <c r="P248" s="26"/>
      <c r="Q248" s="26"/>
      <c r="R248" s="26"/>
      <c r="S248" s="27"/>
      <c r="T248" s="28"/>
      <c r="U248" s="28"/>
      <c r="V248" s="28"/>
      <c r="W248" s="28"/>
      <c r="X248" s="29"/>
      <c r="Y248" s="29"/>
      <c r="Z248" s="29"/>
      <c r="AA248" s="29"/>
      <c r="AB248" s="28"/>
      <c r="AC248" s="28"/>
      <c r="AD248" s="28"/>
      <c r="AE248" s="28"/>
      <c r="AF248" s="30"/>
      <c r="AG248" s="30"/>
      <c r="AH248" s="30"/>
      <c r="AI248" s="30"/>
      <c r="AJ248" s="31"/>
      <c r="AK248" s="31"/>
      <c r="AL248" s="32"/>
      <c r="AM248" s="28"/>
      <c r="AN248" s="28"/>
      <c r="AO248" s="28"/>
      <c r="AP248" s="28"/>
      <c r="AQ248" s="28"/>
      <c r="AR248" s="28"/>
      <c r="AS248" s="28"/>
      <c r="AT248" s="28"/>
      <c r="AU248" s="33"/>
      <c r="AV248" s="55"/>
      <c r="AW248" s="34"/>
      <c r="AX248" s="35"/>
    </row>
    <row r="249" spans="1:50" s="20" customFormat="1" ht="66" hidden="1" customHeight="1" x14ac:dyDescent="0.25">
      <c r="A249" s="23"/>
      <c r="B249" s="23"/>
      <c r="C249" s="23"/>
      <c r="D249" s="23"/>
      <c r="E249" s="55"/>
      <c r="F249" s="24"/>
      <c r="G249" s="25"/>
      <c r="H249" s="25"/>
      <c r="I249" s="25" t="s">
        <v>1051</v>
      </c>
      <c r="J249" s="25" t="s">
        <v>1051</v>
      </c>
      <c r="K249" s="56"/>
      <c r="L249" s="56"/>
      <c r="M249" s="56"/>
      <c r="N249" s="56"/>
      <c r="O249" s="26"/>
      <c r="P249" s="26"/>
      <c r="Q249" s="26"/>
      <c r="R249" s="26"/>
      <c r="S249" s="27"/>
      <c r="T249" s="28"/>
      <c r="U249" s="28"/>
      <c r="V249" s="28"/>
      <c r="W249" s="28"/>
      <c r="X249" s="29"/>
      <c r="Y249" s="29"/>
      <c r="Z249" s="29"/>
      <c r="AA249" s="29"/>
      <c r="AB249" s="28"/>
      <c r="AC249" s="28"/>
      <c r="AD249" s="28"/>
      <c r="AE249" s="28"/>
      <c r="AF249" s="30"/>
      <c r="AG249" s="30"/>
      <c r="AH249" s="30"/>
      <c r="AI249" s="30"/>
      <c r="AJ249" s="31"/>
      <c r="AK249" s="31"/>
      <c r="AL249" s="32"/>
      <c r="AM249" s="28"/>
      <c r="AN249" s="28"/>
      <c r="AO249" s="28"/>
      <c r="AP249" s="28"/>
      <c r="AQ249" s="28"/>
      <c r="AR249" s="28"/>
      <c r="AS249" s="28"/>
      <c r="AT249" s="28"/>
      <c r="AU249" s="33"/>
      <c r="AV249" s="55"/>
      <c r="AW249" s="34"/>
      <c r="AX249" s="35"/>
    </row>
    <row r="250" spans="1:50" s="20" customFormat="1" ht="66" hidden="1" customHeight="1" x14ac:dyDescent="0.25">
      <c r="A250" s="23"/>
      <c r="B250" s="23"/>
      <c r="C250" s="23"/>
      <c r="D250" s="23"/>
      <c r="E250" s="55"/>
      <c r="F250" s="24"/>
      <c r="G250" s="25"/>
      <c r="H250" s="25"/>
      <c r="I250" s="25" t="s">
        <v>1051</v>
      </c>
      <c r="J250" s="25" t="s">
        <v>1051</v>
      </c>
      <c r="K250" s="56"/>
      <c r="L250" s="56"/>
      <c r="M250" s="56"/>
      <c r="N250" s="56"/>
      <c r="O250" s="26"/>
      <c r="P250" s="26"/>
      <c r="Q250" s="26"/>
      <c r="R250" s="26"/>
      <c r="S250" s="27"/>
      <c r="T250" s="28"/>
      <c r="U250" s="28"/>
      <c r="V250" s="28"/>
      <c r="W250" s="28"/>
      <c r="X250" s="29"/>
      <c r="Y250" s="29"/>
      <c r="Z250" s="29"/>
      <c r="AA250" s="29"/>
      <c r="AB250" s="28"/>
      <c r="AC250" s="28"/>
      <c r="AD250" s="28"/>
      <c r="AE250" s="28"/>
      <c r="AF250" s="30"/>
      <c r="AG250" s="30"/>
      <c r="AH250" s="30"/>
      <c r="AI250" s="30"/>
      <c r="AJ250" s="31"/>
      <c r="AK250" s="31"/>
      <c r="AL250" s="32"/>
      <c r="AM250" s="28"/>
      <c r="AN250" s="28"/>
      <c r="AO250" s="28"/>
      <c r="AP250" s="28"/>
      <c r="AQ250" s="28"/>
      <c r="AR250" s="28"/>
      <c r="AS250" s="28"/>
      <c r="AT250" s="28"/>
      <c r="AU250" s="33"/>
      <c r="AV250" s="55"/>
      <c r="AW250" s="34"/>
      <c r="AX250" s="35"/>
    </row>
    <row r="251" spans="1:50" s="20" customFormat="1" ht="66" hidden="1" customHeight="1" x14ac:dyDescent="0.25">
      <c r="A251" s="23"/>
      <c r="B251" s="23"/>
      <c r="C251" s="23"/>
      <c r="D251" s="23"/>
      <c r="E251" s="55"/>
      <c r="F251" s="24"/>
      <c r="G251" s="25"/>
      <c r="H251" s="25"/>
      <c r="I251" s="25" t="s">
        <v>1051</v>
      </c>
      <c r="J251" s="25" t="s">
        <v>1051</v>
      </c>
      <c r="K251" s="56"/>
      <c r="L251" s="56"/>
      <c r="M251" s="56"/>
      <c r="N251" s="56"/>
      <c r="O251" s="26"/>
      <c r="P251" s="26"/>
      <c r="Q251" s="26"/>
      <c r="R251" s="26"/>
      <c r="S251" s="27"/>
      <c r="T251" s="28"/>
      <c r="U251" s="28"/>
      <c r="V251" s="28"/>
      <c r="W251" s="28"/>
      <c r="X251" s="29"/>
      <c r="Y251" s="29"/>
      <c r="Z251" s="29"/>
      <c r="AA251" s="29"/>
      <c r="AB251" s="28"/>
      <c r="AC251" s="28"/>
      <c r="AD251" s="28"/>
      <c r="AE251" s="28"/>
      <c r="AF251" s="30"/>
      <c r="AG251" s="30"/>
      <c r="AH251" s="30"/>
      <c r="AI251" s="30"/>
      <c r="AJ251" s="31"/>
      <c r="AK251" s="31"/>
      <c r="AL251" s="32"/>
      <c r="AM251" s="28"/>
      <c r="AN251" s="28"/>
      <c r="AO251" s="28"/>
      <c r="AP251" s="28"/>
      <c r="AQ251" s="28"/>
      <c r="AR251" s="28"/>
      <c r="AS251" s="28"/>
      <c r="AT251" s="28"/>
      <c r="AU251" s="33"/>
      <c r="AV251" s="55"/>
      <c r="AW251" s="34"/>
      <c r="AX251" s="35"/>
    </row>
    <row r="252" spans="1:50" s="20" customFormat="1" ht="66" hidden="1" customHeight="1" x14ac:dyDescent="0.25">
      <c r="A252" s="23"/>
      <c r="B252" s="23"/>
      <c r="C252" s="23"/>
      <c r="D252" s="23"/>
      <c r="E252" s="55"/>
      <c r="F252" s="24"/>
      <c r="G252" s="25"/>
      <c r="H252" s="25"/>
      <c r="I252" s="25" t="s">
        <v>1051</v>
      </c>
      <c r="J252" s="25" t="s">
        <v>1051</v>
      </c>
      <c r="K252" s="56"/>
      <c r="L252" s="56"/>
      <c r="M252" s="56"/>
      <c r="N252" s="56"/>
      <c r="O252" s="26"/>
      <c r="P252" s="26"/>
      <c r="Q252" s="26"/>
      <c r="R252" s="26"/>
      <c r="S252" s="27"/>
      <c r="T252" s="28"/>
      <c r="U252" s="28"/>
      <c r="V252" s="28"/>
      <c r="W252" s="28"/>
      <c r="X252" s="29"/>
      <c r="Y252" s="29"/>
      <c r="Z252" s="29"/>
      <c r="AA252" s="29"/>
      <c r="AB252" s="28"/>
      <c r="AC252" s="28"/>
      <c r="AD252" s="28"/>
      <c r="AE252" s="28"/>
      <c r="AF252" s="30"/>
      <c r="AG252" s="30"/>
      <c r="AH252" s="30"/>
      <c r="AI252" s="30"/>
      <c r="AJ252" s="31"/>
      <c r="AK252" s="31"/>
      <c r="AL252" s="32"/>
      <c r="AM252" s="28"/>
      <c r="AN252" s="28"/>
      <c r="AO252" s="28"/>
      <c r="AP252" s="28"/>
      <c r="AQ252" s="28"/>
      <c r="AR252" s="28"/>
      <c r="AS252" s="28"/>
      <c r="AT252" s="28"/>
      <c r="AU252" s="33"/>
      <c r="AV252" s="55"/>
      <c r="AW252" s="34"/>
      <c r="AX252" s="35"/>
    </row>
    <row r="253" spans="1:50" s="20" customFormat="1" ht="54" hidden="1" customHeight="1" x14ac:dyDescent="0.25">
      <c r="A253" s="23" t="s">
        <v>103</v>
      </c>
      <c r="B253" s="23" t="s">
        <v>104</v>
      </c>
      <c r="C253" s="23" t="s">
        <v>105</v>
      </c>
      <c r="D253" s="23" t="s">
        <v>106</v>
      </c>
      <c r="E253" s="55" t="s">
        <v>19</v>
      </c>
      <c r="F253" s="21"/>
      <c r="G253" s="25" t="s">
        <v>107</v>
      </c>
      <c r="H253" s="25" t="s">
        <v>29</v>
      </c>
      <c r="I253" s="25" t="s">
        <v>22</v>
      </c>
      <c r="J253" s="25" t="s">
        <v>1054</v>
      </c>
      <c r="K253" s="57">
        <v>1200</v>
      </c>
      <c r="L253" s="56">
        <v>600</v>
      </c>
      <c r="M253" s="56">
        <v>500</v>
      </c>
      <c r="N253" s="56">
        <v>400</v>
      </c>
      <c r="O253" s="26"/>
      <c r="P253" s="26"/>
      <c r="Q253" s="26"/>
      <c r="R253" s="26"/>
      <c r="S253" s="27" t="s">
        <v>107</v>
      </c>
      <c r="T253" s="28"/>
      <c r="U253" s="28"/>
      <c r="V253" s="28"/>
      <c r="W253" s="28"/>
      <c r="X253" s="29">
        <v>0</v>
      </c>
      <c r="Y253" s="29"/>
      <c r="Z253" s="29"/>
      <c r="AA253" s="29"/>
      <c r="AB253" s="28"/>
      <c r="AC253" s="28"/>
      <c r="AD253" s="28"/>
      <c r="AE253" s="28"/>
      <c r="AF253" s="30"/>
      <c r="AG253" s="30"/>
      <c r="AH253" s="30"/>
      <c r="AI253" s="30"/>
      <c r="AJ253" s="31">
        <v>3.86</v>
      </c>
      <c r="AK253" s="31"/>
      <c r="AL253" s="32">
        <v>2.2000000000000002</v>
      </c>
      <c r="AM253" s="28">
        <v>2640</v>
      </c>
      <c r="AN253" s="28">
        <v>1320</v>
      </c>
      <c r="AO253" s="28">
        <v>1100</v>
      </c>
      <c r="AP253" s="28">
        <v>880.00000000000011</v>
      </c>
      <c r="AQ253" s="28">
        <v>2600</v>
      </c>
      <c r="AR253" s="28">
        <v>1300</v>
      </c>
      <c r="AS253" s="28">
        <v>1100</v>
      </c>
      <c r="AT253" s="28">
        <v>880</v>
      </c>
      <c r="AU253" s="33"/>
      <c r="AV253" s="55" t="s">
        <v>19</v>
      </c>
      <c r="AW253" s="34"/>
      <c r="AX253" s="35">
        <v>240</v>
      </c>
    </row>
    <row r="254" spans="1:50" s="20" customFormat="1" ht="54" hidden="1" customHeight="1" x14ac:dyDescent="0.25">
      <c r="A254" s="23"/>
      <c r="B254" s="23"/>
      <c r="C254" s="23"/>
      <c r="D254" s="23"/>
      <c r="E254" s="55"/>
      <c r="F254" s="21"/>
      <c r="G254" s="25"/>
      <c r="H254" s="25"/>
      <c r="I254" s="25" t="s">
        <v>1051</v>
      </c>
      <c r="J254" s="25" t="s">
        <v>1051</v>
      </c>
      <c r="K254" s="57"/>
      <c r="L254" s="56"/>
      <c r="M254" s="56"/>
      <c r="N254" s="56"/>
      <c r="O254" s="26"/>
      <c r="P254" s="26"/>
      <c r="Q254" s="26"/>
      <c r="R254" s="26"/>
      <c r="S254" s="27"/>
      <c r="T254" s="28"/>
      <c r="U254" s="28"/>
      <c r="V254" s="28"/>
      <c r="W254" s="28"/>
      <c r="X254" s="29"/>
      <c r="Y254" s="29"/>
      <c r="Z254" s="29"/>
      <c r="AA254" s="29"/>
      <c r="AB254" s="28"/>
      <c r="AC254" s="28"/>
      <c r="AD254" s="28"/>
      <c r="AE254" s="28"/>
      <c r="AF254" s="30"/>
      <c r="AG254" s="30"/>
      <c r="AH254" s="30"/>
      <c r="AI254" s="30"/>
      <c r="AJ254" s="31"/>
      <c r="AK254" s="31"/>
      <c r="AL254" s="32"/>
      <c r="AM254" s="28"/>
      <c r="AN254" s="28"/>
      <c r="AO254" s="28"/>
      <c r="AP254" s="28"/>
      <c r="AQ254" s="28"/>
      <c r="AR254" s="28"/>
      <c r="AS254" s="28"/>
      <c r="AT254" s="28"/>
      <c r="AU254" s="33"/>
      <c r="AV254" s="55"/>
      <c r="AW254" s="34"/>
      <c r="AX254" s="35"/>
    </row>
    <row r="255" spans="1:50" s="20" customFormat="1" ht="54" hidden="1" customHeight="1" x14ac:dyDescent="0.25">
      <c r="A255" s="23"/>
      <c r="B255" s="23"/>
      <c r="C255" s="23"/>
      <c r="D255" s="23"/>
      <c r="E255" s="55"/>
      <c r="F255" s="21"/>
      <c r="G255" s="25"/>
      <c r="H255" s="25"/>
      <c r="I255" s="25" t="s">
        <v>1051</v>
      </c>
      <c r="J255" s="25" t="s">
        <v>1051</v>
      </c>
      <c r="K255" s="57"/>
      <c r="L255" s="56"/>
      <c r="M255" s="56"/>
      <c r="N255" s="56"/>
      <c r="O255" s="26"/>
      <c r="P255" s="26"/>
      <c r="Q255" s="26"/>
      <c r="R255" s="26"/>
      <c r="S255" s="27"/>
      <c r="T255" s="28"/>
      <c r="U255" s="28"/>
      <c r="V255" s="28"/>
      <c r="W255" s="28"/>
      <c r="X255" s="29"/>
      <c r="Y255" s="29"/>
      <c r="Z255" s="29"/>
      <c r="AA255" s="29"/>
      <c r="AB255" s="28"/>
      <c r="AC255" s="28"/>
      <c r="AD255" s="28"/>
      <c r="AE255" s="28"/>
      <c r="AF255" s="30"/>
      <c r="AG255" s="30"/>
      <c r="AH255" s="30"/>
      <c r="AI255" s="30"/>
      <c r="AJ255" s="31"/>
      <c r="AK255" s="31"/>
      <c r="AL255" s="32"/>
      <c r="AM255" s="28"/>
      <c r="AN255" s="28"/>
      <c r="AO255" s="28"/>
      <c r="AP255" s="28"/>
      <c r="AQ255" s="28"/>
      <c r="AR255" s="28"/>
      <c r="AS255" s="28"/>
      <c r="AT255" s="28"/>
      <c r="AU255" s="33"/>
      <c r="AV255" s="55"/>
      <c r="AW255" s="34"/>
      <c r="AX255" s="35"/>
    </row>
    <row r="256" spans="1:50" s="20" customFormat="1" ht="54" hidden="1" customHeight="1" x14ac:dyDescent="0.25">
      <c r="A256" s="23"/>
      <c r="B256" s="23"/>
      <c r="C256" s="23"/>
      <c r="D256" s="23"/>
      <c r="E256" s="55"/>
      <c r="F256" s="21"/>
      <c r="G256" s="25"/>
      <c r="H256" s="25"/>
      <c r="I256" s="25" t="s">
        <v>1051</v>
      </c>
      <c r="J256" s="25" t="s">
        <v>1051</v>
      </c>
      <c r="K256" s="57"/>
      <c r="L256" s="56"/>
      <c r="M256" s="56"/>
      <c r="N256" s="56"/>
      <c r="O256" s="26"/>
      <c r="P256" s="26"/>
      <c r="Q256" s="26"/>
      <c r="R256" s="26"/>
      <c r="S256" s="27"/>
      <c r="T256" s="28"/>
      <c r="U256" s="28"/>
      <c r="V256" s="28"/>
      <c r="W256" s="28"/>
      <c r="X256" s="29"/>
      <c r="Y256" s="29"/>
      <c r="Z256" s="29"/>
      <c r="AA256" s="29"/>
      <c r="AB256" s="28"/>
      <c r="AC256" s="28"/>
      <c r="AD256" s="28"/>
      <c r="AE256" s="28"/>
      <c r="AF256" s="30"/>
      <c r="AG256" s="30"/>
      <c r="AH256" s="30"/>
      <c r="AI256" s="30"/>
      <c r="AJ256" s="31"/>
      <c r="AK256" s="31"/>
      <c r="AL256" s="32"/>
      <c r="AM256" s="28"/>
      <c r="AN256" s="28"/>
      <c r="AO256" s="28"/>
      <c r="AP256" s="28"/>
      <c r="AQ256" s="28"/>
      <c r="AR256" s="28"/>
      <c r="AS256" s="28"/>
      <c r="AT256" s="28"/>
      <c r="AU256" s="33"/>
      <c r="AV256" s="55"/>
      <c r="AW256" s="34"/>
      <c r="AX256" s="35"/>
    </row>
    <row r="257" spans="1:50" s="20" customFormat="1" ht="54" hidden="1" customHeight="1" x14ac:dyDescent="0.25">
      <c r="A257" s="23"/>
      <c r="B257" s="23"/>
      <c r="C257" s="23"/>
      <c r="D257" s="23"/>
      <c r="E257" s="55"/>
      <c r="F257" s="21"/>
      <c r="G257" s="25"/>
      <c r="H257" s="25"/>
      <c r="I257" s="25" t="s">
        <v>1051</v>
      </c>
      <c r="J257" s="25" t="s">
        <v>1051</v>
      </c>
      <c r="K257" s="57"/>
      <c r="L257" s="56"/>
      <c r="M257" s="56"/>
      <c r="N257" s="56"/>
      <c r="O257" s="26"/>
      <c r="P257" s="26"/>
      <c r="Q257" s="26"/>
      <c r="R257" s="26"/>
      <c r="S257" s="27"/>
      <c r="T257" s="28"/>
      <c r="U257" s="28"/>
      <c r="V257" s="28"/>
      <c r="W257" s="28"/>
      <c r="X257" s="29"/>
      <c r="Y257" s="29"/>
      <c r="Z257" s="29"/>
      <c r="AA257" s="29"/>
      <c r="AB257" s="28"/>
      <c r="AC257" s="28"/>
      <c r="AD257" s="28"/>
      <c r="AE257" s="28"/>
      <c r="AF257" s="30"/>
      <c r="AG257" s="30"/>
      <c r="AH257" s="30"/>
      <c r="AI257" s="30"/>
      <c r="AJ257" s="31"/>
      <c r="AK257" s="31"/>
      <c r="AL257" s="32"/>
      <c r="AM257" s="28"/>
      <c r="AN257" s="28"/>
      <c r="AO257" s="28"/>
      <c r="AP257" s="28"/>
      <c r="AQ257" s="28"/>
      <c r="AR257" s="28"/>
      <c r="AS257" s="28"/>
      <c r="AT257" s="28"/>
      <c r="AU257" s="33"/>
      <c r="AV257" s="55"/>
      <c r="AW257" s="34"/>
      <c r="AX257" s="35"/>
    </row>
    <row r="258" spans="1:50" s="20" customFormat="1" ht="54" hidden="1" customHeight="1" x14ac:dyDescent="0.25">
      <c r="A258" s="23"/>
      <c r="B258" s="23"/>
      <c r="C258" s="23"/>
      <c r="D258" s="23"/>
      <c r="E258" s="55"/>
      <c r="F258" s="21"/>
      <c r="G258" s="25"/>
      <c r="H258" s="25"/>
      <c r="I258" s="25" t="s">
        <v>1051</v>
      </c>
      <c r="J258" s="25" t="s">
        <v>1051</v>
      </c>
      <c r="K258" s="57"/>
      <c r="L258" s="56"/>
      <c r="M258" s="56"/>
      <c r="N258" s="56"/>
      <c r="O258" s="26"/>
      <c r="P258" s="26"/>
      <c r="Q258" s="26"/>
      <c r="R258" s="26"/>
      <c r="S258" s="27"/>
      <c r="T258" s="28"/>
      <c r="U258" s="28"/>
      <c r="V258" s="28"/>
      <c r="W258" s="28"/>
      <c r="X258" s="29"/>
      <c r="Y258" s="29"/>
      <c r="Z258" s="29"/>
      <c r="AA258" s="29"/>
      <c r="AB258" s="28"/>
      <c r="AC258" s="28"/>
      <c r="AD258" s="28"/>
      <c r="AE258" s="28"/>
      <c r="AF258" s="30"/>
      <c r="AG258" s="30"/>
      <c r="AH258" s="30"/>
      <c r="AI258" s="30"/>
      <c r="AJ258" s="31"/>
      <c r="AK258" s="31"/>
      <c r="AL258" s="32"/>
      <c r="AM258" s="28"/>
      <c r="AN258" s="28"/>
      <c r="AO258" s="28"/>
      <c r="AP258" s="28"/>
      <c r="AQ258" s="28"/>
      <c r="AR258" s="28"/>
      <c r="AS258" s="28"/>
      <c r="AT258" s="28"/>
      <c r="AU258" s="33"/>
      <c r="AV258" s="55"/>
      <c r="AW258" s="34"/>
      <c r="AX258" s="35"/>
    </row>
    <row r="259" spans="1:50" s="20" customFormat="1" ht="54" hidden="1" customHeight="1" x14ac:dyDescent="0.25">
      <c r="A259" s="23"/>
      <c r="B259" s="23"/>
      <c r="C259" s="23"/>
      <c r="D259" s="23"/>
      <c r="E259" s="55"/>
      <c r="F259" s="21"/>
      <c r="G259" s="25"/>
      <c r="H259" s="25"/>
      <c r="I259" s="25" t="s">
        <v>1051</v>
      </c>
      <c r="J259" s="25" t="s">
        <v>1051</v>
      </c>
      <c r="K259" s="57"/>
      <c r="L259" s="56"/>
      <c r="M259" s="56"/>
      <c r="N259" s="56"/>
      <c r="O259" s="26"/>
      <c r="P259" s="26"/>
      <c r="Q259" s="26"/>
      <c r="R259" s="26"/>
      <c r="S259" s="27"/>
      <c r="T259" s="28"/>
      <c r="U259" s="28"/>
      <c r="V259" s="28"/>
      <c r="W259" s="28"/>
      <c r="X259" s="29"/>
      <c r="Y259" s="29"/>
      <c r="Z259" s="29"/>
      <c r="AA259" s="29"/>
      <c r="AB259" s="28"/>
      <c r="AC259" s="28"/>
      <c r="AD259" s="28"/>
      <c r="AE259" s="28"/>
      <c r="AF259" s="30"/>
      <c r="AG259" s="30"/>
      <c r="AH259" s="30"/>
      <c r="AI259" s="30"/>
      <c r="AJ259" s="31"/>
      <c r="AK259" s="31"/>
      <c r="AL259" s="32"/>
      <c r="AM259" s="28"/>
      <c r="AN259" s="28"/>
      <c r="AO259" s="28"/>
      <c r="AP259" s="28"/>
      <c r="AQ259" s="28"/>
      <c r="AR259" s="28"/>
      <c r="AS259" s="28"/>
      <c r="AT259" s="28"/>
      <c r="AU259" s="33"/>
      <c r="AV259" s="55"/>
      <c r="AW259" s="34"/>
      <c r="AX259" s="35"/>
    </row>
    <row r="260" spans="1:50" s="20" customFormat="1" ht="66" hidden="1" customHeight="1" x14ac:dyDescent="0.25">
      <c r="A260" s="23" t="s">
        <v>108</v>
      </c>
      <c r="B260" s="23" t="s">
        <v>109</v>
      </c>
      <c r="C260" s="23" t="s">
        <v>110</v>
      </c>
      <c r="D260" s="23" t="s">
        <v>111</v>
      </c>
      <c r="E260" s="55" t="s">
        <v>19</v>
      </c>
      <c r="F260" s="24">
        <v>33</v>
      </c>
      <c r="G260" s="25" t="s">
        <v>112</v>
      </c>
      <c r="H260" s="25" t="s">
        <v>113</v>
      </c>
      <c r="I260" s="25" t="s">
        <v>22</v>
      </c>
      <c r="J260" s="25" t="s">
        <v>1077</v>
      </c>
      <c r="K260" s="57">
        <v>1300</v>
      </c>
      <c r="L260" s="56">
        <v>650</v>
      </c>
      <c r="M260" s="56">
        <v>500</v>
      </c>
      <c r="N260" s="56">
        <v>400</v>
      </c>
      <c r="O260" s="26"/>
      <c r="P260" s="26"/>
      <c r="Q260" s="26"/>
      <c r="R260" s="26"/>
      <c r="S260" s="27" t="s">
        <v>112</v>
      </c>
      <c r="T260" s="28"/>
      <c r="U260" s="28"/>
      <c r="V260" s="28"/>
      <c r="W260" s="28"/>
      <c r="X260" s="29">
        <v>0</v>
      </c>
      <c r="Y260" s="29"/>
      <c r="Z260" s="29"/>
      <c r="AA260" s="29"/>
      <c r="AB260" s="28"/>
      <c r="AC260" s="28"/>
      <c r="AD260" s="28"/>
      <c r="AE260" s="28"/>
      <c r="AF260" s="30"/>
      <c r="AG260" s="30"/>
      <c r="AH260" s="30"/>
      <c r="AI260" s="30"/>
      <c r="AJ260" s="31">
        <v>4.29</v>
      </c>
      <c r="AK260" s="31"/>
      <c r="AL260" s="32">
        <v>2.4</v>
      </c>
      <c r="AM260" s="28">
        <v>3120</v>
      </c>
      <c r="AN260" s="28">
        <v>1560</v>
      </c>
      <c r="AO260" s="28">
        <v>1200</v>
      </c>
      <c r="AP260" s="28">
        <v>960</v>
      </c>
      <c r="AQ260" s="28">
        <v>3100</v>
      </c>
      <c r="AR260" s="28">
        <v>1600</v>
      </c>
      <c r="AS260" s="28">
        <v>1200</v>
      </c>
      <c r="AT260" s="28">
        <v>960</v>
      </c>
      <c r="AU260" s="33"/>
      <c r="AV260" s="55" t="s">
        <v>19</v>
      </c>
      <c r="AW260" s="34"/>
      <c r="AX260" s="35">
        <v>240</v>
      </c>
    </row>
    <row r="261" spans="1:50" s="20" customFormat="1" ht="66" hidden="1" customHeight="1" x14ac:dyDescent="0.25">
      <c r="A261" s="23"/>
      <c r="B261" s="23"/>
      <c r="C261" s="23"/>
      <c r="D261" s="23"/>
      <c r="E261" s="55"/>
      <c r="F261" s="24"/>
      <c r="G261" s="25"/>
      <c r="H261" s="25"/>
      <c r="I261" s="25" t="s">
        <v>1051</v>
      </c>
      <c r="J261" s="25" t="s">
        <v>1051</v>
      </c>
      <c r="K261" s="57"/>
      <c r="L261" s="56"/>
      <c r="M261" s="56"/>
      <c r="N261" s="56"/>
      <c r="O261" s="26"/>
      <c r="P261" s="26"/>
      <c r="Q261" s="26"/>
      <c r="R261" s="26"/>
      <c r="S261" s="27"/>
      <c r="T261" s="28"/>
      <c r="U261" s="28"/>
      <c r="V261" s="28"/>
      <c r="W261" s="28"/>
      <c r="X261" s="29"/>
      <c r="Y261" s="29"/>
      <c r="Z261" s="29"/>
      <c r="AA261" s="29"/>
      <c r="AB261" s="28"/>
      <c r="AC261" s="28"/>
      <c r="AD261" s="28"/>
      <c r="AE261" s="28"/>
      <c r="AF261" s="30"/>
      <c r="AG261" s="30"/>
      <c r="AH261" s="30"/>
      <c r="AI261" s="30"/>
      <c r="AJ261" s="31"/>
      <c r="AK261" s="31"/>
      <c r="AL261" s="32"/>
      <c r="AM261" s="28"/>
      <c r="AN261" s="28"/>
      <c r="AO261" s="28"/>
      <c r="AP261" s="28"/>
      <c r="AQ261" s="28"/>
      <c r="AR261" s="28"/>
      <c r="AS261" s="28"/>
      <c r="AT261" s="28"/>
      <c r="AU261" s="33"/>
      <c r="AV261" s="55"/>
      <c r="AW261" s="34"/>
      <c r="AX261" s="35"/>
    </row>
    <row r="262" spans="1:50" s="20" customFormat="1" ht="66" hidden="1" customHeight="1" x14ac:dyDescent="0.25">
      <c r="A262" s="23"/>
      <c r="B262" s="23"/>
      <c r="C262" s="23"/>
      <c r="D262" s="23"/>
      <c r="E262" s="55"/>
      <c r="F262" s="24"/>
      <c r="G262" s="25"/>
      <c r="H262" s="25"/>
      <c r="I262" s="25" t="s">
        <v>1051</v>
      </c>
      <c r="J262" s="25" t="s">
        <v>1051</v>
      </c>
      <c r="K262" s="57"/>
      <c r="L262" s="56"/>
      <c r="M262" s="56"/>
      <c r="N262" s="56"/>
      <c r="O262" s="26"/>
      <c r="P262" s="26"/>
      <c r="Q262" s="26"/>
      <c r="R262" s="26"/>
      <c r="S262" s="27"/>
      <c r="T262" s="28"/>
      <c r="U262" s="28"/>
      <c r="V262" s="28"/>
      <c r="W262" s="28"/>
      <c r="X262" s="29"/>
      <c r="Y262" s="29"/>
      <c r="Z262" s="29"/>
      <c r="AA262" s="29"/>
      <c r="AB262" s="28"/>
      <c r="AC262" s="28"/>
      <c r="AD262" s="28"/>
      <c r="AE262" s="28"/>
      <c r="AF262" s="30"/>
      <c r="AG262" s="30"/>
      <c r="AH262" s="30"/>
      <c r="AI262" s="30"/>
      <c r="AJ262" s="31"/>
      <c r="AK262" s="31"/>
      <c r="AL262" s="32"/>
      <c r="AM262" s="28"/>
      <c r="AN262" s="28"/>
      <c r="AO262" s="28"/>
      <c r="AP262" s="28"/>
      <c r="AQ262" s="28"/>
      <c r="AR262" s="28"/>
      <c r="AS262" s="28"/>
      <c r="AT262" s="28"/>
      <c r="AU262" s="33"/>
      <c r="AV262" s="55"/>
      <c r="AW262" s="34"/>
      <c r="AX262" s="35"/>
    </row>
    <row r="263" spans="1:50" s="20" customFormat="1" ht="66" hidden="1" customHeight="1" x14ac:dyDescent="0.25">
      <c r="A263" s="23"/>
      <c r="B263" s="23"/>
      <c r="C263" s="23"/>
      <c r="D263" s="23"/>
      <c r="E263" s="55"/>
      <c r="F263" s="24"/>
      <c r="G263" s="25"/>
      <c r="H263" s="25"/>
      <c r="I263" s="25" t="s">
        <v>1051</v>
      </c>
      <c r="J263" s="25" t="s">
        <v>1051</v>
      </c>
      <c r="K263" s="57"/>
      <c r="L263" s="56"/>
      <c r="M263" s="56"/>
      <c r="N263" s="56"/>
      <c r="O263" s="26"/>
      <c r="P263" s="26"/>
      <c r="Q263" s="26"/>
      <c r="R263" s="26"/>
      <c r="S263" s="27"/>
      <c r="T263" s="28"/>
      <c r="U263" s="28"/>
      <c r="V263" s="28"/>
      <c r="W263" s="28"/>
      <c r="X263" s="29"/>
      <c r="Y263" s="29"/>
      <c r="Z263" s="29"/>
      <c r="AA263" s="29"/>
      <c r="AB263" s="28"/>
      <c r="AC263" s="28"/>
      <c r="AD263" s="28"/>
      <c r="AE263" s="28"/>
      <c r="AF263" s="30"/>
      <c r="AG263" s="30"/>
      <c r="AH263" s="30"/>
      <c r="AI263" s="30"/>
      <c r="AJ263" s="31"/>
      <c r="AK263" s="31"/>
      <c r="AL263" s="32"/>
      <c r="AM263" s="28"/>
      <c r="AN263" s="28"/>
      <c r="AO263" s="28"/>
      <c r="AP263" s="28"/>
      <c r="AQ263" s="28"/>
      <c r="AR263" s="28"/>
      <c r="AS263" s="28"/>
      <c r="AT263" s="28"/>
      <c r="AU263" s="33"/>
      <c r="AV263" s="55"/>
      <c r="AW263" s="34"/>
      <c r="AX263" s="35"/>
    </row>
    <row r="264" spans="1:50" s="20" customFormat="1" ht="66" hidden="1" customHeight="1" x14ac:dyDescent="0.25">
      <c r="A264" s="23"/>
      <c r="B264" s="23"/>
      <c r="C264" s="23"/>
      <c r="D264" s="23"/>
      <c r="E264" s="55"/>
      <c r="F264" s="24"/>
      <c r="G264" s="25"/>
      <c r="H264" s="25"/>
      <c r="I264" s="25" t="s">
        <v>1051</v>
      </c>
      <c r="J264" s="25" t="s">
        <v>1051</v>
      </c>
      <c r="K264" s="57"/>
      <c r="L264" s="56"/>
      <c r="M264" s="56"/>
      <c r="N264" s="56"/>
      <c r="O264" s="26"/>
      <c r="P264" s="26"/>
      <c r="Q264" s="26"/>
      <c r="R264" s="26"/>
      <c r="S264" s="27"/>
      <c r="T264" s="28"/>
      <c r="U264" s="28"/>
      <c r="V264" s="28"/>
      <c r="W264" s="28"/>
      <c r="X264" s="29"/>
      <c r="Y264" s="29"/>
      <c r="Z264" s="29"/>
      <c r="AA264" s="29"/>
      <c r="AB264" s="28"/>
      <c r="AC264" s="28"/>
      <c r="AD264" s="28"/>
      <c r="AE264" s="28"/>
      <c r="AF264" s="30"/>
      <c r="AG264" s="30"/>
      <c r="AH264" s="30"/>
      <c r="AI264" s="30"/>
      <c r="AJ264" s="31"/>
      <c r="AK264" s="31"/>
      <c r="AL264" s="32"/>
      <c r="AM264" s="28"/>
      <c r="AN264" s="28"/>
      <c r="AO264" s="28"/>
      <c r="AP264" s="28"/>
      <c r="AQ264" s="28"/>
      <c r="AR264" s="28"/>
      <c r="AS264" s="28"/>
      <c r="AT264" s="28"/>
      <c r="AU264" s="33"/>
      <c r="AV264" s="55"/>
      <c r="AW264" s="34"/>
      <c r="AX264" s="35"/>
    </row>
    <row r="265" spans="1:50" s="20" customFormat="1" ht="66" hidden="1" customHeight="1" x14ac:dyDescent="0.25">
      <c r="A265" s="23"/>
      <c r="B265" s="23"/>
      <c r="C265" s="23"/>
      <c r="D265" s="23"/>
      <c r="E265" s="55"/>
      <c r="F265" s="24"/>
      <c r="G265" s="25"/>
      <c r="H265" s="25"/>
      <c r="I265" s="25" t="s">
        <v>1051</v>
      </c>
      <c r="J265" s="25" t="s">
        <v>1051</v>
      </c>
      <c r="K265" s="57"/>
      <c r="L265" s="56"/>
      <c r="M265" s="56"/>
      <c r="N265" s="56"/>
      <c r="O265" s="26"/>
      <c r="P265" s="26"/>
      <c r="Q265" s="26"/>
      <c r="R265" s="26"/>
      <c r="S265" s="27"/>
      <c r="T265" s="28"/>
      <c r="U265" s="28"/>
      <c r="V265" s="28"/>
      <c r="W265" s="28"/>
      <c r="X265" s="29"/>
      <c r="Y265" s="29"/>
      <c r="Z265" s="29"/>
      <c r="AA265" s="29"/>
      <c r="AB265" s="28"/>
      <c r="AC265" s="28"/>
      <c r="AD265" s="28"/>
      <c r="AE265" s="28"/>
      <c r="AF265" s="30"/>
      <c r="AG265" s="30"/>
      <c r="AH265" s="30"/>
      <c r="AI265" s="30"/>
      <c r="AJ265" s="31"/>
      <c r="AK265" s="31"/>
      <c r="AL265" s="32"/>
      <c r="AM265" s="28"/>
      <c r="AN265" s="28"/>
      <c r="AO265" s="28"/>
      <c r="AP265" s="28"/>
      <c r="AQ265" s="28"/>
      <c r="AR265" s="28"/>
      <c r="AS265" s="28"/>
      <c r="AT265" s="28"/>
      <c r="AU265" s="33"/>
      <c r="AV265" s="55"/>
      <c r="AW265" s="34"/>
      <c r="AX265" s="35"/>
    </row>
    <row r="266" spans="1:50" s="20" customFormat="1" ht="66" hidden="1" customHeight="1" x14ac:dyDescent="0.25">
      <c r="A266" s="23"/>
      <c r="B266" s="23"/>
      <c r="C266" s="23"/>
      <c r="D266" s="23"/>
      <c r="E266" s="55"/>
      <c r="F266" s="24"/>
      <c r="G266" s="25"/>
      <c r="H266" s="25"/>
      <c r="I266" s="25" t="s">
        <v>1051</v>
      </c>
      <c r="J266" s="25" t="s">
        <v>1051</v>
      </c>
      <c r="K266" s="57"/>
      <c r="L266" s="56"/>
      <c r="M266" s="56"/>
      <c r="N266" s="56"/>
      <c r="O266" s="26"/>
      <c r="P266" s="26"/>
      <c r="Q266" s="26"/>
      <c r="R266" s="26"/>
      <c r="S266" s="27"/>
      <c r="T266" s="28"/>
      <c r="U266" s="28"/>
      <c r="V266" s="28"/>
      <c r="W266" s="28"/>
      <c r="X266" s="29"/>
      <c r="Y266" s="29"/>
      <c r="Z266" s="29"/>
      <c r="AA266" s="29"/>
      <c r="AB266" s="28"/>
      <c r="AC266" s="28"/>
      <c r="AD266" s="28"/>
      <c r="AE266" s="28"/>
      <c r="AF266" s="30"/>
      <c r="AG266" s="30"/>
      <c r="AH266" s="30"/>
      <c r="AI266" s="30"/>
      <c r="AJ266" s="31"/>
      <c r="AK266" s="31"/>
      <c r="AL266" s="32"/>
      <c r="AM266" s="28"/>
      <c r="AN266" s="28"/>
      <c r="AO266" s="28"/>
      <c r="AP266" s="28"/>
      <c r="AQ266" s="28"/>
      <c r="AR266" s="28"/>
      <c r="AS266" s="28"/>
      <c r="AT266" s="28"/>
      <c r="AU266" s="33"/>
      <c r="AV266" s="55"/>
      <c r="AW266" s="34"/>
      <c r="AX266" s="35"/>
    </row>
    <row r="267" spans="1:50" s="20" customFormat="1" ht="54" hidden="1" customHeight="1" x14ac:dyDescent="0.25">
      <c r="A267" s="23" t="s">
        <v>114</v>
      </c>
      <c r="B267" s="23" t="s">
        <v>115</v>
      </c>
      <c r="C267" s="23" t="s">
        <v>116</v>
      </c>
      <c r="D267" s="23" t="s">
        <v>117</v>
      </c>
      <c r="E267" s="55" t="s">
        <v>19</v>
      </c>
      <c r="F267" s="24">
        <v>34</v>
      </c>
      <c r="G267" s="25" t="s">
        <v>118</v>
      </c>
      <c r="H267" s="25" t="s">
        <v>119</v>
      </c>
      <c r="I267" s="25" t="s">
        <v>22</v>
      </c>
      <c r="J267" s="25" t="s">
        <v>1078</v>
      </c>
      <c r="K267" s="57">
        <v>1300</v>
      </c>
      <c r="L267" s="56">
        <v>650</v>
      </c>
      <c r="M267" s="56">
        <v>500</v>
      </c>
      <c r="N267" s="56">
        <v>400</v>
      </c>
      <c r="O267" s="26"/>
      <c r="P267" s="26"/>
      <c r="Q267" s="26"/>
      <c r="R267" s="26"/>
      <c r="S267" s="27" t="s">
        <v>118</v>
      </c>
      <c r="T267" s="28"/>
      <c r="U267" s="28"/>
      <c r="V267" s="28"/>
      <c r="W267" s="28"/>
      <c r="X267" s="29"/>
      <c r="Y267" s="29"/>
      <c r="Z267" s="29"/>
      <c r="AA267" s="29"/>
      <c r="AB267" s="28"/>
      <c r="AC267" s="28"/>
      <c r="AD267" s="28"/>
      <c r="AE267" s="28"/>
      <c r="AF267" s="30"/>
      <c r="AG267" s="30"/>
      <c r="AH267" s="30"/>
      <c r="AI267" s="30"/>
      <c r="AJ267" s="31">
        <v>3.9615384615384617</v>
      </c>
      <c r="AK267" s="31"/>
      <c r="AL267" s="32">
        <v>2.2000000000000002</v>
      </c>
      <c r="AM267" s="28">
        <v>2860.0000000000005</v>
      </c>
      <c r="AN267" s="28">
        <v>1430.0000000000002</v>
      </c>
      <c r="AO267" s="28">
        <v>1100</v>
      </c>
      <c r="AP267" s="28">
        <v>880.00000000000011</v>
      </c>
      <c r="AQ267" s="28">
        <v>2900</v>
      </c>
      <c r="AR267" s="28">
        <v>1400</v>
      </c>
      <c r="AS267" s="28">
        <v>1100</v>
      </c>
      <c r="AT267" s="28">
        <v>880</v>
      </c>
      <c r="AU267" s="33"/>
      <c r="AV267" s="55" t="s">
        <v>19</v>
      </c>
      <c r="AW267" s="34"/>
      <c r="AX267" s="35"/>
    </row>
    <row r="268" spans="1:50" s="20" customFormat="1" ht="54" hidden="1" customHeight="1" x14ac:dyDescent="0.25">
      <c r="A268" s="23"/>
      <c r="B268" s="23"/>
      <c r="C268" s="23"/>
      <c r="D268" s="23"/>
      <c r="E268" s="55"/>
      <c r="F268" s="24"/>
      <c r="G268" s="25"/>
      <c r="H268" s="25"/>
      <c r="I268" s="25" t="s">
        <v>1051</v>
      </c>
      <c r="J268" s="25" t="s">
        <v>1051</v>
      </c>
      <c r="K268" s="57"/>
      <c r="L268" s="56"/>
      <c r="M268" s="56"/>
      <c r="N268" s="56"/>
      <c r="O268" s="26"/>
      <c r="P268" s="26"/>
      <c r="Q268" s="26"/>
      <c r="R268" s="26"/>
      <c r="S268" s="27"/>
      <c r="T268" s="28"/>
      <c r="U268" s="28"/>
      <c r="V268" s="28"/>
      <c r="W268" s="28"/>
      <c r="X268" s="29"/>
      <c r="Y268" s="29"/>
      <c r="Z268" s="29"/>
      <c r="AA268" s="29"/>
      <c r="AB268" s="28"/>
      <c r="AC268" s="28"/>
      <c r="AD268" s="28"/>
      <c r="AE268" s="28"/>
      <c r="AF268" s="30"/>
      <c r="AG268" s="30"/>
      <c r="AH268" s="30"/>
      <c r="AI268" s="30"/>
      <c r="AJ268" s="31"/>
      <c r="AK268" s="31"/>
      <c r="AL268" s="32"/>
      <c r="AM268" s="28"/>
      <c r="AN268" s="28"/>
      <c r="AO268" s="28"/>
      <c r="AP268" s="28"/>
      <c r="AQ268" s="28"/>
      <c r="AR268" s="28"/>
      <c r="AS268" s="28"/>
      <c r="AT268" s="28"/>
      <c r="AU268" s="33"/>
      <c r="AV268" s="55"/>
      <c r="AW268" s="34"/>
      <c r="AX268" s="35"/>
    </row>
    <row r="269" spans="1:50" s="20" customFormat="1" ht="54" hidden="1" customHeight="1" x14ac:dyDescent="0.25">
      <c r="A269" s="23"/>
      <c r="B269" s="23"/>
      <c r="C269" s="23"/>
      <c r="D269" s="23"/>
      <c r="E269" s="55"/>
      <c r="F269" s="24"/>
      <c r="G269" s="25"/>
      <c r="H269" s="25"/>
      <c r="I269" s="25" t="s">
        <v>1051</v>
      </c>
      <c r="J269" s="25" t="s">
        <v>1051</v>
      </c>
      <c r="K269" s="57"/>
      <c r="L269" s="56"/>
      <c r="M269" s="56"/>
      <c r="N269" s="56"/>
      <c r="O269" s="26"/>
      <c r="P269" s="26"/>
      <c r="Q269" s="26"/>
      <c r="R269" s="26"/>
      <c r="S269" s="27"/>
      <c r="T269" s="28"/>
      <c r="U269" s="28"/>
      <c r="V269" s="28"/>
      <c r="W269" s="28"/>
      <c r="X269" s="29"/>
      <c r="Y269" s="29"/>
      <c r="Z269" s="29"/>
      <c r="AA269" s="29"/>
      <c r="AB269" s="28"/>
      <c r="AC269" s="28"/>
      <c r="AD269" s="28"/>
      <c r="AE269" s="28"/>
      <c r="AF269" s="30"/>
      <c r="AG269" s="30"/>
      <c r="AH269" s="30"/>
      <c r="AI269" s="30"/>
      <c r="AJ269" s="31"/>
      <c r="AK269" s="31"/>
      <c r="AL269" s="32"/>
      <c r="AM269" s="28"/>
      <c r="AN269" s="28"/>
      <c r="AO269" s="28"/>
      <c r="AP269" s="28"/>
      <c r="AQ269" s="28"/>
      <c r="AR269" s="28"/>
      <c r="AS269" s="28"/>
      <c r="AT269" s="28"/>
      <c r="AU269" s="33"/>
      <c r="AV269" s="55"/>
      <c r="AW269" s="34"/>
      <c r="AX269" s="35"/>
    </row>
    <row r="270" spans="1:50" s="20" customFormat="1" ht="54" hidden="1" customHeight="1" x14ac:dyDescent="0.25">
      <c r="A270" s="23"/>
      <c r="B270" s="23"/>
      <c r="C270" s="23"/>
      <c r="D270" s="23"/>
      <c r="E270" s="55"/>
      <c r="F270" s="24"/>
      <c r="G270" s="25"/>
      <c r="H270" s="25"/>
      <c r="I270" s="25" t="s">
        <v>1051</v>
      </c>
      <c r="J270" s="25" t="s">
        <v>1051</v>
      </c>
      <c r="K270" s="57"/>
      <c r="L270" s="56"/>
      <c r="M270" s="56"/>
      <c r="N270" s="56"/>
      <c r="O270" s="26"/>
      <c r="P270" s="26"/>
      <c r="Q270" s="26"/>
      <c r="R270" s="26"/>
      <c r="S270" s="27"/>
      <c r="T270" s="28"/>
      <c r="U270" s="28"/>
      <c r="V270" s="28"/>
      <c r="W270" s="28"/>
      <c r="X270" s="29"/>
      <c r="Y270" s="29"/>
      <c r="Z270" s="29"/>
      <c r="AA270" s="29"/>
      <c r="AB270" s="28"/>
      <c r="AC270" s="28"/>
      <c r="AD270" s="28"/>
      <c r="AE270" s="28"/>
      <c r="AF270" s="30"/>
      <c r="AG270" s="30"/>
      <c r="AH270" s="30"/>
      <c r="AI270" s="30"/>
      <c r="AJ270" s="31"/>
      <c r="AK270" s="31"/>
      <c r="AL270" s="32"/>
      <c r="AM270" s="28"/>
      <c r="AN270" s="28"/>
      <c r="AO270" s="28"/>
      <c r="AP270" s="28"/>
      <c r="AQ270" s="28"/>
      <c r="AR270" s="28"/>
      <c r="AS270" s="28"/>
      <c r="AT270" s="28"/>
      <c r="AU270" s="33"/>
      <c r="AV270" s="55"/>
      <c r="AW270" s="34"/>
      <c r="AX270" s="35"/>
    </row>
    <row r="271" spans="1:50" s="20" customFormat="1" ht="54" hidden="1" customHeight="1" x14ac:dyDescent="0.25">
      <c r="A271" s="23"/>
      <c r="B271" s="23"/>
      <c r="C271" s="23"/>
      <c r="D271" s="23"/>
      <c r="E271" s="55"/>
      <c r="F271" s="24"/>
      <c r="G271" s="25"/>
      <c r="H271" s="25"/>
      <c r="I271" s="25" t="s">
        <v>1051</v>
      </c>
      <c r="J271" s="25" t="s">
        <v>1051</v>
      </c>
      <c r="K271" s="57"/>
      <c r="L271" s="56"/>
      <c r="M271" s="56"/>
      <c r="N271" s="56"/>
      <c r="O271" s="26"/>
      <c r="P271" s="26"/>
      <c r="Q271" s="26"/>
      <c r="R271" s="26"/>
      <c r="S271" s="27"/>
      <c r="T271" s="28"/>
      <c r="U271" s="28"/>
      <c r="V271" s="28"/>
      <c r="W271" s="28"/>
      <c r="X271" s="29"/>
      <c r="Y271" s="29"/>
      <c r="Z271" s="29"/>
      <c r="AA271" s="29"/>
      <c r="AB271" s="28"/>
      <c r="AC271" s="28"/>
      <c r="AD271" s="28"/>
      <c r="AE271" s="28"/>
      <c r="AF271" s="30"/>
      <c r="AG271" s="30"/>
      <c r="AH271" s="30"/>
      <c r="AI271" s="30"/>
      <c r="AJ271" s="31"/>
      <c r="AK271" s="31"/>
      <c r="AL271" s="32"/>
      <c r="AM271" s="28"/>
      <c r="AN271" s="28"/>
      <c r="AO271" s="28"/>
      <c r="AP271" s="28"/>
      <c r="AQ271" s="28"/>
      <c r="AR271" s="28"/>
      <c r="AS271" s="28"/>
      <c r="AT271" s="28"/>
      <c r="AU271" s="33"/>
      <c r="AV271" s="55"/>
      <c r="AW271" s="34"/>
      <c r="AX271" s="35"/>
    </row>
    <row r="272" spans="1:50" s="20" customFormat="1" ht="54" hidden="1" customHeight="1" x14ac:dyDescent="0.25">
      <c r="A272" s="23"/>
      <c r="B272" s="23"/>
      <c r="C272" s="23"/>
      <c r="D272" s="23"/>
      <c r="E272" s="55"/>
      <c r="F272" s="24"/>
      <c r="G272" s="25"/>
      <c r="H272" s="25"/>
      <c r="I272" s="25" t="s">
        <v>1051</v>
      </c>
      <c r="J272" s="25" t="s">
        <v>1051</v>
      </c>
      <c r="K272" s="57"/>
      <c r="L272" s="56"/>
      <c r="M272" s="56"/>
      <c r="N272" s="56"/>
      <c r="O272" s="26"/>
      <c r="P272" s="26"/>
      <c r="Q272" s="26"/>
      <c r="R272" s="26"/>
      <c r="S272" s="27"/>
      <c r="T272" s="28"/>
      <c r="U272" s="28"/>
      <c r="V272" s="28"/>
      <c r="W272" s="28"/>
      <c r="X272" s="29"/>
      <c r="Y272" s="29"/>
      <c r="Z272" s="29"/>
      <c r="AA272" s="29"/>
      <c r="AB272" s="28"/>
      <c r="AC272" s="28"/>
      <c r="AD272" s="28"/>
      <c r="AE272" s="28"/>
      <c r="AF272" s="30"/>
      <c r="AG272" s="30"/>
      <c r="AH272" s="30"/>
      <c r="AI272" s="30"/>
      <c r="AJ272" s="31"/>
      <c r="AK272" s="31"/>
      <c r="AL272" s="32"/>
      <c r="AM272" s="28"/>
      <c r="AN272" s="28"/>
      <c r="AO272" s="28"/>
      <c r="AP272" s="28"/>
      <c r="AQ272" s="28"/>
      <c r="AR272" s="28"/>
      <c r="AS272" s="28"/>
      <c r="AT272" s="28"/>
      <c r="AU272" s="33"/>
      <c r="AV272" s="55"/>
      <c r="AW272" s="34"/>
      <c r="AX272" s="35"/>
    </row>
    <row r="273" spans="1:50" s="20" customFormat="1" ht="54" hidden="1" customHeight="1" x14ac:dyDescent="0.25">
      <c r="A273" s="23"/>
      <c r="B273" s="23"/>
      <c r="C273" s="23"/>
      <c r="D273" s="23"/>
      <c r="E273" s="55"/>
      <c r="F273" s="24"/>
      <c r="G273" s="25"/>
      <c r="H273" s="25"/>
      <c r="I273" s="25" t="s">
        <v>1051</v>
      </c>
      <c r="J273" s="25" t="s">
        <v>1051</v>
      </c>
      <c r="K273" s="57"/>
      <c r="L273" s="56"/>
      <c r="M273" s="56"/>
      <c r="N273" s="56"/>
      <c r="O273" s="26"/>
      <c r="P273" s="26"/>
      <c r="Q273" s="26"/>
      <c r="R273" s="26"/>
      <c r="S273" s="27"/>
      <c r="T273" s="28"/>
      <c r="U273" s="28"/>
      <c r="V273" s="28"/>
      <c r="W273" s="28"/>
      <c r="X273" s="29"/>
      <c r="Y273" s="29"/>
      <c r="Z273" s="29"/>
      <c r="AA273" s="29"/>
      <c r="AB273" s="28"/>
      <c r="AC273" s="28"/>
      <c r="AD273" s="28"/>
      <c r="AE273" s="28"/>
      <c r="AF273" s="30"/>
      <c r="AG273" s="30"/>
      <c r="AH273" s="30"/>
      <c r="AI273" s="30"/>
      <c r="AJ273" s="31"/>
      <c r="AK273" s="31"/>
      <c r="AL273" s="32"/>
      <c r="AM273" s="28"/>
      <c r="AN273" s="28"/>
      <c r="AO273" s="28"/>
      <c r="AP273" s="28"/>
      <c r="AQ273" s="28"/>
      <c r="AR273" s="28"/>
      <c r="AS273" s="28"/>
      <c r="AT273" s="28"/>
      <c r="AU273" s="33"/>
      <c r="AV273" s="55"/>
      <c r="AW273" s="34"/>
      <c r="AX273" s="35"/>
    </row>
    <row r="274" spans="1:50" s="20" customFormat="1" ht="66" hidden="1" customHeight="1" x14ac:dyDescent="0.25">
      <c r="A274" s="23" t="s">
        <v>120</v>
      </c>
      <c r="B274" s="23" t="s">
        <v>121</v>
      </c>
      <c r="C274" s="23" t="s">
        <v>122</v>
      </c>
      <c r="D274" s="23" t="s">
        <v>123</v>
      </c>
      <c r="E274" s="55" t="s">
        <v>19</v>
      </c>
      <c r="F274" s="24">
        <v>75</v>
      </c>
      <c r="G274" s="25" t="s">
        <v>124</v>
      </c>
      <c r="H274" s="25" t="s">
        <v>125</v>
      </c>
      <c r="I274" s="25" t="s">
        <v>22</v>
      </c>
      <c r="J274" s="25" t="s">
        <v>1079</v>
      </c>
      <c r="K274" s="56">
        <v>900</v>
      </c>
      <c r="L274" s="56">
        <v>450</v>
      </c>
      <c r="M274" s="56">
        <v>400</v>
      </c>
      <c r="N274" s="56">
        <v>300</v>
      </c>
      <c r="O274" s="26"/>
      <c r="P274" s="26"/>
      <c r="Q274" s="26"/>
      <c r="R274" s="26"/>
      <c r="S274" s="27" t="s">
        <v>124</v>
      </c>
      <c r="T274" s="28"/>
      <c r="U274" s="28"/>
      <c r="V274" s="28"/>
      <c r="W274" s="28"/>
      <c r="X274" s="29"/>
      <c r="Y274" s="29"/>
      <c r="Z274" s="29"/>
      <c r="AA274" s="29"/>
      <c r="AB274" s="28"/>
      <c r="AC274" s="28"/>
      <c r="AD274" s="28"/>
      <c r="AE274" s="28"/>
      <c r="AF274" s="30"/>
      <c r="AG274" s="30"/>
      <c r="AH274" s="30"/>
      <c r="AI274" s="30"/>
      <c r="AJ274" s="31">
        <v>5.95</v>
      </c>
      <c r="AK274" s="31"/>
      <c r="AL274" s="32">
        <v>3.4</v>
      </c>
      <c r="AM274" s="28">
        <v>3060</v>
      </c>
      <c r="AN274" s="28">
        <v>1530</v>
      </c>
      <c r="AO274" s="28">
        <v>1360</v>
      </c>
      <c r="AP274" s="28">
        <v>1020</v>
      </c>
      <c r="AQ274" s="28">
        <v>3100</v>
      </c>
      <c r="AR274" s="28">
        <v>1500</v>
      </c>
      <c r="AS274" s="28">
        <v>1400</v>
      </c>
      <c r="AT274" s="28">
        <v>1000</v>
      </c>
      <c r="AU274" s="33"/>
      <c r="AV274" s="55" t="s">
        <v>19</v>
      </c>
      <c r="AW274" s="34"/>
      <c r="AX274" s="35">
        <v>240</v>
      </c>
    </row>
    <row r="275" spans="1:50" s="20" customFormat="1" ht="66" hidden="1" customHeight="1" x14ac:dyDescent="0.25">
      <c r="A275" s="23"/>
      <c r="B275" s="23"/>
      <c r="C275" s="23"/>
      <c r="D275" s="23"/>
      <c r="E275" s="55"/>
      <c r="F275" s="24"/>
      <c r="G275" s="25"/>
      <c r="H275" s="25"/>
      <c r="I275" s="25" t="s">
        <v>1051</v>
      </c>
      <c r="J275" s="25" t="s">
        <v>1051</v>
      </c>
      <c r="K275" s="56"/>
      <c r="L275" s="56"/>
      <c r="M275" s="56"/>
      <c r="N275" s="56"/>
      <c r="O275" s="26"/>
      <c r="P275" s="26"/>
      <c r="Q275" s="26"/>
      <c r="R275" s="26"/>
      <c r="S275" s="27"/>
      <c r="T275" s="28"/>
      <c r="U275" s="28"/>
      <c r="V275" s="28"/>
      <c r="W275" s="28"/>
      <c r="X275" s="29"/>
      <c r="Y275" s="29"/>
      <c r="Z275" s="29"/>
      <c r="AA275" s="29"/>
      <c r="AB275" s="28"/>
      <c r="AC275" s="28"/>
      <c r="AD275" s="28"/>
      <c r="AE275" s="28"/>
      <c r="AF275" s="30"/>
      <c r="AG275" s="30"/>
      <c r="AH275" s="30"/>
      <c r="AI275" s="30"/>
      <c r="AJ275" s="31"/>
      <c r="AK275" s="31"/>
      <c r="AL275" s="32"/>
      <c r="AM275" s="28"/>
      <c r="AN275" s="28"/>
      <c r="AO275" s="28"/>
      <c r="AP275" s="28"/>
      <c r="AQ275" s="28"/>
      <c r="AR275" s="28"/>
      <c r="AS275" s="28"/>
      <c r="AT275" s="28"/>
      <c r="AU275" s="33"/>
      <c r="AV275" s="55"/>
      <c r="AW275" s="34"/>
      <c r="AX275" s="35"/>
    </row>
    <row r="276" spans="1:50" s="20" customFormat="1" ht="66" hidden="1" customHeight="1" x14ac:dyDescent="0.25">
      <c r="A276" s="23"/>
      <c r="B276" s="23"/>
      <c r="C276" s="23"/>
      <c r="D276" s="23"/>
      <c r="E276" s="55"/>
      <c r="F276" s="24"/>
      <c r="G276" s="25"/>
      <c r="H276" s="25"/>
      <c r="I276" s="25" t="s">
        <v>1051</v>
      </c>
      <c r="J276" s="25" t="s">
        <v>1051</v>
      </c>
      <c r="K276" s="56"/>
      <c r="L276" s="56"/>
      <c r="M276" s="56"/>
      <c r="N276" s="56"/>
      <c r="O276" s="26"/>
      <c r="P276" s="26"/>
      <c r="Q276" s="26"/>
      <c r="R276" s="26"/>
      <c r="S276" s="27"/>
      <c r="T276" s="28"/>
      <c r="U276" s="28"/>
      <c r="V276" s="28"/>
      <c r="W276" s="28"/>
      <c r="X276" s="29"/>
      <c r="Y276" s="29"/>
      <c r="Z276" s="29"/>
      <c r="AA276" s="29"/>
      <c r="AB276" s="28"/>
      <c r="AC276" s="28"/>
      <c r="AD276" s="28"/>
      <c r="AE276" s="28"/>
      <c r="AF276" s="30"/>
      <c r="AG276" s="30"/>
      <c r="AH276" s="30"/>
      <c r="AI276" s="30"/>
      <c r="AJ276" s="31"/>
      <c r="AK276" s="31"/>
      <c r="AL276" s="32"/>
      <c r="AM276" s="28"/>
      <c r="AN276" s="28"/>
      <c r="AO276" s="28"/>
      <c r="AP276" s="28"/>
      <c r="AQ276" s="28"/>
      <c r="AR276" s="28"/>
      <c r="AS276" s="28"/>
      <c r="AT276" s="28"/>
      <c r="AU276" s="33"/>
      <c r="AV276" s="55"/>
      <c r="AW276" s="34"/>
      <c r="AX276" s="35"/>
    </row>
    <row r="277" spans="1:50" s="20" customFormat="1" ht="66" hidden="1" customHeight="1" x14ac:dyDescent="0.25">
      <c r="A277" s="23"/>
      <c r="B277" s="23"/>
      <c r="C277" s="23"/>
      <c r="D277" s="23"/>
      <c r="E277" s="55"/>
      <c r="F277" s="24"/>
      <c r="G277" s="25"/>
      <c r="H277" s="25"/>
      <c r="I277" s="25" t="s">
        <v>1051</v>
      </c>
      <c r="J277" s="25" t="s">
        <v>1051</v>
      </c>
      <c r="K277" s="56"/>
      <c r="L277" s="56"/>
      <c r="M277" s="56"/>
      <c r="N277" s="56"/>
      <c r="O277" s="26"/>
      <c r="P277" s="26"/>
      <c r="Q277" s="26"/>
      <c r="R277" s="26"/>
      <c r="S277" s="27"/>
      <c r="T277" s="28"/>
      <c r="U277" s="28"/>
      <c r="V277" s="28"/>
      <c r="W277" s="28"/>
      <c r="X277" s="29"/>
      <c r="Y277" s="29"/>
      <c r="Z277" s="29"/>
      <c r="AA277" s="29"/>
      <c r="AB277" s="28"/>
      <c r="AC277" s="28"/>
      <c r="AD277" s="28"/>
      <c r="AE277" s="28"/>
      <c r="AF277" s="30"/>
      <c r="AG277" s="30"/>
      <c r="AH277" s="30"/>
      <c r="AI277" s="30"/>
      <c r="AJ277" s="31"/>
      <c r="AK277" s="31"/>
      <c r="AL277" s="32"/>
      <c r="AM277" s="28"/>
      <c r="AN277" s="28"/>
      <c r="AO277" s="28"/>
      <c r="AP277" s="28"/>
      <c r="AQ277" s="28"/>
      <c r="AR277" s="28"/>
      <c r="AS277" s="28"/>
      <c r="AT277" s="28"/>
      <c r="AU277" s="33"/>
      <c r="AV277" s="55"/>
      <c r="AW277" s="34"/>
      <c r="AX277" s="35"/>
    </row>
    <row r="278" spans="1:50" s="20" customFormat="1" ht="66" hidden="1" customHeight="1" x14ac:dyDescent="0.25">
      <c r="A278" s="23"/>
      <c r="B278" s="23"/>
      <c r="C278" s="23"/>
      <c r="D278" s="23"/>
      <c r="E278" s="55"/>
      <c r="F278" s="24"/>
      <c r="G278" s="25"/>
      <c r="H278" s="25"/>
      <c r="I278" s="25" t="s">
        <v>1051</v>
      </c>
      <c r="J278" s="25" t="s">
        <v>1051</v>
      </c>
      <c r="K278" s="56"/>
      <c r="L278" s="56"/>
      <c r="M278" s="56"/>
      <c r="N278" s="56"/>
      <c r="O278" s="26"/>
      <c r="P278" s="26"/>
      <c r="Q278" s="26"/>
      <c r="R278" s="26"/>
      <c r="S278" s="27"/>
      <c r="T278" s="28"/>
      <c r="U278" s="28"/>
      <c r="V278" s="28"/>
      <c r="W278" s="28"/>
      <c r="X278" s="29"/>
      <c r="Y278" s="29"/>
      <c r="Z278" s="29"/>
      <c r="AA278" s="29"/>
      <c r="AB278" s="28"/>
      <c r="AC278" s="28"/>
      <c r="AD278" s="28"/>
      <c r="AE278" s="28"/>
      <c r="AF278" s="30"/>
      <c r="AG278" s="30"/>
      <c r="AH278" s="30"/>
      <c r="AI278" s="30"/>
      <c r="AJ278" s="31"/>
      <c r="AK278" s="31"/>
      <c r="AL278" s="32"/>
      <c r="AM278" s="28"/>
      <c r="AN278" s="28"/>
      <c r="AO278" s="28"/>
      <c r="AP278" s="28"/>
      <c r="AQ278" s="28"/>
      <c r="AR278" s="28"/>
      <c r="AS278" s="28"/>
      <c r="AT278" s="28"/>
      <c r="AU278" s="33"/>
      <c r="AV278" s="55"/>
      <c r="AW278" s="34"/>
      <c r="AX278" s="35"/>
    </row>
    <row r="279" spans="1:50" s="20" customFormat="1" ht="66" hidden="1" customHeight="1" x14ac:dyDescent="0.25">
      <c r="A279" s="23"/>
      <c r="B279" s="23"/>
      <c r="C279" s="23"/>
      <c r="D279" s="23"/>
      <c r="E279" s="55"/>
      <c r="F279" s="24"/>
      <c r="G279" s="25"/>
      <c r="H279" s="25"/>
      <c r="I279" s="25" t="s">
        <v>1051</v>
      </c>
      <c r="J279" s="25" t="s">
        <v>1051</v>
      </c>
      <c r="K279" s="56"/>
      <c r="L279" s="56"/>
      <c r="M279" s="56"/>
      <c r="N279" s="56"/>
      <c r="O279" s="26"/>
      <c r="P279" s="26"/>
      <c r="Q279" s="26"/>
      <c r="R279" s="26"/>
      <c r="S279" s="27"/>
      <c r="T279" s="28"/>
      <c r="U279" s="28"/>
      <c r="V279" s="28"/>
      <c r="W279" s="28"/>
      <c r="X279" s="29"/>
      <c r="Y279" s="29"/>
      <c r="Z279" s="29"/>
      <c r="AA279" s="29"/>
      <c r="AB279" s="28"/>
      <c r="AC279" s="28"/>
      <c r="AD279" s="28"/>
      <c r="AE279" s="28"/>
      <c r="AF279" s="30"/>
      <c r="AG279" s="30"/>
      <c r="AH279" s="30"/>
      <c r="AI279" s="30"/>
      <c r="AJ279" s="31"/>
      <c r="AK279" s="31"/>
      <c r="AL279" s="32"/>
      <c r="AM279" s="28"/>
      <c r="AN279" s="28"/>
      <c r="AO279" s="28"/>
      <c r="AP279" s="28"/>
      <c r="AQ279" s="28"/>
      <c r="AR279" s="28"/>
      <c r="AS279" s="28"/>
      <c r="AT279" s="28"/>
      <c r="AU279" s="33"/>
      <c r="AV279" s="55"/>
      <c r="AW279" s="34"/>
      <c r="AX279" s="35"/>
    </row>
    <row r="280" spans="1:50" s="20" customFormat="1" ht="66" hidden="1" customHeight="1" x14ac:dyDescent="0.25">
      <c r="A280" s="23"/>
      <c r="B280" s="23"/>
      <c r="C280" s="23"/>
      <c r="D280" s="23"/>
      <c r="E280" s="55"/>
      <c r="F280" s="24"/>
      <c r="G280" s="25"/>
      <c r="H280" s="25"/>
      <c r="I280" s="25" t="s">
        <v>1051</v>
      </c>
      <c r="J280" s="25" t="s">
        <v>1051</v>
      </c>
      <c r="K280" s="56"/>
      <c r="L280" s="56"/>
      <c r="M280" s="56"/>
      <c r="N280" s="56"/>
      <c r="O280" s="26"/>
      <c r="P280" s="26"/>
      <c r="Q280" s="26"/>
      <c r="R280" s="26"/>
      <c r="S280" s="27"/>
      <c r="T280" s="28"/>
      <c r="U280" s="28"/>
      <c r="V280" s="28"/>
      <c r="W280" s="28"/>
      <c r="X280" s="29"/>
      <c r="Y280" s="29"/>
      <c r="Z280" s="29"/>
      <c r="AA280" s="29"/>
      <c r="AB280" s="28"/>
      <c r="AC280" s="28"/>
      <c r="AD280" s="28"/>
      <c r="AE280" s="28"/>
      <c r="AF280" s="30"/>
      <c r="AG280" s="30"/>
      <c r="AH280" s="30"/>
      <c r="AI280" s="30"/>
      <c r="AJ280" s="31"/>
      <c r="AK280" s="31"/>
      <c r="AL280" s="32"/>
      <c r="AM280" s="28"/>
      <c r="AN280" s="28"/>
      <c r="AO280" s="28"/>
      <c r="AP280" s="28"/>
      <c r="AQ280" s="28"/>
      <c r="AR280" s="28"/>
      <c r="AS280" s="28"/>
      <c r="AT280" s="28"/>
      <c r="AU280" s="33"/>
      <c r="AV280" s="55"/>
      <c r="AW280" s="34"/>
      <c r="AX280" s="35"/>
    </row>
    <row r="281" spans="1:50" s="20" customFormat="1" ht="47.25" hidden="1" x14ac:dyDescent="0.25">
      <c r="A281" s="23" t="s">
        <v>554</v>
      </c>
      <c r="B281" s="23" t="s">
        <v>555</v>
      </c>
      <c r="C281" s="23" t="s">
        <v>556</v>
      </c>
      <c r="D281" s="23" t="s">
        <v>557</v>
      </c>
      <c r="E281" s="55" t="s">
        <v>19</v>
      </c>
      <c r="F281" s="24"/>
      <c r="G281" s="25" t="s">
        <v>389</v>
      </c>
      <c r="H281" s="25" t="s">
        <v>127</v>
      </c>
      <c r="I281" s="25" t="s">
        <v>395</v>
      </c>
      <c r="J281" s="25" t="s">
        <v>130</v>
      </c>
      <c r="K281" s="57">
        <v>3200</v>
      </c>
      <c r="L281" s="57">
        <v>1200</v>
      </c>
      <c r="M281" s="56">
        <v>700</v>
      </c>
      <c r="N281" s="56">
        <v>550</v>
      </c>
      <c r="O281" s="26"/>
      <c r="P281" s="26"/>
      <c r="Q281" s="26"/>
      <c r="R281" s="26"/>
      <c r="S281" s="27" t="s">
        <v>389</v>
      </c>
      <c r="T281" s="28"/>
      <c r="U281" s="28"/>
      <c r="V281" s="28"/>
      <c r="W281" s="28"/>
      <c r="X281" s="29">
        <v>0</v>
      </c>
      <c r="Y281" s="29"/>
      <c r="Z281" s="29"/>
      <c r="AA281" s="29"/>
      <c r="AB281" s="28"/>
      <c r="AC281" s="28"/>
      <c r="AD281" s="28"/>
      <c r="AE281" s="28"/>
      <c r="AF281" s="30"/>
      <c r="AG281" s="30"/>
      <c r="AH281" s="30"/>
      <c r="AI281" s="30"/>
      <c r="AJ281" s="31">
        <v>4.416666666666667</v>
      </c>
      <c r="AK281" s="31"/>
      <c r="AL281" s="32" t="e">
        <v>#REF!</v>
      </c>
      <c r="AM281" s="28" t="e">
        <v>#REF!</v>
      </c>
      <c r="AN281" s="28" t="e">
        <v>#REF!</v>
      </c>
      <c r="AO281" s="28" t="e">
        <v>#REF!</v>
      </c>
      <c r="AP281" s="28" t="e">
        <v>#REF!</v>
      </c>
      <c r="AQ281" s="28" t="e">
        <v>#REF!</v>
      </c>
      <c r="AR281" s="28" t="e">
        <v>#REF!</v>
      </c>
      <c r="AS281" s="28" t="e">
        <v>#REF!</v>
      </c>
      <c r="AT281" s="28" t="e">
        <v>#REF!</v>
      </c>
      <c r="AU281" s="33"/>
      <c r="AV281" s="55" t="s">
        <v>19</v>
      </c>
      <c r="AW281" s="34"/>
      <c r="AX281" s="35">
        <v>330</v>
      </c>
    </row>
    <row r="282" spans="1:50" s="20" customFormat="1" ht="15.75" hidden="1" x14ac:dyDescent="0.25">
      <c r="A282" s="23"/>
      <c r="B282" s="23"/>
      <c r="C282" s="23"/>
      <c r="D282" s="23"/>
      <c r="E282" s="55"/>
      <c r="F282" s="24"/>
      <c r="G282" s="25"/>
      <c r="H282" s="25"/>
      <c r="I282" s="25" t="s">
        <v>1051</v>
      </c>
      <c r="J282" s="25" t="s">
        <v>1051</v>
      </c>
      <c r="K282" s="57"/>
      <c r="L282" s="57"/>
      <c r="M282" s="56"/>
      <c r="N282" s="56"/>
      <c r="O282" s="26"/>
      <c r="P282" s="26"/>
      <c r="Q282" s="26"/>
      <c r="R282" s="26"/>
      <c r="S282" s="27"/>
      <c r="T282" s="28"/>
      <c r="U282" s="28"/>
      <c r="V282" s="28"/>
      <c r="W282" s="28"/>
      <c r="X282" s="29"/>
      <c r="Y282" s="29"/>
      <c r="Z282" s="29"/>
      <c r="AA282" s="29"/>
      <c r="AB282" s="28"/>
      <c r="AC282" s="28"/>
      <c r="AD282" s="28"/>
      <c r="AE282" s="28"/>
      <c r="AF282" s="30"/>
      <c r="AG282" s="30"/>
      <c r="AH282" s="30"/>
      <c r="AI282" s="30"/>
      <c r="AJ282" s="31"/>
      <c r="AK282" s="31"/>
      <c r="AL282" s="32"/>
      <c r="AM282" s="28"/>
      <c r="AN282" s="28"/>
      <c r="AO282" s="28"/>
      <c r="AP282" s="28"/>
      <c r="AQ282" s="28"/>
      <c r="AR282" s="28"/>
      <c r="AS282" s="28"/>
      <c r="AT282" s="28"/>
      <c r="AU282" s="33"/>
      <c r="AV282" s="55"/>
      <c r="AW282" s="34"/>
      <c r="AX282" s="35"/>
    </row>
    <row r="283" spans="1:50" s="20" customFormat="1" ht="15.75" hidden="1" x14ac:dyDescent="0.25">
      <c r="A283" s="23"/>
      <c r="B283" s="23"/>
      <c r="C283" s="23"/>
      <c r="D283" s="23"/>
      <c r="E283" s="55"/>
      <c r="F283" s="24"/>
      <c r="G283" s="25"/>
      <c r="H283" s="25"/>
      <c r="I283" s="25" t="s">
        <v>1051</v>
      </c>
      <c r="J283" s="25" t="s">
        <v>1051</v>
      </c>
      <c r="K283" s="57"/>
      <c r="L283" s="57"/>
      <c r="M283" s="56"/>
      <c r="N283" s="56"/>
      <c r="O283" s="26"/>
      <c r="P283" s="26"/>
      <c r="Q283" s="26"/>
      <c r="R283" s="26"/>
      <c r="S283" s="27"/>
      <c r="T283" s="28"/>
      <c r="U283" s="28"/>
      <c r="V283" s="28"/>
      <c r="W283" s="28"/>
      <c r="X283" s="29"/>
      <c r="Y283" s="29"/>
      <c r="Z283" s="29"/>
      <c r="AA283" s="29"/>
      <c r="AB283" s="28"/>
      <c r="AC283" s="28"/>
      <c r="AD283" s="28"/>
      <c r="AE283" s="28"/>
      <c r="AF283" s="30"/>
      <c r="AG283" s="30"/>
      <c r="AH283" s="30"/>
      <c r="AI283" s="30"/>
      <c r="AJ283" s="31"/>
      <c r="AK283" s="31"/>
      <c r="AL283" s="32"/>
      <c r="AM283" s="28"/>
      <c r="AN283" s="28"/>
      <c r="AO283" s="28"/>
      <c r="AP283" s="28"/>
      <c r="AQ283" s="28"/>
      <c r="AR283" s="28"/>
      <c r="AS283" s="28"/>
      <c r="AT283" s="28"/>
      <c r="AU283" s="33"/>
      <c r="AV283" s="55"/>
      <c r="AW283" s="34"/>
      <c r="AX283" s="35"/>
    </row>
    <row r="284" spans="1:50" s="20" customFormat="1" ht="15.75" hidden="1" x14ac:dyDescent="0.25">
      <c r="A284" s="23"/>
      <c r="B284" s="23"/>
      <c r="C284" s="23"/>
      <c r="D284" s="23"/>
      <c r="E284" s="55"/>
      <c r="F284" s="24"/>
      <c r="G284" s="25"/>
      <c r="H284" s="25"/>
      <c r="I284" s="25" t="s">
        <v>1051</v>
      </c>
      <c r="J284" s="25" t="s">
        <v>1051</v>
      </c>
      <c r="K284" s="57"/>
      <c r="L284" s="57"/>
      <c r="M284" s="56"/>
      <c r="N284" s="56"/>
      <c r="O284" s="26"/>
      <c r="P284" s="26"/>
      <c r="Q284" s="26"/>
      <c r="R284" s="26"/>
      <c r="S284" s="27"/>
      <c r="T284" s="28"/>
      <c r="U284" s="28"/>
      <c r="V284" s="28"/>
      <c r="W284" s="28"/>
      <c r="X284" s="29"/>
      <c r="Y284" s="29"/>
      <c r="Z284" s="29"/>
      <c r="AA284" s="29"/>
      <c r="AB284" s="28"/>
      <c r="AC284" s="28"/>
      <c r="AD284" s="28"/>
      <c r="AE284" s="28"/>
      <c r="AF284" s="30"/>
      <c r="AG284" s="30"/>
      <c r="AH284" s="30"/>
      <c r="AI284" s="30"/>
      <c r="AJ284" s="31"/>
      <c r="AK284" s="31"/>
      <c r="AL284" s="32"/>
      <c r="AM284" s="28"/>
      <c r="AN284" s="28"/>
      <c r="AO284" s="28"/>
      <c r="AP284" s="28"/>
      <c r="AQ284" s="28"/>
      <c r="AR284" s="28"/>
      <c r="AS284" s="28"/>
      <c r="AT284" s="28"/>
      <c r="AU284" s="33"/>
      <c r="AV284" s="55"/>
      <c r="AW284" s="34"/>
      <c r="AX284" s="35"/>
    </row>
    <row r="285" spans="1:50" s="20" customFormat="1" ht="15.75" hidden="1" x14ac:dyDescent="0.25">
      <c r="A285" s="23"/>
      <c r="B285" s="23"/>
      <c r="C285" s="23"/>
      <c r="D285" s="23"/>
      <c r="E285" s="55"/>
      <c r="F285" s="24"/>
      <c r="G285" s="25"/>
      <c r="H285" s="25"/>
      <c r="I285" s="25" t="s">
        <v>1051</v>
      </c>
      <c r="J285" s="25" t="s">
        <v>1051</v>
      </c>
      <c r="K285" s="57"/>
      <c r="L285" s="57"/>
      <c r="M285" s="56"/>
      <c r="N285" s="56"/>
      <c r="O285" s="26"/>
      <c r="P285" s="26"/>
      <c r="Q285" s="26"/>
      <c r="R285" s="26"/>
      <c r="S285" s="27"/>
      <c r="T285" s="28"/>
      <c r="U285" s="28"/>
      <c r="V285" s="28"/>
      <c r="W285" s="28"/>
      <c r="X285" s="29"/>
      <c r="Y285" s="29"/>
      <c r="Z285" s="29"/>
      <c r="AA285" s="29"/>
      <c r="AB285" s="28"/>
      <c r="AC285" s="28"/>
      <c r="AD285" s="28"/>
      <c r="AE285" s="28"/>
      <c r="AF285" s="30"/>
      <c r="AG285" s="30"/>
      <c r="AH285" s="30"/>
      <c r="AI285" s="30"/>
      <c r="AJ285" s="31"/>
      <c r="AK285" s="31"/>
      <c r="AL285" s="32"/>
      <c r="AM285" s="28"/>
      <c r="AN285" s="28"/>
      <c r="AO285" s="28"/>
      <c r="AP285" s="28"/>
      <c r="AQ285" s="28"/>
      <c r="AR285" s="28"/>
      <c r="AS285" s="28"/>
      <c r="AT285" s="28"/>
      <c r="AU285" s="33"/>
      <c r="AV285" s="55"/>
      <c r="AW285" s="34"/>
      <c r="AX285" s="35"/>
    </row>
    <row r="286" spans="1:50" s="20" customFormat="1" ht="15.75" hidden="1" x14ac:dyDescent="0.25">
      <c r="A286" s="23"/>
      <c r="B286" s="23"/>
      <c r="C286" s="23"/>
      <c r="D286" s="23"/>
      <c r="E286" s="55"/>
      <c r="F286" s="24"/>
      <c r="G286" s="25"/>
      <c r="H286" s="25"/>
      <c r="I286" s="25" t="s">
        <v>1051</v>
      </c>
      <c r="J286" s="25" t="s">
        <v>1051</v>
      </c>
      <c r="K286" s="57"/>
      <c r="L286" s="57"/>
      <c r="M286" s="56"/>
      <c r="N286" s="56"/>
      <c r="O286" s="26"/>
      <c r="P286" s="26"/>
      <c r="Q286" s="26"/>
      <c r="R286" s="26"/>
      <c r="S286" s="27"/>
      <c r="T286" s="28"/>
      <c r="U286" s="28"/>
      <c r="V286" s="28"/>
      <c r="W286" s="28"/>
      <c r="X286" s="29"/>
      <c r="Y286" s="29"/>
      <c r="Z286" s="29"/>
      <c r="AA286" s="29"/>
      <c r="AB286" s="28"/>
      <c r="AC286" s="28"/>
      <c r="AD286" s="28"/>
      <c r="AE286" s="28"/>
      <c r="AF286" s="30"/>
      <c r="AG286" s="30"/>
      <c r="AH286" s="30"/>
      <c r="AI286" s="30"/>
      <c r="AJ286" s="31"/>
      <c r="AK286" s="31"/>
      <c r="AL286" s="32"/>
      <c r="AM286" s="28"/>
      <c r="AN286" s="28"/>
      <c r="AO286" s="28"/>
      <c r="AP286" s="28"/>
      <c r="AQ286" s="28"/>
      <c r="AR286" s="28"/>
      <c r="AS286" s="28"/>
      <c r="AT286" s="28"/>
      <c r="AU286" s="33"/>
      <c r="AV286" s="55"/>
      <c r="AW286" s="34"/>
      <c r="AX286" s="35"/>
    </row>
    <row r="287" spans="1:50" s="20" customFormat="1" ht="15.75" hidden="1" x14ac:dyDescent="0.25">
      <c r="A287" s="23"/>
      <c r="B287" s="23"/>
      <c r="C287" s="23"/>
      <c r="D287" s="23"/>
      <c r="E287" s="55"/>
      <c r="F287" s="24"/>
      <c r="G287" s="25"/>
      <c r="H287" s="25"/>
      <c r="I287" s="25" t="s">
        <v>1051</v>
      </c>
      <c r="J287" s="25" t="s">
        <v>1051</v>
      </c>
      <c r="K287" s="57"/>
      <c r="L287" s="57"/>
      <c r="M287" s="56"/>
      <c r="N287" s="56"/>
      <c r="O287" s="26"/>
      <c r="P287" s="26"/>
      <c r="Q287" s="26"/>
      <c r="R287" s="26"/>
      <c r="S287" s="27"/>
      <c r="T287" s="28"/>
      <c r="U287" s="28"/>
      <c r="V287" s="28"/>
      <c r="W287" s="28"/>
      <c r="X287" s="29"/>
      <c r="Y287" s="29"/>
      <c r="Z287" s="29"/>
      <c r="AA287" s="29"/>
      <c r="AB287" s="28"/>
      <c r="AC287" s="28"/>
      <c r="AD287" s="28"/>
      <c r="AE287" s="28"/>
      <c r="AF287" s="30"/>
      <c r="AG287" s="30"/>
      <c r="AH287" s="30"/>
      <c r="AI287" s="30"/>
      <c r="AJ287" s="31"/>
      <c r="AK287" s="31"/>
      <c r="AL287" s="32"/>
      <c r="AM287" s="28"/>
      <c r="AN287" s="28"/>
      <c r="AO287" s="28"/>
      <c r="AP287" s="28"/>
      <c r="AQ287" s="28"/>
      <c r="AR287" s="28"/>
      <c r="AS287" s="28"/>
      <c r="AT287" s="28"/>
      <c r="AU287" s="33"/>
      <c r="AV287" s="55"/>
      <c r="AW287" s="34"/>
      <c r="AX287" s="35"/>
    </row>
    <row r="288" spans="1:50" s="20" customFormat="1" ht="47.25" hidden="1" x14ac:dyDescent="0.25">
      <c r="A288" s="23" t="s">
        <v>558</v>
      </c>
      <c r="B288" s="23" t="s">
        <v>559</v>
      </c>
      <c r="C288" s="23" t="s">
        <v>560</v>
      </c>
      <c r="D288" s="23" t="s">
        <v>561</v>
      </c>
      <c r="E288" s="55" t="s">
        <v>19</v>
      </c>
      <c r="F288" s="21"/>
      <c r="G288" s="25" t="s">
        <v>129</v>
      </c>
      <c r="H288" s="25" t="s">
        <v>127</v>
      </c>
      <c r="I288" s="25" t="s">
        <v>130</v>
      </c>
      <c r="J288" s="25" t="s">
        <v>1080</v>
      </c>
      <c r="K288" s="26">
        <v>3000</v>
      </c>
      <c r="L288" s="26">
        <v>1200</v>
      </c>
      <c r="M288" s="24">
        <v>700</v>
      </c>
      <c r="N288" s="24">
        <v>550</v>
      </c>
      <c r="O288" s="26"/>
      <c r="P288" s="26"/>
      <c r="Q288" s="26"/>
      <c r="R288" s="26"/>
      <c r="S288" s="27" t="s">
        <v>129</v>
      </c>
      <c r="T288" s="28"/>
      <c r="U288" s="28"/>
      <c r="V288" s="28"/>
      <c r="W288" s="28"/>
      <c r="X288" s="29"/>
      <c r="Y288" s="29"/>
      <c r="Z288" s="29"/>
      <c r="AA288" s="29"/>
      <c r="AB288" s="28"/>
      <c r="AC288" s="28"/>
      <c r="AD288" s="28"/>
      <c r="AE288" s="28"/>
      <c r="AF288" s="30"/>
      <c r="AG288" s="30"/>
      <c r="AH288" s="30"/>
      <c r="AI288" s="30"/>
      <c r="AJ288" s="31">
        <v>5.56</v>
      </c>
      <c r="AK288" s="31"/>
      <c r="AL288" s="32" t="e">
        <v>#REF!</v>
      </c>
      <c r="AM288" s="28" t="e">
        <v>#REF!</v>
      </c>
      <c r="AN288" s="28" t="e">
        <v>#REF!</v>
      </c>
      <c r="AO288" s="28" t="e">
        <v>#REF!</v>
      </c>
      <c r="AP288" s="28" t="e">
        <v>#REF!</v>
      </c>
      <c r="AQ288" s="28" t="e">
        <v>#REF!</v>
      </c>
      <c r="AR288" s="28" t="e">
        <v>#REF!</v>
      </c>
      <c r="AS288" s="28" t="e">
        <v>#REF!</v>
      </c>
      <c r="AT288" s="28" t="e">
        <v>#REF!</v>
      </c>
      <c r="AU288" s="33"/>
      <c r="AV288" s="55" t="s">
        <v>19</v>
      </c>
      <c r="AW288" s="34"/>
      <c r="AX288" s="35"/>
    </row>
    <row r="289" spans="1:50" s="20" customFormat="1" ht="15.75" hidden="1" x14ac:dyDescent="0.25">
      <c r="A289" s="23"/>
      <c r="B289" s="23"/>
      <c r="C289" s="23"/>
      <c r="D289" s="23"/>
      <c r="E289" s="55"/>
      <c r="F289" s="21"/>
      <c r="G289" s="25"/>
      <c r="H289" s="25"/>
      <c r="I289" s="25" t="s">
        <v>1051</v>
      </c>
      <c r="J289" s="25" t="s">
        <v>1051</v>
      </c>
      <c r="K289" s="57"/>
      <c r="L289" s="57"/>
      <c r="M289" s="56"/>
      <c r="N289" s="56"/>
      <c r="O289" s="26"/>
      <c r="P289" s="26"/>
      <c r="Q289" s="26"/>
      <c r="R289" s="26"/>
      <c r="S289" s="27"/>
      <c r="T289" s="28"/>
      <c r="U289" s="28"/>
      <c r="V289" s="28"/>
      <c r="W289" s="28"/>
      <c r="X289" s="29"/>
      <c r="Y289" s="29"/>
      <c r="Z289" s="29"/>
      <c r="AA289" s="29"/>
      <c r="AB289" s="28"/>
      <c r="AC289" s="28"/>
      <c r="AD289" s="28"/>
      <c r="AE289" s="28"/>
      <c r="AF289" s="30"/>
      <c r="AG289" s="30"/>
      <c r="AH289" s="30"/>
      <c r="AI289" s="30"/>
      <c r="AJ289" s="31"/>
      <c r="AK289" s="31"/>
      <c r="AL289" s="32"/>
      <c r="AM289" s="28"/>
      <c r="AN289" s="28"/>
      <c r="AO289" s="28"/>
      <c r="AP289" s="28"/>
      <c r="AQ289" s="28"/>
      <c r="AR289" s="28"/>
      <c r="AS289" s="28"/>
      <c r="AT289" s="28"/>
      <c r="AU289" s="33"/>
      <c r="AV289" s="55"/>
      <c r="AW289" s="34"/>
      <c r="AX289" s="35"/>
    </row>
    <row r="290" spans="1:50" s="20" customFormat="1" ht="15.75" hidden="1" x14ac:dyDescent="0.25">
      <c r="A290" s="23"/>
      <c r="B290" s="23"/>
      <c r="C290" s="23"/>
      <c r="D290" s="23"/>
      <c r="E290" s="55"/>
      <c r="F290" s="21"/>
      <c r="G290" s="25"/>
      <c r="H290" s="25"/>
      <c r="I290" s="25" t="s">
        <v>1051</v>
      </c>
      <c r="J290" s="25" t="s">
        <v>1051</v>
      </c>
      <c r="K290" s="57"/>
      <c r="L290" s="57"/>
      <c r="M290" s="56"/>
      <c r="N290" s="56"/>
      <c r="O290" s="26"/>
      <c r="P290" s="26"/>
      <c r="Q290" s="26"/>
      <c r="R290" s="26"/>
      <c r="S290" s="27"/>
      <c r="T290" s="28"/>
      <c r="U290" s="28"/>
      <c r="V290" s="28"/>
      <c r="W290" s="28"/>
      <c r="X290" s="29"/>
      <c r="Y290" s="29"/>
      <c r="Z290" s="29"/>
      <c r="AA290" s="29"/>
      <c r="AB290" s="28"/>
      <c r="AC290" s="28"/>
      <c r="AD290" s="28"/>
      <c r="AE290" s="28"/>
      <c r="AF290" s="30"/>
      <c r="AG290" s="30"/>
      <c r="AH290" s="30"/>
      <c r="AI290" s="30"/>
      <c r="AJ290" s="31"/>
      <c r="AK290" s="31"/>
      <c r="AL290" s="32"/>
      <c r="AM290" s="28"/>
      <c r="AN290" s="28"/>
      <c r="AO290" s="28"/>
      <c r="AP290" s="28"/>
      <c r="AQ290" s="28"/>
      <c r="AR290" s="28"/>
      <c r="AS290" s="28"/>
      <c r="AT290" s="28"/>
      <c r="AU290" s="33"/>
      <c r="AV290" s="55"/>
      <c r="AW290" s="34"/>
      <c r="AX290" s="35"/>
    </row>
    <row r="291" spans="1:50" s="20" customFormat="1" ht="15.75" hidden="1" x14ac:dyDescent="0.25">
      <c r="A291" s="23"/>
      <c r="B291" s="23"/>
      <c r="C291" s="23"/>
      <c r="D291" s="23"/>
      <c r="E291" s="55"/>
      <c r="F291" s="21"/>
      <c r="G291" s="25"/>
      <c r="H291" s="25"/>
      <c r="I291" s="25" t="s">
        <v>1051</v>
      </c>
      <c r="J291" s="25" t="s">
        <v>1051</v>
      </c>
      <c r="K291" s="57"/>
      <c r="L291" s="57"/>
      <c r="M291" s="56"/>
      <c r="N291" s="56"/>
      <c r="O291" s="26"/>
      <c r="P291" s="26"/>
      <c r="Q291" s="26"/>
      <c r="R291" s="26"/>
      <c r="S291" s="27"/>
      <c r="T291" s="28"/>
      <c r="U291" s="28"/>
      <c r="V291" s="28"/>
      <c r="W291" s="28"/>
      <c r="X291" s="29"/>
      <c r="Y291" s="29"/>
      <c r="Z291" s="29"/>
      <c r="AA291" s="29"/>
      <c r="AB291" s="28"/>
      <c r="AC291" s="28"/>
      <c r="AD291" s="28"/>
      <c r="AE291" s="28"/>
      <c r="AF291" s="30"/>
      <c r="AG291" s="30"/>
      <c r="AH291" s="30"/>
      <c r="AI291" s="30"/>
      <c r="AJ291" s="31"/>
      <c r="AK291" s="31"/>
      <c r="AL291" s="32"/>
      <c r="AM291" s="28"/>
      <c r="AN291" s="28"/>
      <c r="AO291" s="28"/>
      <c r="AP291" s="28"/>
      <c r="AQ291" s="28"/>
      <c r="AR291" s="28"/>
      <c r="AS291" s="28"/>
      <c r="AT291" s="28"/>
      <c r="AU291" s="33"/>
      <c r="AV291" s="55"/>
      <c r="AW291" s="34"/>
      <c r="AX291" s="35"/>
    </row>
    <row r="292" spans="1:50" s="20" customFormat="1" ht="15.75" hidden="1" x14ac:dyDescent="0.25">
      <c r="A292" s="23"/>
      <c r="B292" s="23"/>
      <c r="C292" s="23"/>
      <c r="D292" s="23"/>
      <c r="E292" s="55"/>
      <c r="F292" s="21"/>
      <c r="G292" s="25"/>
      <c r="H292" s="25"/>
      <c r="I292" s="25" t="s">
        <v>1051</v>
      </c>
      <c r="J292" s="25" t="s">
        <v>1051</v>
      </c>
      <c r="K292" s="57"/>
      <c r="L292" s="57"/>
      <c r="M292" s="56"/>
      <c r="N292" s="56"/>
      <c r="O292" s="26"/>
      <c r="P292" s="26"/>
      <c r="Q292" s="26"/>
      <c r="R292" s="26"/>
      <c r="S292" s="27"/>
      <c r="T292" s="28"/>
      <c r="U292" s="28"/>
      <c r="V292" s="28"/>
      <c r="W292" s="28"/>
      <c r="X292" s="29"/>
      <c r="Y292" s="29"/>
      <c r="Z292" s="29"/>
      <c r="AA292" s="29"/>
      <c r="AB292" s="28"/>
      <c r="AC292" s="28"/>
      <c r="AD292" s="28"/>
      <c r="AE292" s="28"/>
      <c r="AF292" s="30"/>
      <c r="AG292" s="30"/>
      <c r="AH292" s="30"/>
      <c r="AI292" s="30"/>
      <c r="AJ292" s="31"/>
      <c r="AK292" s="31"/>
      <c r="AL292" s="32"/>
      <c r="AM292" s="28"/>
      <c r="AN292" s="28"/>
      <c r="AO292" s="28"/>
      <c r="AP292" s="28"/>
      <c r="AQ292" s="28"/>
      <c r="AR292" s="28"/>
      <c r="AS292" s="28"/>
      <c r="AT292" s="28"/>
      <c r="AU292" s="33"/>
      <c r="AV292" s="55"/>
      <c r="AW292" s="34"/>
      <c r="AX292" s="35"/>
    </row>
    <row r="293" spans="1:50" s="20" customFormat="1" ht="15.75" hidden="1" x14ac:dyDescent="0.25">
      <c r="A293" s="23"/>
      <c r="B293" s="23"/>
      <c r="C293" s="23"/>
      <c r="D293" s="23"/>
      <c r="E293" s="55"/>
      <c r="F293" s="21"/>
      <c r="G293" s="25"/>
      <c r="H293" s="25"/>
      <c r="I293" s="25" t="s">
        <v>1051</v>
      </c>
      <c r="J293" s="25" t="s">
        <v>1051</v>
      </c>
      <c r="K293" s="57"/>
      <c r="L293" s="57"/>
      <c r="M293" s="56"/>
      <c r="N293" s="56"/>
      <c r="O293" s="26"/>
      <c r="P293" s="26"/>
      <c r="Q293" s="26"/>
      <c r="R293" s="26"/>
      <c r="S293" s="27"/>
      <c r="T293" s="28"/>
      <c r="U293" s="28"/>
      <c r="V293" s="28"/>
      <c r="W293" s="28"/>
      <c r="X293" s="29"/>
      <c r="Y293" s="29"/>
      <c r="Z293" s="29"/>
      <c r="AA293" s="29"/>
      <c r="AB293" s="28"/>
      <c r="AC293" s="28"/>
      <c r="AD293" s="28"/>
      <c r="AE293" s="28"/>
      <c r="AF293" s="30"/>
      <c r="AG293" s="30"/>
      <c r="AH293" s="30"/>
      <c r="AI293" s="30"/>
      <c r="AJ293" s="31"/>
      <c r="AK293" s="31"/>
      <c r="AL293" s="32"/>
      <c r="AM293" s="28"/>
      <c r="AN293" s="28"/>
      <c r="AO293" s="28"/>
      <c r="AP293" s="28"/>
      <c r="AQ293" s="28"/>
      <c r="AR293" s="28"/>
      <c r="AS293" s="28"/>
      <c r="AT293" s="28"/>
      <c r="AU293" s="33"/>
      <c r="AV293" s="55"/>
      <c r="AW293" s="34"/>
      <c r="AX293" s="35"/>
    </row>
    <row r="294" spans="1:50" s="20" customFormat="1" ht="15.75" hidden="1" x14ac:dyDescent="0.25">
      <c r="A294" s="23"/>
      <c r="B294" s="23"/>
      <c r="C294" s="23"/>
      <c r="D294" s="23"/>
      <c r="E294" s="55"/>
      <c r="F294" s="21"/>
      <c r="G294" s="25"/>
      <c r="H294" s="25"/>
      <c r="I294" s="25" t="s">
        <v>1051</v>
      </c>
      <c r="J294" s="25" t="s">
        <v>1051</v>
      </c>
      <c r="K294" s="57"/>
      <c r="L294" s="57"/>
      <c r="M294" s="56"/>
      <c r="N294" s="56"/>
      <c r="O294" s="26"/>
      <c r="P294" s="26"/>
      <c r="Q294" s="26"/>
      <c r="R294" s="26"/>
      <c r="S294" s="27"/>
      <c r="T294" s="28"/>
      <c r="U294" s="28"/>
      <c r="V294" s="28"/>
      <c r="W294" s="28"/>
      <c r="X294" s="29"/>
      <c r="Y294" s="29"/>
      <c r="Z294" s="29"/>
      <c r="AA294" s="29"/>
      <c r="AB294" s="28"/>
      <c r="AC294" s="28"/>
      <c r="AD294" s="28"/>
      <c r="AE294" s="28"/>
      <c r="AF294" s="30"/>
      <c r="AG294" s="30"/>
      <c r="AH294" s="30"/>
      <c r="AI294" s="30"/>
      <c r="AJ294" s="31"/>
      <c r="AK294" s="31"/>
      <c r="AL294" s="32"/>
      <c r="AM294" s="28"/>
      <c r="AN294" s="28"/>
      <c r="AO294" s="28"/>
      <c r="AP294" s="28"/>
      <c r="AQ294" s="28"/>
      <c r="AR294" s="28"/>
      <c r="AS294" s="28"/>
      <c r="AT294" s="28"/>
      <c r="AU294" s="33"/>
      <c r="AV294" s="55"/>
      <c r="AW294" s="34"/>
      <c r="AX294" s="35"/>
    </row>
    <row r="295" spans="1:50" s="20" customFormat="1" ht="47.25" hidden="1" x14ac:dyDescent="0.25">
      <c r="A295" s="23" t="s">
        <v>562</v>
      </c>
      <c r="B295" s="23" t="s">
        <v>563</v>
      </c>
      <c r="C295" s="23" t="s">
        <v>564</v>
      </c>
      <c r="D295" s="23" t="s">
        <v>565</v>
      </c>
      <c r="E295" s="55" t="s">
        <v>19</v>
      </c>
      <c r="F295" s="21"/>
      <c r="G295" s="25" t="s">
        <v>390</v>
      </c>
      <c r="H295" s="25" t="s">
        <v>127</v>
      </c>
      <c r="I295" s="25" t="s">
        <v>1080</v>
      </c>
      <c r="J295" s="25" t="s">
        <v>1081</v>
      </c>
      <c r="K295" s="24">
        <v>2800</v>
      </c>
      <c r="L295" s="24">
        <v>1200</v>
      </c>
      <c r="M295" s="24">
        <v>700</v>
      </c>
      <c r="N295" s="24">
        <v>550</v>
      </c>
      <c r="O295" s="26"/>
      <c r="P295" s="26"/>
      <c r="Q295" s="26"/>
      <c r="R295" s="26"/>
      <c r="S295" s="27" t="s">
        <v>390</v>
      </c>
      <c r="T295" s="28"/>
      <c r="U295" s="28"/>
      <c r="V295" s="28"/>
      <c r="W295" s="28"/>
      <c r="X295" s="29">
        <v>0</v>
      </c>
      <c r="Y295" s="29"/>
      <c r="Z295" s="29"/>
      <c r="AA295" s="29"/>
      <c r="AB295" s="28"/>
      <c r="AC295" s="28"/>
      <c r="AD295" s="28"/>
      <c r="AE295" s="28"/>
      <c r="AF295" s="30"/>
      <c r="AG295" s="30"/>
      <c r="AH295" s="30"/>
      <c r="AI295" s="30"/>
      <c r="AJ295" s="31">
        <v>6.65</v>
      </c>
      <c r="AK295" s="31"/>
      <c r="AL295" s="32" t="e">
        <v>#REF!</v>
      </c>
      <c r="AM295" s="28" t="e">
        <v>#REF!</v>
      </c>
      <c r="AN295" s="28" t="e">
        <v>#REF!</v>
      </c>
      <c r="AO295" s="28" t="e">
        <v>#REF!</v>
      </c>
      <c r="AP295" s="28" t="e">
        <v>#REF!</v>
      </c>
      <c r="AQ295" s="28" t="e">
        <v>#REF!</v>
      </c>
      <c r="AR295" s="28" t="e">
        <v>#REF!</v>
      </c>
      <c r="AS295" s="28" t="e">
        <v>#REF!</v>
      </c>
      <c r="AT295" s="28" t="e">
        <v>#REF!</v>
      </c>
      <c r="AU295" s="33"/>
      <c r="AV295" s="55" t="s">
        <v>19</v>
      </c>
      <c r="AW295" s="34"/>
      <c r="AX295" s="35">
        <v>300</v>
      </c>
    </row>
    <row r="296" spans="1:50" s="20" customFormat="1" ht="15.75" hidden="1" x14ac:dyDescent="0.25">
      <c r="A296" s="23"/>
      <c r="B296" s="23"/>
      <c r="C296" s="23"/>
      <c r="D296" s="23"/>
      <c r="E296" s="55"/>
      <c r="F296" s="21"/>
      <c r="G296" s="25"/>
      <c r="H296" s="25"/>
      <c r="I296" s="25" t="s">
        <v>1051</v>
      </c>
      <c r="J296" s="25" t="s">
        <v>1051</v>
      </c>
      <c r="K296" s="26"/>
      <c r="L296" s="26"/>
      <c r="M296" s="24"/>
      <c r="N296" s="24"/>
      <c r="O296" s="26"/>
      <c r="P296" s="26"/>
      <c r="Q296" s="26"/>
      <c r="R296" s="26"/>
      <c r="S296" s="27"/>
      <c r="T296" s="28"/>
      <c r="U296" s="28"/>
      <c r="V296" s="28"/>
      <c r="W296" s="28"/>
      <c r="X296" s="29"/>
      <c r="Y296" s="29"/>
      <c r="Z296" s="29"/>
      <c r="AA296" s="29"/>
      <c r="AB296" s="28"/>
      <c r="AC296" s="28"/>
      <c r="AD296" s="28"/>
      <c r="AE296" s="28"/>
      <c r="AF296" s="30"/>
      <c r="AG296" s="30"/>
      <c r="AH296" s="30"/>
      <c r="AI296" s="30"/>
      <c r="AJ296" s="31"/>
      <c r="AK296" s="31"/>
      <c r="AL296" s="32"/>
      <c r="AM296" s="28"/>
      <c r="AN296" s="28"/>
      <c r="AO296" s="28"/>
      <c r="AP296" s="28"/>
      <c r="AQ296" s="28"/>
      <c r="AR296" s="28"/>
      <c r="AS296" s="28"/>
      <c r="AT296" s="28"/>
      <c r="AU296" s="33"/>
      <c r="AV296" s="55"/>
      <c r="AW296" s="34"/>
      <c r="AX296" s="35"/>
    </row>
    <row r="297" spans="1:50" s="20" customFormat="1" ht="15.75" hidden="1" x14ac:dyDescent="0.25">
      <c r="A297" s="23"/>
      <c r="B297" s="23"/>
      <c r="C297" s="23"/>
      <c r="D297" s="23"/>
      <c r="E297" s="55"/>
      <c r="F297" s="21"/>
      <c r="G297" s="25"/>
      <c r="H297" s="25"/>
      <c r="I297" s="25" t="s">
        <v>1051</v>
      </c>
      <c r="J297" s="25" t="s">
        <v>1051</v>
      </c>
      <c r="K297" s="26"/>
      <c r="L297" s="26"/>
      <c r="M297" s="24"/>
      <c r="N297" s="24"/>
      <c r="O297" s="26"/>
      <c r="P297" s="26"/>
      <c r="Q297" s="26"/>
      <c r="R297" s="26"/>
      <c r="S297" s="27"/>
      <c r="T297" s="28"/>
      <c r="U297" s="28"/>
      <c r="V297" s="28"/>
      <c r="W297" s="28"/>
      <c r="X297" s="29"/>
      <c r="Y297" s="29"/>
      <c r="Z297" s="29"/>
      <c r="AA297" s="29"/>
      <c r="AB297" s="28"/>
      <c r="AC297" s="28"/>
      <c r="AD297" s="28"/>
      <c r="AE297" s="28"/>
      <c r="AF297" s="30"/>
      <c r="AG297" s="30"/>
      <c r="AH297" s="30"/>
      <c r="AI297" s="30"/>
      <c r="AJ297" s="31"/>
      <c r="AK297" s="31"/>
      <c r="AL297" s="32"/>
      <c r="AM297" s="28"/>
      <c r="AN297" s="28"/>
      <c r="AO297" s="28"/>
      <c r="AP297" s="28"/>
      <c r="AQ297" s="28"/>
      <c r="AR297" s="28"/>
      <c r="AS297" s="28"/>
      <c r="AT297" s="28"/>
      <c r="AU297" s="33"/>
      <c r="AV297" s="55"/>
      <c r="AW297" s="34"/>
      <c r="AX297" s="35"/>
    </row>
    <row r="298" spans="1:50" s="20" customFormat="1" ht="15.75" hidden="1" x14ac:dyDescent="0.25">
      <c r="A298" s="23"/>
      <c r="B298" s="23"/>
      <c r="C298" s="23"/>
      <c r="D298" s="23"/>
      <c r="E298" s="55"/>
      <c r="F298" s="21"/>
      <c r="G298" s="25"/>
      <c r="H298" s="25"/>
      <c r="I298" s="25" t="s">
        <v>1051</v>
      </c>
      <c r="J298" s="25" t="s">
        <v>1051</v>
      </c>
      <c r="K298" s="26"/>
      <c r="L298" s="26"/>
      <c r="M298" s="24"/>
      <c r="N298" s="24"/>
      <c r="O298" s="26"/>
      <c r="P298" s="26"/>
      <c r="Q298" s="26"/>
      <c r="R298" s="26"/>
      <c r="S298" s="27"/>
      <c r="T298" s="28"/>
      <c r="U298" s="28"/>
      <c r="V298" s="28"/>
      <c r="W298" s="28"/>
      <c r="X298" s="29"/>
      <c r="Y298" s="29"/>
      <c r="Z298" s="29"/>
      <c r="AA298" s="29"/>
      <c r="AB298" s="28"/>
      <c r="AC298" s="28"/>
      <c r="AD298" s="28"/>
      <c r="AE298" s="28"/>
      <c r="AF298" s="30"/>
      <c r="AG298" s="30"/>
      <c r="AH298" s="30"/>
      <c r="AI298" s="30"/>
      <c r="AJ298" s="31"/>
      <c r="AK298" s="31"/>
      <c r="AL298" s="32"/>
      <c r="AM298" s="28"/>
      <c r="AN298" s="28"/>
      <c r="AO298" s="28"/>
      <c r="AP298" s="28"/>
      <c r="AQ298" s="28"/>
      <c r="AR298" s="28"/>
      <c r="AS298" s="28"/>
      <c r="AT298" s="28"/>
      <c r="AU298" s="33"/>
      <c r="AV298" s="55"/>
      <c r="AW298" s="34"/>
      <c r="AX298" s="35"/>
    </row>
    <row r="299" spans="1:50" s="20" customFormat="1" ht="15.75" hidden="1" x14ac:dyDescent="0.25">
      <c r="A299" s="23"/>
      <c r="B299" s="23"/>
      <c r="C299" s="23"/>
      <c r="D299" s="23"/>
      <c r="E299" s="55"/>
      <c r="F299" s="21"/>
      <c r="G299" s="25"/>
      <c r="H299" s="25"/>
      <c r="I299" s="25" t="s">
        <v>1051</v>
      </c>
      <c r="J299" s="25" t="s">
        <v>1051</v>
      </c>
      <c r="K299" s="26"/>
      <c r="L299" s="26"/>
      <c r="M299" s="24"/>
      <c r="N299" s="24"/>
      <c r="O299" s="26"/>
      <c r="P299" s="26"/>
      <c r="Q299" s="26"/>
      <c r="R299" s="26"/>
      <c r="S299" s="27"/>
      <c r="T299" s="28"/>
      <c r="U299" s="28"/>
      <c r="V299" s="28"/>
      <c r="W299" s="28"/>
      <c r="X299" s="29"/>
      <c r="Y299" s="29"/>
      <c r="Z299" s="29"/>
      <c r="AA299" s="29"/>
      <c r="AB299" s="28"/>
      <c r="AC299" s="28"/>
      <c r="AD299" s="28"/>
      <c r="AE299" s="28"/>
      <c r="AF299" s="30"/>
      <c r="AG299" s="30"/>
      <c r="AH299" s="30"/>
      <c r="AI299" s="30"/>
      <c r="AJ299" s="31"/>
      <c r="AK299" s="31"/>
      <c r="AL299" s="32"/>
      <c r="AM299" s="28"/>
      <c r="AN299" s="28"/>
      <c r="AO299" s="28"/>
      <c r="AP299" s="28"/>
      <c r="AQ299" s="28"/>
      <c r="AR299" s="28"/>
      <c r="AS299" s="28"/>
      <c r="AT299" s="28"/>
      <c r="AU299" s="33"/>
      <c r="AV299" s="55"/>
      <c r="AW299" s="34"/>
      <c r="AX299" s="35"/>
    </row>
    <row r="300" spans="1:50" s="20" customFormat="1" ht="15.75" hidden="1" x14ac:dyDescent="0.25">
      <c r="A300" s="23"/>
      <c r="B300" s="23"/>
      <c r="C300" s="23"/>
      <c r="D300" s="23"/>
      <c r="E300" s="55"/>
      <c r="F300" s="21"/>
      <c r="G300" s="25"/>
      <c r="H300" s="25"/>
      <c r="I300" s="25" t="s">
        <v>1051</v>
      </c>
      <c r="J300" s="25" t="s">
        <v>1051</v>
      </c>
      <c r="K300" s="26"/>
      <c r="L300" s="26"/>
      <c r="M300" s="24"/>
      <c r="N300" s="24"/>
      <c r="O300" s="26"/>
      <c r="P300" s="26"/>
      <c r="Q300" s="26"/>
      <c r="R300" s="26"/>
      <c r="S300" s="27"/>
      <c r="T300" s="28"/>
      <c r="U300" s="28"/>
      <c r="V300" s="28"/>
      <c r="W300" s="28"/>
      <c r="X300" s="29"/>
      <c r="Y300" s="29"/>
      <c r="Z300" s="29"/>
      <c r="AA300" s="29"/>
      <c r="AB300" s="28"/>
      <c r="AC300" s="28"/>
      <c r="AD300" s="28"/>
      <c r="AE300" s="28"/>
      <c r="AF300" s="30"/>
      <c r="AG300" s="30"/>
      <c r="AH300" s="30"/>
      <c r="AI300" s="30"/>
      <c r="AJ300" s="31"/>
      <c r="AK300" s="31"/>
      <c r="AL300" s="32"/>
      <c r="AM300" s="28"/>
      <c r="AN300" s="28"/>
      <c r="AO300" s="28"/>
      <c r="AP300" s="28"/>
      <c r="AQ300" s="28"/>
      <c r="AR300" s="28"/>
      <c r="AS300" s="28"/>
      <c r="AT300" s="28"/>
      <c r="AU300" s="33"/>
      <c r="AV300" s="55"/>
      <c r="AW300" s="34"/>
      <c r="AX300" s="35"/>
    </row>
    <row r="301" spans="1:50" s="20" customFormat="1" ht="15.75" hidden="1" x14ac:dyDescent="0.25">
      <c r="A301" s="23"/>
      <c r="B301" s="23"/>
      <c r="C301" s="23"/>
      <c r="D301" s="23"/>
      <c r="E301" s="55"/>
      <c r="F301" s="21"/>
      <c r="G301" s="25"/>
      <c r="H301" s="25"/>
      <c r="I301" s="25" t="s">
        <v>1051</v>
      </c>
      <c r="J301" s="25" t="s">
        <v>1051</v>
      </c>
      <c r="K301" s="26"/>
      <c r="L301" s="26"/>
      <c r="M301" s="24"/>
      <c r="N301" s="24"/>
      <c r="O301" s="26"/>
      <c r="P301" s="26"/>
      <c r="Q301" s="26"/>
      <c r="R301" s="26"/>
      <c r="S301" s="27"/>
      <c r="T301" s="28"/>
      <c r="U301" s="28"/>
      <c r="V301" s="28"/>
      <c r="W301" s="28"/>
      <c r="X301" s="29"/>
      <c r="Y301" s="29"/>
      <c r="Z301" s="29"/>
      <c r="AA301" s="29"/>
      <c r="AB301" s="28"/>
      <c r="AC301" s="28"/>
      <c r="AD301" s="28"/>
      <c r="AE301" s="28"/>
      <c r="AF301" s="30"/>
      <c r="AG301" s="30"/>
      <c r="AH301" s="30"/>
      <c r="AI301" s="30"/>
      <c r="AJ301" s="31"/>
      <c r="AK301" s="31"/>
      <c r="AL301" s="32"/>
      <c r="AM301" s="28"/>
      <c r="AN301" s="28"/>
      <c r="AO301" s="28"/>
      <c r="AP301" s="28"/>
      <c r="AQ301" s="28"/>
      <c r="AR301" s="28"/>
      <c r="AS301" s="28"/>
      <c r="AT301" s="28"/>
      <c r="AU301" s="33"/>
      <c r="AV301" s="55"/>
      <c r="AW301" s="34"/>
      <c r="AX301" s="35"/>
    </row>
    <row r="302" spans="1:50" s="20" customFormat="1" ht="63" hidden="1" x14ac:dyDescent="0.25">
      <c r="A302" s="23" t="s">
        <v>566</v>
      </c>
      <c r="B302" s="23" t="s">
        <v>567</v>
      </c>
      <c r="C302" s="23" t="s">
        <v>568</v>
      </c>
      <c r="D302" s="23" t="s">
        <v>569</v>
      </c>
      <c r="E302" s="55" t="s">
        <v>19</v>
      </c>
      <c r="F302" s="24"/>
      <c r="G302" s="25" t="s">
        <v>126</v>
      </c>
      <c r="H302" s="25" t="s">
        <v>127</v>
      </c>
      <c r="I302" s="25" t="s">
        <v>1081</v>
      </c>
      <c r="J302" s="25" t="s">
        <v>1082</v>
      </c>
      <c r="K302" s="57">
        <v>3500</v>
      </c>
      <c r="L302" s="57">
        <v>1200</v>
      </c>
      <c r="M302" s="56">
        <v>700</v>
      </c>
      <c r="N302" s="56">
        <v>550</v>
      </c>
      <c r="O302" s="26"/>
      <c r="P302" s="26"/>
      <c r="Q302" s="26"/>
      <c r="R302" s="26"/>
      <c r="S302" s="27" t="s">
        <v>126</v>
      </c>
      <c r="T302" s="28"/>
      <c r="U302" s="28"/>
      <c r="V302" s="28"/>
      <c r="W302" s="28"/>
      <c r="X302" s="29">
        <v>0</v>
      </c>
      <c r="Y302" s="29"/>
      <c r="Z302" s="29"/>
      <c r="AA302" s="29"/>
      <c r="AB302" s="28"/>
      <c r="AC302" s="28"/>
      <c r="AD302" s="28"/>
      <c r="AE302" s="28"/>
      <c r="AF302" s="30"/>
      <c r="AG302" s="30"/>
      <c r="AH302" s="30"/>
      <c r="AI302" s="30"/>
      <c r="AJ302" s="31">
        <v>4.416666666666667</v>
      </c>
      <c r="AK302" s="31"/>
      <c r="AL302" s="32" t="e">
        <v>#REF!</v>
      </c>
      <c r="AM302" s="28" t="e">
        <v>#REF!</v>
      </c>
      <c r="AN302" s="28" t="e">
        <v>#REF!</v>
      </c>
      <c r="AO302" s="28" t="e">
        <v>#REF!</v>
      </c>
      <c r="AP302" s="28" t="e">
        <v>#REF!</v>
      </c>
      <c r="AQ302" s="28" t="e">
        <v>#REF!</v>
      </c>
      <c r="AR302" s="28" t="e">
        <v>#REF!</v>
      </c>
      <c r="AS302" s="28" t="e">
        <v>#REF!</v>
      </c>
      <c r="AT302" s="28" t="e">
        <v>#REF!</v>
      </c>
      <c r="AU302" s="33"/>
      <c r="AV302" s="55" t="s">
        <v>19</v>
      </c>
      <c r="AW302" s="34"/>
      <c r="AX302" s="35">
        <v>330</v>
      </c>
    </row>
    <row r="303" spans="1:50" s="20" customFormat="1" ht="15.75" hidden="1" x14ac:dyDescent="0.25">
      <c r="A303" s="23"/>
      <c r="B303" s="23"/>
      <c r="C303" s="23"/>
      <c r="D303" s="23"/>
      <c r="E303" s="55"/>
      <c r="F303" s="24"/>
      <c r="G303" s="25"/>
      <c r="H303" s="25"/>
      <c r="I303" s="25" t="s">
        <v>1051</v>
      </c>
      <c r="J303" s="25" t="s">
        <v>1051</v>
      </c>
      <c r="K303" s="57"/>
      <c r="L303" s="57"/>
      <c r="M303" s="56"/>
      <c r="N303" s="56"/>
      <c r="O303" s="26"/>
      <c r="P303" s="26"/>
      <c r="Q303" s="26"/>
      <c r="R303" s="26"/>
      <c r="S303" s="27"/>
      <c r="T303" s="28"/>
      <c r="U303" s="28"/>
      <c r="V303" s="28"/>
      <c r="W303" s="28"/>
      <c r="X303" s="29"/>
      <c r="Y303" s="29"/>
      <c r="Z303" s="29"/>
      <c r="AA303" s="29"/>
      <c r="AB303" s="28"/>
      <c r="AC303" s="28"/>
      <c r="AD303" s="28"/>
      <c r="AE303" s="28"/>
      <c r="AF303" s="30"/>
      <c r="AG303" s="30"/>
      <c r="AH303" s="30"/>
      <c r="AI303" s="30"/>
      <c r="AJ303" s="31"/>
      <c r="AK303" s="31"/>
      <c r="AL303" s="32"/>
      <c r="AM303" s="28"/>
      <c r="AN303" s="28"/>
      <c r="AO303" s="28"/>
      <c r="AP303" s="28"/>
      <c r="AQ303" s="28"/>
      <c r="AR303" s="28"/>
      <c r="AS303" s="28"/>
      <c r="AT303" s="28"/>
      <c r="AU303" s="33"/>
      <c r="AV303" s="55"/>
      <c r="AW303" s="34"/>
      <c r="AX303" s="35"/>
    </row>
    <row r="304" spans="1:50" s="20" customFormat="1" ht="15.75" hidden="1" x14ac:dyDescent="0.25">
      <c r="A304" s="23"/>
      <c r="B304" s="23"/>
      <c r="C304" s="23"/>
      <c r="D304" s="23"/>
      <c r="E304" s="55"/>
      <c r="F304" s="24"/>
      <c r="G304" s="25"/>
      <c r="H304" s="25"/>
      <c r="I304" s="25" t="s">
        <v>1051</v>
      </c>
      <c r="J304" s="25" t="s">
        <v>1051</v>
      </c>
      <c r="K304" s="57"/>
      <c r="L304" s="57"/>
      <c r="M304" s="56"/>
      <c r="N304" s="56"/>
      <c r="O304" s="26"/>
      <c r="P304" s="26"/>
      <c r="Q304" s="26"/>
      <c r="R304" s="26"/>
      <c r="S304" s="27"/>
      <c r="T304" s="28"/>
      <c r="U304" s="28"/>
      <c r="V304" s="28"/>
      <c r="W304" s="28"/>
      <c r="X304" s="29"/>
      <c r="Y304" s="29"/>
      <c r="Z304" s="29"/>
      <c r="AA304" s="29"/>
      <c r="AB304" s="28"/>
      <c r="AC304" s="28"/>
      <c r="AD304" s="28"/>
      <c r="AE304" s="28"/>
      <c r="AF304" s="30"/>
      <c r="AG304" s="30"/>
      <c r="AH304" s="30"/>
      <c r="AI304" s="30"/>
      <c r="AJ304" s="31"/>
      <c r="AK304" s="31"/>
      <c r="AL304" s="32"/>
      <c r="AM304" s="28"/>
      <c r="AN304" s="28"/>
      <c r="AO304" s="28"/>
      <c r="AP304" s="28"/>
      <c r="AQ304" s="28"/>
      <c r="AR304" s="28"/>
      <c r="AS304" s="28"/>
      <c r="AT304" s="28"/>
      <c r="AU304" s="33"/>
      <c r="AV304" s="55"/>
      <c r="AW304" s="34"/>
      <c r="AX304" s="35"/>
    </row>
    <row r="305" spans="1:50" s="20" customFormat="1" ht="15.75" hidden="1" x14ac:dyDescent="0.25">
      <c r="A305" s="23"/>
      <c r="B305" s="23"/>
      <c r="C305" s="23"/>
      <c r="D305" s="23"/>
      <c r="E305" s="55"/>
      <c r="F305" s="24"/>
      <c r="G305" s="25"/>
      <c r="H305" s="25"/>
      <c r="I305" s="25" t="s">
        <v>1051</v>
      </c>
      <c r="J305" s="25" t="s">
        <v>1051</v>
      </c>
      <c r="K305" s="57"/>
      <c r="L305" s="57"/>
      <c r="M305" s="56"/>
      <c r="N305" s="56"/>
      <c r="O305" s="26"/>
      <c r="P305" s="26"/>
      <c r="Q305" s="26"/>
      <c r="R305" s="26"/>
      <c r="S305" s="27"/>
      <c r="T305" s="28"/>
      <c r="U305" s="28"/>
      <c r="V305" s="28"/>
      <c r="W305" s="28"/>
      <c r="X305" s="29"/>
      <c r="Y305" s="29"/>
      <c r="Z305" s="29"/>
      <c r="AA305" s="29"/>
      <c r="AB305" s="28"/>
      <c r="AC305" s="28"/>
      <c r="AD305" s="28"/>
      <c r="AE305" s="28"/>
      <c r="AF305" s="30"/>
      <c r="AG305" s="30"/>
      <c r="AH305" s="30"/>
      <c r="AI305" s="30"/>
      <c r="AJ305" s="31"/>
      <c r="AK305" s="31"/>
      <c r="AL305" s="32"/>
      <c r="AM305" s="28"/>
      <c r="AN305" s="28"/>
      <c r="AO305" s="28"/>
      <c r="AP305" s="28"/>
      <c r="AQ305" s="28"/>
      <c r="AR305" s="28"/>
      <c r="AS305" s="28"/>
      <c r="AT305" s="28"/>
      <c r="AU305" s="33"/>
      <c r="AV305" s="55"/>
      <c r="AW305" s="34"/>
      <c r="AX305" s="35"/>
    </row>
    <row r="306" spans="1:50" s="20" customFormat="1" ht="15.75" hidden="1" x14ac:dyDescent="0.25">
      <c r="A306" s="23"/>
      <c r="B306" s="23"/>
      <c r="C306" s="23"/>
      <c r="D306" s="23"/>
      <c r="E306" s="55"/>
      <c r="F306" s="24"/>
      <c r="G306" s="25"/>
      <c r="H306" s="25"/>
      <c r="I306" s="25" t="s">
        <v>1051</v>
      </c>
      <c r="J306" s="25" t="s">
        <v>1051</v>
      </c>
      <c r="K306" s="57"/>
      <c r="L306" s="57"/>
      <c r="M306" s="56"/>
      <c r="N306" s="56"/>
      <c r="O306" s="26"/>
      <c r="P306" s="26"/>
      <c r="Q306" s="26"/>
      <c r="R306" s="26"/>
      <c r="S306" s="27"/>
      <c r="T306" s="28"/>
      <c r="U306" s="28"/>
      <c r="V306" s="28"/>
      <c r="W306" s="28"/>
      <c r="X306" s="29"/>
      <c r="Y306" s="29"/>
      <c r="Z306" s="29"/>
      <c r="AA306" s="29"/>
      <c r="AB306" s="28"/>
      <c r="AC306" s="28"/>
      <c r="AD306" s="28"/>
      <c r="AE306" s="28"/>
      <c r="AF306" s="30"/>
      <c r="AG306" s="30"/>
      <c r="AH306" s="30"/>
      <c r="AI306" s="30"/>
      <c r="AJ306" s="31"/>
      <c r="AK306" s="31"/>
      <c r="AL306" s="32"/>
      <c r="AM306" s="28"/>
      <c r="AN306" s="28"/>
      <c r="AO306" s="28"/>
      <c r="AP306" s="28"/>
      <c r="AQ306" s="28"/>
      <c r="AR306" s="28"/>
      <c r="AS306" s="28"/>
      <c r="AT306" s="28"/>
      <c r="AU306" s="33"/>
      <c r="AV306" s="55"/>
      <c r="AW306" s="34"/>
      <c r="AX306" s="35"/>
    </row>
    <row r="307" spans="1:50" s="20" customFormat="1" ht="15.75" hidden="1" x14ac:dyDescent="0.25">
      <c r="A307" s="23"/>
      <c r="B307" s="23"/>
      <c r="C307" s="23"/>
      <c r="D307" s="23"/>
      <c r="E307" s="55"/>
      <c r="F307" s="24"/>
      <c r="G307" s="25"/>
      <c r="H307" s="25"/>
      <c r="I307" s="25" t="s">
        <v>1051</v>
      </c>
      <c r="J307" s="25" t="s">
        <v>1051</v>
      </c>
      <c r="K307" s="57"/>
      <c r="L307" s="57"/>
      <c r="M307" s="56"/>
      <c r="N307" s="56"/>
      <c r="O307" s="26"/>
      <c r="P307" s="26"/>
      <c r="Q307" s="26"/>
      <c r="R307" s="26"/>
      <c r="S307" s="27"/>
      <c r="T307" s="28"/>
      <c r="U307" s="28"/>
      <c r="V307" s="28"/>
      <c r="W307" s="28"/>
      <c r="X307" s="29"/>
      <c r="Y307" s="29"/>
      <c r="Z307" s="29"/>
      <c r="AA307" s="29"/>
      <c r="AB307" s="28"/>
      <c r="AC307" s="28"/>
      <c r="AD307" s="28"/>
      <c r="AE307" s="28"/>
      <c r="AF307" s="30"/>
      <c r="AG307" s="30"/>
      <c r="AH307" s="30"/>
      <c r="AI307" s="30"/>
      <c r="AJ307" s="31"/>
      <c r="AK307" s="31"/>
      <c r="AL307" s="32"/>
      <c r="AM307" s="28"/>
      <c r="AN307" s="28"/>
      <c r="AO307" s="28"/>
      <c r="AP307" s="28"/>
      <c r="AQ307" s="28"/>
      <c r="AR307" s="28"/>
      <c r="AS307" s="28"/>
      <c r="AT307" s="28"/>
      <c r="AU307" s="33"/>
      <c r="AV307" s="55"/>
      <c r="AW307" s="34"/>
      <c r="AX307" s="35"/>
    </row>
    <row r="308" spans="1:50" s="20" customFormat="1" ht="15.75" hidden="1" x14ac:dyDescent="0.25">
      <c r="A308" s="23"/>
      <c r="B308" s="23"/>
      <c r="C308" s="23"/>
      <c r="D308" s="23"/>
      <c r="E308" s="55"/>
      <c r="F308" s="24"/>
      <c r="G308" s="25"/>
      <c r="H308" s="25"/>
      <c r="I308" s="25" t="s">
        <v>1051</v>
      </c>
      <c r="J308" s="25" t="s">
        <v>1051</v>
      </c>
      <c r="K308" s="57"/>
      <c r="L308" s="57"/>
      <c r="M308" s="56"/>
      <c r="N308" s="56"/>
      <c r="O308" s="26"/>
      <c r="P308" s="26"/>
      <c r="Q308" s="26"/>
      <c r="R308" s="26"/>
      <c r="S308" s="27"/>
      <c r="T308" s="28"/>
      <c r="U308" s="28"/>
      <c r="V308" s="28"/>
      <c r="W308" s="28"/>
      <c r="X308" s="29"/>
      <c r="Y308" s="29"/>
      <c r="Z308" s="29"/>
      <c r="AA308" s="29"/>
      <c r="AB308" s="28"/>
      <c r="AC308" s="28"/>
      <c r="AD308" s="28"/>
      <c r="AE308" s="28"/>
      <c r="AF308" s="30"/>
      <c r="AG308" s="30"/>
      <c r="AH308" s="30"/>
      <c r="AI308" s="30"/>
      <c r="AJ308" s="31"/>
      <c r="AK308" s="31"/>
      <c r="AL308" s="32"/>
      <c r="AM308" s="28"/>
      <c r="AN308" s="28"/>
      <c r="AO308" s="28"/>
      <c r="AP308" s="28"/>
      <c r="AQ308" s="28"/>
      <c r="AR308" s="28"/>
      <c r="AS308" s="28"/>
      <c r="AT308" s="28"/>
      <c r="AU308" s="33"/>
      <c r="AV308" s="55"/>
      <c r="AW308" s="34"/>
      <c r="AX308" s="35"/>
    </row>
    <row r="309" spans="1:50" s="20" customFormat="1" ht="63" hidden="1" x14ac:dyDescent="0.25">
      <c r="A309" s="23" t="s">
        <v>570</v>
      </c>
      <c r="B309" s="23" t="s">
        <v>571</v>
      </c>
      <c r="C309" s="23" t="s">
        <v>572</v>
      </c>
      <c r="D309" s="23" t="s">
        <v>573</v>
      </c>
      <c r="E309" s="55" t="s">
        <v>19</v>
      </c>
      <c r="F309" s="21"/>
      <c r="G309" s="25" t="s">
        <v>388</v>
      </c>
      <c r="H309" s="25" t="s">
        <v>127</v>
      </c>
      <c r="I309" s="25" t="s">
        <v>1082</v>
      </c>
      <c r="J309" s="25" t="s">
        <v>1083</v>
      </c>
      <c r="K309" s="24">
        <v>3000</v>
      </c>
      <c r="L309" s="24">
        <v>1200</v>
      </c>
      <c r="M309" s="24">
        <v>700</v>
      </c>
      <c r="N309" s="24">
        <v>550</v>
      </c>
      <c r="O309" s="26"/>
      <c r="P309" s="26"/>
      <c r="Q309" s="26"/>
      <c r="R309" s="26"/>
      <c r="S309" s="27" t="s">
        <v>388</v>
      </c>
      <c r="T309" s="28"/>
      <c r="U309" s="28"/>
      <c r="V309" s="28"/>
      <c r="W309" s="28"/>
      <c r="X309" s="29"/>
      <c r="Y309" s="29"/>
      <c r="Z309" s="29"/>
      <c r="AA309" s="29"/>
      <c r="AB309" s="28"/>
      <c r="AC309" s="28"/>
      <c r="AD309" s="28"/>
      <c r="AE309" s="28"/>
      <c r="AF309" s="30"/>
      <c r="AG309" s="30"/>
      <c r="AH309" s="30"/>
      <c r="AI309" s="30"/>
      <c r="AJ309" s="31">
        <v>5.56</v>
      </c>
      <c r="AK309" s="31"/>
      <c r="AL309" s="32" t="e">
        <v>#REF!</v>
      </c>
      <c r="AM309" s="28" t="e">
        <v>#REF!</v>
      </c>
      <c r="AN309" s="28" t="e">
        <v>#REF!</v>
      </c>
      <c r="AO309" s="28" t="e">
        <v>#REF!</v>
      </c>
      <c r="AP309" s="28" t="e">
        <v>#REF!</v>
      </c>
      <c r="AQ309" s="28" t="e">
        <v>#REF!</v>
      </c>
      <c r="AR309" s="28" t="e">
        <v>#REF!</v>
      </c>
      <c r="AS309" s="28" t="e">
        <v>#REF!</v>
      </c>
      <c r="AT309" s="28" t="e">
        <v>#REF!</v>
      </c>
      <c r="AU309" s="33"/>
      <c r="AV309" s="55" t="s">
        <v>19</v>
      </c>
      <c r="AW309" s="34"/>
      <c r="AX309" s="35"/>
    </row>
    <row r="310" spans="1:50" s="20" customFormat="1" ht="15.75" hidden="1" x14ac:dyDescent="0.25">
      <c r="A310" s="23"/>
      <c r="B310" s="23"/>
      <c r="C310" s="23"/>
      <c r="D310" s="23"/>
      <c r="E310" s="55"/>
      <c r="F310" s="21"/>
      <c r="G310" s="25"/>
      <c r="H310" s="25"/>
      <c r="I310" s="25" t="s">
        <v>1051</v>
      </c>
      <c r="J310" s="25" t="s">
        <v>1051</v>
      </c>
      <c r="K310" s="57"/>
      <c r="L310" s="57"/>
      <c r="M310" s="56"/>
      <c r="N310" s="56"/>
      <c r="O310" s="26"/>
      <c r="P310" s="26"/>
      <c r="Q310" s="26"/>
      <c r="R310" s="26"/>
      <c r="S310" s="27"/>
      <c r="T310" s="28"/>
      <c r="U310" s="28"/>
      <c r="V310" s="28"/>
      <c r="W310" s="28"/>
      <c r="X310" s="29"/>
      <c r="Y310" s="29"/>
      <c r="Z310" s="29"/>
      <c r="AA310" s="29"/>
      <c r="AB310" s="28"/>
      <c r="AC310" s="28"/>
      <c r="AD310" s="28"/>
      <c r="AE310" s="28"/>
      <c r="AF310" s="30"/>
      <c r="AG310" s="30"/>
      <c r="AH310" s="30"/>
      <c r="AI310" s="30"/>
      <c r="AJ310" s="31"/>
      <c r="AK310" s="31"/>
      <c r="AL310" s="32"/>
      <c r="AM310" s="28"/>
      <c r="AN310" s="28"/>
      <c r="AO310" s="28"/>
      <c r="AP310" s="28"/>
      <c r="AQ310" s="28"/>
      <c r="AR310" s="28"/>
      <c r="AS310" s="28"/>
      <c r="AT310" s="28"/>
      <c r="AU310" s="33"/>
      <c r="AV310" s="55"/>
      <c r="AW310" s="34"/>
      <c r="AX310" s="35"/>
    </row>
    <row r="311" spans="1:50" s="20" customFormat="1" ht="15.75" hidden="1" x14ac:dyDescent="0.25">
      <c r="A311" s="23"/>
      <c r="B311" s="23"/>
      <c r="C311" s="23"/>
      <c r="D311" s="23"/>
      <c r="E311" s="55"/>
      <c r="F311" s="21"/>
      <c r="G311" s="25"/>
      <c r="H311" s="25"/>
      <c r="I311" s="25" t="s">
        <v>1051</v>
      </c>
      <c r="J311" s="25" t="s">
        <v>1051</v>
      </c>
      <c r="K311" s="57"/>
      <c r="L311" s="57"/>
      <c r="M311" s="56"/>
      <c r="N311" s="56"/>
      <c r="O311" s="26"/>
      <c r="P311" s="26"/>
      <c r="Q311" s="26"/>
      <c r="R311" s="26"/>
      <c r="S311" s="27"/>
      <c r="T311" s="28"/>
      <c r="U311" s="28"/>
      <c r="V311" s="28"/>
      <c r="W311" s="28"/>
      <c r="X311" s="29"/>
      <c r="Y311" s="29"/>
      <c r="Z311" s="29"/>
      <c r="AA311" s="29"/>
      <c r="AB311" s="28"/>
      <c r="AC311" s="28"/>
      <c r="AD311" s="28"/>
      <c r="AE311" s="28"/>
      <c r="AF311" s="30"/>
      <c r="AG311" s="30"/>
      <c r="AH311" s="30"/>
      <c r="AI311" s="30"/>
      <c r="AJ311" s="31"/>
      <c r="AK311" s="31"/>
      <c r="AL311" s="32"/>
      <c r="AM311" s="28"/>
      <c r="AN311" s="28"/>
      <c r="AO311" s="28"/>
      <c r="AP311" s="28"/>
      <c r="AQ311" s="28"/>
      <c r="AR311" s="28"/>
      <c r="AS311" s="28"/>
      <c r="AT311" s="28"/>
      <c r="AU311" s="33"/>
      <c r="AV311" s="55"/>
      <c r="AW311" s="34"/>
      <c r="AX311" s="35"/>
    </row>
    <row r="312" spans="1:50" s="20" customFormat="1" ht="15.75" hidden="1" x14ac:dyDescent="0.25">
      <c r="A312" s="23"/>
      <c r="B312" s="23"/>
      <c r="C312" s="23"/>
      <c r="D312" s="23"/>
      <c r="E312" s="55"/>
      <c r="F312" s="21"/>
      <c r="G312" s="25"/>
      <c r="H312" s="25"/>
      <c r="I312" s="25" t="s">
        <v>1051</v>
      </c>
      <c r="J312" s="25" t="s">
        <v>1051</v>
      </c>
      <c r="K312" s="57"/>
      <c r="L312" s="57"/>
      <c r="M312" s="56"/>
      <c r="N312" s="56"/>
      <c r="O312" s="26"/>
      <c r="P312" s="26"/>
      <c r="Q312" s="26"/>
      <c r="R312" s="26"/>
      <c r="S312" s="27"/>
      <c r="T312" s="28"/>
      <c r="U312" s="28"/>
      <c r="V312" s="28"/>
      <c r="W312" s="28"/>
      <c r="X312" s="29"/>
      <c r="Y312" s="29"/>
      <c r="Z312" s="29"/>
      <c r="AA312" s="29"/>
      <c r="AB312" s="28"/>
      <c r="AC312" s="28"/>
      <c r="AD312" s="28"/>
      <c r="AE312" s="28"/>
      <c r="AF312" s="30"/>
      <c r="AG312" s="30"/>
      <c r="AH312" s="30"/>
      <c r="AI312" s="30"/>
      <c r="AJ312" s="31"/>
      <c r="AK312" s="31"/>
      <c r="AL312" s="32"/>
      <c r="AM312" s="28"/>
      <c r="AN312" s="28"/>
      <c r="AO312" s="28"/>
      <c r="AP312" s="28"/>
      <c r="AQ312" s="28"/>
      <c r="AR312" s="28"/>
      <c r="AS312" s="28"/>
      <c r="AT312" s="28"/>
      <c r="AU312" s="33"/>
      <c r="AV312" s="55"/>
      <c r="AW312" s="34"/>
      <c r="AX312" s="35"/>
    </row>
    <row r="313" spans="1:50" s="20" customFormat="1" ht="15.75" hidden="1" x14ac:dyDescent="0.25">
      <c r="A313" s="23"/>
      <c r="B313" s="23"/>
      <c r="C313" s="23"/>
      <c r="D313" s="23"/>
      <c r="E313" s="55"/>
      <c r="F313" s="21"/>
      <c r="G313" s="25"/>
      <c r="H313" s="25"/>
      <c r="I313" s="25" t="s">
        <v>1051</v>
      </c>
      <c r="J313" s="25" t="s">
        <v>1051</v>
      </c>
      <c r="K313" s="57"/>
      <c r="L313" s="57"/>
      <c r="M313" s="56"/>
      <c r="N313" s="56"/>
      <c r="O313" s="26"/>
      <c r="P313" s="26"/>
      <c r="Q313" s="26"/>
      <c r="R313" s="26"/>
      <c r="S313" s="27"/>
      <c r="T313" s="28"/>
      <c r="U313" s="28"/>
      <c r="V313" s="28"/>
      <c r="W313" s="28"/>
      <c r="X313" s="29"/>
      <c r="Y313" s="29"/>
      <c r="Z313" s="29"/>
      <c r="AA313" s="29"/>
      <c r="AB313" s="28"/>
      <c r="AC313" s="28"/>
      <c r="AD313" s="28"/>
      <c r="AE313" s="28"/>
      <c r="AF313" s="30"/>
      <c r="AG313" s="30"/>
      <c r="AH313" s="30"/>
      <c r="AI313" s="30"/>
      <c r="AJ313" s="31"/>
      <c r="AK313" s="31"/>
      <c r="AL313" s="32"/>
      <c r="AM313" s="28"/>
      <c r="AN313" s="28"/>
      <c r="AO313" s="28"/>
      <c r="AP313" s="28"/>
      <c r="AQ313" s="28"/>
      <c r="AR313" s="28"/>
      <c r="AS313" s="28"/>
      <c r="AT313" s="28"/>
      <c r="AU313" s="33"/>
      <c r="AV313" s="55"/>
      <c r="AW313" s="34"/>
      <c r="AX313" s="35"/>
    </row>
    <row r="314" spans="1:50" s="20" customFormat="1" ht="15.75" hidden="1" x14ac:dyDescent="0.25">
      <c r="A314" s="23"/>
      <c r="B314" s="23"/>
      <c r="C314" s="23"/>
      <c r="D314" s="23"/>
      <c r="E314" s="55"/>
      <c r="F314" s="21"/>
      <c r="G314" s="25"/>
      <c r="H314" s="25"/>
      <c r="I314" s="25" t="s">
        <v>1051</v>
      </c>
      <c r="J314" s="25" t="s">
        <v>1051</v>
      </c>
      <c r="K314" s="57"/>
      <c r="L314" s="57"/>
      <c r="M314" s="56"/>
      <c r="N314" s="56"/>
      <c r="O314" s="26"/>
      <c r="P314" s="26"/>
      <c r="Q314" s="26"/>
      <c r="R314" s="26"/>
      <c r="S314" s="27"/>
      <c r="T314" s="28"/>
      <c r="U314" s="28"/>
      <c r="V314" s="28"/>
      <c r="W314" s="28"/>
      <c r="X314" s="29"/>
      <c r="Y314" s="29"/>
      <c r="Z314" s="29"/>
      <c r="AA314" s="29"/>
      <c r="AB314" s="28"/>
      <c r="AC314" s="28"/>
      <c r="AD314" s="28"/>
      <c r="AE314" s="28"/>
      <c r="AF314" s="30"/>
      <c r="AG314" s="30"/>
      <c r="AH314" s="30"/>
      <c r="AI314" s="30"/>
      <c r="AJ314" s="31"/>
      <c r="AK314" s="31"/>
      <c r="AL314" s="32"/>
      <c r="AM314" s="28"/>
      <c r="AN314" s="28"/>
      <c r="AO314" s="28"/>
      <c r="AP314" s="28"/>
      <c r="AQ314" s="28"/>
      <c r="AR314" s="28"/>
      <c r="AS314" s="28"/>
      <c r="AT314" s="28"/>
      <c r="AU314" s="33"/>
      <c r="AV314" s="55"/>
      <c r="AW314" s="34"/>
      <c r="AX314" s="35"/>
    </row>
    <row r="315" spans="1:50" s="20" customFormat="1" ht="15.75" hidden="1" x14ac:dyDescent="0.25">
      <c r="A315" s="23"/>
      <c r="B315" s="23"/>
      <c r="C315" s="23"/>
      <c r="D315" s="23"/>
      <c r="E315" s="55"/>
      <c r="F315" s="21"/>
      <c r="G315" s="25"/>
      <c r="H315" s="25"/>
      <c r="I315" s="25" t="s">
        <v>1051</v>
      </c>
      <c r="J315" s="25" t="s">
        <v>1051</v>
      </c>
      <c r="K315" s="57"/>
      <c r="L315" s="57"/>
      <c r="M315" s="56"/>
      <c r="N315" s="56"/>
      <c r="O315" s="26"/>
      <c r="P315" s="26"/>
      <c r="Q315" s="26"/>
      <c r="R315" s="26"/>
      <c r="S315" s="27"/>
      <c r="T315" s="28"/>
      <c r="U315" s="28"/>
      <c r="V315" s="28"/>
      <c r="W315" s="28"/>
      <c r="X315" s="29"/>
      <c r="Y315" s="29"/>
      <c r="Z315" s="29"/>
      <c r="AA315" s="29"/>
      <c r="AB315" s="28"/>
      <c r="AC315" s="28"/>
      <c r="AD315" s="28"/>
      <c r="AE315" s="28"/>
      <c r="AF315" s="30"/>
      <c r="AG315" s="30"/>
      <c r="AH315" s="30"/>
      <c r="AI315" s="30"/>
      <c r="AJ315" s="31"/>
      <c r="AK315" s="31"/>
      <c r="AL315" s="32"/>
      <c r="AM315" s="28"/>
      <c r="AN315" s="28"/>
      <c r="AO315" s="28"/>
      <c r="AP315" s="28"/>
      <c r="AQ315" s="28"/>
      <c r="AR315" s="28"/>
      <c r="AS315" s="28"/>
      <c r="AT315" s="28"/>
      <c r="AU315" s="33"/>
      <c r="AV315" s="55"/>
      <c r="AW315" s="34"/>
      <c r="AX315" s="35"/>
    </row>
    <row r="316" spans="1:50" s="20" customFormat="1" ht="63" hidden="1" x14ac:dyDescent="0.25">
      <c r="A316" s="23" t="s">
        <v>574</v>
      </c>
      <c r="B316" s="23" t="s">
        <v>575</v>
      </c>
      <c r="C316" s="23" t="s">
        <v>576</v>
      </c>
      <c r="D316" s="23" t="s">
        <v>577</v>
      </c>
      <c r="E316" s="55" t="s">
        <v>19</v>
      </c>
      <c r="F316" s="21"/>
      <c r="G316" s="25" t="s">
        <v>128</v>
      </c>
      <c r="H316" s="25" t="s">
        <v>127</v>
      </c>
      <c r="I316" s="25" t="s">
        <v>1083</v>
      </c>
      <c r="J316" s="25" t="s">
        <v>1084</v>
      </c>
      <c r="K316" s="57">
        <v>3200</v>
      </c>
      <c r="L316" s="57">
        <v>1200</v>
      </c>
      <c r="M316" s="56">
        <v>700</v>
      </c>
      <c r="N316" s="56">
        <v>550</v>
      </c>
      <c r="O316" s="26"/>
      <c r="P316" s="26"/>
      <c r="Q316" s="26"/>
      <c r="R316" s="26"/>
      <c r="S316" s="27" t="s">
        <v>128</v>
      </c>
      <c r="T316" s="28"/>
      <c r="U316" s="28"/>
      <c r="V316" s="28"/>
      <c r="W316" s="28"/>
      <c r="X316" s="29">
        <v>0</v>
      </c>
      <c r="Y316" s="29"/>
      <c r="Z316" s="29"/>
      <c r="AA316" s="29"/>
      <c r="AB316" s="28"/>
      <c r="AC316" s="28"/>
      <c r="AD316" s="28"/>
      <c r="AE316" s="28"/>
      <c r="AF316" s="30"/>
      <c r="AG316" s="30"/>
      <c r="AH316" s="30"/>
      <c r="AI316" s="30"/>
      <c r="AJ316" s="31">
        <v>6.65</v>
      </c>
      <c r="AK316" s="31"/>
      <c r="AL316" s="32" t="e">
        <v>#REF!</v>
      </c>
      <c r="AM316" s="28" t="e">
        <v>#REF!</v>
      </c>
      <c r="AN316" s="28" t="e">
        <v>#REF!</v>
      </c>
      <c r="AO316" s="28" t="e">
        <v>#REF!</v>
      </c>
      <c r="AP316" s="28" t="e">
        <v>#REF!</v>
      </c>
      <c r="AQ316" s="28" t="e">
        <v>#REF!</v>
      </c>
      <c r="AR316" s="28" t="e">
        <v>#REF!</v>
      </c>
      <c r="AS316" s="28" t="e">
        <v>#REF!</v>
      </c>
      <c r="AT316" s="28" t="e">
        <v>#REF!</v>
      </c>
      <c r="AU316" s="33"/>
      <c r="AV316" s="55" t="s">
        <v>19</v>
      </c>
      <c r="AW316" s="34"/>
      <c r="AX316" s="35">
        <v>300</v>
      </c>
    </row>
    <row r="317" spans="1:50" s="20" customFormat="1" ht="15.75" hidden="1" x14ac:dyDescent="0.25">
      <c r="A317" s="23"/>
      <c r="B317" s="23"/>
      <c r="C317" s="23"/>
      <c r="D317" s="23"/>
      <c r="E317" s="55"/>
      <c r="F317" s="21"/>
      <c r="G317" s="25"/>
      <c r="H317" s="25"/>
      <c r="I317" s="25" t="s">
        <v>1051</v>
      </c>
      <c r="J317" s="25" t="s">
        <v>1051</v>
      </c>
      <c r="K317" s="26"/>
      <c r="L317" s="26"/>
      <c r="M317" s="24"/>
      <c r="N317" s="24"/>
      <c r="O317" s="26"/>
      <c r="P317" s="26"/>
      <c r="Q317" s="26"/>
      <c r="R317" s="26"/>
      <c r="S317" s="27"/>
      <c r="T317" s="28"/>
      <c r="U317" s="28"/>
      <c r="V317" s="28"/>
      <c r="W317" s="28"/>
      <c r="X317" s="29"/>
      <c r="Y317" s="29"/>
      <c r="Z317" s="29"/>
      <c r="AA317" s="29"/>
      <c r="AB317" s="28"/>
      <c r="AC317" s="28"/>
      <c r="AD317" s="28"/>
      <c r="AE317" s="28"/>
      <c r="AF317" s="30"/>
      <c r="AG317" s="30"/>
      <c r="AH317" s="30"/>
      <c r="AI317" s="30"/>
      <c r="AJ317" s="31"/>
      <c r="AK317" s="31"/>
      <c r="AL317" s="32"/>
      <c r="AM317" s="28"/>
      <c r="AN317" s="28"/>
      <c r="AO317" s="28"/>
      <c r="AP317" s="28"/>
      <c r="AQ317" s="28"/>
      <c r="AR317" s="28"/>
      <c r="AS317" s="28"/>
      <c r="AT317" s="28"/>
      <c r="AU317" s="33"/>
      <c r="AV317" s="55"/>
      <c r="AW317" s="34"/>
      <c r="AX317" s="35"/>
    </row>
    <row r="318" spans="1:50" s="20" customFormat="1" ht="15.75" hidden="1" x14ac:dyDescent="0.25">
      <c r="A318" s="23"/>
      <c r="B318" s="23"/>
      <c r="C318" s="23"/>
      <c r="D318" s="23"/>
      <c r="E318" s="55"/>
      <c r="F318" s="21"/>
      <c r="G318" s="25"/>
      <c r="H318" s="25"/>
      <c r="I318" s="25" t="s">
        <v>1051</v>
      </c>
      <c r="J318" s="25" t="s">
        <v>1051</v>
      </c>
      <c r="K318" s="26"/>
      <c r="L318" s="26"/>
      <c r="M318" s="24"/>
      <c r="N318" s="24"/>
      <c r="O318" s="26"/>
      <c r="P318" s="26"/>
      <c r="Q318" s="26"/>
      <c r="R318" s="26"/>
      <c r="S318" s="27"/>
      <c r="T318" s="28"/>
      <c r="U318" s="28"/>
      <c r="V318" s="28"/>
      <c r="W318" s="28"/>
      <c r="X318" s="29"/>
      <c r="Y318" s="29"/>
      <c r="Z318" s="29"/>
      <c r="AA318" s="29"/>
      <c r="AB318" s="28"/>
      <c r="AC318" s="28"/>
      <c r="AD318" s="28"/>
      <c r="AE318" s="28"/>
      <c r="AF318" s="30"/>
      <c r="AG318" s="30"/>
      <c r="AH318" s="30"/>
      <c r="AI318" s="30"/>
      <c r="AJ318" s="31"/>
      <c r="AK318" s="31"/>
      <c r="AL318" s="32"/>
      <c r="AM318" s="28"/>
      <c r="AN318" s="28"/>
      <c r="AO318" s="28"/>
      <c r="AP318" s="28"/>
      <c r="AQ318" s="28"/>
      <c r="AR318" s="28"/>
      <c r="AS318" s="28"/>
      <c r="AT318" s="28"/>
      <c r="AU318" s="33"/>
      <c r="AV318" s="55"/>
      <c r="AW318" s="34"/>
      <c r="AX318" s="35"/>
    </row>
    <row r="319" spans="1:50" s="20" customFormat="1" ht="15.75" hidden="1" x14ac:dyDescent="0.25">
      <c r="A319" s="23"/>
      <c r="B319" s="23"/>
      <c r="C319" s="23"/>
      <c r="D319" s="23"/>
      <c r="E319" s="55"/>
      <c r="F319" s="21"/>
      <c r="G319" s="25"/>
      <c r="H319" s="25"/>
      <c r="I319" s="25" t="s">
        <v>1051</v>
      </c>
      <c r="J319" s="25" t="s">
        <v>1051</v>
      </c>
      <c r="K319" s="26"/>
      <c r="L319" s="26"/>
      <c r="M319" s="24"/>
      <c r="N319" s="24"/>
      <c r="O319" s="26"/>
      <c r="P319" s="26"/>
      <c r="Q319" s="26"/>
      <c r="R319" s="26"/>
      <c r="S319" s="27"/>
      <c r="T319" s="28"/>
      <c r="U319" s="28"/>
      <c r="V319" s="28"/>
      <c r="W319" s="28"/>
      <c r="X319" s="29"/>
      <c r="Y319" s="29"/>
      <c r="Z319" s="29"/>
      <c r="AA319" s="29"/>
      <c r="AB319" s="28"/>
      <c r="AC319" s="28"/>
      <c r="AD319" s="28"/>
      <c r="AE319" s="28"/>
      <c r="AF319" s="30"/>
      <c r="AG319" s="30"/>
      <c r="AH319" s="30"/>
      <c r="AI319" s="30"/>
      <c r="AJ319" s="31"/>
      <c r="AK319" s="31"/>
      <c r="AL319" s="32"/>
      <c r="AM319" s="28"/>
      <c r="AN319" s="28"/>
      <c r="AO319" s="28"/>
      <c r="AP319" s="28"/>
      <c r="AQ319" s="28"/>
      <c r="AR319" s="28"/>
      <c r="AS319" s="28"/>
      <c r="AT319" s="28"/>
      <c r="AU319" s="33"/>
      <c r="AV319" s="55"/>
      <c r="AW319" s="34"/>
      <c r="AX319" s="35"/>
    </row>
    <row r="320" spans="1:50" s="20" customFormat="1" ht="15.75" hidden="1" x14ac:dyDescent="0.25">
      <c r="A320" s="23"/>
      <c r="B320" s="23"/>
      <c r="C320" s="23"/>
      <c r="D320" s="23"/>
      <c r="E320" s="55"/>
      <c r="F320" s="21"/>
      <c r="G320" s="25"/>
      <c r="H320" s="25"/>
      <c r="I320" s="25" t="s">
        <v>1051</v>
      </c>
      <c r="J320" s="25" t="s">
        <v>1051</v>
      </c>
      <c r="K320" s="26"/>
      <c r="L320" s="26"/>
      <c r="M320" s="24"/>
      <c r="N320" s="24"/>
      <c r="O320" s="26"/>
      <c r="P320" s="26"/>
      <c r="Q320" s="26"/>
      <c r="R320" s="26"/>
      <c r="S320" s="27"/>
      <c r="T320" s="28"/>
      <c r="U320" s="28"/>
      <c r="V320" s="28"/>
      <c r="W320" s="28"/>
      <c r="X320" s="29"/>
      <c r="Y320" s="29"/>
      <c r="Z320" s="29"/>
      <c r="AA320" s="29"/>
      <c r="AB320" s="28"/>
      <c r="AC320" s="28"/>
      <c r="AD320" s="28"/>
      <c r="AE320" s="28"/>
      <c r="AF320" s="30"/>
      <c r="AG320" s="30"/>
      <c r="AH320" s="30"/>
      <c r="AI320" s="30"/>
      <c r="AJ320" s="31"/>
      <c r="AK320" s="31"/>
      <c r="AL320" s="32"/>
      <c r="AM320" s="28"/>
      <c r="AN320" s="28"/>
      <c r="AO320" s="28"/>
      <c r="AP320" s="28"/>
      <c r="AQ320" s="28"/>
      <c r="AR320" s="28"/>
      <c r="AS320" s="28"/>
      <c r="AT320" s="28"/>
      <c r="AU320" s="33"/>
      <c r="AV320" s="55"/>
      <c r="AW320" s="34"/>
      <c r="AX320" s="35"/>
    </row>
    <row r="321" spans="1:50" s="20" customFormat="1" ht="15.75" hidden="1" x14ac:dyDescent="0.25">
      <c r="A321" s="23"/>
      <c r="B321" s="23"/>
      <c r="C321" s="23"/>
      <c r="D321" s="23"/>
      <c r="E321" s="55"/>
      <c r="F321" s="21"/>
      <c r="G321" s="25"/>
      <c r="H321" s="25"/>
      <c r="I321" s="25" t="s">
        <v>1051</v>
      </c>
      <c r="J321" s="25" t="s">
        <v>1051</v>
      </c>
      <c r="K321" s="26"/>
      <c r="L321" s="26"/>
      <c r="M321" s="24"/>
      <c r="N321" s="24"/>
      <c r="O321" s="26"/>
      <c r="P321" s="26"/>
      <c r="Q321" s="26"/>
      <c r="R321" s="26"/>
      <c r="S321" s="27"/>
      <c r="T321" s="28"/>
      <c r="U321" s="28"/>
      <c r="V321" s="28"/>
      <c r="W321" s="28"/>
      <c r="X321" s="29"/>
      <c r="Y321" s="29"/>
      <c r="Z321" s="29"/>
      <c r="AA321" s="29"/>
      <c r="AB321" s="28"/>
      <c r="AC321" s="28"/>
      <c r="AD321" s="28"/>
      <c r="AE321" s="28"/>
      <c r="AF321" s="30"/>
      <c r="AG321" s="30"/>
      <c r="AH321" s="30"/>
      <c r="AI321" s="30"/>
      <c r="AJ321" s="31"/>
      <c r="AK321" s="31"/>
      <c r="AL321" s="32"/>
      <c r="AM321" s="28"/>
      <c r="AN321" s="28"/>
      <c r="AO321" s="28"/>
      <c r="AP321" s="28"/>
      <c r="AQ321" s="28"/>
      <c r="AR321" s="28"/>
      <c r="AS321" s="28"/>
      <c r="AT321" s="28"/>
      <c r="AU321" s="33"/>
      <c r="AV321" s="55"/>
      <c r="AW321" s="34"/>
      <c r="AX321" s="35"/>
    </row>
    <row r="322" spans="1:50" s="20" customFormat="1" ht="15.75" hidden="1" x14ac:dyDescent="0.25">
      <c r="A322" s="23"/>
      <c r="B322" s="23"/>
      <c r="C322" s="23"/>
      <c r="D322" s="23"/>
      <c r="E322" s="55"/>
      <c r="F322" s="21"/>
      <c r="G322" s="25"/>
      <c r="H322" s="25"/>
      <c r="I322" s="25" t="s">
        <v>1051</v>
      </c>
      <c r="J322" s="25" t="s">
        <v>1051</v>
      </c>
      <c r="K322" s="26"/>
      <c r="L322" s="26"/>
      <c r="M322" s="24"/>
      <c r="N322" s="24"/>
      <c r="O322" s="26"/>
      <c r="P322" s="26"/>
      <c r="Q322" s="26"/>
      <c r="R322" s="26"/>
      <c r="S322" s="27"/>
      <c r="T322" s="28"/>
      <c r="U322" s="28"/>
      <c r="V322" s="28"/>
      <c r="W322" s="28"/>
      <c r="X322" s="29"/>
      <c r="Y322" s="29"/>
      <c r="Z322" s="29"/>
      <c r="AA322" s="29"/>
      <c r="AB322" s="28"/>
      <c r="AC322" s="28"/>
      <c r="AD322" s="28"/>
      <c r="AE322" s="28"/>
      <c r="AF322" s="30"/>
      <c r="AG322" s="30"/>
      <c r="AH322" s="30"/>
      <c r="AI322" s="30"/>
      <c r="AJ322" s="31"/>
      <c r="AK322" s="31"/>
      <c r="AL322" s="32"/>
      <c r="AM322" s="28"/>
      <c r="AN322" s="28"/>
      <c r="AO322" s="28"/>
      <c r="AP322" s="28"/>
      <c r="AQ322" s="28"/>
      <c r="AR322" s="28"/>
      <c r="AS322" s="28"/>
      <c r="AT322" s="28"/>
      <c r="AU322" s="33"/>
      <c r="AV322" s="55"/>
      <c r="AW322" s="34"/>
      <c r="AX322" s="35"/>
    </row>
    <row r="323" spans="1:50" s="20" customFormat="1" ht="63" hidden="1" x14ac:dyDescent="0.25">
      <c r="A323" s="23" t="s">
        <v>570</v>
      </c>
      <c r="B323" s="23" t="s">
        <v>571</v>
      </c>
      <c r="C323" s="23" t="s">
        <v>572</v>
      </c>
      <c r="D323" s="23" t="s">
        <v>573</v>
      </c>
      <c r="E323" s="55" t="s">
        <v>19</v>
      </c>
      <c r="F323" s="21"/>
      <c r="G323" s="25" t="s">
        <v>388</v>
      </c>
      <c r="H323" s="25" t="s">
        <v>127</v>
      </c>
      <c r="I323" s="25" t="s">
        <v>1084</v>
      </c>
      <c r="J323" s="25" t="s">
        <v>1085</v>
      </c>
      <c r="K323" s="24">
        <v>3000</v>
      </c>
      <c r="L323" s="24">
        <v>1200</v>
      </c>
      <c r="M323" s="24">
        <v>700</v>
      </c>
      <c r="N323" s="24">
        <v>550</v>
      </c>
      <c r="O323" s="26"/>
      <c r="P323" s="26"/>
      <c r="Q323" s="26"/>
      <c r="R323" s="26"/>
      <c r="S323" s="27" t="s">
        <v>388</v>
      </c>
      <c r="T323" s="28"/>
      <c r="U323" s="28"/>
      <c r="V323" s="28"/>
      <c r="W323" s="28"/>
      <c r="X323" s="29">
        <v>0</v>
      </c>
      <c r="Y323" s="29"/>
      <c r="Z323" s="29"/>
      <c r="AA323" s="29"/>
      <c r="AB323" s="28"/>
      <c r="AC323" s="28"/>
      <c r="AD323" s="28"/>
      <c r="AE323" s="28"/>
      <c r="AF323" s="30"/>
      <c r="AG323" s="30"/>
      <c r="AH323" s="30"/>
      <c r="AI323" s="30"/>
      <c r="AJ323" s="31">
        <v>6.65</v>
      </c>
      <c r="AK323" s="31"/>
      <c r="AL323" s="32" t="e">
        <v>#REF!</v>
      </c>
      <c r="AM323" s="28" t="e">
        <v>#REF!</v>
      </c>
      <c r="AN323" s="28" t="e">
        <v>#REF!</v>
      </c>
      <c r="AO323" s="28" t="e">
        <v>#REF!</v>
      </c>
      <c r="AP323" s="28" t="e">
        <v>#REF!</v>
      </c>
      <c r="AQ323" s="28" t="e">
        <v>#REF!</v>
      </c>
      <c r="AR323" s="28" t="e">
        <v>#REF!</v>
      </c>
      <c r="AS323" s="28" t="e">
        <v>#REF!</v>
      </c>
      <c r="AT323" s="28" t="e">
        <v>#REF!</v>
      </c>
      <c r="AU323" s="33"/>
      <c r="AV323" s="55" t="s">
        <v>19</v>
      </c>
      <c r="AW323" s="34"/>
      <c r="AX323" s="35">
        <v>300</v>
      </c>
    </row>
    <row r="324" spans="1:50" s="20" customFormat="1" ht="15.75" hidden="1" x14ac:dyDescent="0.25">
      <c r="A324" s="23"/>
      <c r="B324" s="23"/>
      <c r="C324" s="23"/>
      <c r="D324" s="23"/>
      <c r="E324" s="55"/>
      <c r="F324" s="21"/>
      <c r="G324" s="25"/>
      <c r="H324" s="25"/>
      <c r="I324" s="25" t="s">
        <v>1051</v>
      </c>
      <c r="J324" s="25" t="s">
        <v>1051</v>
      </c>
      <c r="K324" s="26"/>
      <c r="L324" s="26"/>
      <c r="M324" s="24"/>
      <c r="N324" s="24"/>
      <c r="O324" s="26"/>
      <c r="P324" s="26"/>
      <c r="Q324" s="26"/>
      <c r="R324" s="26"/>
      <c r="S324" s="27"/>
      <c r="T324" s="28"/>
      <c r="U324" s="28"/>
      <c r="V324" s="28"/>
      <c r="W324" s="28"/>
      <c r="X324" s="29"/>
      <c r="Y324" s="29"/>
      <c r="Z324" s="29"/>
      <c r="AA324" s="29"/>
      <c r="AB324" s="28"/>
      <c r="AC324" s="28"/>
      <c r="AD324" s="28"/>
      <c r="AE324" s="28"/>
      <c r="AF324" s="30"/>
      <c r="AG324" s="30"/>
      <c r="AH324" s="30"/>
      <c r="AI324" s="30"/>
      <c r="AJ324" s="31"/>
      <c r="AK324" s="31"/>
      <c r="AL324" s="32"/>
      <c r="AM324" s="28"/>
      <c r="AN324" s="28"/>
      <c r="AO324" s="28"/>
      <c r="AP324" s="28"/>
      <c r="AQ324" s="28"/>
      <c r="AR324" s="28"/>
      <c r="AS324" s="28"/>
      <c r="AT324" s="28"/>
      <c r="AU324" s="33"/>
      <c r="AV324" s="55"/>
      <c r="AW324" s="34"/>
      <c r="AX324" s="35"/>
    </row>
    <row r="325" spans="1:50" s="20" customFormat="1" ht="15.75" hidden="1" x14ac:dyDescent="0.25">
      <c r="A325" s="23"/>
      <c r="B325" s="23"/>
      <c r="C325" s="23"/>
      <c r="D325" s="23"/>
      <c r="E325" s="55"/>
      <c r="F325" s="21"/>
      <c r="G325" s="25"/>
      <c r="H325" s="25"/>
      <c r="I325" s="25" t="s">
        <v>1051</v>
      </c>
      <c r="J325" s="25" t="s">
        <v>1051</v>
      </c>
      <c r="K325" s="26"/>
      <c r="L325" s="26"/>
      <c r="M325" s="24"/>
      <c r="N325" s="24"/>
      <c r="O325" s="26"/>
      <c r="P325" s="26"/>
      <c r="Q325" s="26"/>
      <c r="R325" s="26"/>
      <c r="S325" s="27"/>
      <c r="T325" s="28"/>
      <c r="U325" s="28"/>
      <c r="V325" s="28"/>
      <c r="W325" s="28"/>
      <c r="X325" s="29"/>
      <c r="Y325" s="29"/>
      <c r="Z325" s="29"/>
      <c r="AA325" s="29"/>
      <c r="AB325" s="28"/>
      <c r="AC325" s="28"/>
      <c r="AD325" s="28"/>
      <c r="AE325" s="28"/>
      <c r="AF325" s="30"/>
      <c r="AG325" s="30"/>
      <c r="AH325" s="30"/>
      <c r="AI325" s="30"/>
      <c r="AJ325" s="31"/>
      <c r="AK325" s="31"/>
      <c r="AL325" s="32"/>
      <c r="AM325" s="28"/>
      <c r="AN325" s="28"/>
      <c r="AO325" s="28"/>
      <c r="AP325" s="28"/>
      <c r="AQ325" s="28"/>
      <c r="AR325" s="28"/>
      <c r="AS325" s="28"/>
      <c r="AT325" s="28"/>
      <c r="AU325" s="33"/>
      <c r="AV325" s="55"/>
      <c r="AW325" s="34"/>
      <c r="AX325" s="35"/>
    </row>
    <row r="326" spans="1:50" s="20" customFormat="1" ht="15.75" hidden="1" x14ac:dyDescent="0.25">
      <c r="A326" s="23"/>
      <c r="B326" s="23"/>
      <c r="C326" s="23"/>
      <c r="D326" s="23"/>
      <c r="E326" s="55"/>
      <c r="F326" s="21"/>
      <c r="G326" s="25"/>
      <c r="H326" s="25"/>
      <c r="I326" s="25" t="s">
        <v>1051</v>
      </c>
      <c r="J326" s="25" t="s">
        <v>1051</v>
      </c>
      <c r="K326" s="26"/>
      <c r="L326" s="26"/>
      <c r="M326" s="24"/>
      <c r="N326" s="24"/>
      <c r="O326" s="26"/>
      <c r="P326" s="26"/>
      <c r="Q326" s="26"/>
      <c r="R326" s="26"/>
      <c r="S326" s="27"/>
      <c r="T326" s="28"/>
      <c r="U326" s="28"/>
      <c r="V326" s="28"/>
      <c r="W326" s="28"/>
      <c r="X326" s="29"/>
      <c r="Y326" s="29"/>
      <c r="Z326" s="29"/>
      <c r="AA326" s="29"/>
      <c r="AB326" s="28"/>
      <c r="AC326" s="28"/>
      <c r="AD326" s="28"/>
      <c r="AE326" s="28"/>
      <c r="AF326" s="30"/>
      <c r="AG326" s="30"/>
      <c r="AH326" s="30"/>
      <c r="AI326" s="30"/>
      <c r="AJ326" s="31"/>
      <c r="AK326" s="31"/>
      <c r="AL326" s="32"/>
      <c r="AM326" s="28"/>
      <c r="AN326" s="28"/>
      <c r="AO326" s="28"/>
      <c r="AP326" s="28"/>
      <c r="AQ326" s="28"/>
      <c r="AR326" s="28"/>
      <c r="AS326" s="28"/>
      <c r="AT326" s="28"/>
      <c r="AU326" s="33"/>
      <c r="AV326" s="55"/>
      <c r="AW326" s="34"/>
      <c r="AX326" s="35"/>
    </row>
    <row r="327" spans="1:50" s="20" customFormat="1" ht="15.75" hidden="1" x14ac:dyDescent="0.25">
      <c r="A327" s="23"/>
      <c r="B327" s="23"/>
      <c r="C327" s="23"/>
      <c r="D327" s="23"/>
      <c r="E327" s="55"/>
      <c r="F327" s="21"/>
      <c r="G327" s="25"/>
      <c r="H327" s="25"/>
      <c r="I327" s="25" t="s">
        <v>1051</v>
      </c>
      <c r="J327" s="25" t="s">
        <v>1051</v>
      </c>
      <c r="K327" s="26"/>
      <c r="L327" s="26"/>
      <c r="M327" s="24"/>
      <c r="N327" s="24"/>
      <c r="O327" s="26"/>
      <c r="P327" s="26"/>
      <c r="Q327" s="26"/>
      <c r="R327" s="26"/>
      <c r="S327" s="27"/>
      <c r="T327" s="28"/>
      <c r="U327" s="28"/>
      <c r="V327" s="28"/>
      <c r="W327" s="28"/>
      <c r="X327" s="29"/>
      <c r="Y327" s="29"/>
      <c r="Z327" s="29"/>
      <c r="AA327" s="29"/>
      <c r="AB327" s="28"/>
      <c r="AC327" s="28"/>
      <c r="AD327" s="28"/>
      <c r="AE327" s="28"/>
      <c r="AF327" s="30"/>
      <c r="AG327" s="30"/>
      <c r="AH327" s="30"/>
      <c r="AI327" s="30"/>
      <c r="AJ327" s="31"/>
      <c r="AK327" s="31"/>
      <c r="AL327" s="32"/>
      <c r="AM327" s="28"/>
      <c r="AN327" s="28"/>
      <c r="AO327" s="28"/>
      <c r="AP327" s="28"/>
      <c r="AQ327" s="28"/>
      <c r="AR327" s="28"/>
      <c r="AS327" s="28"/>
      <c r="AT327" s="28"/>
      <c r="AU327" s="33"/>
      <c r="AV327" s="55"/>
      <c r="AW327" s="34"/>
      <c r="AX327" s="35"/>
    </row>
    <row r="328" spans="1:50" s="20" customFormat="1" ht="15.75" hidden="1" x14ac:dyDescent="0.25">
      <c r="A328" s="23"/>
      <c r="B328" s="23"/>
      <c r="C328" s="23"/>
      <c r="D328" s="23"/>
      <c r="E328" s="55"/>
      <c r="F328" s="21"/>
      <c r="G328" s="25"/>
      <c r="H328" s="25"/>
      <c r="I328" s="25" t="s">
        <v>1051</v>
      </c>
      <c r="J328" s="25" t="s">
        <v>1051</v>
      </c>
      <c r="K328" s="26"/>
      <c r="L328" s="26"/>
      <c r="M328" s="24"/>
      <c r="N328" s="24"/>
      <c r="O328" s="26"/>
      <c r="P328" s="26"/>
      <c r="Q328" s="26"/>
      <c r="R328" s="26"/>
      <c r="S328" s="27"/>
      <c r="T328" s="28"/>
      <c r="U328" s="28"/>
      <c r="V328" s="28"/>
      <c r="W328" s="28"/>
      <c r="X328" s="29"/>
      <c r="Y328" s="29"/>
      <c r="Z328" s="29"/>
      <c r="AA328" s="29"/>
      <c r="AB328" s="28"/>
      <c r="AC328" s="28"/>
      <c r="AD328" s="28"/>
      <c r="AE328" s="28"/>
      <c r="AF328" s="30"/>
      <c r="AG328" s="30"/>
      <c r="AH328" s="30"/>
      <c r="AI328" s="30"/>
      <c r="AJ328" s="31"/>
      <c r="AK328" s="31"/>
      <c r="AL328" s="32"/>
      <c r="AM328" s="28"/>
      <c r="AN328" s="28"/>
      <c r="AO328" s="28"/>
      <c r="AP328" s="28"/>
      <c r="AQ328" s="28"/>
      <c r="AR328" s="28"/>
      <c r="AS328" s="28"/>
      <c r="AT328" s="28"/>
      <c r="AU328" s="33"/>
      <c r="AV328" s="55"/>
      <c r="AW328" s="34"/>
      <c r="AX328" s="35"/>
    </row>
    <row r="329" spans="1:50" s="20" customFormat="1" ht="15.75" hidden="1" x14ac:dyDescent="0.25">
      <c r="A329" s="23"/>
      <c r="B329" s="23"/>
      <c r="C329" s="23"/>
      <c r="D329" s="23"/>
      <c r="E329" s="55"/>
      <c r="F329" s="21"/>
      <c r="G329" s="25"/>
      <c r="H329" s="25"/>
      <c r="I329" s="25" t="s">
        <v>1051</v>
      </c>
      <c r="J329" s="25" t="s">
        <v>1051</v>
      </c>
      <c r="K329" s="26"/>
      <c r="L329" s="26"/>
      <c r="M329" s="24"/>
      <c r="N329" s="24"/>
      <c r="O329" s="26"/>
      <c r="P329" s="26"/>
      <c r="Q329" s="26"/>
      <c r="R329" s="26"/>
      <c r="S329" s="27"/>
      <c r="T329" s="28"/>
      <c r="U329" s="28"/>
      <c r="V329" s="28"/>
      <c r="W329" s="28"/>
      <c r="X329" s="29"/>
      <c r="Y329" s="29"/>
      <c r="Z329" s="29"/>
      <c r="AA329" s="29"/>
      <c r="AB329" s="28"/>
      <c r="AC329" s="28"/>
      <c r="AD329" s="28"/>
      <c r="AE329" s="28"/>
      <c r="AF329" s="30"/>
      <c r="AG329" s="30"/>
      <c r="AH329" s="30"/>
      <c r="AI329" s="30"/>
      <c r="AJ329" s="31"/>
      <c r="AK329" s="31"/>
      <c r="AL329" s="32"/>
      <c r="AM329" s="28"/>
      <c r="AN329" s="28"/>
      <c r="AO329" s="28"/>
      <c r="AP329" s="28"/>
      <c r="AQ329" s="28"/>
      <c r="AR329" s="28"/>
      <c r="AS329" s="28"/>
      <c r="AT329" s="28"/>
      <c r="AU329" s="33"/>
      <c r="AV329" s="55"/>
      <c r="AW329" s="34"/>
      <c r="AX329" s="35"/>
    </row>
    <row r="330" spans="1:50" s="55" customFormat="1" ht="47.25" hidden="1" x14ac:dyDescent="0.25">
      <c r="A330" s="23" t="s">
        <v>578</v>
      </c>
      <c r="B330" s="23" t="s">
        <v>579</v>
      </c>
      <c r="C330" s="23" t="s">
        <v>580</v>
      </c>
      <c r="D330" s="23" t="s">
        <v>581</v>
      </c>
      <c r="E330" s="55" t="s">
        <v>19</v>
      </c>
      <c r="F330" s="21"/>
      <c r="G330" s="25" t="s">
        <v>131</v>
      </c>
      <c r="H330" s="25" t="s">
        <v>132</v>
      </c>
      <c r="I330" s="25" t="s">
        <v>127</v>
      </c>
      <c r="J330" s="25" t="s">
        <v>1086</v>
      </c>
      <c r="K330" s="56">
        <v>1300</v>
      </c>
      <c r="L330" s="56">
        <v>600</v>
      </c>
      <c r="M330" s="56">
        <v>500</v>
      </c>
      <c r="N330" s="56">
        <v>400</v>
      </c>
      <c r="O330" s="26"/>
      <c r="P330" s="26"/>
      <c r="Q330" s="26"/>
      <c r="R330" s="26"/>
      <c r="S330" s="27" t="s">
        <v>131</v>
      </c>
      <c r="T330" s="28"/>
      <c r="U330" s="28"/>
      <c r="V330" s="28"/>
      <c r="W330" s="28"/>
      <c r="X330" s="29"/>
      <c r="Y330" s="29">
        <v>0</v>
      </c>
      <c r="Z330" s="29"/>
      <c r="AA330" s="29"/>
      <c r="AB330" s="28"/>
      <c r="AC330" s="28"/>
      <c r="AD330" s="28"/>
      <c r="AE330" s="28"/>
      <c r="AF330" s="30"/>
      <c r="AG330" s="30"/>
      <c r="AH330" s="30"/>
      <c r="AI330" s="30"/>
      <c r="AJ330" s="31">
        <v>4.29</v>
      </c>
      <c r="AK330" s="31"/>
      <c r="AL330" s="32" t="e">
        <v>#REF!</v>
      </c>
      <c r="AM330" s="28" t="e">
        <v>#REF!</v>
      </c>
      <c r="AN330" s="28" t="e">
        <v>#REF!</v>
      </c>
      <c r="AO330" s="28" t="e">
        <v>#REF!</v>
      </c>
      <c r="AP330" s="28" t="e">
        <v>#REF!</v>
      </c>
      <c r="AQ330" s="28" t="e">
        <v>#REF!</v>
      </c>
      <c r="AR330" s="28" t="e">
        <v>#REF!</v>
      </c>
      <c r="AS330" s="28" t="e">
        <v>#REF!</v>
      </c>
      <c r="AT330" s="28" t="e">
        <v>#REF!</v>
      </c>
      <c r="AU330" s="33"/>
      <c r="AV330" s="55" t="s">
        <v>19</v>
      </c>
      <c r="AW330" s="34"/>
      <c r="AX330" s="35">
        <v>180</v>
      </c>
    </row>
    <row r="331" spans="1:50" s="55" customFormat="1" ht="15.75" hidden="1" x14ac:dyDescent="0.25">
      <c r="A331" s="23"/>
      <c r="B331" s="23"/>
      <c r="C331" s="23"/>
      <c r="D331" s="23"/>
      <c r="F331" s="21"/>
      <c r="G331" s="25"/>
      <c r="H331" s="25"/>
      <c r="I331" s="25" t="s">
        <v>1051</v>
      </c>
      <c r="J331" s="25" t="s">
        <v>1051</v>
      </c>
      <c r="K331" s="56"/>
      <c r="L331" s="56"/>
      <c r="M331" s="56"/>
      <c r="N331" s="56"/>
      <c r="O331" s="26"/>
      <c r="P331" s="26"/>
      <c r="Q331" s="26"/>
      <c r="R331" s="26"/>
      <c r="S331" s="27"/>
      <c r="T331" s="28"/>
      <c r="U331" s="28"/>
      <c r="V331" s="28"/>
      <c r="W331" s="28"/>
      <c r="X331" s="29"/>
      <c r="Y331" s="29"/>
      <c r="Z331" s="29"/>
      <c r="AA331" s="29"/>
      <c r="AB331" s="28"/>
      <c r="AC331" s="28"/>
      <c r="AD331" s="28"/>
      <c r="AE331" s="28"/>
      <c r="AF331" s="30"/>
      <c r="AG331" s="30"/>
      <c r="AH331" s="30"/>
      <c r="AI331" s="30"/>
      <c r="AJ331" s="31"/>
      <c r="AK331" s="31"/>
      <c r="AL331" s="32"/>
      <c r="AM331" s="28"/>
      <c r="AN331" s="28"/>
      <c r="AO331" s="28"/>
      <c r="AP331" s="28"/>
      <c r="AQ331" s="28"/>
      <c r="AR331" s="28"/>
      <c r="AS331" s="28"/>
      <c r="AT331" s="28"/>
      <c r="AU331" s="33"/>
      <c r="AW331" s="34"/>
      <c r="AX331" s="35"/>
    </row>
    <row r="332" spans="1:50" s="55" customFormat="1" ht="15.75" hidden="1" x14ac:dyDescent="0.25">
      <c r="A332" s="23"/>
      <c r="B332" s="23"/>
      <c r="C332" s="23"/>
      <c r="D332" s="23"/>
      <c r="F332" s="21"/>
      <c r="G332" s="25"/>
      <c r="H332" s="25"/>
      <c r="I332" s="25" t="s">
        <v>1051</v>
      </c>
      <c r="J332" s="25" t="s">
        <v>1051</v>
      </c>
      <c r="K332" s="56"/>
      <c r="L332" s="56"/>
      <c r="M332" s="56"/>
      <c r="N332" s="56"/>
      <c r="O332" s="26"/>
      <c r="P332" s="26"/>
      <c r="Q332" s="26"/>
      <c r="R332" s="26"/>
      <c r="S332" s="27"/>
      <c r="T332" s="28"/>
      <c r="U332" s="28"/>
      <c r="V332" s="28"/>
      <c r="W332" s="28"/>
      <c r="X332" s="29"/>
      <c r="Y332" s="29"/>
      <c r="Z332" s="29"/>
      <c r="AA332" s="29"/>
      <c r="AB332" s="28"/>
      <c r="AC332" s="28"/>
      <c r="AD332" s="28"/>
      <c r="AE332" s="28"/>
      <c r="AF332" s="30"/>
      <c r="AG332" s="30"/>
      <c r="AH332" s="30"/>
      <c r="AI332" s="30"/>
      <c r="AJ332" s="31"/>
      <c r="AK332" s="31"/>
      <c r="AL332" s="32"/>
      <c r="AM332" s="28"/>
      <c r="AN332" s="28"/>
      <c r="AO332" s="28"/>
      <c r="AP332" s="28"/>
      <c r="AQ332" s="28"/>
      <c r="AR332" s="28"/>
      <c r="AS332" s="28"/>
      <c r="AT332" s="28"/>
      <c r="AU332" s="33"/>
      <c r="AW332" s="34"/>
      <c r="AX332" s="35"/>
    </row>
    <row r="333" spans="1:50" s="55" customFormat="1" ht="15.75" hidden="1" x14ac:dyDescent="0.25">
      <c r="A333" s="23"/>
      <c r="B333" s="23"/>
      <c r="C333" s="23"/>
      <c r="D333" s="23"/>
      <c r="F333" s="21"/>
      <c r="G333" s="25"/>
      <c r="H333" s="25"/>
      <c r="I333" s="25" t="s">
        <v>1051</v>
      </c>
      <c r="J333" s="25" t="s">
        <v>1051</v>
      </c>
      <c r="K333" s="56"/>
      <c r="L333" s="56"/>
      <c r="M333" s="56"/>
      <c r="N333" s="56"/>
      <c r="O333" s="26"/>
      <c r="P333" s="26"/>
      <c r="Q333" s="26"/>
      <c r="R333" s="26"/>
      <c r="S333" s="27"/>
      <c r="T333" s="28"/>
      <c r="U333" s="28"/>
      <c r="V333" s="28"/>
      <c r="W333" s="28"/>
      <c r="X333" s="29"/>
      <c r="Y333" s="29"/>
      <c r="Z333" s="29"/>
      <c r="AA333" s="29"/>
      <c r="AB333" s="28"/>
      <c r="AC333" s="28"/>
      <c r="AD333" s="28"/>
      <c r="AE333" s="28"/>
      <c r="AF333" s="30"/>
      <c r="AG333" s="30"/>
      <c r="AH333" s="30"/>
      <c r="AI333" s="30"/>
      <c r="AJ333" s="31"/>
      <c r="AK333" s="31"/>
      <c r="AL333" s="32"/>
      <c r="AM333" s="28"/>
      <c r="AN333" s="28"/>
      <c r="AO333" s="28"/>
      <c r="AP333" s="28"/>
      <c r="AQ333" s="28"/>
      <c r="AR333" s="28"/>
      <c r="AS333" s="28"/>
      <c r="AT333" s="28"/>
      <c r="AU333" s="33"/>
      <c r="AW333" s="34"/>
      <c r="AX333" s="35"/>
    </row>
    <row r="334" spans="1:50" s="55" customFormat="1" ht="15.75" hidden="1" x14ac:dyDescent="0.25">
      <c r="A334" s="23"/>
      <c r="B334" s="23"/>
      <c r="C334" s="23"/>
      <c r="D334" s="23"/>
      <c r="F334" s="21"/>
      <c r="G334" s="25"/>
      <c r="H334" s="25"/>
      <c r="I334" s="25" t="s">
        <v>1051</v>
      </c>
      <c r="J334" s="25" t="s">
        <v>1051</v>
      </c>
      <c r="K334" s="56"/>
      <c r="L334" s="56"/>
      <c r="M334" s="56"/>
      <c r="N334" s="56"/>
      <c r="O334" s="26"/>
      <c r="P334" s="26"/>
      <c r="Q334" s="26"/>
      <c r="R334" s="26"/>
      <c r="S334" s="27"/>
      <c r="T334" s="28"/>
      <c r="U334" s="28"/>
      <c r="V334" s="28"/>
      <c r="W334" s="28"/>
      <c r="X334" s="29"/>
      <c r="Y334" s="29"/>
      <c r="Z334" s="29"/>
      <c r="AA334" s="29"/>
      <c r="AB334" s="28"/>
      <c r="AC334" s="28"/>
      <c r="AD334" s="28"/>
      <c r="AE334" s="28"/>
      <c r="AF334" s="30"/>
      <c r="AG334" s="30"/>
      <c r="AH334" s="30"/>
      <c r="AI334" s="30"/>
      <c r="AJ334" s="31"/>
      <c r="AK334" s="31"/>
      <c r="AL334" s="32"/>
      <c r="AM334" s="28"/>
      <c r="AN334" s="28"/>
      <c r="AO334" s="28"/>
      <c r="AP334" s="28"/>
      <c r="AQ334" s="28"/>
      <c r="AR334" s="28"/>
      <c r="AS334" s="28"/>
      <c r="AT334" s="28"/>
      <c r="AU334" s="33"/>
      <c r="AW334" s="34"/>
      <c r="AX334" s="35"/>
    </row>
    <row r="335" spans="1:50" s="55" customFormat="1" ht="15.75" hidden="1" x14ac:dyDescent="0.25">
      <c r="A335" s="23"/>
      <c r="B335" s="23"/>
      <c r="C335" s="23"/>
      <c r="D335" s="23"/>
      <c r="F335" s="21"/>
      <c r="G335" s="25"/>
      <c r="H335" s="25"/>
      <c r="I335" s="25" t="s">
        <v>1051</v>
      </c>
      <c r="J335" s="25" t="s">
        <v>1051</v>
      </c>
      <c r="K335" s="56"/>
      <c r="L335" s="56"/>
      <c r="M335" s="56"/>
      <c r="N335" s="56"/>
      <c r="O335" s="26"/>
      <c r="P335" s="26"/>
      <c r="Q335" s="26"/>
      <c r="R335" s="26"/>
      <c r="S335" s="27"/>
      <c r="T335" s="28"/>
      <c r="U335" s="28"/>
      <c r="V335" s="28"/>
      <c r="W335" s="28"/>
      <c r="X335" s="29"/>
      <c r="Y335" s="29"/>
      <c r="Z335" s="29"/>
      <c r="AA335" s="29"/>
      <c r="AB335" s="28"/>
      <c r="AC335" s="28"/>
      <c r="AD335" s="28"/>
      <c r="AE335" s="28"/>
      <c r="AF335" s="30"/>
      <c r="AG335" s="30"/>
      <c r="AH335" s="30"/>
      <c r="AI335" s="30"/>
      <c r="AJ335" s="31"/>
      <c r="AK335" s="31"/>
      <c r="AL335" s="32"/>
      <c r="AM335" s="28"/>
      <c r="AN335" s="28"/>
      <c r="AO335" s="28"/>
      <c r="AP335" s="28"/>
      <c r="AQ335" s="28"/>
      <c r="AR335" s="28"/>
      <c r="AS335" s="28"/>
      <c r="AT335" s="28"/>
      <c r="AU335" s="33"/>
      <c r="AW335" s="34"/>
      <c r="AX335" s="35"/>
    </row>
    <row r="336" spans="1:50" s="55" customFormat="1" ht="15.75" hidden="1" x14ac:dyDescent="0.25">
      <c r="A336" s="23"/>
      <c r="B336" s="23"/>
      <c r="C336" s="23"/>
      <c r="D336" s="23"/>
      <c r="F336" s="21"/>
      <c r="G336" s="25"/>
      <c r="H336" s="25"/>
      <c r="I336" s="25" t="s">
        <v>1051</v>
      </c>
      <c r="J336" s="25" t="s">
        <v>1051</v>
      </c>
      <c r="K336" s="56"/>
      <c r="L336" s="56"/>
      <c r="M336" s="56"/>
      <c r="N336" s="56"/>
      <c r="O336" s="26"/>
      <c r="P336" s="26"/>
      <c r="Q336" s="26"/>
      <c r="R336" s="26"/>
      <c r="S336" s="27"/>
      <c r="T336" s="28"/>
      <c r="U336" s="28"/>
      <c r="V336" s="28"/>
      <c r="W336" s="28"/>
      <c r="X336" s="29"/>
      <c r="Y336" s="29"/>
      <c r="Z336" s="29"/>
      <c r="AA336" s="29"/>
      <c r="AB336" s="28"/>
      <c r="AC336" s="28"/>
      <c r="AD336" s="28"/>
      <c r="AE336" s="28"/>
      <c r="AF336" s="30"/>
      <c r="AG336" s="30"/>
      <c r="AH336" s="30"/>
      <c r="AI336" s="30"/>
      <c r="AJ336" s="31"/>
      <c r="AK336" s="31"/>
      <c r="AL336" s="32"/>
      <c r="AM336" s="28"/>
      <c r="AN336" s="28"/>
      <c r="AO336" s="28"/>
      <c r="AP336" s="28"/>
      <c r="AQ336" s="28"/>
      <c r="AR336" s="28"/>
      <c r="AS336" s="28"/>
      <c r="AT336" s="28"/>
      <c r="AU336" s="33"/>
      <c r="AW336" s="34"/>
      <c r="AX336" s="35"/>
    </row>
    <row r="337" spans="1:50" s="55" customFormat="1" ht="63" hidden="1" x14ac:dyDescent="0.25">
      <c r="A337" s="23" t="s">
        <v>582</v>
      </c>
      <c r="B337" s="23" t="s">
        <v>583</v>
      </c>
      <c r="C337" s="23" t="s">
        <v>584</v>
      </c>
      <c r="D337" s="23" t="s">
        <v>585</v>
      </c>
      <c r="E337" s="55" t="s">
        <v>19</v>
      </c>
      <c r="F337" s="21"/>
      <c r="G337" s="25" t="s">
        <v>133</v>
      </c>
      <c r="H337" s="25" t="s">
        <v>132</v>
      </c>
      <c r="I337" s="25" t="s">
        <v>1086</v>
      </c>
      <c r="J337" s="25" t="s">
        <v>1087</v>
      </c>
      <c r="K337" s="56">
        <v>800</v>
      </c>
      <c r="L337" s="56">
        <v>400</v>
      </c>
      <c r="M337" s="56">
        <v>350</v>
      </c>
      <c r="N337" s="56">
        <v>300</v>
      </c>
      <c r="O337" s="26"/>
      <c r="P337" s="26"/>
      <c r="Q337" s="26"/>
      <c r="R337" s="26"/>
      <c r="S337" s="27" t="s">
        <v>133</v>
      </c>
      <c r="T337" s="28"/>
      <c r="U337" s="28"/>
      <c r="V337" s="28"/>
      <c r="W337" s="28"/>
      <c r="X337" s="29"/>
      <c r="Y337" s="29"/>
      <c r="Z337" s="29"/>
      <c r="AA337" s="29"/>
      <c r="AB337" s="28"/>
      <c r="AC337" s="28"/>
      <c r="AD337" s="28"/>
      <c r="AE337" s="28"/>
      <c r="AF337" s="30"/>
      <c r="AG337" s="30"/>
      <c r="AH337" s="30"/>
      <c r="AI337" s="30"/>
      <c r="AJ337" s="31">
        <v>5.95</v>
      </c>
      <c r="AK337" s="31"/>
      <c r="AL337" s="32" t="e">
        <v>#REF!</v>
      </c>
      <c r="AM337" s="28" t="e">
        <v>#REF!</v>
      </c>
      <c r="AN337" s="28" t="e">
        <v>#REF!</v>
      </c>
      <c r="AO337" s="28" t="e">
        <v>#REF!</v>
      </c>
      <c r="AP337" s="28" t="e">
        <v>#REF!</v>
      </c>
      <c r="AQ337" s="28" t="e">
        <v>#REF!</v>
      </c>
      <c r="AR337" s="28" t="e">
        <v>#REF!</v>
      </c>
      <c r="AS337" s="28" t="e">
        <v>#REF!</v>
      </c>
      <c r="AT337" s="28" t="e">
        <v>#REF!</v>
      </c>
      <c r="AU337" s="33"/>
      <c r="AV337" s="55" t="s">
        <v>19</v>
      </c>
      <c r="AW337" s="34"/>
      <c r="AX337" s="35">
        <v>180</v>
      </c>
    </row>
    <row r="338" spans="1:50" s="55" customFormat="1" ht="15.75" hidden="1" x14ac:dyDescent="0.25">
      <c r="A338" s="23"/>
      <c r="B338" s="23"/>
      <c r="C338" s="23"/>
      <c r="D338" s="23"/>
      <c r="F338" s="21"/>
      <c r="G338" s="25"/>
      <c r="H338" s="25"/>
      <c r="I338" s="25" t="s">
        <v>1051</v>
      </c>
      <c r="J338" s="25" t="s">
        <v>1051</v>
      </c>
      <c r="K338" s="56"/>
      <c r="L338" s="56"/>
      <c r="M338" s="56"/>
      <c r="N338" s="56"/>
      <c r="O338" s="26"/>
      <c r="P338" s="26"/>
      <c r="Q338" s="26"/>
      <c r="R338" s="26"/>
      <c r="S338" s="27"/>
      <c r="T338" s="28"/>
      <c r="U338" s="28"/>
      <c r="V338" s="28"/>
      <c r="W338" s="28"/>
      <c r="X338" s="29"/>
      <c r="Y338" s="29"/>
      <c r="Z338" s="29"/>
      <c r="AA338" s="29"/>
      <c r="AB338" s="28"/>
      <c r="AC338" s="28"/>
      <c r="AD338" s="28"/>
      <c r="AE338" s="28"/>
      <c r="AF338" s="30"/>
      <c r="AG338" s="30"/>
      <c r="AH338" s="30"/>
      <c r="AI338" s="30"/>
      <c r="AJ338" s="31"/>
      <c r="AK338" s="31"/>
      <c r="AL338" s="32"/>
      <c r="AM338" s="28"/>
      <c r="AN338" s="28"/>
      <c r="AO338" s="28"/>
      <c r="AP338" s="28"/>
      <c r="AQ338" s="28"/>
      <c r="AR338" s="28"/>
      <c r="AS338" s="28"/>
      <c r="AT338" s="28"/>
      <c r="AU338" s="33"/>
      <c r="AW338" s="34"/>
      <c r="AX338" s="35"/>
    </row>
    <row r="339" spans="1:50" s="55" customFormat="1" ht="15.75" hidden="1" x14ac:dyDescent="0.25">
      <c r="A339" s="23"/>
      <c r="B339" s="23"/>
      <c r="C339" s="23"/>
      <c r="D339" s="23"/>
      <c r="F339" s="21"/>
      <c r="G339" s="25"/>
      <c r="H339" s="25"/>
      <c r="I339" s="25" t="s">
        <v>1051</v>
      </c>
      <c r="J339" s="25" t="s">
        <v>1051</v>
      </c>
      <c r="K339" s="56"/>
      <c r="L339" s="56"/>
      <c r="M339" s="56"/>
      <c r="N339" s="56"/>
      <c r="O339" s="26"/>
      <c r="P339" s="26"/>
      <c r="Q339" s="26"/>
      <c r="R339" s="26"/>
      <c r="S339" s="27"/>
      <c r="T339" s="28"/>
      <c r="U339" s="28"/>
      <c r="V339" s="28"/>
      <c r="W339" s="28"/>
      <c r="X339" s="29"/>
      <c r="Y339" s="29"/>
      <c r="Z339" s="29"/>
      <c r="AA339" s="29"/>
      <c r="AB339" s="28"/>
      <c r="AC339" s="28"/>
      <c r="AD339" s="28"/>
      <c r="AE339" s="28"/>
      <c r="AF339" s="30"/>
      <c r="AG339" s="30"/>
      <c r="AH339" s="30"/>
      <c r="AI339" s="30"/>
      <c r="AJ339" s="31"/>
      <c r="AK339" s="31"/>
      <c r="AL339" s="32"/>
      <c r="AM339" s="28"/>
      <c r="AN339" s="28"/>
      <c r="AO339" s="28"/>
      <c r="AP339" s="28"/>
      <c r="AQ339" s="28"/>
      <c r="AR339" s="28"/>
      <c r="AS339" s="28"/>
      <c r="AT339" s="28"/>
      <c r="AU339" s="33"/>
      <c r="AW339" s="34"/>
      <c r="AX339" s="35"/>
    </row>
    <row r="340" spans="1:50" s="55" customFormat="1" ht="15.75" hidden="1" x14ac:dyDescent="0.25">
      <c r="A340" s="23"/>
      <c r="B340" s="23"/>
      <c r="C340" s="23"/>
      <c r="D340" s="23"/>
      <c r="F340" s="21"/>
      <c r="G340" s="25"/>
      <c r="H340" s="25"/>
      <c r="I340" s="25" t="s">
        <v>1051</v>
      </c>
      <c r="J340" s="25" t="s">
        <v>1051</v>
      </c>
      <c r="K340" s="56"/>
      <c r="L340" s="56"/>
      <c r="M340" s="56"/>
      <c r="N340" s="56"/>
      <c r="O340" s="26"/>
      <c r="P340" s="26"/>
      <c r="Q340" s="26"/>
      <c r="R340" s="26"/>
      <c r="S340" s="27"/>
      <c r="T340" s="28"/>
      <c r="U340" s="28"/>
      <c r="V340" s="28"/>
      <c r="W340" s="28"/>
      <c r="X340" s="29"/>
      <c r="Y340" s="29"/>
      <c r="Z340" s="29"/>
      <c r="AA340" s="29"/>
      <c r="AB340" s="28"/>
      <c r="AC340" s="28"/>
      <c r="AD340" s="28"/>
      <c r="AE340" s="28"/>
      <c r="AF340" s="30"/>
      <c r="AG340" s="30"/>
      <c r="AH340" s="30"/>
      <c r="AI340" s="30"/>
      <c r="AJ340" s="31"/>
      <c r="AK340" s="31"/>
      <c r="AL340" s="32"/>
      <c r="AM340" s="28"/>
      <c r="AN340" s="28"/>
      <c r="AO340" s="28"/>
      <c r="AP340" s="28"/>
      <c r="AQ340" s="28"/>
      <c r="AR340" s="28"/>
      <c r="AS340" s="28"/>
      <c r="AT340" s="28"/>
      <c r="AU340" s="33"/>
      <c r="AW340" s="34"/>
      <c r="AX340" s="35"/>
    </row>
    <row r="341" spans="1:50" s="55" customFormat="1" ht="15.75" hidden="1" x14ac:dyDescent="0.25">
      <c r="A341" s="23"/>
      <c r="B341" s="23"/>
      <c r="C341" s="23"/>
      <c r="D341" s="23"/>
      <c r="F341" s="21"/>
      <c r="G341" s="25"/>
      <c r="H341" s="25"/>
      <c r="I341" s="25" t="s">
        <v>1051</v>
      </c>
      <c r="J341" s="25" t="s">
        <v>1051</v>
      </c>
      <c r="K341" s="56"/>
      <c r="L341" s="56"/>
      <c r="M341" s="56"/>
      <c r="N341" s="56"/>
      <c r="O341" s="26"/>
      <c r="P341" s="26"/>
      <c r="Q341" s="26"/>
      <c r="R341" s="26"/>
      <c r="S341" s="27"/>
      <c r="T341" s="28"/>
      <c r="U341" s="28"/>
      <c r="V341" s="28"/>
      <c r="W341" s="28"/>
      <c r="X341" s="29"/>
      <c r="Y341" s="29"/>
      <c r="Z341" s="29"/>
      <c r="AA341" s="29"/>
      <c r="AB341" s="28"/>
      <c r="AC341" s="28"/>
      <c r="AD341" s="28"/>
      <c r="AE341" s="28"/>
      <c r="AF341" s="30"/>
      <c r="AG341" s="30"/>
      <c r="AH341" s="30"/>
      <c r="AI341" s="30"/>
      <c r="AJ341" s="31"/>
      <c r="AK341" s="31"/>
      <c r="AL341" s="32"/>
      <c r="AM341" s="28"/>
      <c r="AN341" s="28"/>
      <c r="AO341" s="28"/>
      <c r="AP341" s="28"/>
      <c r="AQ341" s="28"/>
      <c r="AR341" s="28"/>
      <c r="AS341" s="28"/>
      <c r="AT341" s="28"/>
      <c r="AU341" s="33"/>
      <c r="AW341" s="34"/>
      <c r="AX341" s="35"/>
    </row>
    <row r="342" spans="1:50" s="55" customFormat="1" ht="15.75" hidden="1" x14ac:dyDescent="0.25">
      <c r="A342" s="23"/>
      <c r="B342" s="23"/>
      <c r="C342" s="23"/>
      <c r="D342" s="23"/>
      <c r="F342" s="21"/>
      <c r="G342" s="25"/>
      <c r="H342" s="25"/>
      <c r="I342" s="25" t="s">
        <v>1051</v>
      </c>
      <c r="J342" s="25" t="s">
        <v>1051</v>
      </c>
      <c r="K342" s="56"/>
      <c r="L342" s="56"/>
      <c r="M342" s="56"/>
      <c r="N342" s="56"/>
      <c r="O342" s="26"/>
      <c r="P342" s="26"/>
      <c r="Q342" s="26"/>
      <c r="R342" s="26"/>
      <c r="S342" s="27"/>
      <c r="T342" s="28"/>
      <c r="U342" s="28"/>
      <c r="V342" s="28"/>
      <c r="W342" s="28"/>
      <c r="X342" s="29"/>
      <c r="Y342" s="29"/>
      <c r="Z342" s="29"/>
      <c r="AA342" s="29"/>
      <c r="AB342" s="28"/>
      <c r="AC342" s="28"/>
      <c r="AD342" s="28"/>
      <c r="AE342" s="28"/>
      <c r="AF342" s="30"/>
      <c r="AG342" s="30"/>
      <c r="AH342" s="30"/>
      <c r="AI342" s="30"/>
      <c r="AJ342" s="31"/>
      <c r="AK342" s="31"/>
      <c r="AL342" s="32"/>
      <c r="AM342" s="28"/>
      <c r="AN342" s="28"/>
      <c r="AO342" s="28"/>
      <c r="AP342" s="28"/>
      <c r="AQ342" s="28"/>
      <c r="AR342" s="28"/>
      <c r="AS342" s="28"/>
      <c r="AT342" s="28"/>
      <c r="AU342" s="33"/>
      <c r="AW342" s="34"/>
      <c r="AX342" s="35"/>
    </row>
    <row r="343" spans="1:50" s="55" customFormat="1" ht="15.75" hidden="1" x14ac:dyDescent="0.25">
      <c r="A343" s="23"/>
      <c r="B343" s="23"/>
      <c r="C343" s="23"/>
      <c r="D343" s="23"/>
      <c r="F343" s="21"/>
      <c r="G343" s="25"/>
      <c r="H343" s="25"/>
      <c r="I343" s="25" t="s">
        <v>1051</v>
      </c>
      <c r="J343" s="25" t="s">
        <v>1051</v>
      </c>
      <c r="K343" s="56"/>
      <c r="L343" s="56"/>
      <c r="M343" s="56"/>
      <c r="N343" s="56"/>
      <c r="O343" s="26"/>
      <c r="P343" s="26"/>
      <c r="Q343" s="26"/>
      <c r="R343" s="26"/>
      <c r="S343" s="27"/>
      <c r="T343" s="28"/>
      <c r="U343" s="28"/>
      <c r="V343" s="28"/>
      <c r="W343" s="28"/>
      <c r="X343" s="29"/>
      <c r="Y343" s="29"/>
      <c r="Z343" s="29"/>
      <c r="AA343" s="29"/>
      <c r="AB343" s="28"/>
      <c r="AC343" s="28"/>
      <c r="AD343" s="28"/>
      <c r="AE343" s="28"/>
      <c r="AF343" s="30"/>
      <c r="AG343" s="30"/>
      <c r="AH343" s="30"/>
      <c r="AI343" s="30"/>
      <c r="AJ343" s="31"/>
      <c r="AK343" s="31"/>
      <c r="AL343" s="32"/>
      <c r="AM343" s="28"/>
      <c r="AN343" s="28"/>
      <c r="AO343" s="28"/>
      <c r="AP343" s="28"/>
      <c r="AQ343" s="28"/>
      <c r="AR343" s="28"/>
      <c r="AS343" s="28"/>
      <c r="AT343" s="28"/>
      <c r="AU343" s="33"/>
      <c r="AW343" s="34"/>
      <c r="AX343" s="35"/>
    </row>
    <row r="344" spans="1:50" s="20" customFormat="1" ht="54" hidden="1" customHeight="1" x14ac:dyDescent="0.25">
      <c r="A344" s="23" t="s">
        <v>586</v>
      </c>
      <c r="B344" s="23" t="s">
        <v>587</v>
      </c>
      <c r="C344" s="23" t="s">
        <v>588</v>
      </c>
      <c r="D344" s="23" t="s">
        <v>589</v>
      </c>
      <c r="E344" s="55" t="s">
        <v>19</v>
      </c>
      <c r="F344" s="21"/>
      <c r="G344" s="25" t="s">
        <v>134</v>
      </c>
      <c r="H344" s="25" t="s">
        <v>135</v>
      </c>
      <c r="I344" s="25" t="s">
        <v>136</v>
      </c>
      <c r="J344" s="25" t="s">
        <v>1051</v>
      </c>
      <c r="K344" s="26">
        <v>3400</v>
      </c>
      <c r="L344" s="26">
        <v>1200</v>
      </c>
      <c r="M344" s="24">
        <v>700</v>
      </c>
      <c r="N344" s="24">
        <v>550</v>
      </c>
      <c r="O344" s="26"/>
      <c r="P344" s="26"/>
      <c r="Q344" s="26"/>
      <c r="R344" s="26"/>
      <c r="S344" s="27" t="s">
        <v>134</v>
      </c>
      <c r="T344" s="28"/>
      <c r="U344" s="28"/>
      <c r="V344" s="28"/>
      <c r="W344" s="28"/>
      <c r="X344" s="29"/>
      <c r="Y344" s="29"/>
      <c r="Z344" s="29"/>
      <c r="AA344" s="29"/>
      <c r="AB344" s="28"/>
      <c r="AC344" s="28"/>
      <c r="AD344" s="28"/>
      <c r="AE344" s="28"/>
      <c r="AF344" s="30"/>
      <c r="AG344" s="30"/>
      <c r="AH344" s="30"/>
      <c r="AI344" s="30"/>
      <c r="AJ344" s="31">
        <v>4.416666666666667</v>
      </c>
      <c r="AK344" s="31"/>
      <c r="AL344" s="32" t="e">
        <v>#REF!</v>
      </c>
      <c r="AM344" s="28" t="e">
        <v>#REF!</v>
      </c>
      <c r="AN344" s="28" t="e">
        <v>#REF!</v>
      </c>
      <c r="AO344" s="28" t="e">
        <v>#REF!</v>
      </c>
      <c r="AP344" s="28" t="e">
        <v>#REF!</v>
      </c>
      <c r="AQ344" s="28" t="e">
        <v>#REF!</v>
      </c>
      <c r="AR344" s="28" t="e">
        <v>#REF!</v>
      </c>
      <c r="AS344" s="28" t="e">
        <v>#REF!</v>
      </c>
      <c r="AT344" s="28" t="e">
        <v>#REF!</v>
      </c>
      <c r="AU344" s="33"/>
      <c r="AV344" s="55" t="s">
        <v>19</v>
      </c>
      <c r="AW344" s="34"/>
      <c r="AX344" s="35"/>
    </row>
    <row r="345" spans="1:50" s="20" customFormat="1" ht="54" hidden="1" customHeight="1" x14ac:dyDescent="0.25">
      <c r="A345" s="23"/>
      <c r="B345" s="23"/>
      <c r="C345" s="23"/>
      <c r="D345" s="23"/>
      <c r="E345" s="55"/>
      <c r="F345" s="21"/>
      <c r="G345" s="25"/>
      <c r="H345" s="25"/>
      <c r="I345" s="25" t="s">
        <v>1051</v>
      </c>
      <c r="J345" s="25" t="s">
        <v>1051</v>
      </c>
      <c r="K345" s="26"/>
      <c r="L345" s="26"/>
      <c r="M345" s="24"/>
      <c r="N345" s="24"/>
      <c r="O345" s="26"/>
      <c r="P345" s="26"/>
      <c r="Q345" s="26"/>
      <c r="R345" s="26"/>
      <c r="S345" s="27"/>
      <c r="T345" s="28"/>
      <c r="U345" s="28"/>
      <c r="V345" s="28"/>
      <c r="W345" s="28"/>
      <c r="X345" s="29"/>
      <c r="Y345" s="29"/>
      <c r="Z345" s="29"/>
      <c r="AA345" s="29"/>
      <c r="AB345" s="28"/>
      <c r="AC345" s="28"/>
      <c r="AD345" s="28"/>
      <c r="AE345" s="28"/>
      <c r="AF345" s="30"/>
      <c r="AG345" s="30"/>
      <c r="AH345" s="30"/>
      <c r="AI345" s="30"/>
      <c r="AJ345" s="31"/>
      <c r="AK345" s="31"/>
      <c r="AL345" s="32"/>
      <c r="AM345" s="28"/>
      <c r="AN345" s="28"/>
      <c r="AO345" s="28"/>
      <c r="AP345" s="28"/>
      <c r="AQ345" s="28"/>
      <c r="AR345" s="28"/>
      <c r="AS345" s="28"/>
      <c r="AT345" s="28"/>
      <c r="AU345" s="33"/>
      <c r="AV345" s="55"/>
      <c r="AW345" s="34"/>
      <c r="AX345" s="35"/>
    </row>
    <row r="346" spans="1:50" s="20" customFormat="1" ht="54" hidden="1" customHeight="1" x14ac:dyDescent="0.25">
      <c r="A346" s="23"/>
      <c r="B346" s="23"/>
      <c r="C346" s="23"/>
      <c r="D346" s="23"/>
      <c r="E346" s="55"/>
      <c r="F346" s="21"/>
      <c r="G346" s="25"/>
      <c r="H346" s="25"/>
      <c r="I346" s="25" t="s">
        <v>1051</v>
      </c>
      <c r="J346" s="25" t="s">
        <v>1051</v>
      </c>
      <c r="K346" s="26"/>
      <c r="L346" s="26"/>
      <c r="M346" s="24"/>
      <c r="N346" s="24"/>
      <c r="O346" s="26"/>
      <c r="P346" s="26"/>
      <c r="Q346" s="26"/>
      <c r="R346" s="26"/>
      <c r="S346" s="27"/>
      <c r="T346" s="28"/>
      <c r="U346" s="28"/>
      <c r="V346" s="28"/>
      <c r="W346" s="28"/>
      <c r="X346" s="29"/>
      <c r="Y346" s="29"/>
      <c r="Z346" s="29"/>
      <c r="AA346" s="29"/>
      <c r="AB346" s="28"/>
      <c r="AC346" s="28"/>
      <c r="AD346" s="28"/>
      <c r="AE346" s="28"/>
      <c r="AF346" s="30"/>
      <c r="AG346" s="30"/>
      <c r="AH346" s="30"/>
      <c r="AI346" s="30"/>
      <c r="AJ346" s="31"/>
      <c r="AK346" s="31"/>
      <c r="AL346" s="32"/>
      <c r="AM346" s="28"/>
      <c r="AN346" s="28"/>
      <c r="AO346" s="28"/>
      <c r="AP346" s="28"/>
      <c r="AQ346" s="28"/>
      <c r="AR346" s="28"/>
      <c r="AS346" s="28"/>
      <c r="AT346" s="28"/>
      <c r="AU346" s="33"/>
      <c r="AV346" s="55"/>
      <c r="AW346" s="34"/>
      <c r="AX346" s="35"/>
    </row>
    <row r="347" spans="1:50" s="20" customFormat="1" ht="54" hidden="1" customHeight="1" x14ac:dyDescent="0.25">
      <c r="A347" s="23"/>
      <c r="B347" s="23"/>
      <c r="C347" s="23"/>
      <c r="D347" s="23"/>
      <c r="E347" s="55"/>
      <c r="F347" s="21"/>
      <c r="G347" s="25"/>
      <c r="H347" s="25"/>
      <c r="I347" s="25" t="s">
        <v>1051</v>
      </c>
      <c r="J347" s="25" t="s">
        <v>1051</v>
      </c>
      <c r="K347" s="26"/>
      <c r="L347" s="26"/>
      <c r="M347" s="24"/>
      <c r="N347" s="24"/>
      <c r="O347" s="26"/>
      <c r="P347" s="26"/>
      <c r="Q347" s="26"/>
      <c r="R347" s="26"/>
      <c r="S347" s="27"/>
      <c r="T347" s="28"/>
      <c r="U347" s="28"/>
      <c r="V347" s="28"/>
      <c r="W347" s="28"/>
      <c r="X347" s="29"/>
      <c r="Y347" s="29"/>
      <c r="Z347" s="29"/>
      <c r="AA347" s="29"/>
      <c r="AB347" s="28"/>
      <c r="AC347" s="28"/>
      <c r="AD347" s="28"/>
      <c r="AE347" s="28"/>
      <c r="AF347" s="30"/>
      <c r="AG347" s="30"/>
      <c r="AH347" s="30"/>
      <c r="AI347" s="30"/>
      <c r="AJ347" s="31"/>
      <c r="AK347" s="31"/>
      <c r="AL347" s="32"/>
      <c r="AM347" s="28"/>
      <c r="AN347" s="28"/>
      <c r="AO347" s="28"/>
      <c r="AP347" s="28"/>
      <c r="AQ347" s="28"/>
      <c r="AR347" s="28"/>
      <c r="AS347" s="28"/>
      <c r="AT347" s="28"/>
      <c r="AU347" s="33"/>
      <c r="AV347" s="55"/>
      <c r="AW347" s="34"/>
      <c r="AX347" s="35"/>
    </row>
    <row r="348" spans="1:50" s="20" customFormat="1" ht="54" hidden="1" customHeight="1" x14ac:dyDescent="0.25">
      <c r="A348" s="23"/>
      <c r="B348" s="23"/>
      <c r="C348" s="23"/>
      <c r="D348" s="23"/>
      <c r="E348" s="55"/>
      <c r="F348" s="21"/>
      <c r="G348" s="25"/>
      <c r="H348" s="25"/>
      <c r="I348" s="25" t="s">
        <v>1051</v>
      </c>
      <c r="J348" s="25" t="s">
        <v>1051</v>
      </c>
      <c r="K348" s="26"/>
      <c r="L348" s="26"/>
      <c r="M348" s="24"/>
      <c r="N348" s="24"/>
      <c r="O348" s="26"/>
      <c r="P348" s="26"/>
      <c r="Q348" s="26"/>
      <c r="R348" s="26"/>
      <c r="S348" s="27"/>
      <c r="T348" s="28"/>
      <c r="U348" s="28"/>
      <c r="V348" s="28"/>
      <c r="W348" s="28"/>
      <c r="X348" s="29"/>
      <c r="Y348" s="29"/>
      <c r="Z348" s="29"/>
      <c r="AA348" s="29"/>
      <c r="AB348" s="28"/>
      <c r="AC348" s="28"/>
      <c r="AD348" s="28"/>
      <c r="AE348" s="28"/>
      <c r="AF348" s="30"/>
      <c r="AG348" s="30"/>
      <c r="AH348" s="30"/>
      <c r="AI348" s="30"/>
      <c r="AJ348" s="31"/>
      <c r="AK348" s="31"/>
      <c r="AL348" s="32"/>
      <c r="AM348" s="28"/>
      <c r="AN348" s="28"/>
      <c r="AO348" s="28"/>
      <c r="AP348" s="28"/>
      <c r="AQ348" s="28"/>
      <c r="AR348" s="28"/>
      <c r="AS348" s="28"/>
      <c r="AT348" s="28"/>
      <c r="AU348" s="33"/>
      <c r="AV348" s="55"/>
      <c r="AW348" s="34"/>
      <c r="AX348" s="35"/>
    </row>
    <row r="349" spans="1:50" s="20" customFormat="1" ht="54" hidden="1" customHeight="1" x14ac:dyDescent="0.25">
      <c r="A349" s="23"/>
      <c r="B349" s="23"/>
      <c r="C349" s="23"/>
      <c r="D349" s="23"/>
      <c r="E349" s="55"/>
      <c r="F349" s="21"/>
      <c r="G349" s="25"/>
      <c r="H349" s="25"/>
      <c r="I349" s="25" t="s">
        <v>1051</v>
      </c>
      <c r="J349" s="25" t="s">
        <v>1051</v>
      </c>
      <c r="K349" s="26"/>
      <c r="L349" s="26"/>
      <c r="M349" s="24"/>
      <c r="N349" s="24"/>
      <c r="O349" s="26"/>
      <c r="P349" s="26"/>
      <c r="Q349" s="26"/>
      <c r="R349" s="26"/>
      <c r="S349" s="27"/>
      <c r="T349" s="28"/>
      <c r="U349" s="28"/>
      <c r="V349" s="28"/>
      <c r="W349" s="28"/>
      <c r="X349" s="29"/>
      <c r="Y349" s="29"/>
      <c r="Z349" s="29"/>
      <c r="AA349" s="29"/>
      <c r="AB349" s="28"/>
      <c r="AC349" s="28"/>
      <c r="AD349" s="28"/>
      <c r="AE349" s="28"/>
      <c r="AF349" s="30"/>
      <c r="AG349" s="30"/>
      <c r="AH349" s="30"/>
      <c r="AI349" s="30"/>
      <c r="AJ349" s="31"/>
      <c r="AK349" s="31"/>
      <c r="AL349" s="32"/>
      <c r="AM349" s="28"/>
      <c r="AN349" s="28"/>
      <c r="AO349" s="28"/>
      <c r="AP349" s="28"/>
      <c r="AQ349" s="28"/>
      <c r="AR349" s="28"/>
      <c r="AS349" s="28"/>
      <c r="AT349" s="28"/>
      <c r="AU349" s="33"/>
      <c r="AV349" s="55"/>
      <c r="AW349" s="34"/>
      <c r="AX349" s="35"/>
    </row>
    <row r="350" spans="1:50" s="20" customFormat="1" ht="54" hidden="1" customHeight="1" x14ac:dyDescent="0.25">
      <c r="A350" s="23"/>
      <c r="B350" s="23"/>
      <c r="C350" s="23"/>
      <c r="D350" s="23"/>
      <c r="E350" s="55"/>
      <c r="F350" s="21"/>
      <c r="G350" s="25"/>
      <c r="H350" s="25"/>
      <c r="I350" s="25" t="s">
        <v>1051</v>
      </c>
      <c r="J350" s="25" t="s">
        <v>1051</v>
      </c>
      <c r="K350" s="26"/>
      <c r="L350" s="26"/>
      <c r="M350" s="24"/>
      <c r="N350" s="24"/>
      <c r="O350" s="26"/>
      <c r="P350" s="26"/>
      <c r="Q350" s="26"/>
      <c r="R350" s="26"/>
      <c r="S350" s="27"/>
      <c r="T350" s="28"/>
      <c r="U350" s="28"/>
      <c r="V350" s="28"/>
      <c r="W350" s="28"/>
      <c r="X350" s="29"/>
      <c r="Y350" s="29"/>
      <c r="Z350" s="29"/>
      <c r="AA350" s="29"/>
      <c r="AB350" s="28"/>
      <c r="AC350" s="28"/>
      <c r="AD350" s="28"/>
      <c r="AE350" s="28"/>
      <c r="AF350" s="30"/>
      <c r="AG350" s="30"/>
      <c r="AH350" s="30"/>
      <c r="AI350" s="30"/>
      <c r="AJ350" s="31"/>
      <c r="AK350" s="31"/>
      <c r="AL350" s="32"/>
      <c r="AM350" s="28"/>
      <c r="AN350" s="28"/>
      <c r="AO350" s="28"/>
      <c r="AP350" s="28"/>
      <c r="AQ350" s="28"/>
      <c r="AR350" s="28"/>
      <c r="AS350" s="28"/>
      <c r="AT350" s="28"/>
      <c r="AU350" s="33"/>
      <c r="AV350" s="55"/>
      <c r="AW350" s="34"/>
      <c r="AX350" s="35"/>
    </row>
    <row r="351" spans="1:50" s="20" customFormat="1" ht="54" hidden="1" customHeight="1" x14ac:dyDescent="0.25">
      <c r="A351" s="23" t="s">
        <v>590</v>
      </c>
      <c r="B351" s="23" t="s">
        <v>591</v>
      </c>
      <c r="C351" s="23" t="s">
        <v>592</v>
      </c>
      <c r="D351" s="23" t="s">
        <v>593</v>
      </c>
      <c r="E351" s="55" t="s">
        <v>19</v>
      </c>
      <c r="F351" s="21"/>
      <c r="G351" s="25" t="s">
        <v>137</v>
      </c>
      <c r="H351" s="25" t="s">
        <v>135</v>
      </c>
      <c r="I351" s="25" t="s">
        <v>1088</v>
      </c>
      <c r="J351" s="25" t="s">
        <v>1123</v>
      </c>
      <c r="K351" s="26">
        <v>3000</v>
      </c>
      <c r="L351" s="26">
        <v>1200</v>
      </c>
      <c r="M351" s="24">
        <v>700</v>
      </c>
      <c r="N351" s="24">
        <v>550</v>
      </c>
      <c r="O351" s="26"/>
      <c r="P351" s="26"/>
      <c r="Q351" s="26"/>
      <c r="R351" s="26"/>
      <c r="S351" s="27" t="s">
        <v>137</v>
      </c>
      <c r="T351" s="28"/>
      <c r="U351" s="28"/>
      <c r="V351" s="28"/>
      <c r="W351" s="28"/>
      <c r="X351" s="29"/>
      <c r="Y351" s="29"/>
      <c r="Z351" s="29"/>
      <c r="AA351" s="29"/>
      <c r="AB351" s="28"/>
      <c r="AC351" s="28"/>
      <c r="AD351" s="28"/>
      <c r="AE351" s="28"/>
      <c r="AF351" s="30"/>
      <c r="AG351" s="30"/>
      <c r="AH351" s="30"/>
      <c r="AI351" s="30"/>
      <c r="AJ351" s="31">
        <v>5.56</v>
      </c>
      <c r="AK351" s="31"/>
      <c r="AL351" s="32" t="e">
        <v>#REF!</v>
      </c>
      <c r="AM351" s="28" t="e">
        <v>#REF!</v>
      </c>
      <c r="AN351" s="28" t="e">
        <v>#REF!</v>
      </c>
      <c r="AO351" s="28" t="e">
        <v>#REF!</v>
      </c>
      <c r="AP351" s="28" t="e">
        <v>#REF!</v>
      </c>
      <c r="AQ351" s="28" t="e">
        <v>#REF!</v>
      </c>
      <c r="AR351" s="28" t="e">
        <v>#REF!</v>
      </c>
      <c r="AS351" s="28" t="e">
        <v>#REF!</v>
      </c>
      <c r="AT351" s="28" t="e">
        <v>#REF!</v>
      </c>
      <c r="AU351" s="33"/>
      <c r="AV351" s="55" t="s">
        <v>19</v>
      </c>
      <c r="AW351" s="34"/>
      <c r="AX351" s="35">
        <v>300</v>
      </c>
    </row>
    <row r="352" spans="1:50" s="20" customFormat="1" ht="54" hidden="1" customHeight="1" x14ac:dyDescent="0.25">
      <c r="A352" s="23"/>
      <c r="B352" s="23"/>
      <c r="C352" s="23"/>
      <c r="D352" s="23"/>
      <c r="E352" s="55"/>
      <c r="F352" s="21"/>
      <c r="G352" s="25"/>
      <c r="H352" s="25"/>
      <c r="I352" s="25" t="s">
        <v>1051</v>
      </c>
      <c r="J352" s="25" t="s">
        <v>1051</v>
      </c>
      <c r="K352" s="26"/>
      <c r="L352" s="26"/>
      <c r="M352" s="24"/>
      <c r="N352" s="24"/>
      <c r="O352" s="26"/>
      <c r="P352" s="26"/>
      <c r="Q352" s="26"/>
      <c r="R352" s="26"/>
      <c r="S352" s="27"/>
      <c r="T352" s="28"/>
      <c r="U352" s="28"/>
      <c r="V352" s="28"/>
      <c r="W352" s="28"/>
      <c r="X352" s="29"/>
      <c r="Y352" s="29"/>
      <c r="Z352" s="29"/>
      <c r="AA352" s="29"/>
      <c r="AB352" s="28"/>
      <c r="AC352" s="28"/>
      <c r="AD352" s="28"/>
      <c r="AE352" s="28"/>
      <c r="AF352" s="30"/>
      <c r="AG352" s="30"/>
      <c r="AH352" s="30"/>
      <c r="AI352" s="30"/>
      <c r="AJ352" s="31"/>
      <c r="AK352" s="31"/>
      <c r="AL352" s="32"/>
      <c r="AM352" s="28"/>
      <c r="AN352" s="28"/>
      <c r="AO352" s="28"/>
      <c r="AP352" s="28"/>
      <c r="AQ352" s="28"/>
      <c r="AR352" s="28"/>
      <c r="AS352" s="28"/>
      <c r="AT352" s="28"/>
      <c r="AU352" s="33"/>
      <c r="AV352" s="55"/>
      <c r="AW352" s="34"/>
      <c r="AX352" s="35"/>
    </row>
    <row r="353" spans="1:50" s="20" customFormat="1" ht="54" hidden="1" customHeight="1" x14ac:dyDescent="0.25">
      <c r="A353" s="23"/>
      <c r="B353" s="23"/>
      <c r="C353" s="23"/>
      <c r="D353" s="23"/>
      <c r="E353" s="55"/>
      <c r="F353" s="21"/>
      <c r="G353" s="25"/>
      <c r="H353" s="25"/>
      <c r="I353" s="25" t="s">
        <v>1051</v>
      </c>
      <c r="J353" s="25" t="s">
        <v>1051</v>
      </c>
      <c r="K353" s="26"/>
      <c r="L353" s="26"/>
      <c r="M353" s="24"/>
      <c r="N353" s="24"/>
      <c r="O353" s="26"/>
      <c r="P353" s="26"/>
      <c r="Q353" s="26"/>
      <c r="R353" s="26"/>
      <c r="S353" s="27"/>
      <c r="T353" s="28"/>
      <c r="U353" s="28"/>
      <c r="V353" s="28"/>
      <c r="W353" s="28"/>
      <c r="X353" s="29"/>
      <c r="Y353" s="29"/>
      <c r="Z353" s="29"/>
      <c r="AA353" s="29"/>
      <c r="AB353" s="28"/>
      <c r="AC353" s="28"/>
      <c r="AD353" s="28"/>
      <c r="AE353" s="28"/>
      <c r="AF353" s="30"/>
      <c r="AG353" s="30"/>
      <c r="AH353" s="30"/>
      <c r="AI353" s="30"/>
      <c r="AJ353" s="31"/>
      <c r="AK353" s="31"/>
      <c r="AL353" s="32"/>
      <c r="AM353" s="28"/>
      <c r="AN353" s="28"/>
      <c r="AO353" s="28"/>
      <c r="AP353" s="28"/>
      <c r="AQ353" s="28"/>
      <c r="AR353" s="28"/>
      <c r="AS353" s="28"/>
      <c r="AT353" s="28"/>
      <c r="AU353" s="33"/>
      <c r="AV353" s="55"/>
      <c r="AW353" s="34"/>
      <c r="AX353" s="35"/>
    </row>
    <row r="354" spans="1:50" s="20" customFormat="1" ht="54" hidden="1" customHeight="1" x14ac:dyDescent="0.25">
      <c r="A354" s="23"/>
      <c r="B354" s="23"/>
      <c r="C354" s="23"/>
      <c r="D354" s="23"/>
      <c r="E354" s="55"/>
      <c r="F354" s="21"/>
      <c r="G354" s="25"/>
      <c r="H354" s="25"/>
      <c r="I354" s="25" t="s">
        <v>1051</v>
      </c>
      <c r="J354" s="25" t="s">
        <v>1051</v>
      </c>
      <c r="K354" s="26"/>
      <c r="L354" s="26"/>
      <c r="M354" s="24"/>
      <c r="N354" s="24"/>
      <c r="O354" s="26"/>
      <c r="P354" s="26"/>
      <c r="Q354" s="26"/>
      <c r="R354" s="26"/>
      <c r="S354" s="27"/>
      <c r="T354" s="28"/>
      <c r="U354" s="28"/>
      <c r="V354" s="28"/>
      <c r="W354" s="28"/>
      <c r="X354" s="29"/>
      <c r="Y354" s="29"/>
      <c r="Z354" s="29"/>
      <c r="AA354" s="29"/>
      <c r="AB354" s="28"/>
      <c r="AC354" s="28"/>
      <c r="AD354" s="28"/>
      <c r="AE354" s="28"/>
      <c r="AF354" s="30"/>
      <c r="AG354" s="30"/>
      <c r="AH354" s="30"/>
      <c r="AI354" s="30"/>
      <c r="AJ354" s="31"/>
      <c r="AK354" s="31"/>
      <c r="AL354" s="32"/>
      <c r="AM354" s="28"/>
      <c r="AN354" s="28"/>
      <c r="AO354" s="28"/>
      <c r="AP354" s="28"/>
      <c r="AQ354" s="28"/>
      <c r="AR354" s="28"/>
      <c r="AS354" s="28"/>
      <c r="AT354" s="28"/>
      <c r="AU354" s="33"/>
      <c r="AV354" s="55"/>
      <c r="AW354" s="34"/>
      <c r="AX354" s="35"/>
    </row>
    <row r="355" spans="1:50" s="20" customFormat="1" ht="54" hidden="1" customHeight="1" x14ac:dyDescent="0.25">
      <c r="A355" s="23"/>
      <c r="B355" s="23"/>
      <c r="C355" s="23"/>
      <c r="D355" s="23"/>
      <c r="E355" s="55"/>
      <c r="F355" s="21"/>
      <c r="G355" s="25"/>
      <c r="H355" s="25"/>
      <c r="I355" s="25" t="s">
        <v>1051</v>
      </c>
      <c r="J355" s="25" t="s">
        <v>1051</v>
      </c>
      <c r="K355" s="26"/>
      <c r="L355" s="26"/>
      <c r="M355" s="24"/>
      <c r="N355" s="24"/>
      <c r="O355" s="26"/>
      <c r="P355" s="26"/>
      <c r="Q355" s="26"/>
      <c r="R355" s="26"/>
      <c r="S355" s="27"/>
      <c r="T355" s="28"/>
      <c r="U355" s="28"/>
      <c r="V355" s="28"/>
      <c r="W355" s="28"/>
      <c r="X355" s="29"/>
      <c r="Y355" s="29"/>
      <c r="Z355" s="29"/>
      <c r="AA355" s="29"/>
      <c r="AB355" s="28"/>
      <c r="AC355" s="28"/>
      <c r="AD355" s="28"/>
      <c r="AE355" s="28"/>
      <c r="AF355" s="30"/>
      <c r="AG355" s="30"/>
      <c r="AH355" s="30"/>
      <c r="AI355" s="30"/>
      <c r="AJ355" s="31"/>
      <c r="AK355" s="31"/>
      <c r="AL355" s="32"/>
      <c r="AM355" s="28"/>
      <c r="AN355" s="28"/>
      <c r="AO355" s="28"/>
      <c r="AP355" s="28"/>
      <c r="AQ355" s="28"/>
      <c r="AR355" s="28"/>
      <c r="AS355" s="28"/>
      <c r="AT355" s="28"/>
      <c r="AU355" s="33"/>
      <c r="AV355" s="55"/>
      <c r="AW355" s="34"/>
      <c r="AX355" s="35"/>
    </row>
    <row r="356" spans="1:50" s="20" customFormat="1" ht="54" hidden="1" customHeight="1" x14ac:dyDescent="0.25">
      <c r="A356" s="23"/>
      <c r="B356" s="23"/>
      <c r="C356" s="23"/>
      <c r="D356" s="23"/>
      <c r="E356" s="55"/>
      <c r="F356" s="21"/>
      <c r="G356" s="25"/>
      <c r="H356" s="25"/>
      <c r="I356" s="25" t="s">
        <v>1051</v>
      </c>
      <c r="J356" s="25" t="s">
        <v>1051</v>
      </c>
      <c r="K356" s="26"/>
      <c r="L356" s="26"/>
      <c r="M356" s="24"/>
      <c r="N356" s="24"/>
      <c r="O356" s="26"/>
      <c r="P356" s="26"/>
      <c r="Q356" s="26"/>
      <c r="R356" s="26"/>
      <c r="S356" s="27"/>
      <c r="T356" s="28"/>
      <c r="U356" s="28"/>
      <c r="V356" s="28"/>
      <c r="W356" s="28"/>
      <c r="X356" s="29"/>
      <c r="Y356" s="29"/>
      <c r="Z356" s="29"/>
      <c r="AA356" s="29"/>
      <c r="AB356" s="28"/>
      <c r="AC356" s="28"/>
      <c r="AD356" s="28"/>
      <c r="AE356" s="28"/>
      <c r="AF356" s="30"/>
      <c r="AG356" s="30"/>
      <c r="AH356" s="30"/>
      <c r="AI356" s="30"/>
      <c r="AJ356" s="31"/>
      <c r="AK356" s="31"/>
      <c r="AL356" s="32"/>
      <c r="AM356" s="28"/>
      <c r="AN356" s="28"/>
      <c r="AO356" s="28"/>
      <c r="AP356" s="28"/>
      <c r="AQ356" s="28"/>
      <c r="AR356" s="28"/>
      <c r="AS356" s="28"/>
      <c r="AT356" s="28"/>
      <c r="AU356" s="33"/>
      <c r="AV356" s="55"/>
      <c r="AW356" s="34"/>
      <c r="AX356" s="35"/>
    </row>
    <row r="357" spans="1:50" s="20" customFormat="1" ht="54" hidden="1" customHeight="1" x14ac:dyDescent="0.25">
      <c r="A357" s="23"/>
      <c r="B357" s="23"/>
      <c r="C357" s="23"/>
      <c r="D357" s="23"/>
      <c r="E357" s="55"/>
      <c r="F357" s="21"/>
      <c r="G357" s="25"/>
      <c r="H357" s="25"/>
      <c r="I357" s="25" t="s">
        <v>1051</v>
      </c>
      <c r="J357" s="25" t="s">
        <v>1051</v>
      </c>
      <c r="K357" s="26"/>
      <c r="L357" s="26"/>
      <c r="M357" s="24"/>
      <c r="N357" s="24"/>
      <c r="O357" s="26"/>
      <c r="P357" s="26"/>
      <c r="Q357" s="26"/>
      <c r="R357" s="26"/>
      <c r="S357" s="27"/>
      <c r="T357" s="28"/>
      <c r="U357" s="28"/>
      <c r="V357" s="28"/>
      <c r="W357" s="28"/>
      <c r="X357" s="29"/>
      <c r="Y357" s="29"/>
      <c r="Z357" s="29"/>
      <c r="AA357" s="29"/>
      <c r="AB357" s="28"/>
      <c r="AC357" s="28"/>
      <c r="AD357" s="28"/>
      <c r="AE357" s="28"/>
      <c r="AF357" s="30"/>
      <c r="AG357" s="30"/>
      <c r="AH357" s="30"/>
      <c r="AI357" s="30"/>
      <c r="AJ357" s="31"/>
      <c r="AK357" s="31"/>
      <c r="AL357" s="32"/>
      <c r="AM357" s="28"/>
      <c r="AN357" s="28"/>
      <c r="AO357" s="28"/>
      <c r="AP357" s="28"/>
      <c r="AQ357" s="28"/>
      <c r="AR357" s="28"/>
      <c r="AS357" s="28"/>
      <c r="AT357" s="28"/>
      <c r="AU357" s="33"/>
      <c r="AV357" s="55"/>
      <c r="AW357" s="34"/>
      <c r="AX357" s="35"/>
    </row>
    <row r="358" spans="1:50" s="20" customFormat="1" ht="54" hidden="1" customHeight="1" x14ac:dyDescent="0.25">
      <c r="A358" s="23" t="s">
        <v>594</v>
      </c>
      <c r="B358" s="23" t="s">
        <v>595</v>
      </c>
      <c r="C358" s="23" t="s">
        <v>596</v>
      </c>
      <c r="D358" s="23" t="s">
        <v>597</v>
      </c>
      <c r="E358" s="55" t="s">
        <v>19</v>
      </c>
      <c r="F358" s="21"/>
      <c r="G358" s="25" t="s">
        <v>138</v>
      </c>
      <c r="H358" s="25" t="s">
        <v>135</v>
      </c>
      <c r="I358" s="25" t="s">
        <v>1123</v>
      </c>
      <c r="J358" s="25" t="s">
        <v>1089</v>
      </c>
      <c r="K358" s="26">
        <v>2600</v>
      </c>
      <c r="L358" s="26">
        <v>1000</v>
      </c>
      <c r="M358" s="24">
        <v>650</v>
      </c>
      <c r="N358" s="24">
        <v>500</v>
      </c>
      <c r="O358" s="26"/>
      <c r="P358" s="26"/>
      <c r="Q358" s="26"/>
      <c r="R358" s="26"/>
      <c r="S358" s="27" t="s">
        <v>138</v>
      </c>
      <c r="T358" s="28"/>
      <c r="U358" s="28"/>
      <c r="V358" s="28"/>
      <c r="W358" s="28"/>
      <c r="X358" s="29">
        <v>0</v>
      </c>
      <c r="Y358" s="29"/>
      <c r="Z358" s="29"/>
      <c r="AA358" s="29"/>
      <c r="AB358" s="28"/>
      <c r="AC358" s="28"/>
      <c r="AD358" s="28"/>
      <c r="AE358" s="28"/>
      <c r="AF358" s="30"/>
      <c r="AG358" s="30"/>
      <c r="AH358" s="30"/>
      <c r="AI358" s="30"/>
      <c r="AJ358" s="31">
        <v>3.51</v>
      </c>
      <c r="AK358" s="31"/>
      <c r="AL358" s="32" t="e">
        <v>#REF!</v>
      </c>
      <c r="AM358" s="28" t="e">
        <v>#REF!</v>
      </c>
      <c r="AN358" s="28" t="e">
        <v>#REF!</v>
      </c>
      <c r="AO358" s="28" t="e">
        <v>#REF!</v>
      </c>
      <c r="AP358" s="28" t="e">
        <v>#REF!</v>
      </c>
      <c r="AQ358" s="28" t="e">
        <v>#REF!</v>
      </c>
      <c r="AR358" s="28" t="e">
        <v>#REF!</v>
      </c>
      <c r="AS358" s="28" t="e">
        <v>#REF!</v>
      </c>
      <c r="AT358" s="28" t="e">
        <v>#REF!</v>
      </c>
      <c r="AU358" s="33"/>
      <c r="AV358" s="55" t="s">
        <v>19</v>
      </c>
      <c r="AW358" s="34"/>
      <c r="AX358" s="35">
        <v>300</v>
      </c>
    </row>
    <row r="359" spans="1:50" s="20" customFormat="1" ht="54" hidden="1" customHeight="1" x14ac:dyDescent="0.25">
      <c r="A359" s="23"/>
      <c r="B359" s="23"/>
      <c r="C359" s="23"/>
      <c r="D359" s="23"/>
      <c r="E359" s="55"/>
      <c r="F359" s="21"/>
      <c r="G359" s="25"/>
      <c r="H359" s="25"/>
      <c r="I359" s="25" t="s">
        <v>1051</v>
      </c>
      <c r="J359" s="25" t="s">
        <v>1051</v>
      </c>
      <c r="K359" s="26"/>
      <c r="L359" s="26"/>
      <c r="M359" s="24"/>
      <c r="N359" s="24"/>
      <c r="O359" s="26"/>
      <c r="P359" s="26"/>
      <c r="Q359" s="26"/>
      <c r="R359" s="26"/>
      <c r="S359" s="27"/>
      <c r="T359" s="28"/>
      <c r="U359" s="28"/>
      <c r="V359" s="28"/>
      <c r="W359" s="28"/>
      <c r="X359" s="29"/>
      <c r="Y359" s="29"/>
      <c r="Z359" s="29"/>
      <c r="AA359" s="29"/>
      <c r="AB359" s="28"/>
      <c r="AC359" s="28"/>
      <c r="AD359" s="28"/>
      <c r="AE359" s="28"/>
      <c r="AF359" s="30"/>
      <c r="AG359" s="30"/>
      <c r="AH359" s="30"/>
      <c r="AI359" s="30"/>
      <c r="AJ359" s="31"/>
      <c r="AK359" s="31"/>
      <c r="AL359" s="32"/>
      <c r="AM359" s="28"/>
      <c r="AN359" s="28"/>
      <c r="AO359" s="28"/>
      <c r="AP359" s="28"/>
      <c r="AQ359" s="28"/>
      <c r="AR359" s="28"/>
      <c r="AS359" s="28"/>
      <c r="AT359" s="28"/>
      <c r="AU359" s="33"/>
      <c r="AV359" s="55"/>
      <c r="AW359" s="34"/>
      <c r="AX359" s="35"/>
    </row>
    <row r="360" spans="1:50" s="20" customFormat="1" ht="54" hidden="1" customHeight="1" x14ac:dyDescent="0.25">
      <c r="A360" s="23"/>
      <c r="B360" s="23"/>
      <c r="C360" s="23"/>
      <c r="D360" s="23"/>
      <c r="E360" s="55"/>
      <c r="F360" s="21"/>
      <c r="G360" s="25"/>
      <c r="H360" s="25"/>
      <c r="I360" s="25" t="s">
        <v>1051</v>
      </c>
      <c r="J360" s="25" t="s">
        <v>1051</v>
      </c>
      <c r="K360" s="26"/>
      <c r="L360" s="26"/>
      <c r="M360" s="24"/>
      <c r="N360" s="24"/>
      <c r="O360" s="26"/>
      <c r="P360" s="26"/>
      <c r="Q360" s="26"/>
      <c r="R360" s="26"/>
      <c r="S360" s="27"/>
      <c r="T360" s="28"/>
      <c r="U360" s="28"/>
      <c r="V360" s="28"/>
      <c r="W360" s="28"/>
      <c r="X360" s="29"/>
      <c r="Y360" s="29"/>
      <c r="Z360" s="29"/>
      <c r="AA360" s="29"/>
      <c r="AB360" s="28"/>
      <c r="AC360" s="28"/>
      <c r="AD360" s="28"/>
      <c r="AE360" s="28"/>
      <c r="AF360" s="30"/>
      <c r="AG360" s="30"/>
      <c r="AH360" s="30"/>
      <c r="AI360" s="30"/>
      <c r="AJ360" s="31"/>
      <c r="AK360" s="31"/>
      <c r="AL360" s="32"/>
      <c r="AM360" s="28"/>
      <c r="AN360" s="28"/>
      <c r="AO360" s="28"/>
      <c r="AP360" s="28"/>
      <c r="AQ360" s="28"/>
      <c r="AR360" s="28"/>
      <c r="AS360" s="28"/>
      <c r="AT360" s="28"/>
      <c r="AU360" s="33"/>
      <c r="AV360" s="55"/>
      <c r="AW360" s="34"/>
      <c r="AX360" s="35"/>
    </row>
    <row r="361" spans="1:50" s="20" customFormat="1" ht="54" hidden="1" customHeight="1" x14ac:dyDescent="0.25">
      <c r="A361" s="23"/>
      <c r="B361" s="23"/>
      <c r="C361" s="23"/>
      <c r="D361" s="23"/>
      <c r="E361" s="55"/>
      <c r="F361" s="21"/>
      <c r="G361" s="25"/>
      <c r="H361" s="25"/>
      <c r="I361" s="25" t="s">
        <v>1051</v>
      </c>
      <c r="J361" s="25" t="s">
        <v>1051</v>
      </c>
      <c r="K361" s="26"/>
      <c r="L361" s="26"/>
      <c r="M361" s="24"/>
      <c r="N361" s="24"/>
      <c r="O361" s="26"/>
      <c r="P361" s="26"/>
      <c r="Q361" s="26"/>
      <c r="R361" s="26"/>
      <c r="S361" s="27"/>
      <c r="T361" s="28"/>
      <c r="U361" s="28"/>
      <c r="V361" s="28"/>
      <c r="W361" s="28"/>
      <c r="X361" s="29"/>
      <c r="Y361" s="29"/>
      <c r="Z361" s="29"/>
      <c r="AA361" s="29"/>
      <c r="AB361" s="28"/>
      <c r="AC361" s="28"/>
      <c r="AD361" s="28"/>
      <c r="AE361" s="28"/>
      <c r="AF361" s="30"/>
      <c r="AG361" s="30"/>
      <c r="AH361" s="30"/>
      <c r="AI361" s="30"/>
      <c r="AJ361" s="31"/>
      <c r="AK361" s="31"/>
      <c r="AL361" s="32"/>
      <c r="AM361" s="28"/>
      <c r="AN361" s="28"/>
      <c r="AO361" s="28"/>
      <c r="AP361" s="28"/>
      <c r="AQ361" s="28"/>
      <c r="AR361" s="28"/>
      <c r="AS361" s="28"/>
      <c r="AT361" s="28"/>
      <c r="AU361" s="33"/>
      <c r="AV361" s="55"/>
      <c r="AW361" s="34"/>
      <c r="AX361" s="35"/>
    </row>
    <row r="362" spans="1:50" s="20" customFormat="1" ht="54" hidden="1" customHeight="1" x14ac:dyDescent="0.25">
      <c r="A362" s="23"/>
      <c r="B362" s="23"/>
      <c r="C362" s="23"/>
      <c r="D362" s="23"/>
      <c r="E362" s="55"/>
      <c r="F362" s="21"/>
      <c r="G362" s="25"/>
      <c r="H362" s="25"/>
      <c r="I362" s="25" t="s">
        <v>1051</v>
      </c>
      <c r="J362" s="25" t="s">
        <v>1051</v>
      </c>
      <c r="K362" s="26"/>
      <c r="L362" s="26"/>
      <c r="M362" s="24"/>
      <c r="N362" s="24"/>
      <c r="O362" s="26"/>
      <c r="P362" s="26"/>
      <c r="Q362" s="26"/>
      <c r="R362" s="26"/>
      <c r="S362" s="27"/>
      <c r="T362" s="28"/>
      <c r="U362" s="28"/>
      <c r="V362" s="28"/>
      <c r="W362" s="28"/>
      <c r="X362" s="29"/>
      <c r="Y362" s="29"/>
      <c r="Z362" s="29"/>
      <c r="AA362" s="29"/>
      <c r="AB362" s="28"/>
      <c r="AC362" s="28"/>
      <c r="AD362" s="28"/>
      <c r="AE362" s="28"/>
      <c r="AF362" s="30"/>
      <c r="AG362" s="30"/>
      <c r="AH362" s="30"/>
      <c r="AI362" s="30"/>
      <c r="AJ362" s="31"/>
      <c r="AK362" s="31"/>
      <c r="AL362" s="32"/>
      <c r="AM362" s="28"/>
      <c r="AN362" s="28"/>
      <c r="AO362" s="28"/>
      <c r="AP362" s="28"/>
      <c r="AQ362" s="28"/>
      <c r="AR362" s="28"/>
      <c r="AS362" s="28"/>
      <c r="AT362" s="28"/>
      <c r="AU362" s="33"/>
      <c r="AV362" s="55"/>
      <c r="AW362" s="34"/>
      <c r="AX362" s="35"/>
    </row>
    <row r="363" spans="1:50" s="20" customFormat="1" ht="54" hidden="1" customHeight="1" x14ac:dyDescent="0.25">
      <c r="A363" s="23"/>
      <c r="B363" s="23"/>
      <c r="C363" s="23"/>
      <c r="D363" s="23"/>
      <c r="E363" s="55"/>
      <c r="F363" s="21"/>
      <c r="G363" s="25"/>
      <c r="H363" s="25"/>
      <c r="I363" s="25" t="s">
        <v>1051</v>
      </c>
      <c r="J363" s="25" t="s">
        <v>1051</v>
      </c>
      <c r="K363" s="26"/>
      <c r="L363" s="26"/>
      <c r="M363" s="24"/>
      <c r="N363" s="24"/>
      <c r="O363" s="26"/>
      <c r="P363" s="26"/>
      <c r="Q363" s="26"/>
      <c r="R363" s="26"/>
      <c r="S363" s="27"/>
      <c r="T363" s="28"/>
      <c r="U363" s="28"/>
      <c r="V363" s="28"/>
      <c r="W363" s="28"/>
      <c r="X363" s="29"/>
      <c r="Y363" s="29"/>
      <c r="Z363" s="29"/>
      <c r="AA363" s="29"/>
      <c r="AB363" s="28"/>
      <c r="AC363" s="28"/>
      <c r="AD363" s="28"/>
      <c r="AE363" s="28"/>
      <c r="AF363" s="30"/>
      <c r="AG363" s="30"/>
      <c r="AH363" s="30"/>
      <c r="AI363" s="30"/>
      <c r="AJ363" s="31"/>
      <c r="AK363" s="31"/>
      <c r="AL363" s="32"/>
      <c r="AM363" s="28"/>
      <c r="AN363" s="28"/>
      <c r="AO363" s="28"/>
      <c r="AP363" s="28"/>
      <c r="AQ363" s="28"/>
      <c r="AR363" s="28"/>
      <c r="AS363" s="28"/>
      <c r="AT363" s="28"/>
      <c r="AU363" s="33"/>
      <c r="AV363" s="55"/>
      <c r="AW363" s="34"/>
      <c r="AX363" s="35"/>
    </row>
    <row r="364" spans="1:50" s="20" customFormat="1" ht="54" hidden="1" customHeight="1" x14ac:dyDescent="0.25">
      <c r="A364" s="23"/>
      <c r="B364" s="23"/>
      <c r="C364" s="23"/>
      <c r="D364" s="23"/>
      <c r="E364" s="55"/>
      <c r="F364" s="21"/>
      <c r="G364" s="25"/>
      <c r="H364" s="25"/>
      <c r="I364" s="25" t="s">
        <v>1051</v>
      </c>
      <c r="J364" s="25" t="s">
        <v>1051</v>
      </c>
      <c r="K364" s="26"/>
      <c r="L364" s="26"/>
      <c r="M364" s="24"/>
      <c r="N364" s="24"/>
      <c r="O364" s="26"/>
      <c r="P364" s="26"/>
      <c r="Q364" s="26"/>
      <c r="R364" s="26"/>
      <c r="S364" s="27"/>
      <c r="T364" s="28"/>
      <c r="U364" s="28"/>
      <c r="V364" s="28"/>
      <c r="W364" s="28"/>
      <c r="X364" s="29"/>
      <c r="Y364" s="29"/>
      <c r="Z364" s="29"/>
      <c r="AA364" s="29"/>
      <c r="AB364" s="28"/>
      <c r="AC364" s="28"/>
      <c r="AD364" s="28"/>
      <c r="AE364" s="28"/>
      <c r="AF364" s="30"/>
      <c r="AG364" s="30"/>
      <c r="AH364" s="30"/>
      <c r="AI364" s="30"/>
      <c r="AJ364" s="31"/>
      <c r="AK364" s="31"/>
      <c r="AL364" s="32"/>
      <c r="AM364" s="28"/>
      <c r="AN364" s="28"/>
      <c r="AO364" s="28"/>
      <c r="AP364" s="28"/>
      <c r="AQ364" s="28"/>
      <c r="AR364" s="28"/>
      <c r="AS364" s="28"/>
      <c r="AT364" s="28"/>
      <c r="AU364" s="33"/>
      <c r="AV364" s="55"/>
      <c r="AW364" s="34"/>
      <c r="AX364" s="35"/>
    </row>
    <row r="365" spans="1:50" s="20" customFormat="1" ht="54" hidden="1" customHeight="1" x14ac:dyDescent="0.25">
      <c r="A365" s="23" t="s">
        <v>598</v>
      </c>
      <c r="B365" s="23" t="s">
        <v>599</v>
      </c>
      <c r="C365" s="23" t="s">
        <v>600</v>
      </c>
      <c r="D365" s="23" t="s">
        <v>601</v>
      </c>
      <c r="E365" s="55" t="s">
        <v>19</v>
      </c>
      <c r="F365" s="21"/>
      <c r="G365" s="25" t="s">
        <v>139</v>
      </c>
      <c r="H365" s="25" t="s">
        <v>135</v>
      </c>
      <c r="I365" s="25" t="s">
        <v>1089</v>
      </c>
      <c r="J365" s="25" t="s">
        <v>1090</v>
      </c>
      <c r="K365" s="26">
        <v>2500</v>
      </c>
      <c r="L365" s="24">
        <v>1000</v>
      </c>
      <c r="M365" s="24">
        <v>650</v>
      </c>
      <c r="N365" s="24">
        <v>500</v>
      </c>
      <c r="O365" s="26"/>
      <c r="P365" s="26"/>
      <c r="Q365" s="26"/>
      <c r="R365" s="26"/>
      <c r="S365" s="27" t="s">
        <v>139</v>
      </c>
      <c r="T365" s="28"/>
      <c r="U365" s="28"/>
      <c r="V365" s="28"/>
      <c r="W365" s="28"/>
      <c r="X365" s="29"/>
      <c r="Y365" s="29">
        <v>0</v>
      </c>
      <c r="Z365" s="29">
        <v>0</v>
      </c>
      <c r="AA365" s="29"/>
      <c r="AB365" s="28"/>
      <c r="AC365" s="28"/>
      <c r="AD365" s="28"/>
      <c r="AE365" s="28"/>
      <c r="AF365" s="30"/>
      <c r="AG365" s="30"/>
      <c r="AH365" s="30"/>
      <c r="AI365" s="30"/>
      <c r="AJ365" s="31">
        <v>5.09</v>
      </c>
      <c r="AK365" s="31"/>
      <c r="AL365" s="32" t="e">
        <v>#REF!</v>
      </c>
      <c r="AM365" s="28" t="e">
        <v>#REF!</v>
      </c>
      <c r="AN365" s="28" t="e">
        <v>#REF!</v>
      </c>
      <c r="AO365" s="28" t="e">
        <v>#REF!</v>
      </c>
      <c r="AP365" s="28" t="e">
        <v>#REF!</v>
      </c>
      <c r="AQ365" s="28" t="e">
        <v>#REF!</v>
      </c>
      <c r="AR365" s="28" t="e">
        <v>#REF!</v>
      </c>
      <c r="AS365" s="28" t="e">
        <v>#REF!</v>
      </c>
      <c r="AT365" s="28" t="e">
        <v>#REF!</v>
      </c>
      <c r="AU365" s="33"/>
      <c r="AV365" s="55" t="s">
        <v>19</v>
      </c>
      <c r="AW365" s="34"/>
      <c r="AX365" s="35"/>
    </row>
    <row r="366" spans="1:50" s="20" customFormat="1" ht="54" hidden="1" customHeight="1" x14ac:dyDescent="0.25">
      <c r="A366" s="23"/>
      <c r="B366" s="23"/>
      <c r="C366" s="23"/>
      <c r="D366" s="23"/>
      <c r="E366" s="55"/>
      <c r="F366" s="21"/>
      <c r="G366" s="25"/>
      <c r="H366" s="25"/>
      <c r="I366" s="25" t="s">
        <v>1051</v>
      </c>
      <c r="J366" s="25" t="s">
        <v>1051</v>
      </c>
      <c r="K366" s="26"/>
      <c r="L366" s="24"/>
      <c r="M366" s="24"/>
      <c r="N366" s="24"/>
      <c r="O366" s="26"/>
      <c r="P366" s="26"/>
      <c r="Q366" s="26"/>
      <c r="R366" s="26"/>
      <c r="S366" s="27"/>
      <c r="T366" s="28"/>
      <c r="U366" s="28"/>
      <c r="V366" s="28"/>
      <c r="W366" s="28"/>
      <c r="X366" s="29"/>
      <c r="Y366" s="29"/>
      <c r="Z366" s="29"/>
      <c r="AA366" s="29"/>
      <c r="AB366" s="28"/>
      <c r="AC366" s="28"/>
      <c r="AD366" s="28"/>
      <c r="AE366" s="28"/>
      <c r="AF366" s="30"/>
      <c r="AG366" s="30"/>
      <c r="AH366" s="30"/>
      <c r="AI366" s="30"/>
      <c r="AJ366" s="31"/>
      <c r="AK366" s="31"/>
      <c r="AL366" s="32"/>
      <c r="AM366" s="28"/>
      <c r="AN366" s="28"/>
      <c r="AO366" s="28"/>
      <c r="AP366" s="28"/>
      <c r="AQ366" s="28"/>
      <c r="AR366" s="28"/>
      <c r="AS366" s="28"/>
      <c r="AT366" s="28"/>
      <c r="AU366" s="33"/>
      <c r="AV366" s="55"/>
      <c r="AW366" s="34"/>
      <c r="AX366" s="35"/>
    </row>
    <row r="367" spans="1:50" s="20" customFormat="1" ht="54" hidden="1" customHeight="1" x14ac:dyDescent="0.25">
      <c r="A367" s="23"/>
      <c r="B367" s="23"/>
      <c r="C367" s="23"/>
      <c r="D367" s="23"/>
      <c r="E367" s="55"/>
      <c r="F367" s="21"/>
      <c r="G367" s="25"/>
      <c r="H367" s="25"/>
      <c r="I367" s="25" t="s">
        <v>1051</v>
      </c>
      <c r="J367" s="25" t="s">
        <v>1051</v>
      </c>
      <c r="K367" s="26"/>
      <c r="L367" s="24"/>
      <c r="M367" s="24"/>
      <c r="N367" s="24"/>
      <c r="O367" s="26"/>
      <c r="P367" s="26"/>
      <c r="Q367" s="26"/>
      <c r="R367" s="26"/>
      <c r="S367" s="27"/>
      <c r="T367" s="28"/>
      <c r="U367" s="28"/>
      <c r="V367" s="28"/>
      <c r="W367" s="28"/>
      <c r="X367" s="29"/>
      <c r="Y367" s="29"/>
      <c r="Z367" s="29"/>
      <c r="AA367" s="29"/>
      <c r="AB367" s="28"/>
      <c r="AC367" s="28"/>
      <c r="AD367" s="28"/>
      <c r="AE367" s="28"/>
      <c r="AF367" s="30"/>
      <c r="AG367" s="30"/>
      <c r="AH367" s="30"/>
      <c r="AI367" s="30"/>
      <c r="AJ367" s="31"/>
      <c r="AK367" s="31"/>
      <c r="AL367" s="32"/>
      <c r="AM367" s="28"/>
      <c r="AN367" s="28"/>
      <c r="AO367" s="28"/>
      <c r="AP367" s="28"/>
      <c r="AQ367" s="28"/>
      <c r="AR367" s="28"/>
      <c r="AS367" s="28"/>
      <c r="AT367" s="28"/>
      <c r="AU367" s="33"/>
      <c r="AV367" s="55"/>
      <c r="AW367" s="34"/>
      <c r="AX367" s="35"/>
    </row>
    <row r="368" spans="1:50" s="20" customFormat="1" ht="54" hidden="1" customHeight="1" x14ac:dyDescent="0.25">
      <c r="A368" s="23"/>
      <c r="B368" s="23"/>
      <c r="C368" s="23"/>
      <c r="D368" s="23"/>
      <c r="E368" s="55"/>
      <c r="F368" s="21"/>
      <c r="G368" s="25"/>
      <c r="H368" s="25"/>
      <c r="I368" s="25" t="s">
        <v>1051</v>
      </c>
      <c r="J368" s="25" t="s">
        <v>1051</v>
      </c>
      <c r="K368" s="26"/>
      <c r="L368" s="24"/>
      <c r="M368" s="24"/>
      <c r="N368" s="24"/>
      <c r="O368" s="26"/>
      <c r="P368" s="26"/>
      <c r="Q368" s="26"/>
      <c r="R368" s="26"/>
      <c r="S368" s="27"/>
      <c r="T368" s="28"/>
      <c r="U368" s="28"/>
      <c r="V368" s="28"/>
      <c r="W368" s="28"/>
      <c r="X368" s="29"/>
      <c r="Y368" s="29"/>
      <c r="Z368" s="29"/>
      <c r="AA368" s="29"/>
      <c r="AB368" s="28"/>
      <c r="AC368" s="28"/>
      <c r="AD368" s="28"/>
      <c r="AE368" s="28"/>
      <c r="AF368" s="30"/>
      <c r="AG368" s="30"/>
      <c r="AH368" s="30"/>
      <c r="AI368" s="30"/>
      <c r="AJ368" s="31"/>
      <c r="AK368" s="31"/>
      <c r="AL368" s="32"/>
      <c r="AM368" s="28"/>
      <c r="AN368" s="28"/>
      <c r="AO368" s="28"/>
      <c r="AP368" s="28"/>
      <c r="AQ368" s="28"/>
      <c r="AR368" s="28"/>
      <c r="AS368" s="28"/>
      <c r="AT368" s="28"/>
      <c r="AU368" s="33"/>
      <c r="AV368" s="55"/>
      <c r="AW368" s="34"/>
      <c r="AX368" s="35"/>
    </row>
    <row r="369" spans="1:50" s="20" customFormat="1" ht="54" hidden="1" customHeight="1" x14ac:dyDescent="0.25">
      <c r="A369" s="23"/>
      <c r="B369" s="23"/>
      <c r="C369" s="23"/>
      <c r="D369" s="23"/>
      <c r="E369" s="55"/>
      <c r="F369" s="21"/>
      <c r="G369" s="25"/>
      <c r="H369" s="25"/>
      <c r="I369" s="25" t="s">
        <v>1051</v>
      </c>
      <c r="J369" s="25" t="s">
        <v>1051</v>
      </c>
      <c r="K369" s="26"/>
      <c r="L369" s="24"/>
      <c r="M369" s="24"/>
      <c r="N369" s="24"/>
      <c r="O369" s="26"/>
      <c r="P369" s="26"/>
      <c r="Q369" s="26"/>
      <c r="R369" s="26"/>
      <c r="S369" s="27"/>
      <c r="T369" s="28"/>
      <c r="U369" s="28"/>
      <c r="V369" s="28"/>
      <c r="W369" s="28"/>
      <c r="X369" s="29"/>
      <c r="Y369" s="29"/>
      <c r="Z369" s="29"/>
      <c r="AA369" s="29"/>
      <c r="AB369" s="28"/>
      <c r="AC369" s="28"/>
      <c r="AD369" s="28"/>
      <c r="AE369" s="28"/>
      <c r="AF369" s="30"/>
      <c r="AG369" s="30"/>
      <c r="AH369" s="30"/>
      <c r="AI369" s="30"/>
      <c r="AJ369" s="31"/>
      <c r="AK369" s="31"/>
      <c r="AL369" s="32"/>
      <c r="AM369" s="28"/>
      <c r="AN369" s="28"/>
      <c r="AO369" s="28"/>
      <c r="AP369" s="28"/>
      <c r="AQ369" s="28"/>
      <c r="AR369" s="28"/>
      <c r="AS369" s="28"/>
      <c r="AT369" s="28"/>
      <c r="AU369" s="33"/>
      <c r="AV369" s="55"/>
      <c r="AW369" s="34"/>
      <c r="AX369" s="35"/>
    </row>
    <row r="370" spans="1:50" s="20" customFormat="1" ht="54" hidden="1" customHeight="1" x14ac:dyDescent="0.25">
      <c r="A370" s="23"/>
      <c r="B370" s="23"/>
      <c r="C370" s="23"/>
      <c r="D370" s="23"/>
      <c r="E370" s="55"/>
      <c r="F370" s="21"/>
      <c r="G370" s="25"/>
      <c r="H370" s="25"/>
      <c r="I370" s="25" t="s">
        <v>1051</v>
      </c>
      <c r="J370" s="25" t="s">
        <v>1051</v>
      </c>
      <c r="K370" s="26"/>
      <c r="L370" s="24"/>
      <c r="M370" s="24"/>
      <c r="N370" s="24"/>
      <c r="O370" s="26"/>
      <c r="P370" s="26"/>
      <c r="Q370" s="26"/>
      <c r="R370" s="26"/>
      <c r="S370" s="27"/>
      <c r="T370" s="28"/>
      <c r="U370" s="28"/>
      <c r="V370" s="28"/>
      <c r="W370" s="28"/>
      <c r="X370" s="29"/>
      <c r="Y370" s="29"/>
      <c r="Z370" s="29"/>
      <c r="AA370" s="29"/>
      <c r="AB370" s="28"/>
      <c r="AC370" s="28"/>
      <c r="AD370" s="28"/>
      <c r="AE370" s="28"/>
      <c r="AF370" s="30"/>
      <c r="AG370" s="30"/>
      <c r="AH370" s="30"/>
      <c r="AI370" s="30"/>
      <c r="AJ370" s="31"/>
      <c r="AK370" s="31"/>
      <c r="AL370" s="32"/>
      <c r="AM370" s="28"/>
      <c r="AN370" s="28"/>
      <c r="AO370" s="28"/>
      <c r="AP370" s="28"/>
      <c r="AQ370" s="28"/>
      <c r="AR370" s="28"/>
      <c r="AS370" s="28"/>
      <c r="AT370" s="28"/>
      <c r="AU370" s="33"/>
      <c r="AV370" s="55"/>
      <c r="AW370" s="34"/>
      <c r="AX370" s="35"/>
    </row>
    <row r="371" spans="1:50" s="20" customFormat="1" ht="54" hidden="1" customHeight="1" x14ac:dyDescent="0.25">
      <c r="A371" s="23"/>
      <c r="B371" s="23"/>
      <c r="C371" s="23"/>
      <c r="D371" s="23"/>
      <c r="E371" s="55"/>
      <c r="F371" s="21"/>
      <c r="G371" s="25"/>
      <c r="H371" s="25"/>
      <c r="I371" s="25" t="s">
        <v>1051</v>
      </c>
      <c r="J371" s="25" t="s">
        <v>1051</v>
      </c>
      <c r="K371" s="26"/>
      <c r="L371" s="24"/>
      <c r="M371" s="24"/>
      <c r="N371" s="24"/>
      <c r="O371" s="26"/>
      <c r="P371" s="26"/>
      <c r="Q371" s="26"/>
      <c r="R371" s="26"/>
      <c r="S371" s="27"/>
      <c r="T371" s="28"/>
      <c r="U371" s="28"/>
      <c r="V371" s="28"/>
      <c r="W371" s="28"/>
      <c r="X371" s="29"/>
      <c r="Y371" s="29"/>
      <c r="Z371" s="29"/>
      <c r="AA371" s="29"/>
      <c r="AB371" s="28"/>
      <c r="AC371" s="28"/>
      <c r="AD371" s="28"/>
      <c r="AE371" s="28"/>
      <c r="AF371" s="30"/>
      <c r="AG371" s="30"/>
      <c r="AH371" s="30"/>
      <c r="AI371" s="30"/>
      <c r="AJ371" s="31"/>
      <c r="AK371" s="31"/>
      <c r="AL371" s="32"/>
      <c r="AM371" s="28"/>
      <c r="AN371" s="28"/>
      <c r="AO371" s="28"/>
      <c r="AP371" s="28"/>
      <c r="AQ371" s="28"/>
      <c r="AR371" s="28"/>
      <c r="AS371" s="28"/>
      <c r="AT371" s="28"/>
      <c r="AU371" s="33"/>
      <c r="AV371" s="55"/>
      <c r="AW371" s="34"/>
      <c r="AX371" s="35"/>
    </row>
    <row r="372" spans="1:50" s="20" customFormat="1" ht="31.5" hidden="1" x14ac:dyDescent="0.25">
      <c r="A372" s="23" t="s">
        <v>602</v>
      </c>
      <c r="B372" s="23" t="s">
        <v>603</v>
      </c>
      <c r="C372" s="23" t="s">
        <v>604</v>
      </c>
      <c r="D372" s="23" t="s">
        <v>605</v>
      </c>
      <c r="E372" s="55" t="s">
        <v>19</v>
      </c>
      <c r="F372" s="24">
        <v>82</v>
      </c>
      <c r="G372" s="25" t="s">
        <v>140</v>
      </c>
      <c r="H372" s="25" t="s">
        <v>141</v>
      </c>
      <c r="I372" s="25" t="s">
        <v>127</v>
      </c>
      <c r="J372" s="25" t="s">
        <v>1141</v>
      </c>
      <c r="K372" s="57">
        <v>1200</v>
      </c>
      <c r="L372" s="56">
        <v>600</v>
      </c>
      <c r="M372" s="56">
        <v>500</v>
      </c>
      <c r="N372" s="56">
        <v>400</v>
      </c>
      <c r="O372" s="26"/>
      <c r="P372" s="26"/>
      <c r="Q372" s="26"/>
      <c r="R372" s="26"/>
      <c r="S372" s="27" t="s">
        <v>140</v>
      </c>
      <c r="T372" s="28"/>
      <c r="U372" s="28"/>
      <c r="V372" s="28"/>
      <c r="W372" s="28"/>
      <c r="X372" s="29">
        <v>0</v>
      </c>
      <c r="Y372" s="29"/>
      <c r="Z372" s="29"/>
      <c r="AA372" s="29"/>
      <c r="AB372" s="28"/>
      <c r="AC372" s="28"/>
      <c r="AD372" s="28"/>
      <c r="AE372" s="28"/>
      <c r="AF372" s="30"/>
      <c r="AG372" s="30"/>
      <c r="AH372" s="30"/>
      <c r="AI372" s="30"/>
      <c r="AJ372" s="31">
        <v>3.86</v>
      </c>
      <c r="AK372" s="31"/>
      <c r="AL372" s="32" t="e">
        <v>#REF!</v>
      </c>
      <c r="AM372" s="28" t="e">
        <v>#REF!</v>
      </c>
      <c r="AN372" s="28" t="e">
        <v>#REF!</v>
      </c>
      <c r="AO372" s="28" t="e">
        <v>#REF!</v>
      </c>
      <c r="AP372" s="28" t="e">
        <v>#REF!</v>
      </c>
      <c r="AQ372" s="28" t="e">
        <v>#REF!</v>
      </c>
      <c r="AR372" s="28" t="e">
        <v>#REF!</v>
      </c>
      <c r="AS372" s="28" t="e">
        <v>#REF!</v>
      </c>
      <c r="AT372" s="28" t="e">
        <v>#REF!</v>
      </c>
      <c r="AU372" s="33"/>
      <c r="AV372" s="55" t="s">
        <v>19</v>
      </c>
      <c r="AW372" s="34"/>
      <c r="AX372" s="35">
        <v>240</v>
      </c>
    </row>
    <row r="373" spans="1:50" s="20" customFormat="1" ht="15.75" hidden="1" x14ac:dyDescent="0.25">
      <c r="A373" s="23"/>
      <c r="B373" s="23"/>
      <c r="C373" s="23"/>
      <c r="D373" s="23"/>
      <c r="E373" s="55"/>
      <c r="F373" s="24"/>
      <c r="G373" s="25"/>
      <c r="H373" s="25"/>
      <c r="I373" s="25" t="s">
        <v>1051</v>
      </c>
      <c r="J373" s="25" t="s">
        <v>1051</v>
      </c>
      <c r="K373" s="57"/>
      <c r="L373" s="56"/>
      <c r="M373" s="56"/>
      <c r="N373" s="56"/>
      <c r="O373" s="26"/>
      <c r="P373" s="26"/>
      <c r="Q373" s="26"/>
      <c r="R373" s="26"/>
      <c r="S373" s="27"/>
      <c r="T373" s="28"/>
      <c r="U373" s="28"/>
      <c r="V373" s="28"/>
      <c r="W373" s="28"/>
      <c r="X373" s="29"/>
      <c r="Y373" s="29"/>
      <c r="Z373" s="29"/>
      <c r="AA373" s="29"/>
      <c r="AB373" s="28"/>
      <c r="AC373" s="28"/>
      <c r="AD373" s="28"/>
      <c r="AE373" s="28"/>
      <c r="AF373" s="30"/>
      <c r="AG373" s="30"/>
      <c r="AH373" s="30"/>
      <c r="AI373" s="30"/>
      <c r="AJ373" s="31"/>
      <c r="AK373" s="31"/>
      <c r="AL373" s="32"/>
      <c r="AM373" s="28"/>
      <c r="AN373" s="28"/>
      <c r="AO373" s="28"/>
      <c r="AP373" s="28"/>
      <c r="AQ373" s="28"/>
      <c r="AR373" s="28"/>
      <c r="AS373" s="28"/>
      <c r="AT373" s="28"/>
      <c r="AU373" s="33"/>
      <c r="AV373" s="55"/>
      <c r="AW373" s="34"/>
      <c r="AX373" s="35"/>
    </row>
    <row r="374" spans="1:50" s="20" customFormat="1" ht="15.75" hidden="1" x14ac:dyDescent="0.25">
      <c r="A374" s="23"/>
      <c r="B374" s="23"/>
      <c r="C374" s="23"/>
      <c r="D374" s="23"/>
      <c r="E374" s="55"/>
      <c r="F374" s="24"/>
      <c r="G374" s="25"/>
      <c r="H374" s="25"/>
      <c r="I374" s="25" t="s">
        <v>1051</v>
      </c>
      <c r="J374" s="25" t="s">
        <v>1051</v>
      </c>
      <c r="K374" s="57"/>
      <c r="L374" s="56"/>
      <c r="M374" s="56"/>
      <c r="N374" s="56"/>
      <c r="O374" s="26"/>
      <c r="P374" s="26"/>
      <c r="Q374" s="26"/>
      <c r="R374" s="26"/>
      <c r="S374" s="27"/>
      <c r="T374" s="28"/>
      <c r="U374" s="28"/>
      <c r="V374" s="28"/>
      <c r="W374" s="28"/>
      <c r="X374" s="29"/>
      <c r="Y374" s="29"/>
      <c r="Z374" s="29"/>
      <c r="AA374" s="29"/>
      <c r="AB374" s="28"/>
      <c r="AC374" s="28"/>
      <c r="AD374" s="28"/>
      <c r="AE374" s="28"/>
      <c r="AF374" s="30"/>
      <c r="AG374" s="30"/>
      <c r="AH374" s="30"/>
      <c r="AI374" s="30"/>
      <c r="AJ374" s="31"/>
      <c r="AK374" s="31"/>
      <c r="AL374" s="32"/>
      <c r="AM374" s="28"/>
      <c r="AN374" s="28"/>
      <c r="AO374" s="28"/>
      <c r="AP374" s="28"/>
      <c r="AQ374" s="28"/>
      <c r="AR374" s="28"/>
      <c r="AS374" s="28"/>
      <c r="AT374" s="28"/>
      <c r="AU374" s="33"/>
      <c r="AV374" s="55"/>
      <c r="AW374" s="34"/>
      <c r="AX374" s="35"/>
    </row>
    <row r="375" spans="1:50" s="20" customFormat="1" ht="15.75" hidden="1" x14ac:dyDescent="0.25">
      <c r="A375" s="23"/>
      <c r="B375" s="23"/>
      <c r="C375" s="23"/>
      <c r="D375" s="23"/>
      <c r="E375" s="55"/>
      <c r="F375" s="24"/>
      <c r="G375" s="25"/>
      <c r="H375" s="25"/>
      <c r="I375" s="25" t="s">
        <v>1051</v>
      </c>
      <c r="J375" s="25" t="s">
        <v>1051</v>
      </c>
      <c r="K375" s="57"/>
      <c r="L375" s="56"/>
      <c r="M375" s="56"/>
      <c r="N375" s="56"/>
      <c r="O375" s="26"/>
      <c r="P375" s="26"/>
      <c r="Q375" s="26"/>
      <c r="R375" s="26"/>
      <c r="S375" s="27"/>
      <c r="T375" s="28"/>
      <c r="U375" s="28"/>
      <c r="V375" s="28"/>
      <c r="W375" s="28"/>
      <c r="X375" s="29"/>
      <c r="Y375" s="29"/>
      <c r="Z375" s="29"/>
      <c r="AA375" s="29"/>
      <c r="AB375" s="28"/>
      <c r="AC375" s="28"/>
      <c r="AD375" s="28"/>
      <c r="AE375" s="28"/>
      <c r="AF375" s="30"/>
      <c r="AG375" s="30"/>
      <c r="AH375" s="30"/>
      <c r="AI375" s="30"/>
      <c r="AJ375" s="31"/>
      <c r="AK375" s="31"/>
      <c r="AL375" s="32"/>
      <c r="AM375" s="28"/>
      <c r="AN375" s="28"/>
      <c r="AO375" s="28"/>
      <c r="AP375" s="28"/>
      <c r="AQ375" s="28"/>
      <c r="AR375" s="28"/>
      <c r="AS375" s="28"/>
      <c r="AT375" s="28"/>
      <c r="AU375" s="33"/>
      <c r="AV375" s="55"/>
      <c r="AW375" s="34"/>
      <c r="AX375" s="35"/>
    </row>
    <row r="376" spans="1:50" s="20" customFormat="1" ht="15.75" hidden="1" x14ac:dyDescent="0.25">
      <c r="A376" s="23"/>
      <c r="B376" s="23"/>
      <c r="C376" s="23"/>
      <c r="D376" s="23"/>
      <c r="E376" s="55"/>
      <c r="F376" s="24"/>
      <c r="G376" s="25"/>
      <c r="H376" s="25"/>
      <c r="I376" s="25" t="s">
        <v>1051</v>
      </c>
      <c r="J376" s="25" t="s">
        <v>1051</v>
      </c>
      <c r="K376" s="57"/>
      <c r="L376" s="56"/>
      <c r="M376" s="56"/>
      <c r="N376" s="56"/>
      <c r="O376" s="26"/>
      <c r="P376" s="26"/>
      <c r="Q376" s="26"/>
      <c r="R376" s="26"/>
      <c r="S376" s="27"/>
      <c r="T376" s="28"/>
      <c r="U376" s="28"/>
      <c r="V376" s="28"/>
      <c r="W376" s="28"/>
      <c r="X376" s="29"/>
      <c r="Y376" s="29"/>
      <c r="Z376" s="29"/>
      <c r="AA376" s="29"/>
      <c r="AB376" s="28"/>
      <c r="AC376" s="28"/>
      <c r="AD376" s="28"/>
      <c r="AE376" s="28"/>
      <c r="AF376" s="30"/>
      <c r="AG376" s="30"/>
      <c r="AH376" s="30"/>
      <c r="AI376" s="30"/>
      <c r="AJ376" s="31"/>
      <c r="AK376" s="31"/>
      <c r="AL376" s="32"/>
      <c r="AM376" s="28"/>
      <c r="AN376" s="28"/>
      <c r="AO376" s="28"/>
      <c r="AP376" s="28"/>
      <c r="AQ376" s="28"/>
      <c r="AR376" s="28"/>
      <c r="AS376" s="28"/>
      <c r="AT376" s="28"/>
      <c r="AU376" s="33"/>
      <c r="AV376" s="55"/>
      <c r="AW376" s="34"/>
      <c r="AX376" s="35"/>
    </row>
    <row r="377" spans="1:50" s="20" customFormat="1" ht="15.75" hidden="1" x14ac:dyDescent="0.25">
      <c r="A377" s="23"/>
      <c r="B377" s="23"/>
      <c r="C377" s="23"/>
      <c r="D377" s="23"/>
      <c r="E377" s="55"/>
      <c r="F377" s="24"/>
      <c r="G377" s="25"/>
      <c r="H377" s="25"/>
      <c r="I377" s="25" t="s">
        <v>1051</v>
      </c>
      <c r="J377" s="25" t="s">
        <v>1051</v>
      </c>
      <c r="K377" s="57"/>
      <c r="L377" s="56"/>
      <c r="M377" s="56"/>
      <c r="N377" s="56"/>
      <c r="O377" s="26"/>
      <c r="P377" s="26"/>
      <c r="Q377" s="26"/>
      <c r="R377" s="26"/>
      <c r="S377" s="27"/>
      <c r="T377" s="28"/>
      <c r="U377" s="28"/>
      <c r="V377" s="28"/>
      <c r="W377" s="28"/>
      <c r="X377" s="29"/>
      <c r="Y377" s="29"/>
      <c r="Z377" s="29"/>
      <c r="AA377" s="29"/>
      <c r="AB377" s="28"/>
      <c r="AC377" s="28"/>
      <c r="AD377" s="28"/>
      <c r="AE377" s="28"/>
      <c r="AF377" s="30"/>
      <c r="AG377" s="30"/>
      <c r="AH377" s="30"/>
      <c r="AI377" s="30"/>
      <c r="AJ377" s="31"/>
      <c r="AK377" s="31"/>
      <c r="AL377" s="32"/>
      <c r="AM377" s="28"/>
      <c r="AN377" s="28"/>
      <c r="AO377" s="28"/>
      <c r="AP377" s="28"/>
      <c r="AQ377" s="28"/>
      <c r="AR377" s="28"/>
      <c r="AS377" s="28"/>
      <c r="AT377" s="28"/>
      <c r="AU377" s="33"/>
      <c r="AV377" s="55"/>
      <c r="AW377" s="34"/>
      <c r="AX377" s="35"/>
    </row>
    <row r="378" spans="1:50" s="20" customFormat="1" ht="15.75" hidden="1" x14ac:dyDescent="0.25">
      <c r="A378" s="23"/>
      <c r="B378" s="23"/>
      <c r="C378" s="23"/>
      <c r="D378" s="23"/>
      <c r="E378" s="55"/>
      <c r="F378" s="24"/>
      <c r="G378" s="25"/>
      <c r="H378" s="25"/>
      <c r="I378" s="25" t="s">
        <v>1051</v>
      </c>
      <c r="J378" s="25" t="s">
        <v>1051</v>
      </c>
      <c r="K378" s="57"/>
      <c r="L378" s="56"/>
      <c r="M378" s="56"/>
      <c r="N378" s="56"/>
      <c r="O378" s="26"/>
      <c r="P378" s="26"/>
      <c r="Q378" s="26"/>
      <c r="R378" s="26"/>
      <c r="S378" s="27"/>
      <c r="T378" s="28"/>
      <c r="U378" s="28"/>
      <c r="V378" s="28"/>
      <c r="W378" s="28"/>
      <c r="X378" s="29"/>
      <c r="Y378" s="29"/>
      <c r="Z378" s="29"/>
      <c r="AA378" s="29"/>
      <c r="AB378" s="28"/>
      <c r="AC378" s="28"/>
      <c r="AD378" s="28"/>
      <c r="AE378" s="28"/>
      <c r="AF378" s="30"/>
      <c r="AG378" s="30"/>
      <c r="AH378" s="30"/>
      <c r="AI378" s="30"/>
      <c r="AJ378" s="31"/>
      <c r="AK378" s="31"/>
      <c r="AL378" s="32"/>
      <c r="AM378" s="28"/>
      <c r="AN378" s="28"/>
      <c r="AO378" s="28"/>
      <c r="AP378" s="28"/>
      <c r="AQ378" s="28"/>
      <c r="AR378" s="28"/>
      <c r="AS378" s="28"/>
      <c r="AT378" s="28"/>
      <c r="AU378" s="33"/>
      <c r="AV378" s="55"/>
      <c r="AW378" s="34"/>
      <c r="AX378" s="35"/>
    </row>
    <row r="379" spans="1:50" s="20" customFormat="1" ht="63" hidden="1" x14ac:dyDescent="0.25">
      <c r="A379" s="23" t="s">
        <v>606</v>
      </c>
      <c r="B379" s="23" t="s">
        <v>607</v>
      </c>
      <c r="C379" s="23" t="s">
        <v>608</v>
      </c>
      <c r="D379" s="23" t="s">
        <v>609</v>
      </c>
      <c r="E379" s="55" t="s">
        <v>19</v>
      </c>
      <c r="F379" s="24">
        <v>47</v>
      </c>
      <c r="G379" s="25" t="s">
        <v>142</v>
      </c>
      <c r="H379" s="25" t="s">
        <v>143</v>
      </c>
      <c r="I379" s="25" t="s">
        <v>127</v>
      </c>
      <c r="J379" s="25" t="s">
        <v>1091</v>
      </c>
      <c r="K379" s="57">
        <v>1200</v>
      </c>
      <c r="L379" s="56">
        <v>600</v>
      </c>
      <c r="M379" s="56">
        <v>500</v>
      </c>
      <c r="N379" s="56">
        <v>400</v>
      </c>
      <c r="O379" s="26"/>
      <c r="P379" s="26"/>
      <c r="Q379" s="26"/>
      <c r="R379" s="26"/>
      <c r="S379" s="27" t="s">
        <v>142</v>
      </c>
      <c r="T379" s="28"/>
      <c r="U379" s="28"/>
      <c r="V379" s="28"/>
      <c r="W379" s="28"/>
      <c r="X379" s="29"/>
      <c r="Y379" s="29"/>
      <c r="Z379" s="29"/>
      <c r="AA379" s="29"/>
      <c r="AB379" s="28"/>
      <c r="AC379" s="28"/>
      <c r="AD379" s="28"/>
      <c r="AE379" s="28"/>
      <c r="AF379" s="30"/>
      <c r="AG379" s="30"/>
      <c r="AH379" s="30"/>
      <c r="AI379" s="30"/>
      <c r="AJ379" s="31">
        <v>3.86</v>
      </c>
      <c r="AK379" s="31"/>
      <c r="AL379" s="32" t="e">
        <v>#REF!</v>
      </c>
      <c r="AM379" s="28" t="e">
        <v>#REF!</v>
      </c>
      <c r="AN379" s="28" t="e">
        <v>#REF!</v>
      </c>
      <c r="AO379" s="28" t="e">
        <v>#REF!</v>
      </c>
      <c r="AP379" s="28" t="e">
        <v>#REF!</v>
      </c>
      <c r="AQ379" s="28" t="e">
        <v>#REF!</v>
      </c>
      <c r="AR379" s="28" t="e">
        <v>#REF!</v>
      </c>
      <c r="AS379" s="28" t="e">
        <v>#REF!</v>
      </c>
      <c r="AT379" s="28" t="e">
        <v>#REF!</v>
      </c>
      <c r="AU379" s="33"/>
      <c r="AV379" s="55" t="s">
        <v>19</v>
      </c>
      <c r="AW379" s="34"/>
      <c r="AX379" s="35">
        <v>240</v>
      </c>
    </row>
    <row r="380" spans="1:50" s="20" customFormat="1" ht="15.75" hidden="1" x14ac:dyDescent="0.25">
      <c r="A380" s="23"/>
      <c r="B380" s="23"/>
      <c r="C380" s="23"/>
      <c r="D380" s="23"/>
      <c r="E380" s="55"/>
      <c r="F380" s="24"/>
      <c r="G380" s="25"/>
      <c r="H380" s="25"/>
      <c r="I380" s="25" t="s">
        <v>1051</v>
      </c>
      <c r="J380" s="25" t="s">
        <v>1051</v>
      </c>
      <c r="K380" s="57"/>
      <c r="L380" s="56"/>
      <c r="M380" s="56"/>
      <c r="N380" s="56"/>
      <c r="O380" s="26"/>
      <c r="P380" s="26"/>
      <c r="Q380" s="26"/>
      <c r="R380" s="26"/>
      <c r="S380" s="27"/>
      <c r="T380" s="28"/>
      <c r="U380" s="28"/>
      <c r="V380" s="28"/>
      <c r="W380" s="28"/>
      <c r="X380" s="29"/>
      <c r="Y380" s="29"/>
      <c r="Z380" s="29"/>
      <c r="AA380" s="29"/>
      <c r="AB380" s="28"/>
      <c r="AC380" s="28"/>
      <c r="AD380" s="28"/>
      <c r="AE380" s="28"/>
      <c r="AF380" s="30"/>
      <c r="AG380" s="30"/>
      <c r="AH380" s="30"/>
      <c r="AI380" s="30"/>
      <c r="AJ380" s="31"/>
      <c r="AK380" s="31"/>
      <c r="AL380" s="32"/>
      <c r="AM380" s="28"/>
      <c r="AN380" s="28"/>
      <c r="AO380" s="28"/>
      <c r="AP380" s="28"/>
      <c r="AQ380" s="28"/>
      <c r="AR380" s="28"/>
      <c r="AS380" s="28"/>
      <c r="AT380" s="28"/>
      <c r="AU380" s="33"/>
      <c r="AV380" s="55"/>
      <c r="AW380" s="34"/>
      <c r="AX380" s="35"/>
    </row>
    <row r="381" spans="1:50" s="20" customFormat="1" ht="15.75" hidden="1" x14ac:dyDescent="0.25">
      <c r="A381" s="23"/>
      <c r="B381" s="23"/>
      <c r="C381" s="23"/>
      <c r="D381" s="23"/>
      <c r="E381" s="55"/>
      <c r="F381" s="24"/>
      <c r="G381" s="25"/>
      <c r="H381" s="25"/>
      <c r="I381" s="25" t="s">
        <v>1051</v>
      </c>
      <c r="J381" s="25" t="s">
        <v>1051</v>
      </c>
      <c r="K381" s="57"/>
      <c r="L381" s="56"/>
      <c r="M381" s="56"/>
      <c r="N381" s="56"/>
      <c r="O381" s="26"/>
      <c r="P381" s="26"/>
      <c r="Q381" s="26"/>
      <c r="R381" s="26"/>
      <c r="S381" s="27"/>
      <c r="T381" s="28"/>
      <c r="U381" s="28"/>
      <c r="V381" s="28"/>
      <c r="W381" s="28"/>
      <c r="X381" s="29"/>
      <c r="Y381" s="29"/>
      <c r="Z381" s="29"/>
      <c r="AA381" s="29"/>
      <c r="AB381" s="28"/>
      <c r="AC381" s="28"/>
      <c r="AD381" s="28"/>
      <c r="AE381" s="28"/>
      <c r="AF381" s="30"/>
      <c r="AG381" s="30"/>
      <c r="AH381" s="30"/>
      <c r="AI381" s="30"/>
      <c r="AJ381" s="31"/>
      <c r="AK381" s="31"/>
      <c r="AL381" s="32"/>
      <c r="AM381" s="28"/>
      <c r="AN381" s="28"/>
      <c r="AO381" s="28"/>
      <c r="AP381" s="28"/>
      <c r="AQ381" s="28"/>
      <c r="AR381" s="28"/>
      <c r="AS381" s="28"/>
      <c r="AT381" s="28"/>
      <c r="AU381" s="33"/>
      <c r="AV381" s="55"/>
      <c r="AW381" s="34"/>
      <c r="AX381" s="35"/>
    </row>
    <row r="382" spans="1:50" s="20" customFormat="1" ht="15.75" hidden="1" x14ac:dyDescent="0.25">
      <c r="A382" s="23"/>
      <c r="B382" s="23"/>
      <c r="C382" s="23"/>
      <c r="D382" s="23"/>
      <c r="E382" s="55"/>
      <c r="F382" s="24"/>
      <c r="G382" s="25"/>
      <c r="H382" s="25"/>
      <c r="I382" s="25" t="s">
        <v>1051</v>
      </c>
      <c r="J382" s="25" t="s">
        <v>1051</v>
      </c>
      <c r="K382" s="57"/>
      <c r="L382" s="56"/>
      <c r="M382" s="56"/>
      <c r="N382" s="56"/>
      <c r="O382" s="26"/>
      <c r="P382" s="26"/>
      <c r="Q382" s="26"/>
      <c r="R382" s="26"/>
      <c r="S382" s="27"/>
      <c r="T382" s="28"/>
      <c r="U382" s="28"/>
      <c r="V382" s="28"/>
      <c r="W382" s="28"/>
      <c r="X382" s="29"/>
      <c r="Y382" s="29"/>
      <c r="Z382" s="29"/>
      <c r="AA382" s="29"/>
      <c r="AB382" s="28"/>
      <c r="AC382" s="28"/>
      <c r="AD382" s="28"/>
      <c r="AE382" s="28"/>
      <c r="AF382" s="30"/>
      <c r="AG382" s="30"/>
      <c r="AH382" s="30"/>
      <c r="AI382" s="30"/>
      <c r="AJ382" s="31"/>
      <c r="AK382" s="31"/>
      <c r="AL382" s="32"/>
      <c r="AM382" s="28"/>
      <c r="AN382" s="28"/>
      <c r="AO382" s="28"/>
      <c r="AP382" s="28"/>
      <c r="AQ382" s="28"/>
      <c r="AR382" s="28"/>
      <c r="AS382" s="28"/>
      <c r="AT382" s="28"/>
      <c r="AU382" s="33"/>
      <c r="AV382" s="55"/>
      <c r="AW382" s="34"/>
      <c r="AX382" s="35"/>
    </row>
    <row r="383" spans="1:50" s="20" customFormat="1" ht="15.75" hidden="1" x14ac:dyDescent="0.25">
      <c r="A383" s="23"/>
      <c r="B383" s="23"/>
      <c r="C383" s="23"/>
      <c r="D383" s="23"/>
      <c r="E383" s="55"/>
      <c r="F383" s="24"/>
      <c r="G383" s="25"/>
      <c r="H383" s="25"/>
      <c r="I383" s="25" t="s">
        <v>1051</v>
      </c>
      <c r="J383" s="25" t="s">
        <v>1051</v>
      </c>
      <c r="K383" s="57"/>
      <c r="L383" s="56"/>
      <c r="M383" s="56"/>
      <c r="N383" s="56"/>
      <c r="O383" s="26"/>
      <c r="P383" s="26"/>
      <c r="Q383" s="26"/>
      <c r="R383" s="26"/>
      <c r="S383" s="27"/>
      <c r="T383" s="28"/>
      <c r="U383" s="28"/>
      <c r="V383" s="28"/>
      <c r="W383" s="28"/>
      <c r="X383" s="29"/>
      <c r="Y383" s="29"/>
      <c r="Z383" s="29"/>
      <c r="AA383" s="29"/>
      <c r="AB383" s="28"/>
      <c r="AC383" s="28"/>
      <c r="AD383" s="28"/>
      <c r="AE383" s="28"/>
      <c r="AF383" s="30"/>
      <c r="AG383" s="30"/>
      <c r="AH383" s="30"/>
      <c r="AI383" s="30"/>
      <c r="AJ383" s="31"/>
      <c r="AK383" s="31"/>
      <c r="AL383" s="32"/>
      <c r="AM383" s="28"/>
      <c r="AN383" s="28"/>
      <c r="AO383" s="28"/>
      <c r="AP383" s="28"/>
      <c r="AQ383" s="28"/>
      <c r="AR383" s="28"/>
      <c r="AS383" s="28"/>
      <c r="AT383" s="28"/>
      <c r="AU383" s="33"/>
      <c r="AV383" s="55"/>
      <c r="AW383" s="34"/>
      <c r="AX383" s="35"/>
    </row>
    <row r="384" spans="1:50" s="20" customFormat="1" ht="15.75" hidden="1" x14ac:dyDescent="0.25">
      <c r="A384" s="23"/>
      <c r="B384" s="23"/>
      <c r="C384" s="23"/>
      <c r="D384" s="23"/>
      <c r="E384" s="55"/>
      <c r="F384" s="24"/>
      <c r="G384" s="25"/>
      <c r="H384" s="25"/>
      <c r="I384" s="25" t="s">
        <v>1051</v>
      </c>
      <c r="J384" s="25" t="s">
        <v>1051</v>
      </c>
      <c r="K384" s="57"/>
      <c r="L384" s="56"/>
      <c r="M384" s="56"/>
      <c r="N384" s="56"/>
      <c r="O384" s="26"/>
      <c r="P384" s="26"/>
      <c r="Q384" s="26"/>
      <c r="R384" s="26"/>
      <c r="S384" s="27"/>
      <c r="T384" s="28"/>
      <c r="U384" s="28"/>
      <c r="V384" s="28"/>
      <c r="W384" s="28"/>
      <c r="X384" s="29"/>
      <c r="Y384" s="29"/>
      <c r="Z384" s="29"/>
      <c r="AA384" s="29"/>
      <c r="AB384" s="28"/>
      <c r="AC384" s="28"/>
      <c r="AD384" s="28"/>
      <c r="AE384" s="28"/>
      <c r="AF384" s="30"/>
      <c r="AG384" s="30"/>
      <c r="AH384" s="30"/>
      <c r="AI384" s="30"/>
      <c r="AJ384" s="31"/>
      <c r="AK384" s="31"/>
      <c r="AL384" s="32"/>
      <c r="AM384" s="28"/>
      <c r="AN384" s="28"/>
      <c r="AO384" s="28"/>
      <c r="AP384" s="28"/>
      <c r="AQ384" s="28"/>
      <c r="AR384" s="28"/>
      <c r="AS384" s="28"/>
      <c r="AT384" s="28"/>
      <c r="AU384" s="33"/>
      <c r="AV384" s="55"/>
      <c r="AW384" s="34"/>
      <c r="AX384" s="35"/>
    </row>
    <row r="385" spans="1:50" s="20" customFormat="1" ht="15.75" hidden="1" x14ac:dyDescent="0.25">
      <c r="A385" s="23"/>
      <c r="B385" s="23"/>
      <c r="C385" s="23"/>
      <c r="D385" s="23"/>
      <c r="E385" s="55"/>
      <c r="F385" s="24"/>
      <c r="G385" s="25"/>
      <c r="H385" s="25"/>
      <c r="I385" s="25" t="s">
        <v>1051</v>
      </c>
      <c r="J385" s="25" t="s">
        <v>1051</v>
      </c>
      <c r="K385" s="57"/>
      <c r="L385" s="56"/>
      <c r="M385" s="56"/>
      <c r="N385" s="56"/>
      <c r="O385" s="26"/>
      <c r="P385" s="26"/>
      <c r="Q385" s="26"/>
      <c r="R385" s="26"/>
      <c r="S385" s="27"/>
      <c r="T385" s="28"/>
      <c r="U385" s="28"/>
      <c r="V385" s="28"/>
      <c r="W385" s="28"/>
      <c r="X385" s="29"/>
      <c r="Y385" s="29"/>
      <c r="Z385" s="29"/>
      <c r="AA385" s="29"/>
      <c r="AB385" s="28"/>
      <c r="AC385" s="28"/>
      <c r="AD385" s="28"/>
      <c r="AE385" s="28"/>
      <c r="AF385" s="30"/>
      <c r="AG385" s="30"/>
      <c r="AH385" s="30"/>
      <c r="AI385" s="30"/>
      <c r="AJ385" s="31"/>
      <c r="AK385" s="31"/>
      <c r="AL385" s="32"/>
      <c r="AM385" s="28"/>
      <c r="AN385" s="28"/>
      <c r="AO385" s="28"/>
      <c r="AP385" s="28"/>
      <c r="AQ385" s="28"/>
      <c r="AR385" s="28"/>
      <c r="AS385" s="28"/>
      <c r="AT385" s="28"/>
      <c r="AU385" s="33"/>
      <c r="AV385" s="55"/>
      <c r="AW385" s="34"/>
      <c r="AX385" s="35"/>
    </row>
    <row r="386" spans="1:50" s="61" customFormat="1" ht="66" hidden="1" customHeight="1" x14ac:dyDescent="0.25">
      <c r="A386" s="36" t="s">
        <v>144</v>
      </c>
      <c r="B386" s="36" t="s">
        <v>145</v>
      </c>
      <c r="C386" s="36" t="s">
        <v>146</v>
      </c>
      <c r="D386" s="36" t="s">
        <v>147</v>
      </c>
      <c r="E386" s="58" t="s">
        <v>19</v>
      </c>
      <c r="F386" s="37">
        <v>79</v>
      </c>
      <c r="G386" s="38" t="s">
        <v>148</v>
      </c>
      <c r="H386" s="38" t="s">
        <v>149</v>
      </c>
      <c r="I386" s="25" t="s">
        <v>127</v>
      </c>
      <c r="J386" s="38" t="s">
        <v>150</v>
      </c>
      <c r="K386" s="59">
        <v>1400</v>
      </c>
      <c r="L386" s="60">
        <v>700</v>
      </c>
      <c r="M386" s="60">
        <v>500</v>
      </c>
      <c r="N386" s="60">
        <v>400</v>
      </c>
      <c r="O386" s="40"/>
      <c r="P386" s="40"/>
      <c r="Q386" s="40"/>
      <c r="R386" s="40"/>
      <c r="S386" s="41" t="s">
        <v>148</v>
      </c>
      <c r="T386" s="42"/>
      <c r="U386" s="42"/>
      <c r="V386" s="42"/>
      <c r="W386" s="42"/>
      <c r="X386" s="43">
        <v>0</v>
      </c>
      <c r="Y386" s="43"/>
      <c r="Z386" s="43"/>
      <c r="AA386" s="43"/>
      <c r="AB386" s="42"/>
      <c r="AC386" s="42"/>
      <c r="AD386" s="42"/>
      <c r="AE386" s="42"/>
      <c r="AF386" s="44"/>
      <c r="AG386" s="44"/>
      <c r="AH386" s="44"/>
      <c r="AI386" s="44"/>
      <c r="AJ386" s="45">
        <v>6.2142857142857144</v>
      </c>
      <c r="AK386" s="45"/>
      <c r="AL386" s="46">
        <v>3.6</v>
      </c>
      <c r="AM386" s="42">
        <v>5040</v>
      </c>
      <c r="AN386" s="42">
        <v>2520</v>
      </c>
      <c r="AO386" s="42">
        <v>1800</v>
      </c>
      <c r="AP386" s="42">
        <v>1440</v>
      </c>
      <c r="AQ386" s="42">
        <v>5000</v>
      </c>
      <c r="AR386" s="42">
        <v>2500</v>
      </c>
      <c r="AS386" s="42">
        <v>1800</v>
      </c>
      <c r="AT386" s="42">
        <v>1400</v>
      </c>
      <c r="AU386" s="47"/>
      <c r="AV386" s="58" t="s">
        <v>19</v>
      </c>
      <c r="AW386" s="48"/>
      <c r="AX386" s="49">
        <v>240</v>
      </c>
    </row>
    <row r="387" spans="1:50" s="61" customFormat="1" ht="66" hidden="1" customHeight="1" x14ac:dyDescent="0.25">
      <c r="A387" s="36"/>
      <c r="B387" s="36"/>
      <c r="C387" s="36"/>
      <c r="D387" s="36"/>
      <c r="E387" s="58"/>
      <c r="F387" s="37"/>
      <c r="G387" s="38"/>
      <c r="H387" s="38"/>
      <c r="I387" s="25" t="s">
        <v>1051</v>
      </c>
      <c r="J387" s="38" t="s">
        <v>1051</v>
      </c>
      <c r="K387" s="59"/>
      <c r="L387" s="60"/>
      <c r="M387" s="60"/>
      <c r="N387" s="60"/>
      <c r="O387" s="40"/>
      <c r="P387" s="40"/>
      <c r="Q387" s="40"/>
      <c r="R387" s="40"/>
      <c r="S387" s="41"/>
      <c r="T387" s="42"/>
      <c r="U387" s="42"/>
      <c r="V387" s="42"/>
      <c r="W387" s="42"/>
      <c r="X387" s="43"/>
      <c r="Y387" s="43"/>
      <c r="Z387" s="43"/>
      <c r="AA387" s="43"/>
      <c r="AB387" s="42"/>
      <c r="AC387" s="42"/>
      <c r="AD387" s="42"/>
      <c r="AE387" s="42"/>
      <c r="AF387" s="44"/>
      <c r="AG387" s="44"/>
      <c r="AH387" s="44"/>
      <c r="AI387" s="44"/>
      <c r="AJ387" s="45"/>
      <c r="AK387" s="45"/>
      <c r="AL387" s="46"/>
      <c r="AM387" s="42"/>
      <c r="AN387" s="42"/>
      <c r="AO387" s="42"/>
      <c r="AP387" s="42"/>
      <c r="AQ387" s="42"/>
      <c r="AR387" s="42"/>
      <c r="AS387" s="42"/>
      <c r="AT387" s="42"/>
      <c r="AU387" s="47"/>
      <c r="AV387" s="58"/>
      <c r="AW387" s="48"/>
      <c r="AX387" s="49"/>
    </row>
    <row r="388" spans="1:50" s="61" customFormat="1" ht="66" hidden="1" customHeight="1" x14ac:dyDescent="0.25">
      <c r="A388" s="36"/>
      <c r="B388" s="36"/>
      <c r="C388" s="36"/>
      <c r="D388" s="36"/>
      <c r="E388" s="58"/>
      <c r="F388" s="37"/>
      <c r="G388" s="38"/>
      <c r="H388" s="38"/>
      <c r="I388" s="25" t="s">
        <v>1051</v>
      </c>
      <c r="J388" s="38" t="s">
        <v>1051</v>
      </c>
      <c r="K388" s="59"/>
      <c r="L388" s="60"/>
      <c r="M388" s="60"/>
      <c r="N388" s="60"/>
      <c r="O388" s="40"/>
      <c r="P388" s="40"/>
      <c r="Q388" s="40"/>
      <c r="R388" s="40"/>
      <c r="S388" s="41"/>
      <c r="T388" s="42"/>
      <c r="U388" s="42"/>
      <c r="V388" s="42"/>
      <c r="W388" s="42"/>
      <c r="X388" s="43"/>
      <c r="Y388" s="43"/>
      <c r="Z388" s="43"/>
      <c r="AA388" s="43"/>
      <c r="AB388" s="42"/>
      <c r="AC388" s="42"/>
      <c r="AD388" s="42"/>
      <c r="AE388" s="42"/>
      <c r="AF388" s="44"/>
      <c r="AG388" s="44"/>
      <c r="AH388" s="44"/>
      <c r="AI388" s="44"/>
      <c r="AJ388" s="45"/>
      <c r="AK388" s="45"/>
      <c r="AL388" s="46"/>
      <c r="AM388" s="42"/>
      <c r="AN388" s="42"/>
      <c r="AO388" s="42"/>
      <c r="AP388" s="42"/>
      <c r="AQ388" s="42"/>
      <c r="AR388" s="42"/>
      <c r="AS388" s="42"/>
      <c r="AT388" s="42"/>
      <c r="AU388" s="47"/>
      <c r="AV388" s="58"/>
      <c r="AW388" s="48"/>
      <c r="AX388" s="49"/>
    </row>
    <row r="389" spans="1:50" s="61" customFormat="1" ht="66" hidden="1" customHeight="1" x14ac:dyDescent="0.25">
      <c r="A389" s="36"/>
      <c r="B389" s="36"/>
      <c r="C389" s="36"/>
      <c r="D389" s="36"/>
      <c r="E389" s="58"/>
      <c r="F389" s="37"/>
      <c r="G389" s="38"/>
      <c r="H389" s="38"/>
      <c r="I389" s="25" t="s">
        <v>1051</v>
      </c>
      <c r="J389" s="38" t="s">
        <v>1051</v>
      </c>
      <c r="K389" s="59"/>
      <c r="L389" s="60"/>
      <c r="M389" s="60"/>
      <c r="N389" s="60"/>
      <c r="O389" s="40"/>
      <c r="P389" s="40"/>
      <c r="Q389" s="40"/>
      <c r="R389" s="40"/>
      <c r="S389" s="41"/>
      <c r="T389" s="42"/>
      <c r="U389" s="42"/>
      <c r="V389" s="42"/>
      <c r="W389" s="42"/>
      <c r="X389" s="43"/>
      <c r="Y389" s="43"/>
      <c r="Z389" s="43"/>
      <c r="AA389" s="43"/>
      <c r="AB389" s="42"/>
      <c r="AC389" s="42"/>
      <c r="AD389" s="42"/>
      <c r="AE389" s="42"/>
      <c r="AF389" s="44"/>
      <c r="AG389" s="44"/>
      <c r="AH389" s="44"/>
      <c r="AI389" s="44"/>
      <c r="AJ389" s="45"/>
      <c r="AK389" s="45"/>
      <c r="AL389" s="46"/>
      <c r="AM389" s="42"/>
      <c r="AN389" s="42"/>
      <c r="AO389" s="42"/>
      <c r="AP389" s="42"/>
      <c r="AQ389" s="42"/>
      <c r="AR389" s="42"/>
      <c r="AS389" s="42"/>
      <c r="AT389" s="42"/>
      <c r="AU389" s="47"/>
      <c r="AV389" s="58"/>
      <c r="AW389" s="48"/>
      <c r="AX389" s="49"/>
    </row>
    <row r="390" spans="1:50" s="61" customFormat="1" ht="66" hidden="1" customHeight="1" x14ac:dyDescent="0.25">
      <c r="A390" s="36"/>
      <c r="B390" s="36"/>
      <c r="C390" s="36"/>
      <c r="D390" s="36"/>
      <c r="E390" s="58"/>
      <c r="F390" s="37"/>
      <c r="G390" s="38"/>
      <c r="H390" s="38"/>
      <c r="I390" s="25" t="s">
        <v>1051</v>
      </c>
      <c r="J390" s="38" t="s">
        <v>1051</v>
      </c>
      <c r="K390" s="59"/>
      <c r="L390" s="60"/>
      <c r="M390" s="60"/>
      <c r="N390" s="60"/>
      <c r="O390" s="40"/>
      <c r="P390" s="40"/>
      <c r="Q390" s="40"/>
      <c r="R390" s="40"/>
      <c r="S390" s="41"/>
      <c r="T390" s="42"/>
      <c r="U390" s="42"/>
      <c r="V390" s="42"/>
      <c r="W390" s="42"/>
      <c r="X390" s="43"/>
      <c r="Y390" s="43"/>
      <c r="Z390" s="43"/>
      <c r="AA390" s="43"/>
      <c r="AB390" s="42"/>
      <c r="AC390" s="42"/>
      <c r="AD390" s="42"/>
      <c r="AE390" s="42"/>
      <c r="AF390" s="44"/>
      <c r="AG390" s="44"/>
      <c r="AH390" s="44"/>
      <c r="AI390" s="44"/>
      <c r="AJ390" s="45"/>
      <c r="AK390" s="45"/>
      <c r="AL390" s="46"/>
      <c r="AM390" s="42"/>
      <c r="AN390" s="42"/>
      <c r="AO390" s="42"/>
      <c r="AP390" s="42"/>
      <c r="AQ390" s="42"/>
      <c r="AR390" s="42"/>
      <c r="AS390" s="42"/>
      <c r="AT390" s="42"/>
      <c r="AU390" s="47"/>
      <c r="AV390" s="58"/>
      <c r="AW390" s="48"/>
      <c r="AX390" s="49"/>
    </row>
    <row r="391" spans="1:50" s="61" customFormat="1" ht="66" hidden="1" customHeight="1" x14ac:dyDescent="0.25">
      <c r="A391" s="36"/>
      <c r="B391" s="36"/>
      <c r="C391" s="36"/>
      <c r="D391" s="36"/>
      <c r="E391" s="58"/>
      <c r="F391" s="37"/>
      <c r="G391" s="38"/>
      <c r="H391" s="38"/>
      <c r="I391" s="25" t="s">
        <v>1051</v>
      </c>
      <c r="J391" s="38" t="s">
        <v>1051</v>
      </c>
      <c r="K391" s="59"/>
      <c r="L391" s="60"/>
      <c r="M391" s="60"/>
      <c r="N391" s="60"/>
      <c r="O391" s="40"/>
      <c r="P391" s="40"/>
      <c r="Q391" s="40"/>
      <c r="R391" s="40"/>
      <c r="S391" s="41"/>
      <c r="T391" s="42"/>
      <c r="U391" s="42"/>
      <c r="V391" s="42"/>
      <c r="W391" s="42"/>
      <c r="X391" s="43"/>
      <c r="Y391" s="43"/>
      <c r="Z391" s="43"/>
      <c r="AA391" s="43"/>
      <c r="AB391" s="42"/>
      <c r="AC391" s="42"/>
      <c r="AD391" s="42"/>
      <c r="AE391" s="42"/>
      <c r="AF391" s="44"/>
      <c r="AG391" s="44"/>
      <c r="AH391" s="44"/>
      <c r="AI391" s="44"/>
      <c r="AJ391" s="45"/>
      <c r="AK391" s="45"/>
      <c r="AL391" s="46"/>
      <c r="AM391" s="42"/>
      <c r="AN391" s="42"/>
      <c r="AO391" s="42"/>
      <c r="AP391" s="42"/>
      <c r="AQ391" s="42"/>
      <c r="AR391" s="42"/>
      <c r="AS391" s="42"/>
      <c r="AT391" s="42"/>
      <c r="AU391" s="47"/>
      <c r="AV391" s="58"/>
      <c r="AW391" s="48"/>
      <c r="AX391" s="49"/>
    </row>
    <row r="392" spans="1:50" s="61" customFormat="1" ht="66" hidden="1" customHeight="1" x14ac:dyDescent="0.25">
      <c r="A392" s="36"/>
      <c r="B392" s="36"/>
      <c r="C392" s="36"/>
      <c r="D392" s="36"/>
      <c r="E392" s="58"/>
      <c r="F392" s="37"/>
      <c r="G392" s="38"/>
      <c r="H392" s="38"/>
      <c r="I392" s="25" t="s">
        <v>1051</v>
      </c>
      <c r="J392" s="38" t="s">
        <v>1051</v>
      </c>
      <c r="K392" s="59"/>
      <c r="L392" s="60"/>
      <c r="M392" s="60"/>
      <c r="N392" s="60"/>
      <c r="O392" s="40"/>
      <c r="P392" s="40"/>
      <c r="Q392" s="40"/>
      <c r="R392" s="40"/>
      <c r="S392" s="41"/>
      <c r="T392" s="42"/>
      <c r="U392" s="42"/>
      <c r="V392" s="42"/>
      <c r="W392" s="42"/>
      <c r="X392" s="43"/>
      <c r="Y392" s="43"/>
      <c r="Z392" s="43"/>
      <c r="AA392" s="43"/>
      <c r="AB392" s="42"/>
      <c r="AC392" s="42"/>
      <c r="AD392" s="42"/>
      <c r="AE392" s="42"/>
      <c r="AF392" s="44"/>
      <c r="AG392" s="44"/>
      <c r="AH392" s="44"/>
      <c r="AI392" s="44"/>
      <c r="AJ392" s="45"/>
      <c r="AK392" s="45"/>
      <c r="AL392" s="46"/>
      <c r="AM392" s="42"/>
      <c r="AN392" s="42"/>
      <c r="AO392" s="42"/>
      <c r="AP392" s="42"/>
      <c r="AQ392" s="42"/>
      <c r="AR392" s="42"/>
      <c r="AS392" s="42"/>
      <c r="AT392" s="42"/>
      <c r="AU392" s="47"/>
      <c r="AV392" s="58"/>
      <c r="AW392" s="48"/>
      <c r="AX392" s="49"/>
    </row>
    <row r="393" spans="1:50" s="61" customFormat="1" ht="31.5" hidden="1" x14ac:dyDescent="0.25">
      <c r="A393" s="36" t="s">
        <v>151</v>
      </c>
      <c r="B393" s="36" t="s">
        <v>152</v>
      </c>
      <c r="C393" s="36" t="s">
        <v>153</v>
      </c>
      <c r="D393" s="36" t="s">
        <v>154</v>
      </c>
      <c r="E393" s="58" t="s">
        <v>19</v>
      </c>
      <c r="F393" s="37">
        <v>96</v>
      </c>
      <c r="G393" s="38" t="s">
        <v>155</v>
      </c>
      <c r="H393" s="38" t="s">
        <v>156</v>
      </c>
      <c r="I393" s="38" t="s">
        <v>149</v>
      </c>
      <c r="J393" s="38" t="s">
        <v>1092</v>
      </c>
      <c r="K393" s="60">
        <v>1200</v>
      </c>
      <c r="L393" s="60">
        <v>600</v>
      </c>
      <c r="M393" s="60">
        <v>500</v>
      </c>
      <c r="N393" s="60">
        <v>400</v>
      </c>
      <c r="O393" s="40"/>
      <c r="P393" s="40"/>
      <c r="Q393" s="40"/>
      <c r="R393" s="40"/>
      <c r="S393" s="41" t="s">
        <v>155</v>
      </c>
      <c r="T393" s="42"/>
      <c r="U393" s="42"/>
      <c r="V393" s="42"/>
      <c r="W393" s="42"/>
      <c r="X393" s="43"/>
      <c r="Y393" s="43"/>
      <c r="Z393" s="43"/>
      <c r="AA393" s="43"/>
      <c r="AB393" s="42"/>
      <c r="AC393" s="42"/>
      <c r="AD393" s="42"/>
      <c r="AE393" s="42"/>
      <c r="AF393" s="44"/>
      <c r="AG393" s="44"/>
      <c r="AH393" s="44"/>
      <c r="AI393" s="44"/>
      <c r="AJ393" s="45">
        <v>3.86</v>
      </c>
      <c r="AK393" s="45"/>
      <c r="AL393" s="46">
        <v>2.2000000000000002</v>
      </c>
      <c r="AM393" s="42">
        <v>2640</v>
      </c>
      <c r="AN393" s="42">
        <v>1320</v>
      </c>
      <c r="AO393" s="42">
        <v>1100</v>
      </c>
      <c r="AP393" s="42">
        <v>880.00000000000011</v>
      </c>
      <c r="AQ393" s="42">
        <v>2600</v>
      </c>
      <c r="AR393" s="42">
        <v>1300</v>
      </c>
      <c r="AS393" s="42">
        <v>1100</v>
      </c>
      <c r="AT393" s="42">
        <v>880</v>
      </c>
      <c r="AU393" s="47"/>
      <c r="AV393" s="58" t="s">
        <v>19</v>
      </c>
      <c r="AW393" s="48"/>
      <c r="AX393" s="49">
        <v>180</v>
      </c>
    </row>
    <row r="394" spans="1:50" s="61" customFormat="1" ht="15.75" hidden="1" x14ac:dyDescent="0.25">
      <c r="A394" s="36"/>
      <c r="B394" s="36"/>
      <c r="C394" s="36"/>
      <c r="D394" s="36"/>
      <c r="E394" s="58"/>
      <c r="F394" s="37"/>
      <c r="G394" s="38"/>
      <c r="H394" s="38"/>
      <c r="I394" s="38" t="s">
        <v>1051</v>
      </c>
      <c r="J394" s="38" t="s">
        <v>1051</v>
      </c>
      <c r="K394" s="60"/>
      <c r="L394" s="60"/>
      <c r="M394" s="60"/>
      <c r="N394" s="60"/>
      <c r="O394" s="40"/>
      <c r="P394" s="40"/>
      <c r="Q394" s="40"/>
      <c r="R394" s="40"/>
      <c r="S394" s="41"/>
      <c r="T394" s="42"/>
      <c r="U394" s="42"/>
      <c r="V394" s="42"/>
      <c r="W394" s="42"/>
      <c r="X394" s="43"/>
      <c r="Y394" s="43"/>
      <c r="Z394" s="43"/>
      <c r="AA394" s="43"/>
      <c r="AB394" s="42"/>
      <c r="AC394" s="42"/>
      <c r="AD394" s="42"/>
      <c r="AE394" s="42"/>
      <c r="AF394" s="44"/>
      <c r="AG394" s="44"/>
      <c r="AH394" s="44"/>
      <c r="AI394" s="44"/>
      <c r="AJ394" s="45"/>
      <c r="AK394" s="45"/>
      <c r="AL394" s="46"/>
      <c r="AM394" s="42"/>
      <c r="AN394" s="42"/>
      <c r="AO394" s="42"/>
      <c r="AP394" s="42"/>
      <c r="AQ394" s="42"/>
      <c r="AR394" s="42"/>
      <c r="AS394" s="42"/>
      <c r="AT394" s="42"/>
      <c r="AU394" s="47"/>
      <c r="AV394" s="58"/>
      <c r="AW394" s="48"/>
      <c r="AX394" s="49"/>
    </row>
    <row r="395" spans="1:50" s="61" customFormat="1" ht="15.75" hidden="1" x14ac:dyDescent="0.25">
      <c r="A395" s="36"/>
      <c r="B395" s="36"/>
      <c r="C395" s="36"/>
      <c r="D395" s="36"/>
      <c r="E395" s="58"/>
      <c r="F395" s="37"/>
      <c r="G395" s="38"/>
      <c r="H395" s="38"/>
      <c r="I395" s="38" t="s">
        <v>1051</v>
      </c>
      <c r="J395" s="38" t="s">
        <v>1051</v>
      </c>
      <c r="K395" s="60"/>
      <c r="L395" s="60"/>
      <c r="M395" s="60"/>
      <c r="N395" s="60"/>
      <c r="O395" s="40"/>
      <c r="P395" s="40"/>
      <c r="Q395" s="40"/>
      <c r="R395" s="40"/>
      <c r="S395" s="41"/>
      <c r="T395" s="42"/>
      <c r="U395" s="42"/>
      <c r="V395" s="42"/>
      <c r="W395" s="42"/>
      <c r="X395" s="43"/>
      <c r="Y395" s="43"/>
      <c r="Z395" s="43"/>
      <c r="AA395" s="43"/>
      <c r="AB395" s="42"/>
      <c r="AC395" s="42"/>
      <c r="AD395" s="42"/>
      <c r="AE395" s="42"/>
      <c r="AF395" s="44"/>
      <c r="AG395" s="44"/>
      <c r="AH395" s="44"/>
      <c r="AI395" s="44"/>
      <c r="AJ395" s="45"/>
      <c r="AK395" s="45"/>
      <c r="AL395" s="46"/>
      <c r="AM395" s="42"/>
      <c r="AN395" s="42"/>
      <c r="AO395" s="42"/>
      <c r="AP395" s="42"/>
      <c r="AQ395" s="42"/>
      <c r="AR395" s="42"/>
      <c r="AS395" s="42"/>
      <c r="AT395" s="42"/>
      <c r="AU395" s="47"/>
      <c r="AV395" s="58"/>
      <c r="AW395" s="48"/>
      <c r="AX395" s="49"/>
    </row>
    <row r="396" spans="1:50" s="61" customFormat="1" ht="15.75" hidden="1" x14ac:dyDescent="0.25">
      <c r="A396" s="36"/>
      <c r="B396" s="36"/>
      <c r="C396" s="36"/>
      <c r="D396" s="36"/>
      <c r="E396" s="58"/>
      <c r="F396" s="37"/>
      <c r="G396" s="38"/>
      <c r="H396" s="38"/>
      <c r="I396" s="38" t="s">
        <v>1051</v>
      </c>
      <c r="J396" s="38" t="s">
        <v>1051</v>
      </c>
      <c r="K396" s="60"/>
      <c r="L396" s="60"/>
      <c r="M396" s="60"/>
      <c r="N396" s="60"/>
      <c r="O396" s="40"/>
      <c r="P396" s="40"/>
      <c r="Q396" s="40"/>
      <c r="R396" s="40"/>
      <c r="S396" s="41"/>
      <c r="T396" s="42"/>
      <c r="U396" s="42"/>
      <c r="V396" s="42"/>
      <c r="W396" s="42"/>
      <c r="X396" s="43"/>
      <c r="Y396" s="43"/>
      <c r="Z396" s="43"/>
      <c r="AA396" s="43"/>
      <c r="AB396" s="42"/>
      <c r="AC396" s="42"/>
      <c r="AD396" s="42"/>
      <c r="AE396" s="42"/>
      <c r="AF396" s="44"/>
      <c r="AG396" s="44"/>
      <c r="AH396" s="44"/>
      <c r="AI396" s="44"/>
      <c r="AJ396" s="45"/>
      <c r="AK396" s="45"/>
      <c r="AL396" s="46"/>
      <c r="AM396" s="42"/>
      <c r="AN396" s="42"/>
      <c r="AO396" s="42"/>
      <c r="AP396" s="42"/>
      <c r="AQ396" s="42"/>
      <c r="AR396" s="42"/>
      <c r="AS396" s="42"/>
      <c r="AT396" s="42"/>
      <c r="AU396" s="47"/>
      <c r="AV396" s="58"/>
      <c r="AW396" s="48"/>
      <c r="AX396" s="49"/>
    </row>
    <row r="397" spans="1:50" s="61" customFormat="1" ht="15.75" hidden="1" x14ac:dyDescent="0.25">
      <c r="A397" s="36"/>
      <c r="B397" s="36"/>
      <c r="C397" s="36"/>
      <c r="D397" s="36"/>
      <c r="E397" s="58"/>
      <c r="F397" s="37"/>
      <c r="G397" s="38"/>
      <c r="H397" s="38"/>
      <c r="I397" s="38" t="s">
        <v>1051</v>
      </c>
      <c r="J397" s="38" t="s">
        <v>1051</v>
      </c>
      <c r="K397" s="60"/>
      <c r="L397" s="60"/>
      <c r="M397" s="60"/>
      <c r="N397" s="60"/>
      <c r="O397" s="40"/>
      <c r="P397" s="40"/>
      <c r="Q397" s="40"/>
      <c r="R397" s="40"/>
      <c r="S397" s="41"/>
      <c r="T397" s="42"/>
      <c r="U397" s="42"/>
      <c r="V397" s="42"/>
      <c r="W397" s="42"/>
      <c r="X397" s="43"/>
      <c r="Y397" s="43"/>
      <c r="Z397" s="43"/>
      <c r="AA397" s="43"/>
      <c r="AB397" s="42"/>
      <c r="AC397" s="42"/>
      <c r="AD397" s="42"/>
      <c r="AE397" s="42"/>
      <c r="AF397" s="44"/>
      <c r="AG397" s="44"/>
      <c r="AH397" s="44"/>
      <c r="AI397" s="44"/>
      <c r="AJ397" s="45"/>
      <c r="AK397" s="45"/>
      <c r="AL397" s="46"/>
      <c r="AM397" s="42"/>
      <c r="AN397" s="42"/>
      <c r="AO397" s="42"/>
      <c r="AP397" s="42"/>
      <c r="AQ397" s="42"/>
      <c r="AR397" s="42"/>
      <c r="AS397" s="42"/>
      <c r="AT397" s="42"/>
      <c r="AU397" s="47"/>
      <c r="AV397" s="58"/>
      <c r="AW397" s="48"/>
      <c r="AX397" s="49"/>
    </row>
    <row r="398" spans="1:50" s="61" customFormat="1" ht="15.75" hidden="1" x14ac:dyDescent="0.25">
      <c r="A398" s="36"/>
      <c r="B398" s="36"/>
      <c r="C398" s="36"/>
      <c r="D398" s="36"/>
      <c r="E398" s="58"/>
      <c r="F398" s="37"/>
      <c r="G398" s="38"/>
      <c r="H398" s="38"/>
      <c r="I398" s="38" t="s">
        <v>1051</v>
      </c>
      <c r="J398" s="38" t="s">
        <v>1051</v>
      </c>
      <c r="K398" s="60"/>
      <c r="L398" s="60"/>
      <c r="M398" s="60"/>
      <c r="N398" s="60"/>
      <c r="O398" s="40"/>
      <c r="P398" s="40"/>
      <c r="Q398" s="40"/>
      <c r="R398" s="40"/>
      <c r="S398" s="41"/>
      <c r="T398" s="42"/>
      <c r="U398" s="42"/>
      <c r="V398" s="42"/>
      <c r="W398" s="42"/>
      <c r="X398" s="43"/>
      <c r="Y398" s="43"/>
      <c r="Z398" s="43"/>
      <c r="AA398" s="43"/>
      <c r="AB398" s="42"/>
      <c r="AC398" s="42"/>
      <c r="AD398" s="42"/>
      <c r="AE398" s="42"/>
      <c r="AF398" s="44"/>
      <c r="AG398" s="44"/>
      <c r="AH398" s="44"/>
      <c r="AI398" s="44"/>
      <c r="AJ398" s="45"/>
      <c r="AK398" s="45"/>
      <c r="AL398" s="46"/>
      <c r="AM398" s="42"/>
      <c r="AN398" s="42"/>
      <c r="AO398" s="42"/>
      <c r="AP398" s="42"/>
      <c r="AQ398" s="42"/>
      <c r="AR398" s="42"/>
      <c r="AS398" s="42"/>
      <c r="AT398" s="42"/>
      <c r="AU398" s="47"/>
      <c r="AV398" s="58"/>
      <c r="AW398" s="48"/>
      <c r="AX398" s="49"/>
    </row>
    <row r="399" spans="1:50" s="61" customFormat="1" ht="15.75" hidden="1" x14ac:dyDescent="0.25">
      <c r="A399" s="36"/>
      <c r="B399" s="36"/>
      <c r="C399" s="36"/>
      <c r="D399" s="36"/>
      <c r="E399" s="58"/>
      <c r="F399" s="37"/>
      <c r="G399" s="38"/>
      <c r="H399" s="38"/>
      <c r="I399" s="38" t="s">
        <v>1051</v>
      </c>
      <c r="J399" s="38" t="s">
        <v>1051</v>
      </c>
      <c r="K399" s="60"/>
      <c r="L399" s="60"/>
      <c r="M399" s="60"/>
      <c r="N399" s="60"/>
      <c r="O399" s="40"/>
      <c r="P399" s="40"/>
      <c r="Q399" s="40"/>
      <c r="R399" s="40"/>
      <c r="S399" s="41"/>
      <c r="T399" s="42"/>
      <c r="U399" s="42"/>
      <c r="V399" s="42"/>
      <c r="W399" s="42"/>
      <c r="X399" s="43"/>
      <c r="Y399" s="43"/>
      <c r="Z399" s="43"/>
      <c r="AA399" s="43"/>
      <c r="AB399" s="42"/>
      <c r="AC399" s="42"/>
      <c r="AD399" s="42"/>
      <c r="AE399" s="42"/>
      <c r="AF399" s="44"/>
      <c r="AG399" s="44"/>
      <c r="AH399" s="44"/>
      <c r="AI399" s="44"/>
      <c r="AJ399" s="45"/>
      <c r="AK399" s="45"/>
      <c r="AL399" s="46"/>
      <c r="AM399" s="42"/>
      <c r="AN399" s="42"/>
      <c r="AO399" s="42"/>
      <c r="AP399" s="42"/>
      <c r="AQ399" s="42"/>
      <c r="AR399" s="42"/>
      <c r="AS399" s="42"/>
      <c r="AT399" s="42"/>
      <c r="AU399" s="47"/>
      <c r="AV399" s="58"/>
      <c r="AW399" s="48"/>
      <c r="AX399" s="49"/>
    </row>
    <row r="400" spans="1:50" s="20" customFormat="1" ht="84" hidden="1" customHeight="1" x14ac:dyDescent="0.25">
      <c r="A400" s="23" t="s">
        <v>610</v>
      </c>
      <c r="B400" s="23" t="s">
        <v>611</v>
      </c>
      <c r="C400" s="23" t="s">
        <v>612</v>
      </c>
      <c r="D400" s="23" t="s">
        <v>613</v>
      </c>
      <c r="E400" s="55" t="s">
        <v>19</v>
      </c>
      <c r="F400" s="24">
        <v>46</v>
      </c>
      <c r="G400" s="25" t="s">
        <v>157</v>
      </c>
      <c r="H400" s="25" t="s">
        <v>158</v>
      </c>
      <c r="I400" s="25" t="s">
        <v>127</v>
      </c>
      <c r="J400" s="25" t="s">
        <v>1093</v>
      </c>
      <c r="K400" s="57">
        <v>1200</v>
      </c>
      <c r="L400" s="56">
        <v>600</v>
      </c>
      <c r="M400" s="56">
        <v>500</v>
      </c>
      <c r="N400" s="56">
        <v>400</v>
      </c>
      <c r="O400" s="26"/>
      <c r="P400" s="26"/>
      <c r="Q400" s="26"/>
      <c r="R400" s="26"/>
      <c r="S400" s="27" t="s">
        <v>157</v>
      </c>
      <c r="T400" s="28"/>
      <c r="U400" s="28"/>
      <c r="V400" s="28"/>
      <c r="W400" s="28"/>
      <c r="X400" s="29"/>
      <c r="Y400" s="29"/>
      <c r="Z400" s="29"/>
      <c r="AA400" s="29"/>
      <c r="AB400" s="28"/>
      <c r="AC400" s="28"/>
      <c r="AD400" s="28"/>
      <c r="AE400" s="28"/>
      <c r="AF400" s="30"/>
      <c r="AG400" s="30"/>
      <c r="AH400" s="30"/>
      <c r="AI400" s="30"/>
      <c r="AJ400" s="31">
        <v>4.833333333333333</v>
      </c>
      <c r="AK400" s="31"/>
      <c r="AL400" s="32" t="e">
        <v>#REF!</v>
      </c>
      <c r="AM400" s="28" t="e">
        <v>#REF!</v>
      </c>
      <c r="AN400" s="28" t="e">
        <v>#REF!</v>
      </c>
      <c r="AO400" s="28" t="e">
        <v>#REF!</v>
      </c>
      <c r="AP400" s="28" t="e">
        <v>#REF!</v>
      </c>
      <c r="AQ400" s="28" t="e">
        <v>#REF!</v>
      </c>
      <c r="AR400" s="28" t="e">
        <v>#REF!</v>
      </c>
      <c r="AS400" s="28" t="e">
        <v>#REF!</v>
      </c>
      <c r="AT400" s="28" t="e">
        <v>#REF!</v>
      </c>
      <c r="AU400" s="33"/>
      <c r="AV400" s="55" t="s">
        <v>19</v>
      </c>
      <c r="AW400" s="34"/>
      <c r="AX400" s="35"/>
    </row>
    <row r="401" spans="1:50" s="20" customFormat="1" ht="84" hidden="1" customHeight="1" x14ac:dyDescent="0.25">
      <c r="A401" s="23"/>
      <c r="B401" s="23"/>
      <c r="C401" s="23"/>
      <c r="D401" s="23"/>
      <c r="E401" s="55"/>
      <c r="F401" s="24"/>
      <c r="G401" s="25"/>
      <c r="H401" s="25"/>
      <c r="I401" s="25" t="s">
        <v>1051</v>
      </c>
      <c r="J401" s="25" t="s">
        <v>1051</v>
      </c>
      <c r="K401" s="57"/>
      <c r="L401" s="56"/>
      <c r="M401" s="56"/>
      <c r="N401" s="56"/>
      <c r="O401" s="26"/>
      <c r="P401" s="26"/>
      <c r="Q401" s="26"/>
      <c r="R401" s="26"/>
      <c r="S401" s="27"/>
      <c r="T401" s="28"/>
      <c r="U401" s="28"/>
      <c r="V401" s="28"/>
      <c r="W401" s="28"/>
      <c r="X401" s="29"/>
      <c r="Y401" s="29"/>
      <c r="Z401" s="29"/>
      <c r="AA401" s="29"/>
      <c r="AB401" s="28"/>
      <c r="AC401" s="28"/>
      <c r="AD401" s="28"/>
      <c r="AE401" s="28"/>
      <c r="AF401" s="30"/>
      <c r="AG401" s="30"/>
      <c r="AH401" s="30"/>
      <c r="AI401" s="30"/>
      <c r="AJ401" s="31"/>
      <c r="AK401" s="31"/>
      <c r="AL401" s="32"/>
      <c r="AM401" s="28"/>
      <c r="AN401" s="28"/>
      <c r="AO401" s="28"/>
      <c r="AP401" s="28"/>
      <c r="AQ401" s="28"/>
      <c r="AR401" s="28"/>
      <c r="AS401" s="28"/>
      <c r="AT401" s="28"/>
      <c r="AU401" s="33"/>
      <c r="AV401" s="55"/>
      <c r="AW401" s="34"/>
      <c r="AX401" s="35"/>
    </row>
    <row r="402" spans="1:50" s="20" customFormat="1" ht="84" hidden="1" customHeight="1" x14ac:dyDescent="0.25">
      <c r="A402" s="23"/>
      <c r="B402" s="23"/>
      <c r="C402" s="23"/>
      <c r="D402" s="23"/>
      <c r="E402" s="55"/>
      <c r="F402" s="24"/>
      <c r="G402" s="25"/>
      <c r="H402" s="25"/>
      <c r="I402" s="25" t="s">
        <v>1051</v>
      </c>
      <c r="J402" s="25" t="s">
        <v>1051</v>
      </c>
      <c r="K402" s="57"/>
      <c r="L402" s="56"/>
      <c r="M402" s="56"/>
      <c r="N402" s="56"/>
      <c r="O402" s="26"/>
      <c r="P402" s="26"/>
      <c r="Q402" s="26"/>
      <c r="R402" s="26"/>
      <c r="S402" s="27"/>
      <c r="T402" s="28"/>
      <c r="U402" s="28"/>
      <c r="V402" s="28"/>
      <c r="W402" s="28"/>
      <c r="X402" s="29"/>
      <c r="Y402" s="29"/>
      <c r="Z402" s="29"/>
      <c r="AA402" s="29"/>
      <c r="AB402" s="28"/>
      <c r="AC402" s="28"/>
      <c r="AD402" s="28"/>
      <c r="AE402" s="28"/>
      <c r="AF402" s="30"/>
      <c r="AG402" s="30"/>
      <c r="AH402" s="30"/>
      <c r="AI402" s="30"/>
      <c r="AJ402" s="31"/>
      <c r="AK402" s="31"/>
      <c r="AL402" s="32"/>
      <c r="AM402" s="28"/>
      <c r="AN402" s="28"/>
      <c r="AO402" s="28"/>
      <c r="AP402" s="28"/>
      <c r="AQ402" s="28"/>
      <c r="AR402" s="28"/>
      <c r="AS402" s="28"/>
      <c r="AT402" s="28"/>
      <c r="AU402" s="33"/>
      <c r="AV402" s="55"/>
      <c r="AW402" s="34"/>
      <c r="AX402" s="35"/>
    </row>
    <row r="403" spans="1:50" s="20" customFormat="1" ht="84" hidden="1" customHeight="1" x14ac:dyDescent="0.25">
      <c r="A403" s="23"/>
      <c r="B403" s="23"/>
      <c r="C403" s="23"/>
      <c r="D403" s="23"/>
      <c r="E403" s="55"/>
      <c r="F403" s="24"/>
      <c r="G403" s="25"/>
      <c r="H403" s="25"/>
      <c r="I403" s="25" t="s">
        <v>1051</v>
      </c>
      <c r="J403" s="25" t="s">
        <v>1051</v>
      </c>
      <c r="K403" s="57"/>
      <c r="L403" s="56"/>
      <c r="M403" s="56"/>
      <c r="N403" s="56"/>
      <c r="O403" s="26"/>
      <c r="P403" s="26"/>
      <c r="Q403" s="26"/>
      <c r="R403" s="26"/>
      <c r="S403" s="27"/>
      <c r="T403" s="28"/>
      <c r="U403" s="28"/>
      <c r="V403" s="28"/>
      <c r="W403" s="28"/>
      <c r="X403" s="29"/>
      <c r="Y403" s="29"/>
      <c r="Z403" s="29"/>
      <c r="AA403" s="29"/>
      <c r="AB403" s="28"/>
      <c r="AC403" s="28"/>
      <c r="AD403" s="28"/>
      <c r="AE403" s="28"/>
      <c r="AF403" s="30"/>
      <c r="AG403" s="30"/>
      <c r="AH403" s="30"/>
      <c r="AI403" s="30"/>
      <c r="AJ403" s="31"/>
      <c r="AK403" s="31"/>
      <c r="AL403" s="32"/>
      <c r="AM403" s="28"/>
      <c r="AN403" s="28"/>
      <c r="AO403" s="28"/>
      <c r="AP403" s="28"/>
      <c r="AQ403" s="28"/>
      <c r="AR403" s="28"/>
      <c r="AS403" s="28"/>
      <c r="AT403" s="28"/>
      <c r="AU403" s="33"/>
      <c r="AV403" s="55"/>
      <c r="AW403" s="34"/>
      <c r="AX403" s="35"/>
    </row>
    <row r="404" spans="1:50" s="20" customFormat="1" ht="84" hidden="1" customHeight="1" x14ac:dyDescent="0.25">
      <c r="A404" s="23"/>
      <c r="B404" s="23"/>
      <c r="C404" s="23"/>
      <c r="D404" s="23"/>
      <c r="E404" s="55"/>
      <c r="F404" s="24"/>
      <c r="G404" s="25"/>
      <c r="H404" s="25"/>
      <c r="I404" s="25" t="s">
        <v>1051</v>
      </c>
      <c r="J404" s="25" t="s">
        <v>1051</v>
      </c>
      <c r="K404" s="57"/>
      <c r="L404" s="56"/>
      <c r="M404" s="56"/>
      <c r="N404" s="56"/>
      <c r="O404" s="26"/>
      <c r="P404" s="26"/>
      <c r="Q404" s="26"/>
      <c r="R404" s="26"/>
      <c r="S404" s="27"/>
      <c r="T404" s="28"/>
      <c r="U404" s="28"/>
      <c r="V404" s="28"/>
      <c r="W404" s="28"/>
      <c r="X404" s="29"/>
      <c r="Y404" s="29"/>
      <c r="Z404" s="29"/>
      <c r="AA404" s="29"/>
      <c r="AB404" s="28"/>
      <c r="AC404" s="28"/>
      <c r="AD404" s="28"/>
      <c r="AE404" s="28"/>
      <c r="AF404" s="30"/>
      <c r="AG404" s="30"/>
      <c r="AH404" s="30"/>
      <c r="AI404" s="30"/>
      <c r="AJ404" s="31"/>
      <c r="AK404" s="31"/>
      <c r="AL404" s="32"/>
      <c r="AM404" s="28"/>
      <c r="AN404" s="28"/>
      <c r="AO404" s="28"/>
      <c r="AP404" s="28"/>
      <c r="AQ404" s="28"/>
      <c r="AR404" s="28"/>
      <c r="AS404" s="28"/>
      <c r="AT404" s="28"/>
      <c r="AU404" s="33"/>
      <c r="AV404" s="55"/>
      <c r="AW404" s="34"/>
      <c r="AX404" s="35"/>
    </row>
    <row r="405" spans="1:50" s="20" customFormat="1" ht="84" hidden="1" customHeight="1" x14ac:dyDescent="0.25">
      <c r="A405" s="23"/>
      <c r="B405" s="23"/>
      <c r="C405" s="23"/>
      <c r="D405" s="23"/>
      <c r="E405" s="55"/>
      <c r="F405" s="24"/>
      <c r="G405" s="25"/>
      <c r="H405" s="25"/>
      <c r="I405" s="25" t="s">
        <v>1051</v>
      </c>
      <c r="J405" s="25" t="s">
        <v>1051</v>
      </c>
      <c r="K405" s="57"/>
      <c r="L405" s="56"/>
      <c r="M405" s="56"/>
      <c r="N405" s="56"/>
      <c r="O405" s="26"/>
      <c r="P405" s="26"/>
      <c r="Q405" s="26"/>
      <c r="R405" s="26"/>
      <c r="S405" s="27"/>
      <c r="T405" s="28"/>
      <c r="U405" s="28"/>
      <c r="V405" s="28"/>
      <c r="W405" s="28"/>
      <c r="X405" s="29"/>
      <c r="Y405" s="29"/>
      <c r="Z405" s="29"/>
      <c r="AA405" s="29"/>
      <c r="AB405" s="28"/>
      <c r="AC405" s="28"/>
      <c r="AD405" s="28"/>
      <c r="AE405" s="28"/>
      <c r="AF405" s="30"/>
      <c r="AG405" s="30"/>
      <c r="AH405" s="30"/>
      <c r="AI405" s="30"/>
      <c r="AJ405" s="31"/>
      <c r="AK405" s="31"/>
      <c r="AL405" s="32"/>
      <c r="AM405" s="28"/>
      <c r="AN405" s="28"/>
      <c r="AO405" s="28"/>
      <c r="AP405" s="28"/>
      <c r="AQ405" s="28"/>
      <c r="AR405" s="28"/>
      <c r="AS405" s="28"/>
      <c r="AT405" s="28"/>
      <c r="AU405" s="33"/>
      <c r="AV405" s="55"/>
      <c r="AW405" s="34"/>
      <c r="AX405" s="35"/>
    </row>
    <row r="406" spans="1:50" s="20" customFormat="1" ht="84" hidden="1" customHeight="1" x14ac:dyDescent="0.25">
      <c r="A406" s="23"/>
      <c r="B406" s="23"/>
      <c r="C406" s="23"/>
      <c r="D406" s="23"/>
      <c r="E406" s="55"/>
      <c r="F406" s="24"/>
      <c r="G406" s="25"/>
      <c r="H406" s="25"/>
      <c r="I406" s="25" t="s">
        <v>1051</v>
      </c>
      <c r="J406" s="25" t="s">
        <v>1051</v>
      </c>
      <c r="K406" s="57"/>
      <c r="L406" s="56"/>
      <c r="M406" s="56"/>
      <c r="N406" s="56"/>
      <c r="O406" s="26"/>
      <c r="P406" s="26"/>
      <c r="Q406" s="26"/>
      <c r="R406" s="26"/>
      <c r="S406" s="27"/>
      <c r="T406" s="28"/>
      <c r="U406" s="28"/>
      <c r="V406" s="28"/>
      <c r="W406" s="28"/>
      <c r="X406" s="29"/>
      <c r="Y406" s="29"/>
      <c r="Z406" s="29"/>
      <c r="AA406" s="29"/>
      <c r="AB406" s="28"/>
      <c r="AC406" s="28"/>
      <c r="AD406" s="28"/>
      <c r="AE406" s="28"/>
      <c r="AF406" s="30"/>
      <c r="AG406" s="30"/>
      <c r="AH406" s="30"/>
      <c r="AI406" s="30"/>
      <c r="AJ406" s="31"/>
      <c r="AK406" s="31"/>
      <c r="AL406" s="32"/>
      <c r="AM406" s="28"/>
      <c r="AN406" s="28"/>
      <c r="AO406" s="28"/>
      <c r="AP406" s="28"/>
      <c r="AQ406" s="28"/>
      <c r="AR406" s="28"/>
      <c r="AS406" s="28"/>
      <c r="AT406" s="28"/>
      <c r="AU406" s="33"/>
      <c r="AV406" s="55"/>
      <c r="AW406" s="34"/>
      <c r="AX406" s="35"/>
    </row>
    <row r="407" spans="1:50" s="20" customFormat="1" ht="66" hidden="1" customHeight="1" x14ac:dyDescent="0.25">
      <c r="A407" s="23" t="s">
        <v>614</v>
      </c>
      <c r="B407" s="23" t="s">
        <v>615</v>
      </c>
      <c r="C407" s="23" t="s">
        <v>616</v>
      </c>
      <c r="D407" s="23" t="s">
        <v>617</v>
      </c>
      <c r="E407" s="55" t="s">
        <v>19</v>
      </c>
      <c r="F407" s="24">
        <v>83</v>
      </c>
      <c r="G407" s="25" t="s">
        <v>159</v>
      </c>
      <c r="H407" s="25" t="s">
        <v>160</v>
      </c>
      <c r="I407" s="25" t="s">
        <v>127</v>
      </c>
      <c r="J407" s="62" t="s">
        <v>1124</v>
      </c>
      <c r="K407" s="57">
        <v>1200</v>
      </c>
      <c r="L407" s="56">
        <v>600</v>
      </c>
      <c r="M407" s="56">
        <v>500</v>
      </c>
      <c r="N407" s="56">
        <v>400</v>
      </c>
      <c r="O407" s="26"/>
      <c r="P407" s="26"/>
      <c r="Q407" s="26"/>
      <c r="R407" s="26"/>
      <c r="S407" s="27" t="s">
        <v>159</v>
      </c>
      <c r="T407" s="28"/>
      <c r="U407" s="28"/>
      <c r="V407" s="28"/>
      <c r="W407" s="28"/>
      <c r="X407" s="29">
        <v>0</v>
      </c>
      <c r="Y407" s="29"/>
      <c r="Z407" s="29"/>
      <c r="AA407" s="29"/>
      <c r="AB407" s="28"/>
      <c r="AC407" s="28"/>
      <c r="AD407" s="28"/>
      <c r="AE407" s="28"/>
      <c r="AF407" s="30"/>
      <c r="AG407" s="30"/>
      <c r="AH407" s="30"/>
      <c r="AI407" s="30"/>
      <c r="AJ407" s="31">
        <v>3.86</v>
      </c>
      <c r="AK407" s="31"/>
      <c r="AL407" s="32" t="e">
        <v>#REF!</v>
      </c>
      <c r="AM407" s="28" t="e">
        <v>#REF!</v>
      </c>
      <c r="AN407" s="28" t="e">
        <v>#REF!</v>
      </c>
      <c r="AO407" s="28" t="e">
        <v>#REF!</v>
      </c>
      <c r="AP407" s="28" t="e">
        <v>#REF!</v>
      </c>
      <c r="AQ407" s="28" t="e">
        <v>#REF!</v>
      </c>
      <c r="AR407" s="28" t="e">
        <v>#REF!</v>
      </c>
      <c r="AS407" s="28" t="e">
        <v>#REF!</v>
      </c>
      <c r="AT407" s="28" t="e">
        <v>#REF!</v>
      </c>
      <c r="AU407" s="33"/>
      <c r="AV407" s="55" t="s">
        <v>19</v>
      </c>
      <c r="AW407" s="34"/>
      <c r="AX407" s="35">
        <v>240</v>
      </c>
    </row>
    <row r="408" spans="1:50" s="20" customFormat="1" ht="66" hidden="1" customHeight="1" x14ac:dyDescent="0.25">
      <c r="A408" s="23"/>
      <c r="B408" s="23"/>
      <c r="C408" s="23"/>
      <c r="D408" s="23"/>
      <c r="E408" s="55"/>
      <c r="F408" s="24"/>
      <c r="G408" s="25"/>
      <c r="H408" s="25"/>
      <c r="I408" s="25" t="s">
        <v>1051</v>
      </c>
      <c r="J408" s="62" t="s">
        <v>1051</v>
      </c>
      <c r="K408" s="57"/>
      <c r="L408" s="56"/>
      <c r="M408" s="56"/>
      <c r="N408" s="56"/>
      <c r="O408" s="26"/>
      <c r="P408" s="26"/>
      <c r="Q408" s="26"/>
      <c r="R408" s="26"/>
      <c r="S408" s="27"/>
      <c r="T408" s="28"/>
      <c r="U408" s="28"/>
      <c r="V408" s="28"/>
      <c r="W408" s="28"/>
      <c r="X408" s="29"/>
      <c r="Y408" s="29"/>
      <c r="Z408" s="29"/>
      <c r="AA408" s="29"/>
      <c r="AB408" s="28"/>
      <c r="AC408" s="28"/>
      <c r="AD408" s="28"/>
      <c r="AE408" s="28"/>
      <c r="AF408" s="30"/>
      <c r="AG408" s="30"/>
      <c r="AH408" s="30"/>
      <c r="AI408" s="30"/>
      <c r="AJ408" s="31"/>
      <c r="AK408" s="31"/>
      <c r="AL408" s="32"/>
      <c r="AM408" s="28"/>
      <c r="AN408" s="28"/>
      <c r="AO408" s="28"/>
      <c r="AP408" s="28"/>
      <c r="AQ408" s="28"/>
      <c r="AR408" s="28"/>
      <c r="AS408" s="28"/>
      <c r="AT408" s="28"/>
      <c r="AU408" s="33"/>
      <c r="AV408" s="55"/>
      <c r="AW408" s="34"/>
      <c r="AX408" s="35"/>
    </row>
    <row r="409" spans="1:50" s="20" customFormat="1" ht="66" hidden="1" customHeight="1" x14ac:dyDescent="0.25">
      <c r="A409" s="23"/>
      <c r="B409" s="23"/>
      <c r="C409" s="23"/>
      <c r="D409" s="23"/>
      <c r="E409" s="55"/>
      <c r="F409" s="24"/>
      <c r="G409" s="25"/>
      <c r="H409" s="25"/>
      <c r="I409" s="25" t="s">
        <v>1051</v>
      </c>
      <c r="J409" s="62" t="s">
        <v>1051</v>
      </c>
      <c r="K409" s="57"/>
      <c r="L409" s="56"/>
      <c r="M409" s="56"/>
      <c r="N409" s="56"/>
      <c r="O409" s="26"/>
      <c r="P409" s="26"/>
      <c r="Q409" s="26"/>
      <c r="R409" s="26"/>
      <c r="S409" s="27"/>
      <c r="T409" s="28"/>
      <c r="U409" s="28"/>
      <c r="V409" s="28"/>
      <c r="W409" s="28"/>
      <c r="X409" s="29"/>
      <c r="Y409" s="29"/>
      <c r="Z409" s="29"/>
      <c r="AA409" s="29"/>
      <c r="AB409" s="28"/>
      <c r="AC409" s="28"/>
      <c r="AD409" s="28"/>
      <c r="AE409" s="28"/>
      <c r="AF409" s="30"/>
      <c r="AG409" s="30"/>
      <c r="AH409" s="30"/>
      <c r="AI409" s="30"/>
      <c r="AJ409" s="31"/>
      <c r="AK409" s="31"/>
      <c r="AL409" s="32"/>
      <c r="AM409" s="28"/>
      <c r="AN409" s="28"/>
      <c r="AO409" s="28"/>
      <c r="AP409" s="28"/>
      <c r="AQ409" s="28"/>
      <c r="AR409" s="28"/>
      <c r="AS409" s="28"/>
      <c r="AT409" s="28"/>
      <c r="AU409" s="33"/>
      <c r="AV409" s="55"/>
      <c r="AW409" s="34"/>
      <c r="AX409" s="35"/>
    </row>
    <row r="410" spans="1:50" s="20" customFormat="1" ht="66" hidden="1" customHeight="1" x14ac:dyDescent="0.25">
      <c r="A410" s="23"/>
      <c r="B410" s="23"/>
      <c r="C410" s="23"/>
      <c r="D410" s="23"/>
      <c r="E410" s="55"/>
      <c r="F410" s="24"/>
      <c r="G410" s="25"/>
      <c r="H410" s="25"/>
      <c r="I410" s="25" t="s">
        <v>1051</v>
      </c>
      <c r="J410" s="62" t="s">
        <v>1051</v>
      </c>
      <c r="K410" s="57"/>
      <c r="L410" s="56"/>
      <c r="M410" s="56"/>
      <c r="N410" s="56"/>
      <c r="O410" s="26"/>
      <c r="P410" s="26"/>
      <c r="Q410" s="26"/>
      <c r="R410" s="26"/>
      <c r="S410" s="27"/>
      <c r="T410" s="28"/>
      <c r="U410" s="28"/>
      <c r="V410" s="28"/>
      <c r="W410" s="28"/>
      <c r="X410" s="29"/>
      <c r="Y410" s="29"/>
      <c r="Z410" s="29"/>
      <c r="AA410" s="29"/>
      <c r="AB410" s="28"/>
      <c r="AC410" s="28"/>
      <c r="AD410" s="28"/>
      <c r="AE410" s="28"/>
      <c r="AF410" s="30"/>
      <c r="AG410" s="30"/>
      <c r="AH410" s="30"/>
      <c r="AI410" s="30"/>
      <c r="AJ410" s="31"/>
      <c r="AK410" s="31"/>
      <c r="AL410" s="32"/>
      <c r="AM410" s="28"/>
      <c r="AN410" s="28"/>
      <c r="AO410" s="28"/>
      <c r="AP410" s="28"/>
      <c r="AQ410" s="28"/>
      <c r="AR410" s="28"/>
      <c r="AS410" s="28"/>
      <c r="AT410" s="28"/>
      <c r="AU410" s="33"/>
      <c r="AV410" s="55"/>
      <c r="AW410" s="34"/>
      <c r="AX410" s="35"/>
    </row>
    <row r="411" spans="1:50" s="20" customFormat="1" ht="66" hidden="1" customHeight="1" x14ac:dyDescent="0.25">
      <c r="A411" s="23"/>
      <c r="B411" s="23"/>
      <c r="C411" s="23"/>
      <c r="D411" s="23"/>
      <c r="E411" s="55"/>
      <c r="F411" s="24"/>
      <c r="G411" s="25"/>
      <c r="H411" s="25"/>
      <c r="I411" s="25" t="s">
        <v>1051</v>
      </c>
      <c r="J411" s="62" t="s">
        <v>1051</v>
      </c>
      <c r="K411" s="57"/>
      <c r="L411" s="56"/>
      <c r="M411" s="56"/>
      <c r="N411" s="56"/>
      <c r="O411" s="26"/>
      <c r="P411" s="26"/>
      <c r="Q411" s="26"/>
      <c r="R411" s="26"/>
      <c r="S411" s="27"/>
      <c r="T411" s="28"/>
      <c r="U411" s="28"/>
      <c r="V411" s="28"/>
      <c r="W411" s="28"/>
      <c r="X411" s="29"/>
      <c r="Y411" s="29"/>
      <c r="Z411" s="29"/>
      <c r="AA411" s="29"/>
      <c r="AB411" s="28"/>
      <c r="AC411" s="28"/>
      <c r="AD411" s="28"/>
      <c r="AE411" s="28"/>
      <c r="AF411" s="30"/>
      <c r="AG411" s="30"/>
      <c r="AH411" s="30"/>
      <c r="AI411" s="30"/>
      <c r="AJ411" s="31"/>
      <c r="AK411" s="31"/>
      <c r="AL411" s="32"/>
      <c r="AM411" s="28"/>
      <c r="AN411" s="28"/>
      <c r="AO411" s="28"/>
      <c r="AP411" s="28"/>
      <c r="AQ411" s="28"/>
      <c r="AR411" s="28"/>
      <c r="AS411" s="28"/>
      <c r="AT411" s="28"/>
      <c r="AU411" s="33"/>
      <c r="AV411" s="55"/>
      <c r="AW411" s="34"/>
      <c r="AX411" s="35"/>
    </row>
    <row r="412" spans="1:50" s="20" customFormat="1" ht="66" hidden="1" customHeight="1" x14ac:dyDescent="0.25">
      <c r="A412" s="23"/>
      <c r="B412" s="23"/>
      <c r="C412" s="23"/>
      <c r="D412" s="23"/>
      <c r="E412" s="55"/>
      <c r="F412" s="24"/>
      <c r="G412" s="25"/>
      <c r="H412" s="25"/>
      <c r="I412" s="25" t="s">
        <v>1051</v>
      </c>
      <c r="J412" s="62" t="s">
        <v>1051</v>
      </c>
      <c r="K412" s="57"/>
      <c r="L412" s="56"/>
      <c r="M412" s="56"/>
      <c r="N412" s="56"/>
      <c r="O412" s="26"/>
      <c r="P412" s="26"/>
      <c r="Q412" s="26"/>
      <c r="R412" s="26"/>
      <c r="S412" s="27"/>
      <c r="T412" s="28"/>
      <c r="U412" s="28"/>
      <c r="V412" s="28"/>
      <c r="W412" s="28"/>
      <c r="X412" s="29"/>
      <c r="Y412" s="29"/>
      <c r="Z412" s="29"/>
      <c r="AA412" s="29"/>
      <c r="AB412" s="28"/>
      <c r="AC412" s="28"/>
      <c r="AD412" s="28"/>
      <c r="AE412" s="28"/>
      <c r="AF412" s="30"/>
      <c r="AG412" s="30"/>
      <c r="AH412" s="30"/>
      <c r="AI412" s="30"/>
      <c r="AJ412" s="31"/>
      <c r="AK412" s="31"/>
      <c r="AL412" s="32"/>
      <c r="AM412" s="28"/>
      <c r="AN412" s="28"/>
      <c r="AO412" s="28"/>
      <c r="AP412" s="28"/>
      <c r="AQ412" s="28"/>
      <c r="AR412" s="28"/>
      <c r="AS412" s="28"/>
      <c r="AT412" s="28"/>
      <c r="AU412" s="33"/>
      <c r="AV412" s="55"/>
      <c r="AW412" s="34"/>
      <c r="AX412" s="35"/>
    </row>
    <row r="413" spans="1:50" s="20" customFormat="1" ht="66" hidden="1" customHeight="1" x14ac:dyDescent="0.25">
      <c r="A413" s="23"/>
      <c r="B413" s="23"/>
      <c r="C413" s="23"/>
      <c r="D413" s="23"/>
      <c r="E413" s="55"/>
      <c r="F413" s="24"/>
      <c r="G413" s="25"/>
      <c r="H413" s="25"/>
      <c r="I413" s="25" t="s">
        <v>1051</v>
      </c>
      <c r="J413" s="62" t="s">
        <v>1051</v>
      </c>
      <c r="K413" s="57"/>
      <c r="L413" s="56"/>
      <c r="M413" s="56"/>
      <c r="N413" s="56"/>
      <c r="O413" s="26"/>
      <c r="P413" s="26"/>
      <c r="Q413" s="26"/>
      <c r="R413" s="26"/>
      <c r="S413" s="27"/>
      <c r="T413" s="28"/>
      <c r="U413" s="28"/>
      <c r="V413" s="28"/>
      <c r="W413" s="28"/>
      <c r="X413" s="29"/>
      <c r="Y413" s="29"/>
      <c r="Z413" s="29"/>
      <c r="AA413" s="29"/>
      <c r="AB413" s="28"/>
      <c r="AC413" s="28"/>
      <c r="AD413" s="28"/>
      <c r="AE413" s="28"/>
      <c r="AF413" s="30"/>
      <c r="AG413" s="30"/>
      <c r="AH413" s="30"/>
      <c r="AI413" s="30"/>
      <c r="AJ413" s="31"/>
      <c r="AK413" s="31"/>
      <c r="AL413" s="32"/>
      <c r="AM413" s="28"/>
      <c r="AN413" s="28"/>
      <c r="AO413" s="28"/>
      <c r="AP413" s="28"/>
      <c r="AQ413" s="28"/>
      <c r="AR413" s="28"/>
      <c r="AS413" s="28"/>
      <c r="AT413" s="28"/>
      <c r="AU413" s="33"/>
      <c r="AV413" s="55"/>
      <c r="AW413" s="34"/>
      <c r="AX413" s="35"/>
    </row>
    <row r="414" spans="1:50" s="20" customFormat="1" ht="54" hidden="1" customHeight="1" x14ac:dyDescent="0.25">
      <c r="A414" s="23" t="s">
        <v>618</v>
      </c>
      <c r="B414" s="23" t="s">
        <v>619</v>
      </c>
      <c r="C414" s="23" t="s">
        <v>620</v>
      </c>
      <c r="D414" s="23" t="s">
        <v>621</v>
      </c>
      <c r="E414" s="55" t="s">
        <v>19</v>
      </c>
      <c r="F414" s="24">
        <v>42</v>
      </c>
      <c r="G414" s="25" t="s">
        <v>161</v>
      </c>
      <c r="H414" s="25" t="s">
        <v>162</v>
      </c>
      <c r="I414" s="25" t="s">
        <v>127</v>
      </c>
      <c r="J414" s="25" t="s">
        <v>164</v>
      </c>
      <c r="K414" s="57">
        <v>1200</v>
      </c>
      <c r="L414" s="56">
        <v>600</v>
      </c>
      <c r="M414" s="56">
        <v>500</v>
      </c>
      <c r="N414" s="56">
        <v>400</v>
      </c>
      <c r="O414" s="26"/>
      <c r="P414" s="26"/>
      <c r="Q414" s="26"/>
      <c r="R414" s="26"/>
      <c r="S414" s="27" t="s">
        <v>161</v>
      </c>
      <c r="T414" s="28"/>
      <c r="U414" s="28"/>
      <c r="V414" s="28"/>
      <c r="W414" s="28"/>
      <c r="X414" s="29"/>
      <c r="Y414" s="29"/>
      <c r="Z414" s="29"/>
      <c r="AA414" s="29"/>
      <c r="AB414" s="28"/>
      <c r="AC414" s="28"/>
      <c r="AD414" s="28"/>
      <c r="AE414" s="28"/>
      <c r="AF414" s="30"/>
      <c r="AG414" s="30"/>
      <c r="AH414" s="30"/>
      <c r="AI414" s="30"/>
      <c r="AJ414" s="31">
        <v>3.86</v>
      </c>
      <c r="AK414" s="31"/>
      <c r="AL414" s="32" t="e">
        <v>#REF!</v>
      </c>
      <c r="AM414" s="28" t="e">
        <v>#REF!</v>
      </c>
      <c r="AN414" s="28" t="e">
        <v>#REF!</v>
      </c>
      <c r="AO414" s="28" t="e">
        <v>#REF!</v>
      </c>
      <c r="AP414" s="28" t="e">
        <v>#REF!</v>
      </c>
      <c r="AQ414" s="28" t="e">
        <v>#REF!</v>
      </c>
      <c r="AR414" s="28" t="e">
        <v>#REF!</v>
      </c>
      <c r="AS414" s="28" t="e">
        <v>#REF!</v>
      </c>
      <c r="AT414" s="28" t="e">
        <v>#REF!</v>
      </c>
      <c r="AU414" s="33"/>
      <c r="AV414" s="55" t="s">
        <v>19</v>
      </c>
      <c r="AW414" s="34"/>
      <c r="AX414" s="35">
        <v>240</v>
      </c>
    </row>
    <row r="415" spans="1:50" s="20" customFormat="1" ht="54" hidden="1" customHeight="1" x14ac:dyDescent="0.25">
      <c r="A415" s="23"/>
      <c r="B415" s="23"/>
      <c r="C415" s="23"/>
      <c r="D415" s="23"/>
      <c r="E415" s="55"/>
      <c r="F415" s="24"/>
      <c r="G415" s="25"/>
      <c r="H415" s="25"/>
      <c r="I415" s="25" t="s">
        <v>1051</v>
      </c>
      <c r="J415" s="25" t="s">
        <v>1051</v>
      </c>
      <c r="K415" s="57"/>
      <c r="L415" s="56"/>
      <c r="M415" s="56"/>
      <c r="N415" s="56"/>
      <c r="O415" s="26"/>
      <c r="P415" s="26"/>
      <c r="Q415" s="26"/>
      <c r="R415" s="26"/>
      <c r="S415" s="27"/>
      <c r="T415" s="28"/>
      <c r="U415" s="28"/>
      <c r="V415" s="28"/>
      <c r="W415" s="28"/>
      <c r="X415" s="29"/>
      <c r="Y415" s="29"/>
      <c r="Z415" s="29"/>
      <c r="AA415" s="29"/>
      <c r="AB415" s="28"/>
      <c r="AC415" s="28"/>
      <c r="AD415" s="28"/>
      <c r="AE415" s="28"/>
      <c r="AF415" s="30"/>
      <c r="AG415" s="30"/>
      <c r="AH415" s="30"/>
      <c r="AI415" s="30"/>
      <c r="AJ415" s="31"/>
      <c r="AK415" s="31"/>
      <c r="AL415" s="32"/>
      <c r="AM415" s="28"/>
      <c r="AN415" s="28"/>
      <c r="AO415" s="28"/>
      <c r="AP415" s="28"/>
      <c r="AQ415" s="28"/>
      <c r="AR415" s="28"/>
      <c r="AS415" s="28"/>
      <c r="AT415" s="28"/>
      <c r="AU415" s="63"/>
      <c r="AV415" s="55"/>
      <c r="AW415" s="34"/>
      <c r="AX415" s="35"/>
    </row>
    <row r="416" spans="1:50" s="20" customFormat="1" ht="54" hidden="1" customHeight="1" x14ac:dyDescent="0.25">
      <c r="A416" s="23"/>
      <c r="B416" s="23"/>
      <c r="C416" s="23"/>
      <c r="D416" s="23"/>
      <c r="E416" s="55"/>
      <c r="F416" s="24"/>
      <c r="G416" s="25"/>
      <c r="H416" s="25"/>
      <c r="I416" s="25" t="s">
        <v>1051</v>
      </c>
      <c r="J416" s="25" t="s">
        <v>1051</v>
      </c>
      <c r="K416" s="57"/>
      <c r="L416" s="56"/>
      <c r="M416" s="56"/>
      <c r="N416" s="56"/>
      <c r="O416" s="26"/>
      <c r="P416" s="26"/>
      <c r="Q416" s="26"/>
      <c r="R416" s="26"/>
      <c r="S416" s="27"/>
      <c r="T416" s="28"/>
      <c r="U416" s="28"/>
      <c r="V416" s="28"/>
      <c r="W416" s="28"/>
      <c r="X416" s="29"/>
      <c r="Y416" s="29"/>
      <c r="Z416" s="29"/>
      <c r="AA416" s="29"/>
      <c r="AB416" s="28"/>
      <c r="AC416" s="28"/>
      <c r="AD416" s="28"/>
      <c r="AE416" s="28"/>
      <c r="AF416" s="30"/>
      <c r="AG416" s="30"/>
      <c r="AH416" s="30"/>
      <c r="AI416" s="30"/>
      <c r="AJ416" s="31"/>
      <c r="AK416" s="31"/>
      <c r="AL416" s="32"/>
      <c r="AM416" s="28"/>
      <c r="AN416" s="28"/>
      <c r="AO416" s="28"/>
      <c r="AP416" s="28"/>
      <c r="AQ416" s="28"/>
      <c r="AR416" s="28"/>
      <c r="AS416" s="28"/>
      <c r="AT416" s="28"/>
      <c r="AU416" s="63"/>
      <c r="AV416" s="55"/>
      <c r="AW416" s="34"/>
      <c r="AX416" s="35"/>
    </row>
    <row r="417" spans="1:56" s="20" customFormat="1" ht="54" hidden="1" customHeight="1" x14ac:dyDescent="0.25">
      <c r="A417" s="23"/>
      <c r="B417" s="23"/>
      <c r="C417" s="23"/>
      <c r="D417" s="23"/>
      <c r="E417" s="55"/>
      <c r="F417" s="24"/>
      <c r="G417" s="25"/>
      <c r="H417" s="25"/>
      <c r="I417" s="25" t="s">
        <v>1051</v>
      </c>
      <c r="J417" s="25" t="s">
        <v>1051</v>
      </c>
      <c r="K417" s="57"/>
      <c r="L417" s="56"/>
      <c r="M417" s="56"/>
      <c r="N417" s="56"/>
      <c r="O417" s="26"/>
      <c r="P417" s="26"/>
      <c r="Q417" s="26"/>
      <c r="R417" s="26"/>
      <c r="S417" s="27"/>
      <c r="T417" s="28"/>
      <c r="U417" s="28"/>
      <c r="V417" s="28"/>
      <c r="W417" s="28"/>
      <c r="X417" s="29"/>
      <c r="Y417" s="29"/>
      <c r="Z417" s="29"/>
      <c r="AA417" s="29"/>
      <c r="AB417" s="28"/>
      <c r="AC417" s="28"/>
      <c r="AD417" s="28"/>
      <c r="AE417" s="28"/>
      <c r="AF417" s="30"/>
      <c r="AG417" s="30"/>
      <c r="AH417" s="30"/>
      <c r="AI417" s="30"/>
      <c r="AJ417" s="31"/>
      <c r="AK417" s="31"/>
      <c r="AL417" s="32"/>
      <c r="AM417" s="28"/>
      <c r="AN417" s="28"/>
      <c r="AO417" s="28"/>
      <c r="AP417" s="28"/>
      <c r="AQ417" s="28"/>
      <c r="AR417" s="28"/>
      <c r="AS417" s="28"/>
      <c r="AT417" s="28"/>
      <c r="AU417" s="63"/>
      <c r="AV417" s="55"/>
      <c r="AW417" s="34"/>
      <c r="AX417" s="35"/>
    </row>
    <row r="418" spans="1:56" s="20" customFormat="1" ht="54" hidden="1" customHeight="1" x14ac:dyDescent="0.25">
      <c r="A418" s="23"/>
      <c r="B418" s="23"/>
      <c r="C418" s="23"/>
      <c r="D418" s="23"/>
      <c r="E418" s="55"/>
      <c r="F418" s="24"/>
      <c r="G418" s="25"/>
      <c r="H418" s="25"/>
      <c r="I418" s="25" t="s">
        <v>1051</v>
      </c>
      <c r="J418" s="25" t="s">
        <v>1051</v>
      </c>
      <c r="K418" s="57"/>
      <c r="L418" s="56"/>
      <c r="M418" s="56"/>
      <c r="N418" s="56"/>
      <c r="O418" s="26"/>
      <c r="P418" s="26"/>
      <c r="Q418" s="26"/>
      <c r="R418" s="26"/>
      <c r="S418" s="27"/>
      <c r="T418" s="28"/>
      <c r="U418" s="28"/>
      <c r="V418" s="28"/>
      <c r="W418" s="28"/>
      <c r="X418" s="29"/>
      <c r="Y418" s="29"/>
      <c r="Z418" s="29"/>
      <c r="AA418" s="29"/>
      <c r="AB418" s="28"/>
      <c r="AC418" s="28"/>
      <c r="AD418" s="28"/>
      <c r="AE418" s="28"/>
      <c r="AF418" s="30"/>
      <c r="AG418" s="30"/>
      <c r="AH418" s="30"/>
      <c r="AI418" s="30"/>
      <c r="AJ418" s="31"/>
      <c r="AK418" s="31"/>
      <c r="AL418" s="32"/>
      <c r="AM418" s="28"/>
      <c r="AN418" s="28"/>
      <c r="AO418" s="28"/>
      <c r="AP418" s="28"/>
      <c r="AQ418" s="28"/>
      <c r="AR418" s="28"/>
      <c r="AS418" s="28"/>
      <c r="AT418" s="28"/>
      <c r="AU418" s="63"/>
      <c r="AV418" s="55"/>
      <c r="AW418" s="34"/>
      <c r="AX418" s="35"/>
    </row>
    <row r="419" spans="1:56" s="20" customFormat="1" ht="54" hidden="1" customHeight="1" x14ac:dyDescent="0.25">
      <c r="A419" s="23"/>
      <c r="B419" s="23"/>
      <c r="C419" s="23"/>
      <c r="D419" s="23"/>
      <c r="E419" s="55"/>
      <c r="F419" s="24"/>
      <c r="G419" s="25"/>
      <c r="H419" s="25"/>
      <c r="I419" s="25" t="s">
        <v>1051</v>
      </c>
      <c r="J419" s="25" t="s">
        <v>1051</v>
      </c>
      <c r="K419" s="57"/>
      <c r="L419" s="56"/>
      <c r="M419" s="56"/>
      <c r="N419" s="56"/>
      <c r="O419" s="26"/>
      <c r="P419" s="26"/>
      <c r="Q419" s="26"/>
      <c r="R419" s="26"/>
      <c r="S419" s="27"/>
      <c r="T419" s="28"/>
      <c r="U419" s="28"/>
      <c r="V419" s="28"/>
      <c r="W419" s="28"/>
      <c r="X419" s="29"/>
      <c r="Y419" s="29"/>
      <c r="Z419" s="29"/>
      <c r="AA419" s="29"/>
      <c r="AB419" s="28"/>
      <c r="AC419" s="28"/>
      <c r="AD419" s="28"/>
      <c r="AE419" s="28"/>
      <c r="AF419" s="30"/>
      <c r="AG419" s="30"/>
      <c r="AH419" s="30"/>
      <c r="AI419" s="30"/>
      <c r="AJ419" s="31"/>
      <c r="AK419" s="31"/>
      <c r="AL419" s="32"/>
      <c r="AM419" s="28"/>
      <c r="AN419" s="28"/>
      <c r="AO419" s="28"/>
      <c r="AP419" s="28"/>
      <c r="AQ419" s="28"/>
      <c r="AR419" s="28"/>
      <c r="AS419" s="28"/>
      <c r="AT419" s="28"/>
      <c r="AU419" s="63"/>
      <c r="AV419" s="55"/>
      <c r="AW419" s="34"/>
      <c r="AX419" s="35"/>
    </row>
    <row r="420" spans="1:56" s="20" customFormat="1" ht="54" hidden="1" customHeight="1" x14ac:dyDescent="0.25">
      <c r="A420" s="23"/>
      <c r="B420" s="23"/>
      <c r="C420" s="23"/>
      <c r="D420" s="23"/>
      <c r="E420" s="55"/>
      <c r="F420" s="24"/>
      <c r="G420" s="25"/>
      <c r="H420" s="25"/>
      <c r="I420" s="25" t="s">
        <v>1051</v>
      </c>
      <c r="J420" s="25" t="s">
        <v>1051</v>
      </c>
      <c r="K420" s="57"/>
      <c r="L420" s="56"/>
      <c r="M420" s="56"/>
      <c r="N420" s="56"/>
      <c r="O420" s="26"/>
      <c r="P420" s="26"/>
      <c r="Q420" s="26"/>
      <c r="R420" s="26"/>
      <c r="S420" s="27"/>
      <c r="T420" s="28"/>
      <c r="U420" s="28"/>
      <c r="V420" s="28"/>
      <c r="W420" s="28"/>
      <c r="X420" s="29"/>
      <c r="Y420" s="29"/>
      <c r="Z420" s="29"/>
      <c r="AA420" s="29"/>
      <c r="AB420" s="28"/>
      <c r="AC420" s="28"/>
      <c r="AD420" s="28"/>
      <c r="AE420" s="28"/>
      <c r="AF420" s="30"/>
      <c r="AG420" s="30"/>
      <c r="AH420" s="30"/>
      <c r="AI420" s="30"/>
      <c r="AJ420" s="31"/>
      <c r="AK420" s="31"/>
      <c r="AL420" s="32"/>
      <c r="AM420" s="28"/>
      <c r="AN420" s="28"/>
      <c r="AO420" s="28"/>
      <c r="AP420" s="28"/>
      <c r="AQ420" s="28"/>
      <c r="AR420" s="28"/>
      <c r="AS420" s="28"/>
      <c r="AT420" s="28"/>
      <c r="AU420" s="63"/>
      <c r="AV420" s="55"/>
      <c r="AW420" s="34"/>
      <c r="AX420" s="35"/>
    </row>
    <row r="421" spans="1:56" s="78" customFormat="1" ht="35.1" customHeight="1" x14ac:dyDescent="0.25">
      <c r="A421" s="50" t="s">
        <v>622</v>
      </c>
      <c r="B421" s="50" t="s">
        <v>623</v>
      </c>
      <c r="C421" s="50" t="s">
        <v>624</v>
      </c>
      <c r="D421" s="50" t="s">
        <v>625</v>
      </c>
      <c r="E421" s="20" t="s">
        <v>19</v>
      </c>
      <c r="F421" s="52">
        <v>63</v>
      </c>
      <c r="G421" s="64" t="s">
        <v>163</v>
      </c>
      <c r="H421" s="25" t="s">
        <v>164</v>
      </c>
      <c r="I421" s="65" t="s">
        <v>165</v>
      </c>
      <c r="J421" s="65" t="s">
        <v>1094</v>
      </c>
      <c r="K421" s="66">
        <v>1800</v>
      </c>
      <c r="L421" s="67">
        <v>900</v>
      </c>
      <c r="M421" s="67">
        <v>800</v>
      </c>
      <c r="N421" s="67">
        <v>700</v>
      </c>
      <c r="O421" s="66" t="e">
        <v>#REF!</v>
      </c>
      <c r="P421" s="66" t="e">
        <v>#REF!</v>
      </c>
      <c r="Q421" s="66" t="e">
        <v>#REF!</v>
      </c>
      <c r="R421" s="66" t="e">
        <v>#REF!</v>
      </c>
      <c r="S421" s="68"/>
      <c r="T421" s="68"/>
      <c r="U421" s="68"/>
      <c r="V421" s="68"/>
      <c r="W421" s="69"/>
      <c r="X421" s="69"/>
      <c r="Y421" s="69"/>
      <c r="Z421" s="69"/>
      <c r="AA421" s="68" t="e">
        <v>#REF!</v>
      </c>
      <c r="AB421" s="68"/>
      <c r="AC421" s="68"/>
      <c r="AD421" s="68"/>
      <c r="AE421" s="69"/>
      <c r="AF421" s="69"/>
      <c r="AG421" s="69"/>
      <c r="AH421" s="69"/>
      <c r="AI421" s="53">
        <v>7.99</v>
      </c>
      <c r="AJ421" s="70"/>
      <c r="AK421" s="70" t="e">
        <v>#REF!</v>
      </c>
      <c r="AL421" s="71" t="e">
        <v>#REF!</v>
      </c>
      <c r="AM421" s="71" t="e">
        <v>#REF!</v>
      </c>
      <c r="AN421" s="71" t="e">
        <v>#REF!</v>
      </c>
      <c r="AO421" s="71" t="e">
        <v>#REF!</v>
      </c>
      <c r="AP421" s="72" t="e">
        <v>#REF!</v>
      </c>
      <c r="AQ421" s="72" t="e">
        <v>#REF!</v>
      </c>
      <c r="AR421" s="72" t="e">
        <v>#REF!</v>
      </c>
      <c r="AS421" s="72" t="e">
        <v>#REF!</v>
      </c>
      <c r="AT421" s="73" t="e">
        <v>#REF!</v>
      </c>
      <c r="AU421" s="74" t="s">
        <v>166</v>
      </c>
      <c r="AV421" s="75">
        <v>7700</v>
      </c>
      <c r="AW421" s="76">
        <v>2940</v>
      </c>
      <c r="AX421" s="76">
        <v>2100</v>
      </c>
      <c r="AY421" s="76">
        <v>1260</v>
      </c>
      <c r="AZ421" s="68">
        <v>6600</v>
      </c>
      <c r="BA421" s="68">
        <v>2520</v>
      </c>
      <c r="BB421" s="68">
        <v>1800</v>
      </c>
      <c r="BC421" s="68">
        <v>1080</v>
      </c>
      <c r="BD421" s="77" t="e">
        <v>#REF!</v>
      </c>
    </row>
    <row r="422" spans="1:56" s="78" customFormat="1" ht="35.1" hidden="1" customHeight="1" x14ac:dyDescent="0.25">
      <c r="A422" s="50"/>
      <c r="B422" s="50"/>
      <c r="C422" s="50"/>
      <c r="D422" s="50"/>
      <c r="E422" s="20"/>
      <c r="F422" s="52"/>
      <c r="G422" s="64"/>
      <c r="H422" s="25"/>
      <c r="I422" s="65" t="s">
        <v>1051</v>
      </c>
      <c r="J422" s="65" t="s">
        <v>1051</v>
      </c>
      <c r="K422" s="66"/>
      <c r="L422" s="67"/>
      <c r="M422" s="67"/>
      <c r="N422" s="67"/>
      <c r="O422" s="66"/>
      <c r="P422" s="66"/>
      <c r="Q422" s="66"/>
      <c r="R422" s="66"/>
      <c r="S422" s="68"/>
      <c r="T422" s="68"/>
      <c r="U422" s="68"/>
      <c r="V422" s="68"/>
      <c r="W422" s="69"/>
      <c r="X422" s="69"/>
      <c r="Y422" s="69"/>
      <c r="Z422" s="69"/>
      <c r="AA422" s="68"/>
      <c r="AB422" s="68"/>
      <c r="AC422" s="68"/>
      <c r="AD422" s="68"/>
      <c r="AE422" s="69"/>
      <c r="AF422" s="69"/>
      <c r="AG422" s="69"/>
      <c r="AH422" s="69"/>
      <c r="AI422" s="53"/>
      <c r="AJ422" s="70"/>
      <c r="AK422" s="70"/>
      <c r="AL422" s="71"/>
      <c r="AM422" s="71"/>
      <c r="AN422" s="71"/>
      <c r="AO422" s="71"/>
      <c r="AP422" s="72"/>
      <c r="AQ422" s="72"/>
      <c r="AR422" s="72"/>
      <c r="AS422" s="72"/>
      <c r="AT422" s="73"/>
      <c r="AU422" s="74"/>
      <c r="AV422" s="79"/>
      <c r="AW422" s="80"/>
      <c r="AX422" s="75"/>
      <c r="AY422" s="79"/>
      <c r="AZ422" s="81"/>
      <c r="BA422" s="81"/>
      <c r="BB422" s="81"/>
      <c r="BC422" s="81"/>
      <c r="BD422" s="77"/>
    </row>
    <row r="423" spans="1:56" s="78" customFormat="1" ht="35.1" hidden="1" customHeight="1" x14ac:dyDescent="0.25">
      <c r="A423" s="50"/>
      <c r="B423" s="50"/>
      <c r="C423" s="50"/>
      <c r="D423" s="50"/>
      <c r="E423" s="20"/>
      <c r="F423" s="52"/>
      <c r="G423" s="64"/>
      <c r="H423" s="25"/>
      <c r="I423" s="65" t="s">
        <v>1051</v>
      </c>
      <c r="J423" s="65" t="s">
        <v>1051</v>
      </c>
      <c r="K423" s="66"/>
      <c r="L423" s="67"/>
      <c r="M423" s="67"/>
      <c r="N423" s="67"/>
      <c r="O423" s="66"/>
      <c r="P423" s="66"/>
      <c r="Q423" s="66"/>
      <c r="R423" s="66"/>
      <c r="S423" s="68"/>
      <c r="T423" s="68"/>
      <c r="U423" s="68"/>
      <c r="V423" s="68"/>
      <c r="W423" s="69"/>
      <c r="X423" s="69"/>
      <c r="Y423" s="69"/>
      <c r="Z423" s="69"/>
      <c r="AA423" s="68"/>
      <c r="AB423" s="68"/>
      <c r="AC423" s="68"/>
      <c r="AD423" s="68"/>
      <c r="AE423" s="69"/>
      <c r="AF423" s="69"/>
      <c r="AG423" s="69"/>
      <c r="AH423" s="69"/>
      <c r="AI423" s="53"/>
      <c r="AJ423" s="70"/>
      <c r="AK423" s="70"/>
      <c r="AL423" s="71"/>
      <c r="AM423" s="71"/>
      <c r="AN423" s="71"/>
      <c r="AO423" s="71"/>
      <c r="AP423" s="72"/>
      <c r="AQ423" s="72"/>
      <c r="AR423" s="72"/>
      <c r="AS423" s="72"/>
      <c r="AT423" s="73"/>
      <c r="AU423" s="74"/>
      <c r="AV423" s="79"/>
      <c r="AW423" s="80"/>
      <c r="AX423" s="75"/>
      <c r="AY423" s="79"/>
      <c r="AZ423" s="81"/>
      <c r="BA423" s="81"/>
      <c r="BB423" s="81"/>
      <c r="BC423" s="81"/>
      <c r="BD423" s="77"/>
    </row>
    <row r="424" spans="1:56" s="78" customFormat="1" ht="35.1" hidden="1" customHeight="1" x14ac:dyDescent="0.25">
      <c r="A424" s="50"/>
      <c r="B424" s="50"/>
      <c r="C424" s="50"/>
      <c r="D424" s="50"/>
      <c r="E424" s="20"/>
      <c r="F424" s="52"/>
      <c r="G424" s="64"/>
      <c r="H424" s="25"/>
      <c r="I424" s="65" t="s">
        <v>1051</v>
      </c>
      <c r="J424" s="65" t="s">
        <v>1051</v>
      </c>
      <c r="K424" s="66"/>
      <c r="L424" s="67"/>
      <c r="M424" s="67"/>
      <c r="N424" s="67"/>
      <c r="O424" s="66"/>
      <c r="P424" s="66"/>
      <c r="Q424" s="66"/>
      <c r="R424" s="66"/>
      <c r="S424" s="68"/>
      <c r="T424" s="68"/>
      <c r="U424" s="68"/>
      <c r="V424" s="68"/>
      <c r="W424" s="69"/>
      <c r="X424" s="69"/>
      <c r="Y424" s="69"/>
      <c r="Z424" s="69"/>
      <c r="AA424" s="68"/>
      <c r="AB424" s="68"/>
      <c r="AC424" s="68"/>
      <c r="AD424" s="68"/>
      <c r="AE424" s="69"/>
      <c r="AF424" s="69"/>
      <c r="AG424" s="69"/>
      <c r="AH424" s="69"/>
      <c r="AI424" s="53"/>
      <c r="AJ424" s="70"/>
      <c r="AK424" s="70"/>
      <c r="AL424" s="71"/>
      <c r="AM424" s="71"/>
      <c r="AN424" s="71"/>
      <c r="AO424" s="71"/>
      <c r="AP424" s="72"/>
      <c r="AQ424" s="72"/>
      <c r="AR424" s="72"/>
      <c r="AS424" s="72"/>
      <c r="AT424" s="73"/>
      <c r="AU424" s="74"/>
      <c r="AV424" s="79"/>
      <c r="AW424" s="80"/>
      <c r="AX424" s="75"/>
      <c r="AY424" s="79"/>
      <c r="AZ424" s="81"/>
      <c r="BA424" s="81"/>
      <c r="BB424" s="81"/>
      <c r="BC424" s="81"/>
      <c r="BD424" s="77"/>
    </row>
    <row r="425" spans="1:56" s="78" customFormat="1" ht="35.1" hidden="1" customHeight="1" x14ac:dyDescent="0.25">
      <c r="A425" s="50"/>
      <c r="B425" s="50"/>
      <c r="C425" s="50"/>
      <c r="D425" s="50"/>
      <c r="E425" s="20"/>
      <c r="F425" s="52"/>
      <c r="G425" s="64"/>
      <c r="H425" s="25"/>
      <c r="I425" s="65" t="s">
        <v>1051</v>
      </c>
      <c r="J425" s="65" t="s">
        <v>1051</v>
      </c>
      <c r="K425" s="66"/>
      <c r="L425" s="67"/>
      <c r="M425" s="67"/>
      <c r="N425" s="67"/>
      <c r="O425" s="66"/>
      <c r="P425" s="66"/>
      <c r="Q425" s="66"/>
      <c r="R425" s="66"/>
      <c r="S425" s="68"/>
      <c r="T425" s="68"/>
      <c r="U425" s="68"/>
      <c r="V425" s="68"/>
      <c r="W425" s="69"/>
      <c r="X425" s="69"/>
      <c r="Y425" s="69"/>
      <c r="Z425" s="69"/>
      <c r="AA425" s="68"/>
      <c r="AB425" s="68"/>
      <c r="AC425" s="68"/>
      <c r="AD425" s="68"/>
      <c r="AE425" s="69"/>
      <c r="AF425" s="69"/>
      <c r="AG425" s="69"/>
      <c r="AH425" s="69"/>
      <c r="AI425" s="53"/>
      <c r="AJ425" s="70"/>
      <c r="AK425" s="70"/>
      <c r="AL425" s="71"/>
      <c r="AM425" s="71"/>
      <c r="AN425" s="71"/>
      <c r="AO425" s="71"/>
      <c r="AP425" s="72"/>
      <c r="AQ425" s="72"/>
      <c r="AR425" s="72"/>
      <c r="AS425" s="72"/>
      <c r="AT425" s="73"/>
      <c r="AU425" s="74"/>
      <c r="AV425" s="79"/>
      <c r="AW425" s="80"/>
      <c r="AX425" s="75"/>
      <c r="AY425" s="79"/>
      <c r="AZ425" s="81"/>
      <c r="BA425" s="81"/>
      <c r="BB425" s="81"/>
      <c r="BC425" s="81"/>
      <c r="BD425" s="77"/>
    </row>
    <row r="426" spans="1:56" s="78" customFormat="1" ht="35.1" hidden="1" customHeight="1" x14ac:dyDescent="0.25">
      <c r="A426" s="50"/>
      <c r="B426" s="50"/>
      <c r="C426" s="50"/>
      <c r="D426" s="50"/>
      <c r="E426" s="20"/>
      <c r="F426" s="52"/>
      <c r="G426" s="64"/>
      <c r="H426" s="25"/>
      <c r="I426" s="65" t="s">
        <v>1051</v>
      </c>
      <c r="J426" s="65" t="s">
        <v>1051</v>
      </c>
      <c r="K426" s="66"/>
      <c r="L426" s="67"/>
      <c r="M426" s="67"/>
      <c r="N426" s="67"/>
      <c r="O426" s="66"/>
      <c r="P426" s="66"/>
      <c r="Q426" s="66"/>
      <c r="R426" s="66"/>
      <c r="S426" s="68"/>
      <c r="T426" s="68"/>
      <c r="U426" s="68"/>
      <c r="V426" s="68"/>
      <c r="W426" s="69"/>
      <c r="X426" s="69"/>
      <c r="Y426" s="69"/>
      <c r="Z426" s="69"/>
      <c r="AA426" s="68"/>
      <c r="AB426" s="68"/>
      <c r="AC426" s="68"/>
      <c r="AD426" s="68"/>
      <c r="AE426" s="69"/>
      <c r="AF426" s="69"/>
      <c r="AG426" s="69"/>
      <c r="AH426" s="69"/>
      <c r="AI426" s="53"/>
      <c r="AJ426" s="70"/>
      <c r="AK426" s="70"/>
      <c r="AL426" s="71"/>
      <c r="AM426" s="71"/>
      <c r="AN426" s="71"/>
      <c r="AO426" s="71"/>
      <c r="AP426" s="72"/>
      <c r="AQ426" s="72"/>
      <c r="AR426" s="72"/>
      <c r="AS426" s="72"/>
      <c r="AT426" s="73"/>
      <c r="AU426" s="74"/>
      <c r="AV426" s="79"/>
      <c r="AW426" s="80"/>
      <c r="AX426" s="75"/>
      <c r="AY426" s="79"/>
      <c r="AZ426" s="81"/>
      <c r="BA426" s="81"/>
      <c r="BB426" s="81"/>
      <c r="BC426" s="81"/>
      <c r="BD426" s="77"/>
    </row>
    <row r="427" spans="1:56" s="78" customFormat="1" ht="35.1" hidden="1" customHeight="1" x14ac:dyDescent="0.25">
      <c r="A427" s="50"/>
      <c r="B427" s="50"/>
      <c r="C427" s="50"/>
      <c r="D427" s="50"/>
      <c r="E427" s="20"/>
      <c r="F427" s="52"/>
      <c r="G427" s="64"/>
      <c r="H427" s="25"/>
      <c r="I427" s="65" t="s">
        <v>1051</v>
      </c>
      <c r="J427" s="65" t="s">
        <v>1051</v>
      </c>
      <c r="K427" s="66"/>
      <c r="L427" s="67"/>
      <c r="M427" s="67"/>
      <c r="N427" s="67"/>
      <c r="O427" s="66"/>
      <c r="P427" s="66"/>
      <c r="Q427" s="66"/>
      <c r="R427" s="66"/>
      <c r="S427" s="68"/>
      <c r="T427" s="68"/>
      <c r="U427" s="68"/>
      <c r="V427" s="68"/>
      <c r="W427" s="69"/>
      <c r="X427" s="69"/>
      <c r="Y427" s="69"/>
      <c r="Z427" s="69"/>
      <c r="AA427" s="68"/>
      <c r="AB427" s="68"/>
      <c r="AC427" s="68"/>
      <c r="AD427" s="68"/>
      <c r="AE427" s="69"/>
      <c r="AF427" s="69"/>
      <c r="AG427" s="69"/>
      <c r="AH427" s="69"/>
      <c r="AI427" s="53"/>
      <c r="AJ427" s="70"/>
      <c r="AK427" s="70"/>
      <c r="AL427" s="71"/>
      <c r="AM427" s="71"/>
      <c r="AN427" s="71"/>
      <c r="AO427" s="71"/>
      <c r="AP427" s="72"/>
      <c r="AQ427" s="72"/>
      <c r="AR427" s="72"/>
      <c r="AS427" s="72"/>
      <c r="AT427" s="73"/>
      <c r="AU427" s="74"/>
      <c r="AV427" s="79"/>
      <c r="AW427" s="80"/>
      <c r="AX427" s="75"/>
      <c r="AY427" s="79"/>
      <c r="AZ427" s="81"/>
      <c r="BA427" s="81"/>
      <c r="BB427" s="81"/>
      <c r="BC427" s="81"/>
      <c r="BD427" s="77"/>
    </row>
    <row r="428" spans="1:56" s="20" customFormat="1" ht="66" hidden="1" customHeight="1" x14ac:dyDescent="0.25">
      <c r="A428" s="23" t="s">
        <v>626</v>
      </c>
      <c r="B428" s="23" t="s">
        <v>627</v>
      </c>
      <c r="C428" s="23" t="s">
        <v>628</v>
      </c>
      <c r="D428" s="23" t="s">
        <v>629</v>
      </c>
      <c r="E428" s="55" t="s">
        <v>19</v>
      </c>
      <c r="F428" s="24">
        <v>78</v>
      </c>
      <c r="G428" s="25" t="s">
        <v>167</v>
      </c>
      <c r="H428" s="25" t="s">
        <v>168</v>
      </c>
      <c r="I428" s="25" t="s">
        <v>1095</v>
      </c>
      <c r="J428" s="25" t="s">
        <v>212</v>
      </c>
      <c r="K428" s="57">
        <v>1500</v>
      </c>
      <c r="L428" s="56">
        <v>700</v>
      </c>
      <c r="M428" s="56">
        <v>500</v>
      </c>
      <c r="N428" s="56">
        <v>400</v>
      </c>
      <c r="O428" s="26"/>
      <c r="P428" s="26"/>
      <c r="Q428" s="26"/>
      <c r="R428" s="26"/>
      <c r="S428" s="27" t="s">
        <v>167</v>
      </c>
      <c r="T428" s="28"/>
      <c r="U428" s="28"/>
      <c r="V428" s="28"/>
      <c r="W428" s="28"/>
      <c r="X428" s="29"/>
      <c r="Y428" s="29"/>
      <c r="Z428" s="29"/>
      <c r="AA428" s="29"/>
      <c r="AB428" s="28"/>
      <c r="AC428" s="28"/>
      <c r="AD428" s="28"/>
      <c r="AE428" s="28"/>
      <c r="AF428" s="30"/>
      <c r="AG428" s="30"/>
      <c r="AH428" s="30"/>
      <c r="AI428" s="30"/>
      <c r="AJ428" s="31">
        <v>3</v>
      </c>
      <c r="AK428" s="31"/>
      <c r="AL428" s="31">
        <v>1.7</v>
      </c>
      <c r="AM428" s="28">
        <v>2550</v>
      </c>
      <c r="AN428" s="28">
        <v>1190</v>
      </c>
      <c r="AO428" s="28">
        <v>850</v>
      </c>
      <c r="AP428" s="28">
        <v>680</v>
      </c>
      <c r="AQ428" s="28">
        <v>2600</v>
      </c>
      <c r="AR428" s="28">
        <v>1200</v>
      </c>
      <c r="AS428" s="28">
        <v>850</v>
      </c>
      <c r="AT428" s="28">
        <v>680</v>
      </c>
      <c r="AU428" s="33"/>
      <c r="AV428" s="55" t="s">
        <v>19</v>
      </c>
      <c r="AW428" s="34"/>
      <c r="AX428" s="35">
        <v>240</v>
      </c>
    </row>
    <row r="429" spans="1:56" s="20" customFormat="1" ht="66" hidden="1" customHeight="1" x14ac:dyDescent="0.25">
      <c r="A429" s="23"/>
      <c r="B429" s="23"/>
      <c r="C429" s="23"/>
      <c r="D429" s="23"/>
      <c r="E429" s="55"/>
      <c r="F429" s="24"/>
      <c r="G429" s="25"/>
      <c r="H429" s="25"/>
      <c r="I429" s="25" t="s">
        <v>1051</v>
      </c>
      <c r="J429" s="25" t="s">
        <v>1051</v>
      </c>
      <c r="K429" s="57"/>
      <c r="L429" s="56"/>
      <c r="M429" s="56"/>
      <c r="N429" s="56"/>
      <c r="O429" s="26"/>
      <c r="P429" s="26"/>
      <c r="Q429" s="26"/>
      <c r="R429" s="26"/>
      <c r="S429" s="27"/>
      <c r="T429" s="28"/>
      <c r="U429" s="28"/>
      <c r="V429" s="28"/>
      <c r="W429" s="28"/>
      <c r="X429" s="29"/>
      <c r="Y429" s="29"/>
      <c r="Z429" s="29"/>
      <c r="AA429" s="29"/>
      <c r="AB429" s="28"/>
      <c r="AC429" s="28"/>
      <c r="AD429" s="28"/>
      <c r="AE429" s="28"/>
      <c r="AF429" s="30"/>
      <c r="AG429" s="30"/>
      <c r="AH429" s="30"/>
      <c r="AI429" s="30"/>
      <c r="AJ429" s="31"/>
      <c r="AK429" s="31"/>
      <c r="AL429" s="31"/>
      <c r="AM429" s="28"/>
      <c r="AN429" s="28"/>
      <c r="AO429" s="28"/>
      <c r="AP429" s="28"/>
      <c r="AQ429" s="28"/>
      <c r="AR429" s="28"/>
      <c r="AS429" s="28"/>
      <c r="AT429" s="28"/>
      <c r="AU429" s="33"/>
      <c r="AV429" s="55"/>
      <c r="AW429" s="34"/>
      <c r="AX429" s="35"/>
    </row>
    <row r="430" spans="1:56" s="20" customFormat="1" ht="66" hidden="1" customHeight="1" x14ac:dyDescent="0.25">
      <c r="A430" s="23"/>
      <c r="B430" s="23"/>
      <c r="C430" s="23"/>
      <c r="D430" s="23"/>
      <c r="E430" s="55"/>
      <c r="F430" s="24"/>
      <c r="G430" s="25"/>
      <c r="H430" s="25"/>
      <c r="I430" s="25" t="s">
        <v>1051</v>
      </c>
      <c r="J430" s="25" t="s">
        <v>1051</v>
      </c>
      <c r="K430" s="57"/>
      <c r="L430" s="56"/>
      <c r="M430" s="56"/>
      <c r="N430" s="56"/>
      <c r="O430" s="26"/>
      <c r="P430" s="26"/>
      <c r="Q430" s="26"/>
      <c r="R430" s="26"/>
      <c r="S430" s="27"/>
      <c r="T430" s="28"/>
      <c r="U430" s="28"/>
      <c r="V430" s="28"/>
      <c r="W430" s="28"/>
      <c r="X430" s="29"/>
      <c r="Y430" s="29"/>
      <c r="Z430" s="29"/>
      <c r="AA430" s="29"/>
      <c r="AB430" s="28"/>
      <c r="AC430" s="28"/>
      <c r="AD430" s="28"/>
      <c r="AE430" s="28"/>
      <c r="AF430" s="30"/>
      <c r="AG430" s="30"/>
      <c r="AH430" s="30"/>
      <c r="AI430" s="30"/>
      <c r="AJ430" s="31"/>
      <c r="AK430" s="31"/>
      <c r="AL430" s="31"/>
      <c r="AM430" s="28"/>
      <c r="AN430" s="28"/>
      <c r="AO430" s="28"/>
      <c r="AP430" s="28"/>
      <c r="AQ430" s="28"/>
      <c r="AR430" s="28"/>
      <c r="AS430" s="28"/>
      <c r="AT430" s="28"/>
      <c r="AU430" s="33"/>
      <c r="AV430" s="55"/>
      <c r="AW430" s="34"/>
      <c r="AX430" s="35"/>
    </row>
    <row r="431" spans="1:56" s="20" customFormat="1" ht="66" hidden="1" customHeight="1" x14ac:dyDescent="0.25">
      <c r="A431" s="23"/>
      <c r="B431" s="23"/>
      <c r="C431" s="23"/>
      <c r="D431" s="23"/>
      <c r="E431" s="55"/>
      <c r="F431" s="24"/>
      <c r="G431" s="25"/>
      <c r="H431" s="25"/>
      <c r="I431" s="25" t="s">
        <v>1051</v>
      </c>
      <c r="J431" s="25" t="s">
        <v>1051</v>
      </c>
      <c r="K431" s="57"/>
      <c r="L431" s="56"/>
      <c r="M431" s="56"/>
      <c r="N431" s="56"/>
      <c r="O431" s="26"/>
      <c r="P431" s="26"/>
      <c r="Q431" s="26"/>
      <c r="R431" s="26"/>
      <c r="S431" s="27"/>
      <c r="T431" s="28"/>
      <c r="U431" s="28"/>
      <c r="V431" s="28"/>
      <c r="W431" s="28"/>
      <c r="X431" s="29"/>
      <c r="Y431" s="29"/>
      <c r="Z431" s="29"/>
      <c r="AA431" s="29"/>
      <c r="AB431" s="28"/>
      <c r="AC431" s="28"/>
      <c r="AD431" s="28"/>
      <c r="AE431" s="28"/>
      <c r="AF431" s="30"/>
      <c r="AG431" s="30"/>
      <c r="AH431" s="30"/>
      <c r="AI431" s="30"/>
      <c r="AJ431" s="31"/>
      <c r="AK431" s="31"/>
      <c r="AL431" s="31"/>
      <c r="AM431" s="28"/>
      <c r="AN431" s="28"/>
      <c r="AO431" s="28"/>
      <c r="AP431" s="28"/>
      <c r="AQ431" s="28"/>
      <c r="AR431" s="28"/>
      <c r="AS431" s="28"/>
      <c r="AT431" s="28"/>
      <c r="AU431" s="33"/>
      <c r="AV431" s="55"/>
      <c r="AW431" s="34"/>
      <c r="AX431" s="35"/>
    </row>
    <row r="432" spans="1:56" s="20" customFormat="1" ht="66" hidden="1" customHeight="1" x14ac:dyDescent="0.25">
      <c r="A432" s="23"/>
      <c r="B432" s="23"/>
      <c r="C432" s="23"/>
      <c r="D432" s="23"/>
      <c r="E432" s="55"/>
      <c r="F432" s="24"/>
      <c r="G432" s="25"/>
      <c r="H432" s="25"/>
      <c r="I432" s="25" t="s">
        <v>1051</v>
      </c>
      <c r="J432" s="25" t="s">
        <v>1051</v>
      </c>
      <c r="K432" s="57"/>
      <c r="L432" s="56"/>
      <c r="M432" s="56"/>
      <c r="N432" s="56"/>
      <c r="O432" s="26"/>
      <c r="P432" s="26"/>
      <c r="Q432" s="26"/>
      <c r="R432" s="26"/>
      <c r="S432" s="27"/>
      <c r="T432" s="28"/>
      <c r="U432" s="28"/>
      <c r="V432" s="28"/>
      <c r="W432" s="28"/>
      <c r="X432" s="29"/>
      <c r="Y432" s="29"/>
      <c r="Z432" s="29"/>
      <c r="AA432" s="29"/>
      <c r="AB432" s="28"/>
      <c r="AC432" s="28"/>
      <c r="AD432" s="28"/>
      <c r="AE432" s="28"/>
      <c r="AF432" s="30"/>
      <c r="AG432" s="30"/>
      <c r="AH432" s="30"/>
      <c r="AI432" s="30"/>
      <c r="AJ432" s="31"/>
      <c r="AK432" s="31"/>
      <c r="AL432" s="31"/>
      <c r="AM432" s="28"/>
      <c r="AN432" s="28"/>
      <c r="AO432" s="28"/>
      <c r="AP432" s="28"/>
      <c r="AQ432" s="28"/>
      <c r="AR432" s="28"/>
      <c r="AS432" s="28"/>
      <c r="AT432" s="28"/>
      <c r="AU432" s="33"/>
      <c r="AV432" s="55"/>
      <c r="AW432" s="34"/>
      <c r="AX432" s="35"/>
    </row>
    <row r="433" spans="1:50" s="20" customFormat="1" ht="66" hidden="1" customHeight="1" x14ac:dyDescent="0.25">
      <c r="A433" s="23"/>
      <c r="B433" s="23"/>
      <c r="C433" s="23"/>
      <c r="D433" s="23"/>
      <c r="E433" s="55"/>
      <c r="F433" s="24"/>
      <c r="G433" s="25"/>
      <c r="H433" s="25"/>
      <c r="I433" s="25" t="s">
        <v>1051</v>
      </c>
      <c r="J433" s="25" t="s">
        <v>1051</v>
      </c>
      <c r="K433" s="57"/>
      <c r="L433" s="56"/>
      <c r="M433" s="56"/>
      <c r="N433" s="56"/>
      <c r="O433" s="26"/>
      <c r="P433" s="26"/>
      <c r="Q433" s="26"/>
      <c r="R433" s="26"/>
      <c r="S433" s="27"/>
      <c r="T433" s="28"/>
      <c r="U433" s="28"/>
      <c r="V433" s="28"/>
      <c r="W433" s="28"/>
      <c r="X433" s="29"/>
      <c r="Y433" s="29"/>
      <c r="Z433" s="29"/>
      <c r="AA433" s="29"/>
      <c r="AB433" s="28"/>
      <c r="AC433" s="28"/>
      <c r="AD433" s="28"/>
      <c r="AE433" s="28"/>
      <c r="AF433" s="30"/>
      <c r="AG433" s="30"/>
      <c r="AH433" s="30"/>
      <c r="AI433" s="30"/>
      <c r="AJ433" s="31"/>
      <c r="AK433" s="31"/>
      <c r="AL433" s="31"/>
      <c r="AM433" s="28"/>
      <c r="AN433" s="28"/>
      <c r="AO433" s="28"/>
      <c r="AP433" s="28"/>
      <c r="AQ433" s="28"/>
      <c r="AR433" s="28"/>
      <c r="AS433" s="28"/>
      <c r="AT433" s="28"/>
      <c r="AU433" s="33"/>
      <c r="AV433" s="55"/>
      <c r="AW433" s="34"/>
      <c r="AX433" s="35"/>
    </row>
    <row r="434" spans="1:50" s="20" customFormat="1" ht="66" hidden="1" customHeight="1" x14ac:dyDescent="0.25">
      <c r="A434" s="23"/>
      <c r="B434" s="23"/>
      <c r="C434" s="23"/>
      <c r="D434" s="23"/>
      <c r="E434" s="55"/>
      <c r="F434" s="24"/>
      <c r="G434" s="25"/>
      <c r="H434" s="25"/>
      <c r="I434" s="25" t="s">
        <v>1051</v>
      </c>
      <c r="J434" s="25" t="s">
        <v>1051</v>
      </c>
      <c r="K434" s="57"/>
      <c r="L434" s="56"/>
      <c r="M434" s="56"/>
      <c r="N434" s="56"/>
      <c r="O434" s="26"/>
      <c r="P434" s="26"/>
      <c r="Q434" s="26"/>
      <c r="R434" s="26"/>
      <c r="S434" s="27"/>
      <c r="T434" s="28"/>
      <c r="U434" s="28"/>
      <c r="V434" s="28"/>
      <c r="W434" s="28"/>
      <c r="X434" s="29"/>
      <c r="Y434" s="29"/>
      <c r="Z434" s="29"/>
      <c r="AA434" s="29"/>
      <c r="AB434" s="28"/>
      <c r="AC434" s="28"/>
      <c r="AD434" s="28"/>
      <c r="AE434" s="28"/>
      <c r="AF434" s="30"/>
      <c r="AG434" s="30"/>
      <c r="AH434" s="30"/>
      <c r="AI434" s="30"/>
      <c r="AJ434" s="31"/>
      <c r="AK434" s="31"/>
      <c r="AL434" s="31"/>
      <c r="AM434" s="28"/>
      <c r="AN434" s="28"/>
      <c r="AO434" s="28"/>
      <c r="AP434" s="28"/>
      <c r="AQ434" s="28"/>
      <c r="AR434" s="28"/>
      <c r="AS434" s="28"/>
      <c r="AT434" s="28"/>
      <c r="AU434" s="33"/>
      <c r="AV434" s="55"/>
      <c r="AW434" s="34"/>
      <c r="AX434" s="35"/>
    </row>
    <row r="435" spans="1:50" s="20" customFormat="1" ht="66" hidden="1" customHeight="1" x14ac:dyDescent="0.25">
      <c r="A435" s="23" t="s">
        <v>630</v>
      </c>
      <c r="B435" s="23" t="s">
        <v>631</v>
      </c>
      <c r="C435" s="23" t="s">
        <v>632</v>
      </c>
      <c r="D435" s="23" t="s">
        <v>633</v>
      </c>
      <c r="E435" s="55" t="s">
        <v>19</v>
      </c>
      <c r="F435" s="24">
        <v>95</v>
      </c>
      <c r="G435" s="25" t="s">
        <v>169</v>
      </c>
      <c r="H435" s="25" t="s">
        <v>170</v>
      </c>
      <c r="I435" s="25" t="s">
        <v>1096</v>
      </c>
      <c r="J435" s="25" t="s">
        <v>176</v>
      </c>
      <c r="K435" s="57">
        <v>1200</v>
      </c>
      <c r="L435" s="56">
        <v>600</v>
      </c>
      <c r="M435" s="56">
        <v>500</v>
      </c>
      <c r="N435" s="56">
        <v>400</v>
      </c>
      <c r="O435" s="26"/>
      <c r="P435" s="26"/>
      <c r="Q435" s="26"/>
      <c r="R435" s="26"/>
      <c r="S435" s="27" t="s">
        <v>169</v>
      </c>
      <c r="T435" s="28"/>
      <c r="U435" s="28"/>
      <c r="V435" s="28"/>
      <c r="W435" s="28"/>
      <c r="X435" s="29"/>
      <c r="Y435" s="29"/>
      <c r="Z435" s="29"/>
      <c r="AA435" s="29"/>
      <c r="AB435" s="28"/>
      <c r="AC435" s="28"/>
      <c r="AD435" s="28"/>
      <c r="AE435" s="28"/>
      <c r="AF435" s="30"/>
      <c r="AG435" s="30"/>
      <c r="AH435" s="30"/>
      <c r="AI435" s="30"/>
      <c r="AJ435" s="31">
        <v>4.666666666666667</v>
      </c>
      <c r="AK435" s="31"/>
      <c r="AL435" s="32" t="e">
        <v>#REF!</v>
      </c>
      <c r="AM435" s="28" t="e">
        <v>#REF!</v>
      </c>
      <c r="AN435" s="28" t="e">
        <v>#REF!</v>
      </c>
      <c r="AO435" s="28" t="e">
        <v>#REF!</v>
      </c>
      <c r="AP435" s="28" t="e">
        <v>#REF!</v>
      </c>
      <c r="AQ435" s="28" t="e">
        <v>#REF!</v>
      </c>
      <c r="AR435" s="28" t="e">
        <v>#REF!</v>
      </c>
      <c r="AS435" s="28" t="e">
        <v>#REF!</v>
      </c>
      <c r="AT435" s="28" t="e">
        <v>#REF!</v>
      </c>
      <c r="AU435" s="33"/>
      <c r="AV435" s="55" t="s">
        <v>19</v>
      </c>
      <c r="AW435" s="34"/>
      <c r="AX435" s="35">
        <v>180</v>
      </c>
    </row>
    <row r="436" spans="1:50" s="20" customFormat="1" ht="66" hidden="1" customHeight="1" x14ac:dyDescent="0.25">
      <c r="A436" s="23"/>
      <c r="B436" s="23"/>
      <c r="C436" s="23"/>
      <c r="D436" s="23"/>
      <c r="E436" s="55"/>
      <c r="F436" s="24"/>
      <c r="G436" s="25"/>
      <c r="H436" s="25"/>
      <c r="I436" s="25" t="s">
        <v>1051</v>
      </c>
      <c r="J436" s="25" t="s">
        <v>1051</v>
      </c>
      <c r="K436" s="57"/>
      <c r="L436" s="56"/>
      <c r="M436" s="56"/>
      <c r="N436" s="56"/>
      <c r="O436" s="26"/>
      <c r="P436" s="26"/>
      <c r="Q436" s="26"/>
      <c r="R436" s="26"/>
      <c r="S436" s="27"/>
      <c r="T436" s="28"/>
      <c r="U436" s="28"/>
      <c r="V436" s="28"/>
      <c r="W436" s="28"/>
      <c r="X436" s="29"/>
      <c r="Y436" s="29"/>
      <c r="Z436" s="29"/>
      <c r="AA436" s="29"/>
      <c r="AB436" s="28"/>
      <c r="AC436" s="28"/>
      <c r="AD436" s="28"/>
      <c r="AE436" s="28"/>
      <c r="AF436" s="30"/>
      <c r="AG436" s="30"/>
      <c r="AH436" s="30"/>
      <c r="AI436" s="30"/>
      <c r="AJ436" s="31"/>
      <c r="AK436" s="31"/>
      <c r="AL436" s="32"/>
      <c r="AM436" s="28"/>
      <c r="AN436" s="28"/>
      <c r="AO436" s="28"/>
      <c r="AP436" s="28"/>
      <c r="AQ436" s="28"/>
      <c r="AR436" s="28"/>
      <c r="AS436" s="28"/>
      <c r="AT436" s="28"/>
      <c r="AU436" s="33"/>
      <c r="AV436" s="55"/>
      <c r="AW436" s="34"/>
      <c r="AX436" s="35"/>
    </row>
    <row r="437" spans="1:50" s="20" customFormat="1" ht="66" hidden="1" customHeight="1" x14ac:dyDescent="0.25">
      <c r="A437" s="23"/>
      <c r="B437" s="23"/>
      <c r="C437" s="23"/>
      <c r="D437" s="23"/>
      <c r="E437" s="55"/>
      <c r="F437" s="24"/>
      <c r="G437" s="25"/>
      <c r="H437" s="25"/>
      <c r="I437" s="25" t="s">
        <v>1051</v>
      </c>
      <c r="J437" s="25" t="s">
        <v>1051</v>
      </c>
      <c r="K437" s="57"/>
      <c r="L437" s="56"/>
      <c r="M437" s="56"/>
      <c r="N437" s="56"/>
      <c r="O437" s="26"/>
      <c r="P437" s="26"/>
      <c r="Q437" s="26"/>
      <c r="R437" s="26"/>
      <c r="S437" s="27"/>
      <c r="T437" s="28"/>
      <c r="U437" s="28"/>
      <c r="V437" s="28"/>
      <c r="W437" s="28"/>
      <c r="X437" s="29"/>
      <c r="Y437" s="29"/>
      <c r="Z437" s="29"/>
      <c r="AA437" s="29"/>
      <c r="AB437" s="28"/>
      <c r="AC437" s="28"/>
      <c r="AD437" s="28"/>
      <c r="AE437" s="28"/>
      <c r="AF437" s="30"/>
      <c r="AG437" s="30"/>
      <c r="AH437" s="30"/>
      <c r="AI437" s="30"/>
      <c r="AJ437" s="31"/>
      <c r="AK437" s="31"/>
      <c r="AL437" s="32"/>
      <c r="AM437" s="28"/>
      <c r="AN437" s="28"/>
      <c r="AO437" s="28"/>
      <c r="AP437" s="28"/>
      <c r="AQ437" s="28"/>
      <c r="AR437" s="28"/>
      <c r="AS437" s="28"/>
      <c r="AT437" s="28"/>
      <c r="AU437" s="33"/>
      <c r="AV437" s="55"/>
      <c r="AW437" s="34"/>
      <c r="AX437" s="35"/>
    </row>
    <row r="438" spans="1:50" s="20" customFormat="1" ht="66" hidden="1" customHeight="1" x14ac:dyDescent="0.25">
      <c r="A438" s="23"/>
      <c r="B438" s="23"/>
      <c r="C438" s="23"/>
      <c r="D438" s="23"/>
      <c r="E438" s="55"/>
      <c r="F438" s="24"/>
      <c r="G438" s="25"/>
      <c r="H438" s="25"/>
      <c r="I438" s="25" t="s">
        <v>1051</v>
      </c>
      <c r="J438" s="25" t="s">
        <v>1051</v>
      </c>
      <c r="K438" s="57"/>
      <c r="L438" s="56"/>
      <c r="M438" s="56"/>
      <c r="N438" s="56"/>
      <c r="O438" s="26"/>
      <c r="P438" s="26"/>
      <c r="Q438" s="26"/>
      <c r="R438" s="26"/>
      <c r="S438" s="27"/>
      <c r="T438" s="28"/>
      <c r="U438" s="28"/>
      <c r="V438" s="28"/>
      <c r="W438" s="28"/>
      <c r="X438" s="29"/>
      <c r="Y438" s="29"/>
      <c r="Z438" s="29"/>
      <c r="AA438" s="29"/>
      <c r="AB438" s="28"/>
      <c r="AC438" s="28"/>
      <c r="AD438" s="28"/>
      <c r="AE438" s="28"/>
      <c r="AF438" s="30"/>
      <c r="AG438" s="30"/>
      <c r="AH438" s="30"/>
      <c r="AI438" s="30"/>
      <c r="AJ438" s="31"/>
      <c r="AK438" s="31"/>
      <c r="AL438" s="32"/>
      <c r="AM438" s="28"/>
      <c r="AN438" s="28"/>
      <c r="AO438" s="28"/>
      <c r="AP438" s="28"/>
      <c r="AQ438" s="28"/>
      <c r="AR438" s="28"/>
      <c r="AS438" s="28"/>
      <c r="AT438" s="28"/>
      <c r="AU438" s="33"/>
      <c r="AV438" s="55"/>
      <c r="AW438" s="34"/>
      <c r="AX438" s="35"/>
    </row>
    <row r="439" spans="1:50" s="20" customFormat="1" ht="66" hidden="1" customHeight="1" x14ac:dyDescent="0.25">
      <c r="A439" s="23"/>
      <c r="B439" s="23"/>
      <c r="C439" s="23"/>
      <c r="D439" s="23"/>
      <c r="E439" s="55"/>
      <c r="F439" s="24"/>
      <c r="G439" s="25"/>
      <c r="H439" s="25"/>
      <c r="I439" s="25" t="s">
        <v>1051</v>
      </c>
      <c r="J439" s="25" t="s">
        <v>1051</v>
      </c>
      <c r="K439" s="57"/>
      <c r="L439" s="56"/>
      <c r="M439" s="56"/>
      <c r="N439" s="56"/>
      <c r="O439" s="26"/>
      <c r="P439" s="26"/>
      <c r="Q439" s="26"/>
      <c r="R439" s="26"/>
      <c r="S439" s="27"/>
      <c r="T439" s="28"/>
      <c r="U439" s="28"/>
      <c r="V439" s="28"/>
      <c r="W439" s="28"/>
      <c r="X439" s="29"/>
      <c r="Y439" s="29"/>
      <c r="Z439" s="29"/>
      <c r="AA439" s="29"/>
      <c r="AB439" s="28"/>
      <c r="AC439" s="28"/>
      <c r="AD439" s="28"/>
      <c r="AE439" s="28"/>
      <c r="AF439" s="30"/>
      <c r="AG439" s="30"/>
      <c r="AH439" s="30"/>
      <c r="AI439" s="30"/>
      <c r="AJ439" s="31"/>
      <c r="AK439" s="31"/>
      <c r="AL439" s="32"/>
      <c r="AM439" s="28"/>
      <c r="AN439" s="28"/>
      <c r="AO439" s="28"/>
      <c r="AP439" s="28"/>
      <c r="AQ439" s="28"/>
      <c r="AR439" s="28"/>
      <c r="AS439" s="28"/>
      <c r="AT439" s="28"/>
      <c r="AU439" s="33"/>
      <c r="AV439" s="55"/>
      <c r="AW439" s="34"/>
      <c r="AX439" s="35"/>
    </row>
    <row r="440" spans="1:50" s="20" customFormat="1" ht="66" hidden="1" customHeight="1" x14ac:dyDescent="0.25">
      <c r="A440" s="23"/>
      <c r="B440" s="23"/>
      <c r="C440" s="23"/>
      <c r="D440" s="23"/>
      <c r="E440" s="55"/>
      <c r="F440" s="24"/>
      <c r="G440" s="25"/>
      <c r="H440" s="25"/>
      <c r="I440" s="25" t="s">
        <v>1051</v>
      </c>
      <c r="J440" s="25" t="s">
        <v>1051</v>
      </c>
      <c r="K440" s="57"/>
      <c r="L440" s="56"/>
      <c r="M440" s="56"/>
      <c r="N440" s="56"/>
      <c r="O440" s="26"/>
      <c r="P440" s="26"/>
      <c r="Q440" s="26"/>
      <c r="R440" s="26"/>
      <c r="S440" s="27"/>
      <c r="T440" s="28"/>
      <c r="U440" s="28"/>
      <c r="V440" s="28"/>
      <c r="W440" s="28"/>
      <c r="X440" s="29"/>
      <c r="Y440" s="29"/>
      <c r="Z440" s="29"/>
      <c r="AA440" s="29"/>
      <c r="AB440" s="28"/>
      <c r="AC440" s="28"/>
      <c r="AD440" s="28"/>
      <c r="AE440" s="28"/>
      <c r="AF440" s="30"/>
      <c r="AG440" s="30"/>
      <c r="AH440" s="30"/>
      <c r="AI440" s="30"/>
      <c r="AJ440" s="31"/>
      <c r="AK440" s="31"/>
      <c r="AL440" s="32"/>
      <c r="AM440" s="28"/>
      <c r="AN440" s="28"/>
      <c r="AO440" s="28"/>
      <c r="AP440" s="28"/>
      <c r="AQ440" s="28"/>
      <c r="AR440" s="28"/>
      <c r="AS440" s="28"/>
      <c r="AT440" s="28"/>
      <c r="AU440" s="33"/>
      <c r="AV440" s="55"/>
      <c r="AW440" s="34"/>
      <c r="AX440" s="35"/>
    </row>
    <row r="441" spans="1:50" s="20" customFormat="1" ht="66" hidden="1" customHeight="1" x14ac:dyDescent="0.25">
      <c r="A441" s="23"/>
      <c r="B441" s="23"/>
      <c r="C441" s="23"/>
      <c r="D441" s="23"/>
      <c r="E441" s="55"/>
      <c r="F441" s="24"/>
      <c r="G441" s="25"/>
      <c r="H441" s="25"/>
      <c r="I441" s="25" t="s">
        <v>1051</v>
      </c>
      <c r="J441" s="25" t="s">
        <v>1051</v>
      </c>
      <c r="K441" s="57"/>
      <c r="L441" s="56"/>
      <c r="M441" s="56"/>
      <c r="N441" s="56"/>
      <c r="O441" s="26"/>
      <c r="P441" s="26"/>
      <c r="Q441" s="26"/>
      <c r="R441" s="26"/>
      <c r="S441" s="27"/>
      <c r="T441" s="28"/>
      <c r="U441" s="28"/>
      <c r="V441" s="28"/>
      <c r="W441" s="28"/>
      <c r="X441" s="29"/>
      <c r="Y441" s="29"/>
      <c r="Z441" s="29"/>
      <c r="AA441" s="29"/>
      <c r="AB441" s="28"/>
      <c r="AC441" s="28"/>
      <c r="AD441" s="28"/>
      <c r="AE441" s="28"/>
      <c r="AF441" s="30"/>
      <c r="AG441" s="30"/>
      <c r="AH441" s="30"/>
      <c r="AI441" s="30"/>
      <c r="AJ441" s="31"/>
      <c r="AK441" s="31"/>
      <c r="AL441" s="32"/>
      <c r="AM441" s="28"/>
      <c r="AN441" s="28"/>
      <c r="AO441" s="28"/>
      <c r="AP441" s="28"/>
      <c r="AQ441" s="28"/>
      <c r="AR441" s="28"/>
      <c r="AS441" s="28"/>
      <c r="AT441" s="28"/>
      <c r="AU441" s="33"/>
      <c r="AV441" s="55"/>
      <c r="AW441" s="34"/>
      <c r="AX441" s="35"/>
    </row>
    <row r="442" spans="1:50" s="20" customFormat="1" ht="66" hidden="1" customHeight="1" x14ac:dyDescent="0.25">
      <c r="A442" s="23" t="s">
        <v>171</v>
      </c>
      <c r="B442" s="23" t="s">
        <v>172</v>
      </c>
      <c r="C442" s="23" t="s">
        <v>173</v>
      </c>
      <c r="D442" s="23" t="s">
        <v>174</v>
      </c>
      <c r="E442" s="55" t="s">
        <v>19</v>
      </c>
      <c r="F442" s="24">
        <v>84</v>
      </c>
      <c r="G442" s="25" t="s">
        <v>175</v>
      </c>
      <c r="H442" s="25" t="s">
        <v>176</v>
      </c>
      <c r="I442" s="25" t="s">
        <v>127</v>
      </c>
      <c r="J442" s="25" t="s">
        <v>394</v>
      </c>
      <c r="K442" s="57">
        <v>1500</v>
      </c>
      <c r="L442" s="56">
        <v>700</v>
      </c>
      <c r="M442" s="56">
        <v>500</v>
      </c>
      <c r="N442" s="56">
        <v>400</v>
      </c>
      <c r="O442" s="26"/>
      <c r="P442" s="26"/>
      <c r="Q442" s="26"/>
      <c r="R442" s="26"/>
      <c r="S442" s="27" t="s">
        <v>175</v>
      </c>
      <c r="T442" s="28"/>
      <c r="U442" s="28"/>
      <c r="V442" s="28"/>
      <c r="W442" s="28"/>
      <c r="X442" s="29">
        <v>0</v>
      </c>
      <c r="Y442" s="29"/>
      <c r="Z442" s="29"/>
      <c r="AA442" s="29"/>
      <c r="AB442" s="28"/>
      <c r="AC442" s="28"/>
      <c r="AD442" s="28"/>
      <c r="AE442" s="28"/>
      <c r="AF442" s="30"/>
      <c r="AG442" s="30"/>
      <c r="AH442" s="30"/>
      <c r="AI442" s="30"/>
      <c r="AJ442" s="31">
        <v>2.7333333333333334</v>
      </c>
      <c r="AK442" s="31"/>
      <c r="AL442" s="31">
        <v>1.55</v>
      </c>
      <c r="AM442" s="28">
        <v>2325</v>
      </c>
      <c r="AN442" s="28">
        <v>1085</v>
      </c>
      <c r="AO442" s="28">
        <v>775</v>
      </c>
      <c r="AP442" s="28">
        <v>620</v>
      </c>
      <c r="AQ442" s="28">
        <v>2300</v>
      </c>
      <c r="AR442" s="28">
        <v>1100</v>
      </c>
      <c r="AS442" s="28">
        <v>780</v>
      </c>
      <c r="AT442" s="28">
        <v>620</v>
      </c>
      <c r="AU442" s="33"/>
      <c r="AV442" s="55" t="s">
        <v>19</v>
      </c>
      <c r="AW442" s="34"/>
      <c r="AX442" s="35">
        <v>240</v>
      </c>
    </row>
    <row r="443" spans="1:50" s="20" customFormat="1" ht="66" hidden="1" customHeight="1" x14ac:dyDescent="0.25">
      <c r="A443" s="23"/>
      <c r="B443" s="23"/>
      <c r="C443" s="23"/>
      <c r="D443" s="23"/>
      <c r="E443" s="55"/>
      <c r="F443" s="24"/>
      <c r="G443" s="25"/>
      <c r="H443" s="25"/>
      <c r="I443" s="25" t="s">
        <v>1051</v>
      </c>
      <c r="J443" s="25" t="s">
        <v>1051</v>
      </c>
      <c r="K443" s="57"/>
      <c r="L443" s="56"/>
      <c r="M443" s="56"/>
      <c r="N443" s="56"/>
      <c r="O443" s="26"/>
      <c r="P443" s="26"/>
      <c r="Q443" s="26"/>
      <c r="R443" s="26"/>
      <c r="S443" s="27"/>
      <c r="T443" s="28"/>
      <c r="U443" s="28"/>
      <c r="V443" s="28"/>
      <c r="W443" s="28"/>
      <c r="X443" s="29"/>
      <c r="Y443" s="29"/>
      <c r="Z443" s="29"/>
      <c r="AA443" s="29"/>
      <c r="AB443" s="28"/>
      <c r="AC443" s="28"/>
      <c r="AD443" s="28"/>
      <c r="AE443" s="28"/>
      <c r="AF443" s="30"/>
      <c r="AG443" s="30"/>
      <c r="AH443" s="30"/>
      <c r="AI443" s="30"/>
      <c r="AJ443" s="31"/>
      <c r="AK443" s="31"/>
      <c r="AL443" s="31"/>
      <c r="AM443" s="28"/>
      <c r="AN443" s="28"/>
      <c r="AO443" s="28"/>
      <c r="AP443" s="28"/>
      <c r="AQ443" s="28"/>
      <c r="AR443" s="28"/>
      <c r="AS443" s="28"/>
      <c r="AT443" s="28"/>
      <c r="AU443" s="33"/>
      <c r="AV443" s="55"/>
      <c r="AW443" s="34"/>
      <c r="AX443" s="35"/>
    </row>
    <row r="444" spans="1:50" s="20" customFormat="1" ht="66" hidden="1" customHeight="1" x14ac:dyDescent="0.25">
      <c r="A444" s="23"/>
      <c r="B444" s="23"/>
      <c r="C444" s="23"/>
      <c r="D444" s="23"/>
      <c r="E444" s="55"/>
      <c r="F444" s="24"/>
      <c r="G444" s="25"/>
      <c r="H444" s="25"/>
      <c r="I444" s="25" t="s">
        <v>1051</v>
      </c>
      <c r="J444" s="25" t="s">
        <v>1051</v>
      </c>
      <c r="K444" s="57"/>
      <c r="L444" s="56"/>
      <c r="M444" s="56"/>
      <c r="N444" s="56"/>
      <c r="O444" s="26"/>
      <c r="P444" s="26"/>
      <c r="Q444" s="26"/>
      <c r="R444" s="26"/>
      <c r="S444" s="27"/>
      <c r="T444" s="28"/>
      <c r="U444" s="28"/>
      <c r="V444" s="28"/>
      <c r="W444" s="28"/>
      <c r="X444" s="29"/>
      <c r="Y444" s="29"/>
      <c r="Z444" s="29"/>
      <c r="AA444" s="29"/>
      <c r="AB444" s="28"/>
      <c r="AC444" s="28"/>
      <c r="AD444" s="28"/>
      <c r="AE444" s="28"/>
      <c r="AF444" s="30"/>
      <c r="AG444" s="30"/>
      <c r="AH444" s="30"/>
      <c r="AI444" s="30"/>
      <c r="AJ444" s="31"/>
      <c r="AK444" s="31"/>
      <c r="AL444" s="31"/>
      <c r="AM444" s="28"/>
      <c r="AN444" s="28"/>
      <c r="AO444" s="28"/>
      <c r="AP444" s="28"/>
      <c r="AQ444" s="28"/>
      <c r="AR444" s="28"/>
      <c r="AS444" s="28"/>
      <c r="AT444" s="28"/>
      <c r="AU444" s="33"/>
      <c r="AV444" s="55"/>
      <c r="AW444" s="34"/>
      <c r="AX444" s="35"/>
    </row>
    <row r="445" spans="1:50" s="20" customFormat="1" ht="66" hidden="1" customHeight="1" x14ac:dyDescent="0.25">
      <c r="A445" s="23"/>
      <c r="B445" s="23"/>
      <c r="C445" s="23"/>
      <c r="D445" s="23"/>
      <c r="E445" s="55"/>
      <c r="F445" s="24"/>
      <c r="G445" s="25"/>
      <c r="H445" s="25"/>
      <c r="I445" s="25" t="s">
        <v>1051</v>
      </c>
      <c r="J445" s="25" t="s">
        <v>1051</v>
      </c>
      <c r="K445" s="57"/>
      <c r="L445" s="56"/>
      <c r="M445" s="56"/>
      <c r="N445" s="56"/>
      <c r="O445" s="26"/>
      <c r="P445" s="26"/>
      <c r="Q445" s="26"/>
      <c r="R445" s="26"/>
      <c r="S445" s="27"/>
      <c r="T445" s="28"/>
      <c r="U445" s="28"/>
      <c r="V445" s="28"/>
      <c r="W445" s="28"/>
      <c r="X445" s="29"/>
      <c r="Y445" s="29"/>
      <c r="Z445" s="29"/>
      <c r="AA445" s="29"/>
      <c r="AB445" s="28"/>
      <c r="AC445" s="28"/>
      <c r="AD445" s="28"/>
      <c r="AE445" s="28"/>
      <c r="AF445" s="30"/>
      <c r="AG445" s="30"/>
      <c r="AH445" s="30"/>
      <c r="AI445" s="30"/>
      <c r="AJ445" s="31"/>
      <c r="AK445" s="31"/>
      <c r="AL445" s="31"/>
      <c r="AM445" s="28"/>
      <c r="AN445" s="28"/>
      <c r="AO445" s="28"/>
      <c r="AP445" s="28"/>
      <c r="AQ445" s="28"/>
      <c r="AR445" s="28"/>
      <c r="AS445" s="28"/>
      <c r="AT445" s="28"/>
      <c r="AU445" s="33"/>
      <c r="AV445" s="55"/>
      <c r="AW445" s="34"/>
      <c r="AX445" s="35"/>
    </row>
    <row r="446" spans="1:50" s="20" customFormat="1" ht="66" hidden="1" customHeight="1" x14ac:dyDescent="0.25">
      <c r="A446" s="23"/>
      <c r="B446" s="23"/>
      <c r="C446" s="23"/>
      <c r="D446" s="23"/>
      <c r="E446" s="55"/>
      <c r="F446" s="24"/>
      <c r="G446" s="25"/>
      <c r="H446" s="25"/>
      <c r="I446" s="25" t="s">
        <v>1051</v>
      </c>
      <c r="J446" s="25" t="s">
        <v>1051</v>
      </c>
      <c r="K446" s="57"/>
      <c r="L446" s="56"/>
      <c r="M446" s="56"/>
      <c r="N446" s="56"/>
      <c r="O446" s="26"/>
      <c r="P446" s="26"/>
      <c r="Q446" s="26"/>
      <c r="R446" s="26"/>
      <c r="S446" s="27"/>
      <c r="T446" s="28"/>
      <c r="U446" s="28"/>
      <c r="V446" s="28"/>
      <c r="W446" s="28"/>
      <c r="X446" s="29"/>
      <c r="Y446" s="29"/>
      <c r="Z446" s="29"/>
      <c r="AA446" s="29"/>
      <c r="AB446" s="28"/>
      <c r="AC446" s="28"/>
      <c r="AD446" s="28"/>
      <c r="AE446" s="28"/>
      <c r="AF446" s="30"/>
      <c r="AG446" s="30"/>
      <c r="AH446" s="30"/>
      <c r="AI446" s="30"/>
      <c r="AJ446" s="31"/>
      <c r="AK446" s="31"/>
      <c r="AL446" s="31"/>
      <c r="AM446" s="28"/>
      <c r="AN446" s="28"/>
      <c r="AO446" s="28"/>
      <c r="AP446" s="28"/>
      <c r="AQ446" s="28"/>
      <c r="AR446" s="28"/>
      <c r="AS446" s="28"/>
      <c r="AT446" s="28"/>
      <c r="AU446" s="33"/>
      <c r="AV446" s="55"/>
      <c r="AW446" s="34"/>
      <c r="AX446" s="35"/>
    </row>
    <row r="447" spans="1:50" s="20" customFormat="1" ht="66" hidden="1" customHeight="1" x14ac:dyDescent="0.25">
      <c r="A447" s="23"/>
      <c r="B447" s="23"/>
      <c r="C447" s="23"/>
      <c r="D447" s="23"/>
      <c r="E447" s="55"/>
      <c r="F447" s="24"/>
      <c r="G447" s="25"/>
      <c r="H447" s="25"/>
      <c r="I447" s="25" t="s">
        <v>1051</v>
      </c>
      <c r="J447" s="25" t="s">
        <v>1051</v>
      </c>
      <c r="K447" s="57"/>
      <c r="L447" s="56"/>
      <c r="M447" s="56"/>
      <c r="N447" s="56"/>
      <c r="O447" s="26"/>
      <c r="P447" s="26"/>
      <c r="Q447" s="26"/>
      <c r="R447" s="26"/>
      <c r="S447" s="27"/>
      <c r="T447" s="28"/>
      <c r="U447" s="28"/>
      <c r="V447" s="28"/>
      <c r="W447" s="28"/>
      <c r="X447" s="29"/>
      <c r="Y447" s="29"/>
      <c r="Z447" s="29"/>
      <c r="AA447" s="29"/>
      <c r="AB447" s="28"/>
      <c r="AC447" s="28"/>
      <c r="AD447" s="28"/>
      <c r="AE447" s="28"/>
      <c r="AF447" s="30"/>
      <c r="AG447" s="30"/>
      <c r="AH447" s="30"/>
      <c r="AI447" s="30"/>
      <c r="AJ447" s="31"/>
      <c r="AK447" s="31"/>
      <c r="AL447" s="31"/>
      <c r="AM447" s="28"/>
      <c r="AN447" s="28"/>
      <c r="AO447" s="28"/>
      <c r="AP447" s="28"/>
      <c r="AQ447" s="28"/>
      <c r="AR447" s="28"/>
      <c r="AS447" s="28"/>
      <c r="AT447" s="28"/>
      <c r="AU447" s="33"/>
      <c r="AV447" s="55"/>
      <c r="AW447" s="34"/>
      <c r="AX447" s="35"/>
    </row>
    <row r="448" spans="1:50" s="20" customFormat="1" ht="66" hidden="1" customHeight="1" x14ac:dyDescent="0.25">
      <c r="A448" s="23"/>
      <c r="B448" s="23"/>
      <c r="C448" s="23"/>
      <c r="D448" s="23"/>
      <c r="E448" s="55"/>
      <c r="F448" s="24"/>
      <c r="G448" s="25"/>
      <c r="H448" s="25"/>
      <c r="I448" s="25" t="s">
        <v>1051</v>
      </c>
      <c r="J448" s="25" t="s">
        <v>1051</v>
      </c>
      <c r="K448" s="57"/>
      <c r="L448" s="56"/>
      <c r="M448" s="56"/>
      <c r="N448" s="56"/>
      <c r="O448" s="26"/>
      <c r="P448" s="26"/>
      <c r="Q448" s="26"/>
      <c r="R448" s="26"/>
      <c r="S448" s="27"/>
      <c r="T448" s="28"/>
      <c r="U448" s="28"/>
      <c r="V448" s="28"/>
      <c r="W448" s="28"/>
      <c r="X448" s="29"/>
      <c r="Y448" s="29"/>
      <c r="Z448" s="29"/>
      <c r="AA448" s="29"/>
      <c r="AB448" s="28"/>
      <c r="AC448" s="28"/>
      <c r="AD448" s="28"/>
      <c r="AE448" s="28"/>
      <c r="AF448" s="30"/>
      <c r="AG448" s="30"/>
      <c r="AH448" s="30"/>
      <c r="AI448" s="30"/>
      <c r="AJ448" s="31"/>
      <c r="AK448" s="31"/>
      <c r="AL448" s="31"/>
      <c r="AM448" s="28"/>
      <c r="AN448" s="28"/>
      <c r="AO448" s="28"/>
      <c r="AP448" s="28"/>
      <c r="AQ448" s="28"/>
      <c r="AR448" s="28"/>
      <c r="AS448" s="28"/>
      <c r="AT448" s="28"/>
      <c r="AU448" s="33"/>
      <c r="AV448" s="55"/>
      <c r="AW448" s="34"/>
      <c r="AX448" s="35"/>
    </row>
    <row r="449" spans="1:50" s="20" customFormat="1" ht="66" hidden="1" customHeight="1" x14ac:dyDescent="0.25">
      <c r="A449" s="23" t="s">
        <v>177</v>
      </c>
      <c r="B449" s="23" t="s">
        <v>178</v>
      </c>
      <c r="C449" s="23" t="s">
        <v>179</v>
      </c>
      <c r="D449" s="23" t="s">
        <v>180</v>
      </c>
      <c r="E449" s="55" t="s">
        <v>19</v>
      </c>
      <c r="F449" s="24">
        <v>94</v>
      </c>
      <c r="G449" s="25" t="s">
        <v>181</v>
      </c>
      <c r="H449" s="25" t="s">
        <v>182</v>
      </c>
      <c r="I449" s="25" t="s">
        <v>1096</v>
      </c>
      <c r="J449" s="25" t="s">
        <v>176</v>
      </c>
      <c r="K449" s="57">
        <v>1200</v>
      </c>
      <c r="L449" s="56">
        <v>600</v>
      </c>
      <c r="M449" s="56">
        <v>500</v>
      </c>
      <c r="N449" s="56">
        <v>400</v>
      </c>
      <c r="O449" s="26"/>
      <c r="P449" s="26"/>
      <c r="Q449" s="26"/>
      <c r="R449" s="26"/>
      <c r="S449" s="27" t="s">
        <v>181</v>
      </c>
      <c r="T449" s="28"/>
      <c r="U449" s="28"/>
      <c r="V449" s="28"/>
      <c r="W449" s="28"/>
      <c r="X449" s="29"/>
      <c r="Y449" s="29"/>
      <c r="Z449" s="29"/>
      <c r="AA449" s="29"/>
      <c r="AB449" s="28"/>
      <c r="AC449" s="28"/>
      <c r="AD449" s="28"/>
      <c r="AE449" s="28"/>
      <c r="AF449" s="30"/>
      <c r="AG449" s="30"/>
      <c r="AH449" s="30"/>
      <c r="AI449" s="30"/>
      <c r="AJ449" s="31">
        <v>3.86</v>
      </c>
      <c r="AK449" s="31"/>
      <c r="AL449" s="32">
        <v>2.2000000000000002</v>
      </c>
      <c r="AM449" s="28">
        <v>2640</v>
      </c>
      <c r="AN449" s="28">
        <v>1320</v>
      </c>
      <c r="AO449" s="28">
        <v>1100</v>
      </c>
      <c r="AP449" s="28">
        <v>880.00000000000011</v>
      </c>
      <c r="AQ449" s="28">
        <v>2600</v>
      </c>
      <c r="AR449" s="28">
        <v>1300</v>
      </c>
      <c r="AS449" s="28">
        <v>1100</v>
      </c>
      <c r="AT449" s="28">
        <v>880</v>
      </c>
      <c r="AU449" s="33"/>
      <c r="AV449" s="55" t="s">
        <v>19</v>
      </c>
      <c r="AW449" s="34"/>
      <c r="AX449" s="35">
        <v>180</v>
      </c>
    </row>
    <row r="450" spans="1:50" s="20" customFormat="1" ht="66" hidden="1" customHeight="1" x14ac:dyDescent="0.25">
      <c r="A450" s="23"/>
      <c r="B450" s="23"/>
      <c r="C450" s="23"/>
      <c r="D450" s="23"/>
      <c r="E450" s="55"/>
      <c r="F450" s="24"/>
      <c r="G450" s="25"/>
      <c r="H450" s="25"/>
      <c r="I450" s="25" t="s">
        <v>1051</v>
      </c>
      <c r="J450" s="25" t="s">
        <v>1051</v>
      </c>
      <c r="K450" s="57"/>
      <c r="L450" s="56"/>
      <c r="M450" s="56"/>
      <c r="N450" s="56"/>
      <c r="O450" s="26"/>
      <c r="P450" s="26"/>
      <c r="Q450" s="26"/>
      <c r="R450" s="26"/>
      <c r="S450" s="27"/>
      <c r="T450" s="28"/>
      <c r="U450" s="28"/>
      <c r="V450" s="28"/>
      <c r="W450" s="28"/>
      <c r="X450" s="29"/>
      <c r="Y450" s="29"/>
      <c r="Z450" s="29"/>
      <c r="AA450" s="29"/>
      <c r="AB450" s="28"/>
      <c r="AC450" s="28"/>
      <c r="AD450" s="28"/>
      <c r="AE450" s="28"/>
      <c r="AF450" s="30"/>
      <c r="AG450" s="30"/>
      <c r="AH450" s="30"/>
      <c r="AI450" s="30"/>
      <c r="AJ450" s="31"/>
      <c r="AK450" s="31"/>
      <c r="AL450" s="32"/>
      <c r="AM450" s="28"/>
      <c r="AN450" s="28"/>
      <c r="AO450" s="28"/>
      <c r="AP450" s="28"/>
      <c r="AQ450" s="28"/>
      <c r="AR450" s="28"/>
      <c r="AS450" s="28"/>
      <c r="AT450" s="28"/>
      <c r="AU450" s="33"/>
      <c r="AV450" s="55"/>
      <c r="AW450" s="34"/>
      <c r="AX450" s="35"/>
    </row>
    <row r="451" spans="1:50" s="20" customFormat="1" ht="66" hidden="1" customHeight="1" x14ac:dyDescent="0.25">
      <c r="A451" s="23"/>
      <c r="B451" s="23"/>
      <c r="C451" s="23"/>
      <c r="D451" s="23"/>
      <c r="E451" s="55"/>
      <c r="F451" s="24"/>
      <c r="G451" s="25"/>
      <c r="H451" s="25"/>
      <c r="I451" s="25" t="s">
        <v>1051</v>
      </c>
      <c r="J451" s="25" t="s">
        <v>1051</v>
      </c>
      <c r="K451" s="57"/>
      <c r="L451" s="56"/>
      <c r="M451" s="56"/>
      <c r="N451" s="56"/>
      <c r="O451" s="26"/>
      <c r="P451" s="26"/>
      <c r="Q451" s="26"/>
      <c r="R451" s="26"/>
      <c r="S451" s="27"/>
      <c r="T451" s="28"/>
      <c r="U451" s="28"/>
      <c r="V451" s="28"/>
      <c r="W451" s="28"/>
      <c r="X451" s="29"/>
      <c r="Y451" s="29"/>
      <c r="Z451" s="29"/>
      <c r="AA451" s="29"/>
      <c r="AB451" s="28"/>
      <c r="AC451" s="28"/>
      <c r="AD451" s="28"/>
      <c r="AE451" s="28"/>
      <c r="AF451" s="30"/>
      <c r="AG451" s="30"/>
      <c r="AH451" s="30"/>
      <c r="AI451" s="30"/>
      <c r="AJ451" s="31"/>
      <c r="AK451" s="31"/>
      <c r="AL451" s="32"/>
      <c r="AM451" s="28"/>
      <c r="AN451" s="28"/>
      <c r="AO451" s="28"/>
      <c r="AP451" s="28"/>
      <c r="AQ451" s="28"/>
      <c r="AR451" s="28"/>
      <c r="AS451" s="28"/>
      <c r="AT451" s="28"/>
      <c r="AU451" s="33"/>
      <c r="AV451" s="55"/>
      <c r="AW451" s="34"/>
      <c r="AX451" s="35"/>
    </row>
    <row r="452" spans="1:50" s="20" customFormat="1" ht="66" hidden="1" customHeight="1" x14ac:dyDescent="0.25">
      <c r="A452" s="23"/>
      <c r="B452" s="23"/>
      <c r="C452" s="23"/>
      <c r="D452" s="23"/>
      <c r="E452" s="55"/>
      <c r="F452" s="24"/>
      <c r="G452" s="25"/>
      <c r="H452" s="25"/>
      <c r="I452" s="25" t="s">
        <v>1051</v>
      </c>
      <c r="J452" s="25" t="s">
        <v>1051</v>
      </c>
      <c r="K452" s="57"/>
      <c r="L452" s="56"/>
      <c r="M452" s="56"/>
      <c r="N452" s="56"/>
      <c r="O452" s="26"/>
      <c r="P452" s="26"/>
      <c r="Q452" s="26"/>
      <c r="R452" s="26"/>
      <c r="S452" s="27"/>
      <c r="T452" s="28"/>
      <c r="U452" s="28"/>
      <c r="V452" s="28"/>
      <c r="W452" s="28"/>
      <c r="X452" s="29"/>
      <c r="Y452" s="29"/>
      <c r="Z452" s="29"/>
      <c r="AA452" s="29"/>
      <c r="AB452" s="28"/>
      <c r="AC452" s="28"/>
      <c r="AD452" s="28"/>
      <c r="AE452" s="28"/>
      <c r="AF452" s="30"/>
      <c r="AG452" s="30"/>
      <c r="AH452" s="30"/>
      <c r="AI452" s="30"/>
      <c r="AJ452" s="31"/>
      <c r="AK452" s="31"/>
      <c r="AL452" s="32"/>
      <c r="AM452" s="28"/>
      <c r="AN452" s="28"/>
      <c r="AO452" s="28"/>
      <c r="AP452" s="28"/>
      <c r="AQ452" s="28"/>
      <c r="AR452" s="28"/>
      <c r="AS452" s="28"/>
      <c r="AT452" s="28"/>
      <c r="AU452" s="33"/>
      <c r="AV452" s="55"/>
      <c r="AW452" s="34"/>
      <c r="AX452" s="35"/>
    </row>
    <row r="453" spans="1:50" s="20" customFormat="1" ht="66" hidden="1" customHeight="1" x14ac:dyDescent="0.25">
      <c r="A453" s="23"/>
      <c r="B453" s="23"/>
      <c r="C453" s="23"/>
      <c r="D453" s="23"/>
      <c r="E453" s="55"/>
      <c r="F453" s="24"/>
      <c r="G453" s="25"/>
      <c r="H453" s="25"/>
      <c r="I453" s="25" t="s">
        <v>1051</v>
      </c>
      <c r="J453" s="25" t="s">
        <v>1051</v>
      </c>
      <c r="K453" s="57"/>
      <c r="L453" s="56"/>
      <c r="M453" s="56"/>
      <c r="N453" s="56"/>
      <c r="O453" s="26"/>
      <c r="P453" s="26"/>
      <c r="Q453" s="26"/>
      <c r="R453" s="26"/>
      <c r="S453" s="27"/>
      <c r="T453" s="28"/>
      <c r="U453" s="28"/>
      <c r="V453" s="28"/>
      <c r="W453" s="28"/>
      <c r="X453" s="29"/>
      <c r="Y453" s="29"/>
      <c r="Z453" s="29"/>
      <c r="AA453" s="29"/>
      <c r="AB453" s="28"/>
      <c r="AC453" s="28"/>
      <c r="AD453" s="28"/>
      <c r="AE453" s="28"/>
      <c r="AF453" s="30"/>
      <c r="AG453" s="30"/>
      <c r="AH453" s="30"/>
      <c r="AI453" s="30"/>
      <c r="AJ453" s="31"/>
      <c r="AK453" s="31"/>
      <c r="AL453" s="32"/>
      <c r="AM453" s="28"/>
      <c r="AN453" s="28"/>
      <c r="AO453" s="28"/>
      <c r="AP453" s="28"/>
      <c r="AQ453" s="28"/>
      <c r="AR453" s="28"/>
      <c r="AS453" s="28"/>
      <c r="AT453" s="28"/>
      <c r="AU453" s="33"/>
      <c r="AV453" s="55"/>
      <c r="AW453" s="34"/>
      <c r="AX453" s="35"/>
    </row>
    <row r="454" spans="1:50" s="20" customFormat="1" ht="66" hidden="1" customHeight="1" x14ac:dyDescent="0.25">
      <c r="A454" s="23"/>
      <c r="B454" s="23"/>
      <c r="C454" s="23"/>
      <c r="D454" s="23"/>
      <c r="E454" s="55"/>
      <c r="F454" s="24"/>
      <c r="G454" s="25"/>
      <c r="H454" s="25"/>
      <c r="I454" s="25" t="s">
        <v>1051</v>
      </c>
      <c r="J454" s="25" t="s">
        <v>1051</v>
      </c>
      <c r="K454" s="57"/>
      <c r="L454" s="56"/>
      <c r="M454" s="56"/>
      <c r="N454" s="56"/>
      <c r="O454" s="26"/>
      <c r="P454" s="26"/>
      <c r="Q454" s="26"/>
      <c r="R454" s="26"/>
      <c r="S454" s="27"/>
      <c r="T454" s="28"/>
      <c r="U454" s="28"/>
      <c r="V454" s="28"/>
      <c r="W454" s="28"/>
      <c r="X454" s="29"/>
      <c r="Y454" s="29"/>
      <c r="Z454" s="29"/>
      <c r="AA454" s="29"/>
      <c r="AB454" s="28"/>
      <c r="AC454" s="28"/>
      <c r="AD454" s="28"/>
      <c r="AE454" s="28"/>
      <c r="AF454" s="30"/>
      <c r="AG454" s="30"/>
      <c r="AH454" s="30"/>
      <c r="AI454" s="30"/>
      <c r="AJ454" s="31"/>
      <c r="AK454" s="31"/>
      <c r="AL454" s="32"/>
      <c r="AM454" s="28"/>
      <c r="AN454" s="28"/>
      <c r="AO454" s="28"/>
      <c r="AP454" s="28"/>
      <c r="AQ454" s="28"/>
      <c r="AR454" s="28"/>
      <c r="AS454" s="28"/>
      <c r="AT454" s="28"/>
      <c r="AU454" s="33"/>
      <c r="AV454" s="55"/>
      <c r="AW454" s="34"/>
      <c r="AX454" s="35"/>
    </row>
    <row r="455" spans="1:50" s="20" customFormat="1" ht="66" hidden="1" customHeight="1" x14ac:dyDescent="0.25">
      <c r="A455" s="23"/>
      <c r="B455" s="23"/>
      <c r="C455" s="23"/>
      <c r="D455" s="23"/>
      <c r="E455" s="55"/>
      <c r="F455" s="24"/>
      <c r="G455" s="25"/>
      <c r="H455" s="25"/>
      <c r="I455" s="25" t="s">
        <v>1051</v>
      </c>
      <c r="J455" s="25" t="s">
        <v>1051</v>
      </c>
      <c r="K455" s="57"/>
      <c r="L455" s="56"/>
      <c r="M455" s="56"/>
      <c r="N455" s="56"/>
      <c r="O455" s="26"/>
      <c r="P455" s="26"/>
      <c r="Q455" s="26"/>
      <c r="R455" s="26"/>
      <c r="S455" s="27"/>
      <c r="T455" s="28"/>
      <c r="U455" s="28"/>
      <c r="V455" s="28"/>
      <c r="W455" s="28"/>
      <c r="X455" s="29"/>
      <c r="Y455" s="29"/>
      <c r="Z455" s="29"/>
      <c r="AA455" s="29"/>
      <c r="AB455" s="28"/>
      <c r="AC455" s="28"/>
      <c r="AD455" s="28"/>
      <c r="AE455" s="28"/>
      <c r="AF455" s="30"/>
      <c r="AG455" s="30"/>
      <c r="AH455" s="30"/>
      <c r="AI455" s="30"/>
      <c r="AJ455" s="31"/>
      <c r="AK455" s="31"/>
      <c r="AL455" s="32"/>
      <c r="AM455" s="28"/>
      <c r="AN455" s="28"/>
      <c r="AO455" s="28"/>
      <c r="AP455" s="28"/>
      <c r="AQ455" s="28"/>
      <c r="AR455" s="28"/>
      <c r="AS455" s="28"/>
      <c r="AT455" s="28"/>
      <c r="AU455" s="33"/>
      <c r="AV455" s="55"/>
      <c r="AW455" s="34"/>
      <c r="AX455" s="35"/>
    </row>
    <row r="456" spans="1:50" s="20" customFormat="1" ht="31.5" hidden="1" x14ac:dyDescent="0.25">
      <c r="A456" s="23" t="s">
        <v>183</v>
      </c>
      <c r="B456" s="23" t="s">
        <v>184</v>
      </c>
      <c r="C456" s="23" t="s">
        <v>185</v>
      </c>
      <c r="D456" s="23" t="s">
        <v>186</v>
      </c>
      <c r="E456" s="55" t="s">
        <v>19</v>
      </c>
      <c r="F456" s="24">
        <v>48</v>
      </c>
      <c r="G456" s="25" t="s">
        <v>187</v>
      </c>
      <c r="H456" s="25" t="s">
        <v>188</v>
      </c>
      <c r="I456" s="25" t="s">
        <v>127</v>
      </c>
      <c r="J456" s="25" t="s">
        <v>1097</v>
      </c>
      <c r="K456" s="57">
        <v>1200</v>
      </c>
      <c r="L456" s="56">
        <v>600</v>
      </c>
      <c r="M456" s="56">
        <v>500</v>
      </c>
      <c r="N456" s="56">
        <v>400</v>
      </c>
      <c r="O456" s="26"/>
      <c r="P456" s="26"/>
      <c r="Q456" s="26"/>
      <c r="R456" s="26"/>
      <c r="S456" s="27" t="s">
        <v>187</v>
      </c>
      <c r="T456" s="28"/>
      <c r="U456" s="28"/>
      <c r="V456" s="28"/>
      <c r="W456" s="28"/>
      <c r="X456" s="29"/>
      <c r="Y456" s="29">
        <v>0</v>
      </c>
      <c r="Z456" s="29"/>
      <c r="AA456" s="29"/>
      <c r="AB456" s="28"/>
      <c r="AC456" s="28"/>
      <c r="AD456" s="28"/>
      <c r="AE456" s="28"/>
      <c r="AF456" s="30"/>
      <c r="AG456" s="30"/>
      <c r="AH456" s="30"/>
      <c r="AI456" s="30"/>
      <c r="AJ456" s="31">
        <v>3.86</v>
      </c>
      <c r="AK456" s="31"/>
      <c r="AL456" s="32">
        <v>2.2000000000000002</v>
      </c>
      <c r="AM456" s="28">
        <v>2640</v>
      </c>
      <c r="AN456" s="28">
        <v>1320</v>
      </c>
      <c r="AO456" s="28">
        <v>1100</v>
      </c>
      <c r="AP456" s="28">
        <v>880.00000000000011</v>
      </c>
      <c r="AQ456" s="28">
        <v>2600</v>
      </c>
      <c r="AR456" s="28">
        <v>1300</v>
      </c>
      <c r="AS456" s="28">
        <v>1100</v>
      </c>
      <c r="AT456" s="28">
        <v>880</v>
      </c>
      <c r="AU456" s="33"/>
      <c r="AV456" s="55" t="s">
        <v>19</v>
      </c>
      <c r="AW456" s="34"/>
      <c r="AX456" s="35">
        <v>180</v>
      </c>
    </row>
    <row r="457" spans="1:50" s="20" customFormat="1" ht="15.75" hidden="1" x14ac:dyDescent="0.25">
      <c r="A457" s="23"/>
      <c r="B457" s="23"/>
      <c r="C457" s="23"/>
      <c r="D457" s="23"/>
      <c r="E457" s="55"/>
      <c r="F457" s="24"/>
      <c r="G457" s="25"/>
      <c r="H457" s="25"/>
      <c r="I457" s="25" t="s">
        <v>1051</v>
      </c>
      <c r="J457" s="25" t="s">
        <v>1051</v>
      </c>
      <c r="K457" s="57"/>
      <c r="L457" s="56"/>
      <c r="M457" s="56"/>
      <c r="N457" s="56"/>
      <c r="O457" s="26"/>
      <c r="P457" s="26"/>
      <c r="Q457" s="26"/>
      <c r="R457" s="26"/>
      <c r="S457" s="27"/>
      <c r="T457" s="28"/>
      <c r="U457" s="28"/>
      <c r="V457" s="28"/>
      <c r="W457" s="28"/>
      <c r="X457" s="29"/>
      <c r="Y457" s="29"/>
      <c r="Z457" s="29"/>
      <c r="AA457" s="29"/>
      <c r="AB457" s="28"/>
      <c r="AC457" s="28"/>
      <c r="AD457" s="28"/>
      <c r="AE457" s="28"/>
      <c r="AF457" s="30"/>
      <c r="AG457" s="30"/>
      <c r="AH457" s="30"/>
      <c r="AI457" s="30"/>
      <c r="AJ457" s="31"/>
      <c r="AK457" s="31"/>
      <c r="AL457" s="32"/>
      <c r="AM457" s="28"/>
      <c r="AN457" s="28"/>
      <c r="AO457" s="28"/>
      <c r="AP457" s="28"/>
      <c r="AQ457" s="28"/>
      <c r="AR457" s="28"/>
      <c r="AS457" s="28"/>
      <c r="AT457" s="28"/>
      <c r="AU457" s="33"/>
      <c r="AV457" s="55"/>
      <c r="AW457" s="34"/>
      <c r="AX457" s="35"/>
    </row>
    <row r="458" spans="1:50" s="20" customFormat="1" ht="15.75" hidden="1" x14ac:dyDescent="0.25">
      <c r="A458" s="23"/>
      <c r="B458" s="23"/>
      <c r="C458" s="23"/>
      <c r="D458" s="23"/>
      <c r="E458" s="55"/>
      <c r="F458" s="24"/>
      <c r="G458" s="25"/>
      <c r="H458" s="25"/>
      <c r="I458" s="25" t="s">
        <v>1051</v>
      </c>
      <c r="J458" s="25" t="s">
        <v>1051</v>
      </c>
      <c r="K458" s="57"/>
      <c r="L458" s="56"/>
      <c r="M458" s="56"/>
      <c r="N458" s="56"/>
      <c r="O458" s="26"/>
      <c r="P458" s="26"/>
      <c r="Q458" s="26"/>
      <c r="R458" s="26"/>
      <c r="S458" s="27"/>
      <c r="T458" s="28"/>
      <c r="U458" s="28"/>
      <c r="V458" s="28"/>
      <c r="W458" s="28"/>
      <c r="X458" s="29"/>
      <c r="Y458" s="29"/>
      <c r="Z458" s="29"/>
      <c r="AA458" s="29"/>
      <c r="AB458" s="28"/>
      <c r="AC458" s="28"/>
      <c r="AD458" s="28"/>
      <c r="AE458" s="28"/>
      <c r="AF458" s="30"/>
      <c r="AG458" s="30"/>
      <c r="AH458" s="30"/>
      <c r="AI458" s="30"/>
      <c r="AJ458" s="31"/>
      <c r="AK458" s="31"/>
      <c r="AL458" s="32"/>
      <c r="AM458" s="28"/>
      <c r="AN458" s="28"/>
      <c r="AO458" s="28"/>
      <c r="AP458" s="28"/>
      <c r="AQ458" s="28"/>
      <c r="AR458" s="28"/>
      <c r="AS458" s="28"/>
      <c r="AT458" s="28"/>
      <c r="AU458" s="33"/>
      <c r="AV458" s="55"/>
      <c r="AW458" s="34"/>
      <c r="AX458" s="35"/>
    </row>
    <row r="459" spans="1:50" s="20" customFormat="1" ht="15.75" hidden="1" x14ac:dyDescent="0.25">
      <c r="A459" s="23"/>
      <c r="B459" s="23"/>
      <c r="C459" s="23"/>
      <c r="D459" s="23"/>
      <c r="E459" s="55"/>
      <c r="F459" s="24"/>
      <c r="G459" s="25"/>
      <c r="H459" s="25"/>
      <c r="I459" s="25" t="s">
        <v>1051</v>
      </c>
      <c r="J459" s="25" t="s">
        <v>1051</v>
      </c>
      <c r="K459" s="57"/>
      <c r="L459" s="56"/>
      <c r="M459" s="56"/>
      <c r="N459" s="56"/>
      <c r="O459" s="26"/>
      <c r="P459" s="26"/>
      <c r="Q459" s="26"/>
      <c r="R459" s="26"/>
      <c r="S459" s="27"/>
      <c r="T459" s="28"/>
      <c r="U459" s="28"/>
      <c r="V459" s="28"/>
      <c r="W459" s="28"/>
      <c r="X459" s="29"/>
      <c r="Y459" s="29"/>
      <c r="Z459" s="29"/>
      <c r="AA459" s="29"/>
      <c r="AB459" s="28"/>
      <c r="AC459" s="28"/>
      <c r="AD459" s="28"/>
      <c r="AE459" s="28"/>
      <c r="AF459" s="30"/>
      <c r="AG459" s="30"/>
      <c r="AH459" s="30"/>
      <c r="AI459" s="30"/>
      <c r="AJ459" s="31"/>
      <c r="AK459" s="31"/>
      <c r="AL459" s="32"/>
      <c r="AM459" s="28"/>
      <c r="AN459" s="28"/>
      <c r="AO459" s="28"/>
      <c r="AP459" s="28"/>
      <c r="AQ459" s="28"/>
      <c r="AR459" s="28"/>
      <c r="AS459" s="28"/>
      <c r="AT459" s="28"/>
      <c r="AU459" s="33"/>
      <c r="AV459" s="55"/>
      <c r="AW459" s="34"/>
      <c r="AX459" s="35"/>
    </row>
    <row r="460" spans="1:50" s="20" customFormat="1" ht="15.75" hidden="1" x14ac:dyDescent="0.25">
      <c r="A460" s="23"/>
      <c r="B460" s="23"/>
      <c r="C460" s="23"/>
      <c r="D460" s="23"/>
      <c r="E460" s="55"/>
      <c r="F460" s="24"/>
      <c r="G460" s="25"/>
      <c r="H460" s="25"/>
      <c r="I460" s="25" t="s">
        <v>1051</v>
      </c>
      <c r="J460" s="25" t="s">
        <v>1051</v>
      </c>
      <c r="K460" s="57"/>
      <c r="L460" s="56"/>
      <c r="M460" s="56"/>
      <c r="N460" s="56"/>
      <c r="O460" s="26"/>
      <c r="P460" s="26"/>
      <c r="Q460" s="26"/>
      <c r="R460" s="26"/>
      <c r="S460" s="27"/>
      <c r="T460" s="28"/>
      <c r="U460" s="28"/>
      <c r="V460" s="28"/>
      <c r="W460" s="28"/>
      <c r="X460" s="29"/>
      <c r="Y460" s="29"/>
      <c r="Z460" s="29"/>
      <c r="AA460" s="29"/>
      <c r="AB460" s="28"/>
      <c r="AC460" s="28"/>
      <c r="AD460" s="28"/>
      <c r="AE460" s="28"/>
      <c r="AF460" s="30"/>
      <c r="AG460" s="30"/>
      <c r="AH460" s="30"/>
      <c r="AI460" s="30"/>
      <c r="AJ460" s="31"/>
      <c r="AK460" s="31"/>
      <c r="AL460" s="32"/>
      <c r="AM460" s="28"/>
      <c r="AN460" s="28"/>
      <c r="AO460" s="28"/>
      <c r="AP460" s="28"/>
      <c r="AQ460" s="28"/>
      <c r="AR460" s="28"/>
      <c r="AS460" s="28"/>
      <c r="AT460" s="28"/>
      <c r="AU460" s="33"/>
      <c r="AV460" s="55"/>
      <c r="AW460" s="34"/>
      <c r="AX460" s="35"/>
    </row>
    <row r="461" spans="1:50" s="20" customFormat="1" ht="15.75" hidden="1" x14ac:dyDescent="0.25">
      <c r="A461" s="23"/>
      <c r="B461" s="23"/>
      <c r="C461" s="23"/>
      <c r="D461" s="23"/>
      <c r="E461" s="55"/>
      <c r="F461" s="24"/>
      <c r="G461" s="25"/>
      <c r="H461" s="25"/>
      <c r="I461" s="25" t="s">
        <v>1051</v>
      </c>
      <c r="J461" s="25" t="s">
        <v>1051</v>
      </c>
      <c r="K461" s="57"/>
      <c r="L461" s="56"/>
      <c r="M461" s="56"/>
      <c r="N461" s="56"/>
      <c r="O461" s="26"/>
      <c r="P461" s="26"/>
      <c r="Q461" s="26"/>
      <c r="R461" s="26"/>
      <c r="S461" s="27"/>
      <c r="T461" s="28"/>
      <c r="U461" s="28"/>
      <c r="V461" s="28"/>
      <c r="W461" s="28"/>
      <c r="X461" s="29"/>
      <c r="Y461" s="29"/>
      <c r="Z461" s="29"/>
      <c r="AA461" s="29"/>
      <c r="AB461" s="28"/>
      <c r="AC461" s="28"/>
      <c r="AD461" s="28"/>
      <c r="AE461" s="28"/>
      <c r="AF461" s="30"/>
      <c r="AG461" s="30"/>
      <c r="AH461" s="30"/>
      <c r="AI461" s="30"/>
      <c r="AJ461" s="31"/>
      <c r="AK461" s="31"/>
      <c r="AL461" s="32"/>
      <c r="AM461" s="28"/>
      <c r="AN461" s="28"/>
      <c r="AO461" s="28"/>
      <c r="AP461" s="28"/>
      <c r="AQ461" s="28"/>
      <c r="AR461" s="28"/>
      <c r="AS461" s="28"/>
      <c r="AT461" s="28"/>
      <c r="AU461" s="33"/>
      <c r="AV461" s="55"/>
      <c r="AW461" s="34"/>
      <c r="AX461" s="35"/>
    </row>
    <row r="462" spans="1:50" s="20" customFormat="1" ht="15.75" hidden="1" x14ac:dyDescent="0.25">
      <c r="A462" s="23"/>
      <c r="B462" s="23"/>
      <c r="C462" s="23"/>
      <c r="D462" s="23"/>
      <c r="E462" s="55"/>
      <c r="F462" s="24"/>
      <c r="G462" s="25"/>
      <c r="H462" s="25"/>
      <c r="I462" s="25" t="s">
        <v>1051</v>
      </c>
      <c r="J462" s="25" t="s">
        <v>1051</v>
      </c>
      <c r="K462" s="57"/>
      <c r="L462" s="56"/>
      <c r="M462" s="56"/>
      <c r="N462" s="56"/>
      <c r="O462" s="26"/>
      <c r="P462" s="26"/>
      <c r="Q462" s="26"/>
      <c r="R462" s="26"/>
      <c r="S462" s="27"/>
      <c r="T462" s="28"/>
      <c r="U462" s="28"/>
      <c r="V462" s="28"/>
      <c r="W462" s="28"/>
      <c r="X462" s="29"/>
      <c r="Y462" s="29"/>
      <c r="Z462" s="29"/>
      <c r="AA462" s="29"/>
      <c r="AB462" s="28"/>
      <c r="AC462" s="28"/>
      <c r="AD462" s="28"/>
      <c r="AE462" s="28"/>
      <c r="AF462" s="30"/>
      <c r="AG462" s="30"/>
      <c r="AH462" s="30"/>
      <c r="AI462" s="30"/>
      <c r="AJ462" s="31"/>
      <c r="AK462" s="31"/>
      <c r="AL462" s="32"/>
      <c r="AM462" s="28"/>
      <c r="AN462" s="28"/>
      <c r="AO462" s="28"/>
      <c r="AP462" s="28"/>
      <c r="AQ462" s="28"/>
      <c r="AR462" s="28"/>
      <c r="AS462" s="28"/>
      <c r="AT462" s="28"/>
      <c r="AU462" s="33"/>
      <c r="AV462" s="55"/>
      <c r="AW462" s="34"/>
      <c r="AX462" s="35"/>
    </row>
    <row r="463" spans="1:50" s="20" customFormat="1" ht="66" hidden="1" customHeight="1" x14ac:dyDescent="0.25">
      <c r="A463" s="23" t="s">
        <v>189</v>
      </c>
      <c r="B463" s="23" t="s">
        <v>190</v>
      </c>
      <c r="C463" s="23" t="s">
        <v>191</v>
      </c>
      <c r="D463" s="23" t="s">
        <v>192</v>
      </c>
      <c r="E463" s="55" t="s">
        <v>19</v>
      </c>
      <c r="F463" s="24">
        <v>81</v>
      </c>
      <c r="G463" s="25" t="s">
        <v>193</v>
      </c>
      <c r="H463" s="25" t="s">
        <v>194</v>
      </c>
      <c r="I463" s="25" t="s">
        <v>1096</v>
      </c>
      <c r="J463" s="54" t="s">
        <v>1098</v>
      </c>
      <c r="K463" s="57">
        <v>1200</v>
      </c>
      <c r="L463" s="56">
        <v>600</v>
      </c>
      <c r="M463" s="56">
        <v>500</v>
      </c>
      <c r="N463" s="56">
        <v>400</v>
      </c>
      <c r="O463" s="26"/>
      <c r="P463" s="26"/>
      <c r="Q463" s="26"/>
      <c r="R463" s="26"/>
      <c r="S463" s="27" t="s">
        <v>193</v>
      </c>
      <c r="T463" s="28"/>
      <c r="U463" s="28"/>
      <c r="V463" s="28"/>
      <c r="W463" s="28"/>
      <c r="X463" s="29"/>
      <c r="Y463" s="29"/>
      <c r="Z463" s="29"/>
      <c r="AA463" s="29"/>
      <c r="AB463" s="28"/>
      <c r="AC463" s="28"/>
      <c r="AD463" s="28"/>
      <c r="AE463" s="28"/>
      <c r="AF463" s="30"/>
      <c r="AG463" s="30"/>
      <c r="AH463" s="30"/>
      <c r="AI463" s="30"/>
      <c r="AJ463" s="31">
        <v>3.86</v>
      </c>
      <c r="AK463" s="31"/>
      <c r="AL463" s="32">
        <v>2.2000000000000002</v>
      </c>
      <c r="AM463" s="28">
        <v>2640</v>
      </c>
      <c r="AN463" s="28">
        <v>1320</v>
      </c>
      <c r="AO463" s="28">
        <v>1100</v>
      </c>
      <c r="AP463" s="28">
        <v>880.00000000000011</v>
      </c>
      <c r="AQ463" s="28">
        <v>2600</v>
      </c>
      <c r="AR463" s="28">
        <v>1300</v>
      </c>
      <c r="AS463" s="28">
        <v>1100</v>
      </c>
      <c r="AT463" s="28">
        <v>880</v>
      </c>
      <c r="AU463" s="33"/>
      <c r="AV463" s="55" t="s">
        <v>19</v>
      </c>
      <c r="AW463" s="34"/>
      <c r="AX463" s="35">
        <v>240</v>
      </c>
    </row>
    <row r="464" spans="1:50" s="20" customFormat="1" ht="66" hidden="1" customHeight="1" x14ac:dyDescent="0.25">
      <c r="A464" s="23"/>
      <c r="B464" s="23"/>
      <c r="C464" s="23"/>
      <c r="D464" s="23"/>
      <c r="E464" s="55"/>
      <c r="F464" s="24"/>
      <c r="G464" s="25"/>
      <c r="H464" s="25"/>
      <c r="I464" s="25" t="s">
        <v>1051</v>
      </c>
      <c r="J464" s="54" t="s">
        <v>1051</v>
      </c>
      <c r="K464" s="57"/>
      <c r="L464" s="56"/>
      <c r="M464" s="56"/>
      <c r="N464" s="56"/>
      <c r="O464" s="26"/>
      <c r="P464" s="26"/>
      <c r="Q464" s="26"/>
      <c r="R464" s="26"/>
      <c r="S464" s="27"/>
      <c r="T464" s="28"/>
      <c r="U464" s="28"/>
      <c r="V464" s="28"/>
      <c r="W464" s="28"/>
      <c r="X464" s="29"/>
      <c r="Y464" s="29"/>
      <c r="Z464" s="29"/>
      <c r="AA464" s="29"/>
      <c r="AB464" s="28"/>
      <c r="AC464" s="28"/>
      <c r="AD464" s="28"/>
      <c r="AE464" s="28"/>
      <c r="AF464" s="30"/>
      <c r="AG464" s="30"/>
      <c r="AH464" s="30"/>
      <c r="AI464" s="30"/>
      <c r="AJ464" s="31"/>
      <c r="AK464" s="31"/>
      <c r="AL464" s="32"/>
      <c r="AM464" s="28"/>
      <c r="AN464" s="28"/>
      <c r="AO464" s="28"/>
      <c r="AP464" s="28"/>
      <c r="AQ464" s="28"/>
      <c r="AR464" s="28"/>
      <c r="AS464" s="28"/>
      <c r="AT464" s="28"/>
      <c r="AU464" s="33"/>
      <c r="AV464" s="55"/>
      <c r="AW464" s="34"/>
      <c r="AX464" s="35"/>
    </row>
    <row r="465" spans="1:50" s="20" customFormat="1" ht="66" hidden="1" customHeight="1" x14ac:dyDescent="0.25">
      <c r="A465" s="23"/>
      <c r="B465" s="23"/>
      <c r="C465" s="23"/>
      <c r="D465" s="23"/>
      <c r="E465" s="55"/>
      <c r="F465" s="24"/>
      <c r="G465" s="25"/>
      <c r="H465" s="25"/>
      <c r="I465" s="25" t="s">
        <v>1051</v>
      </c>
      <c r="J465" s="54" t="s">
        <v>1051</v>
      </c>
      <c r="K465" s="57"/>
      <c r="L465" s="56"/>
      <c r="M465" s="56"/>
      <c r="N465" s="56"/>
      <c r="O465" s="26"/>
      <c r="P465" s="26"/>
      <c r="Q465" s="26"/>
      <c r="R465" s="26"/>
      <c r="S465" s="27"/>
      <c r="T465" s="28"/>
      <c r="U465" s="28"/>
      <c r="V465" s="28"/>
      <c r="W465" s="28"/>
      <c r="X465" s="29"/>
      <c r="Y465" s="29"/>
      <c r="Z465" s="29"/>
      <c r="AA465" s="29"/>
      <c r="AB465" s="28"/>
      <c r="AC465" s="28"/>
      <c r="AD465" s="28"/>
      <c r="AE465" s="28"/>
      <c r="AF465" s="30"/>
      <c r="AG465" s="30"/>
      <c r="AH465" s="30"/>
      <c r="AI465" s="30"/>
      <c r="AJ465" s="31"/>
      <c r="AK465" s="31"/>
      <c r="AL465" s="32"/>
      <c r="AM465" s="28"/>
      <c r="AN465" s="28"/>
      <c r="AO465" s="28"/>
      <c r="AP465" s="28"/>
      <c r="AQ465" s="28"/>
      <c r="AR465" s="28"/>
      <c r="AS465" s="28"/>
      <c r="AT465" s="28"/>
      <c r="AU465" s="33"/>
      <c r="AV465" s="55"/>
      <c r="AW465" s="34"/>
      <c r="AX465" s="35"/>
    </row>
    <row r="466" spans="1:50" s="20" customFormat="1" ht="66" hidden="1" customHeight="1" x14ac:dyDescent="0.25">
      <c r="A466" s="23"/>
      <c r="B466" s="23"/>
      <c r="C466" s="23"/>
      <c r="D466" s="23"/>
      <c r="E466" s="55"/>
      <c r="F466" s="24"/>
      <c r="G466" s="25"/>
      <c r="H466" s="25"/>
      <c r="I466" s="25" t="s">
        <v>1051</v>
      </c>
      <c r="J466" s="54" t="s">
        <v>1051</v>
      </c>
      <c r="K466" s="57"/>
      <c r="L466" s="56"/>
      <c r="M466" s="56"/>
      <c r="N466" s="56"/>
      <c r="O466" s="26"/>
      <c r="P466" s="26"/>
      <c r="Q466" s="26"/>
      <c r="R466" s="26"/>
      <c r="S466" s="27"/>
      <c r="T466" s="28"/>
      <c r="U466" s="28"/>
      <c r="V466" s="28"/>
      <c r="W466" s="28"/>
      <c r="X466" s="29"/>
      <c r="Y466" s="29"/>
      <c r="Z466" s="29"/>
      <c r="AA466" s="29"/>
      <c r="AB466" s="28"/>
      <c r="AC466" s="28"/>
      <c r="AD466" s="28"/>
      <c r="AE466" s="28"/>
      <c r="AF466" s="30"/>
      <c r="AG466" s="30"/>
      <c r="AH466" s="30"/>
      <c r="AI466" s="30"/>
      <c r="AJ466" s="31"/>
      <c r="AK466" s="31"/>
      <c r="AL466" s="32"/>
      <c r="AM466" s="28"/>
      <c r="AN466" s="28"/>
      <c r="AO466" s="28"/>
      <c r="AP466" s="28"/>
      <c r="AQ466" s="28"/>
      <c r="AR466" s="28"/>
      <c r="AS466" s="28"/>
      <c r="AT466" s="28"/>
      <c r="AU466" s="33"/>
      <c r="AV466" s="55"/>
      <c r="AW466" s="34"/>
      <c r="AX466" s="35"/>
    </row>
    <row r="467" spans="1:50" s="20" customFormat="1" ht="66" hidden="1" customHeight="1" x14ac:dyDescent="0.25">
      <c r="A467" s="23"/>
      <c r="B467" s="23"/>
      <c r="C467" s="23"/>
      <c r="D467" s="23"/>
      <c r="E467" s="55"/>
      <c r="F467" s="24"/>
      <c r="G467" s="25"/>
      <c r="H467" s="25"/>
      <c r="I467" s="25" t="s">
        <v>1051</v>
      </c>
      <c r="J467" s="54" t="s">
        <v>1051</v>
      </c>
      <c r="K467" s="57"/>
      <c r="L467" s="56"/>
      <c r="M467" s="56"/>
      <c r="N467" s="56"/>
      <c r="O467" s="26"/>
      <c r="P467" s="26"/>
      <c r="Q467" s="26"/>
      <c r="R467" s="26"/>
      <c r="S467" s="27"/>
      <c r="T467" s="28"/>
      <c r="U467" s="28"/>
      <c r="V467" s="28"/>
      <c r="W467" s="28"/>
      <c r="X467" s="29"/>
      <c r="Y467" s="29"/>
      <c r="Z467" s="29"/>
      <c r="AA467" s="29"/>
      <c r="AB467" s="28"/>
      <c r="AC467" s="28"/>
      <c r="AD467" s="28"/>
      <c r="AE467" s="28"/>
      <c r="AF467" s="30"/>
      <c r="AG467" s="30"/>
      <c r="AH467" s="30"/>
      <c r="AI467" s="30"/>
      <c r="AJ467" s="31"/>
      <c r="AK467" s="31"/>
      <c r="AL467" s="32"/>
      <c r="AM467" s="28"/>
      <c r="AN467" s="28"/>
      <c r="AO467" s="28"/>
      <c r="AP467" s="28"/>
      <c r="AQ467" s="28"/>
      <c r="AR467" s="28"/>
      <c r="AS467" s="28"/>
      <c r="AT467" s="28"/>
      <c r="AU467" s="33"/>
      <c r="AV467" s="55"/>
      <c r="AW467" s="34"/>
      <c r="AX467" s="35"/>
    </row>
    <row r="468" spans="1:50" s="20" customFormat="1" ht="66" hidden="1" customHeight="1" x14ac:dyDescent="0.25">
      <c r="A468" s="23"/>
      <c r="B468" s="23"/>
      <c r="C468" s="23"/>
      <c r="D468" s="23"/>
      <c r="E468" s="55"/>
      <c r="F468" s="24"/>
      <c r="G468" s="25"/>
      <c r="H468" s="25"/>
      <c r="I468" s="25" t="s">
        <v>1051</v>
      </c>
      <c r="J468" s="54" t="s">
        <v>1051</v>
      </c>
      <c r="K468" s="57"/>
      <c r="L468" s="56"/>
      <c r="M468" s="56"/>
      <c r="N468" s="56"/>
      <c r="O468" s="26"/>
      <c r="P468" s="26"/>
      <c r="Q468" s="26"/>
      <c r="R468" s="26"/>
      <c r="S468" s="27"/>
      <c r="T468" s="28"/>
      <c r="U468" s="28"/>
      <c r="V468" s="28"/>
      <c r="W468" s="28"/>
      <c r="X468" s="29"/>
      <c r="Y468" s="29"/>
      <c r="Z468" s="29"/>
      <c r="AA468" s="29"/>
      <c r="AB468" s="28"/>
      <c r="AC468" s="28"/>
      <c r="AD468" s="28"/>
      <c r="AE468" s="28"/>
      <c r="AF468" s="30"/>
      <c r="AG468" s="30"/>
      <c r="AH468" s="30"/>
      <c r="AI468" s="30"/>
      <c r="AJ468" s="31"/>
      <c r="AK468" s="31"/>
      <c r="AL468" s="32"/>
      <c r="AM468" s="28"/>
      <c r="AN468" s="28"/>
      <c r="AO468" s="28"/>
      <c r="AP468" s="28"/>
      <c r="AQ468" s="28"/>
      <c r="AR468" s="28"/>
      <c r="AS468" s="28"/>
      <c r="AT468" s="28"/>
      <c r="AU468" s="33"/>
      <c r="AV468" s="55"/>
      <c r="AW468" s="34"/>
      <c r="AX468" s="35"/>
    </row>
    <row r="469" spans="1:50" s="20" customFormat="1" ht="66" hidden="1" customHeight="1" x14ac:dyDescent="0.25">
      <c r="A469" s="23"/>
      <c r="B469" s="23"/>
      <c r="C469" s="23"/>
      <c r="D469" s="23"/>
      <c r="E469" s="55"/>
      <c r="F469" s="24"/>
      <c r="G469" s="25"/>
      <c r="H469" s="25"/>
      <c r="I469" s="25" t="s">
        <v>1051</v>
      </c>
      <c r="J469" s="54" t="s">
        <v>1051</v>
      </c>
      <c r="K469" s="57"/>
      <c r="L469" s="56"/>
      <c r="M469" s="56"/>
      <c r="N469" s="56"/>
      <c r="O469" s="26"/>
      <c r="P469" s="26"/>
      <c r="Q469" s="26"/>
      <c r="R469" s="26"/>
      <c r="S469" s="27"/>
      <c r="T469" s="28"/>
      <c r="U469" s="28"/>
      <c r="V469" s="28"/>
      <c r="W469" s="28"/>
      <c r="X469" s="29"/>
      <c r="Y469" s="29"/>
      <c r="Z469" s="29"/>
      <c r="AA469" s="29"/>
      <c r="AB469" s="28"/>
      <c r="AC469" s="28"/>
      <c r="AD469" s="28"/>
      <c r="AE469" s="28"/>
      <c r="AF469" s="30"/>
      <c r="AG469" s="30"/>
      <c r="AH469" s="30"/>
      <c r="AI469" s="30"/>
      <c r="AJ469" s="31"/>
      <c r="AK469" s="31"/>
      <c r="AL469" s="32"/>
      <c r="AM469" s="28"/>
      <c r="AN469" s="28"/>
      <c r="AO469" s="28"/>
      <c r="AP469" s="28"/>
      <c r="AQ469" s="28"/>
      <c r="AR469" s="28"/>
      <c r="AS469" s="28"/>
      <c r="AT469" s="28"/>
      <c r="AU469" s="33"/>
      <c r="AV469" s="55"/>
      <c r="AW469" s="34"/>
      <c r="AX469" s="35"/>
    </row>
    <row r="470" spans="1:50" s="20" customFormat="1" ht="54" hidden="1" customHeight="1" x14ac:dyDescent="0.25">
      <c r="A470" s="23" t="s">
        <v>195</v>
      </c>
      <c r="B470" s="23" t="s">
        <v>196</v>
      </c>
      <c r="C470" s="23" t="s">
        <v>197</v>
      </c>
      <c r="D470" s="23" t="s">
        <v>198</v>
      </c>
      <c r="E470" s="55" t="s">
        <v>19</v>
      </c>
      <c r="F470" s="24">
        <v>49</v>
      </c>
      <c r="G470" s="25" t="s">
        <v>199</v>
      </c>
      <c r="H470" s="25" t="s">
        <v>200</v>
      </c>
      <c r="I470" s="25" t="s">
        <v>127</v>
      </c>
      <c r="J470" s="25" t="s">
        <v>1099</v>
      </c>
      <c r="K470" s="57">
        <v>1200</v>
      </c>
      <c r="L470" s="56">
        <v>600</v>
      </c>
      <c r="M470" s="56">
        <v>500</v>
      </c>
      <c r="N470" s="56">
        <v>400</v>
      </c>
      <c r="O470" s="26"/>
      <c r="P470" s="26"/>
      <c r="Q470" s="26"/>
      <c r="R470" s="26"/>
      <c r="S470" s="27" t="s">
        <v>199</v>
      </c>
      <c r="T470" s="28"/>
      <c r="U470" s="28"/>
      <c r="V470" s="28"/>
      <c r="W470" s="28"/>
      <c r="X470" s="29"/>
      <c r="Y470" s="29"/>
      <c r="Z470" s="29"/>
      <c r="AA470" s="29"/>
      <c r="AB470" s="28"/>
      <c r="AC470" s="28"/>
      <c r="AD470" s="28"/>
      <c r="AE470" s="28"/>
      <c r="AF470" s="30"/>
      <c r="AG470" s="30"/>
      <c r="AH470" s="30"/>
      <c r="AI470" s="30"/>
      <c r="AJ470" s="31">
        <v>3.86</v>
      </c>
      <c r="AK470" s="31"/>
      <c r="AL470" s="32">
        <v>2.2000000000000002</v>
      </c>
      <c r="AM470" s="28">
        <v>2640</v>
      </c>
      <c r="AN470" s="28">
        <v>1320</v>
      </c>
      <c r="AO470" s="28">
        <v>1100</v>
      </c>
      <c r="AP470" s="28">
        <v>880.00000000000011</v>
      </c>
      <c r="AQ470" s="28">
        <v>2600</v>
      </c>
      <c r="AR470" s="28">
        <v>1300</v>
      </c>
      <c r="AS470" s="28">
        <v>1100</v>
      </c>
      <c r="AT470" s="28">
        <v>880</v>
      </c>
      <c r="AU470" s="33"/>
      <c r="AV470" s="55" t="s">
        <v>19</v>
      </c>
      <c r="AW470" s="34"/>
      <c r="AX470" s="35">
        <v>240</v>
      </c>
    </row>
    <row r="471" spans="1:50" s="20" customFormat="1" ht="54" hidden="1" customHeight="1" x14ac:dyDescent="0.25">
      <c r="A471" s="23"/>
      <c r="B471" s="23"/>
      <c r="C471" s="23"/>
      <c r="D471" s="23"/>
      <c r="E471" s="55"/>
      <c r="F471" s="24"/>
      <c r="G471" s="25"/>
      <c r="H471" s="25"/>
      <c r="I471" s="25" t="s">
        <v>1051</v>
      </c>
      <c r="J471" s="25" t="s">
        <v>1051</v>
      </c>
      <c r="K471" s="57"/>
      <c r="L471" s="56"/>
      <c r="M471" s="56"/>
      <c r="N471" s="56"/>
      <c r="O471" s="26"/>
      <c r="P471" s="26"/>
      <c r="Q471" s="26"/>
      <c r="R471" s="26"/>
      <c r="S471" s="27"/>
      <c r="T471" s="28"/>
      <c r="U471" s="28"/>
      <c r="V471" s="28"/>
      <c r="W471" s="28"/>
      <c r="X471" s="29"/>
      <c r="Y471" s="29"/>
      <c r="Z471" s="29"/>
      <c r="AA471" s="29"/>
      <c r="AB471" s="28"/>
      <c r="AC471" s="28"/>
      <c r="AD471" s="28"/>
      <c r="AE471" s="28"/>
      <c r="AF471" s="30"/>
      <c r="AG471" s="30"/>
      <c r="AH471" s="30"/>
      <c r="AI471" s="30"/>
      <c r="AJ471" s="31"/>
      <c r="AK471" s="31"/>
      <c r="AL471" s="32"/>
      <c r="AM471" s="28"/>
      <c r="AN471" s="28"/>
      <c r="AO471" s="28"/>
      <c r="AP471" s="28"/>
      <c r="AQ471" s="28"/>
      <c r="AR471" s="28"/>
      <c r="AS471" s="28"/>
      <c r="AT471" s="28"/>
      <c r="AU471" s="33"/>
      <c r="AV471" s="55"/>
      <c r="AW471" s="34"/>
      <c r="AX471" s="35"/>
    </row>
    <row r="472" spans="1:50" s="20" customFormat="1" ht="54" hidden="1" customHeight="1" x14ac:dyDescent="0.25">
      <c r="A472" s="23"/>
      <c r="B472" s="23"/>
      <c r="C472" s="23"/>
      <c r="D472" s="23"/>
      <c r="E472" s="55"/>
      <c r="F472" s="24"/>
      <c r="G472" s="25"/>
      <c r="H472" s="25"/>
      <c r="I472" s="25" t="s">
        <v>1051</v>
      </c>
      <c r="J472" s="25" t="s">
        <v>1051</v>
      </c>
      <c r="K472" s="57"/>
      <c r="L472" s="56"/>
      <c r="M472" s="56"/>
      <c r="N472" s="56"/>
      <c r="O472" s="26"/>
      <c r="P472" s="26"/>
      <c r="Q472" s="26"/>
      <c r="R472" s="26"/>
      <c r="S472" s="27"/>
      <c r="T472" s="28"/>
      <c r="U472" s="28"/>
      <c r="V472" s="28"/>
      <c r="W472" s="28"/>
      <c r="X472" s="29"/>
      <c r="Y472" s="29"/>
      <c r="Z472" s="29"/>
      <c r="AA472" s="29"/>
      <c r="AB472" s="28"/>
      <c r="AC472" s="28"/>
      <c r="AD472" s="28"/>
      <c r="AE472" s="28"/>
      <c r="AF472" s="30"/>
      <c r="AG472" s="30"/>
      <c r="AH472" s="30"/>
      <c r="AI472" s="30"/>
      <c r="AJ472" s="31"/>
      <c r="AK472" s="31"/>
      <c r="AL472" s="32"/>
      <c r="AM472" s="28"/>
      <c r="AN472" s="28"/>
      <c r="AO472" s="28"/>
      <c r="AP472" s="28"/>
      <c r="AQ472" s="28"/>
      <c r="AR472" s="28"/>
      <c r="AS472" s="28"/>
      <c r="AT472" s="28"/>
      <c r="AU472" s="33"/>
      <c r="AV472" s="55"/>
      <c r="AW472" s="34"/>
      <c r="AX472" s="35"/>
    </row>
    <row r="473" spans="1:50" s="20" customFormat="1" ht="54" hidden="1" customHeight="1" x14ac:dyDescent="0.25">
      <c r="A473" s="23"/>
      <c r="B473" s="23"/>
      <c r="C473" s="23"/>
      <c r="D473" s="23"/>
      <c r="E473" s="55"/>
      <c r="F473" s="24"/>
      <c r="G473" s="25"/>
      <c r="H473" s="25"/>
      <c r="I473" s="25" t="s">
        <v>1051</v>
      </c>
      <c r="J473" s="25" t="s">
        <v>1051</v>
      </c>
      <c r="K473" s="57"/>
      <c r="L473" s="56"/>
      <c r="M473" s="56"/>
      <c r="N473" s="56"/>
      <c r="O473" s="26"/>
      <c r="P473" s="26"/>
      <c r="Q473" s="26"/>
      <c r="R473" s="26"/>
      <c r="S473" s="27"/>
      <c r="T473" s="28"/>
      <c r="U473" s="28"/>
      <c r="V473" s="28"/>
      <c r="W473" s="28"/>
      <c r="X473" s="29"/>
      <c r="Y473" s="29"/>
      <c r="Z473" s="29"/>
      <c r="AA473" s="29"/>
      <c r="AB473" s="28"/>
      <c r="AC473" s="28"/>
      <c r="AD473" s="28"/>
      <c r="AE473" s="28"/>
      <c r="AF473" s="30"/>
      <c r="AG473" s="30"/>
      <c r="AH473" s="30"/>
      <c r="AI473" s="30"/>
      <c r="AJ473" s="31"/>
      <c r="AK473" s="31"/>
      <c r="AL473" s="32"/>
      <c r="AM473" s="28"/>
      <c r="AN473" s="28"/>
      <c r="AO473" s="28"/>
      <c r="AP473" s="28"/>
      <c r="AQ473" s="28"/>
      <c r="AR473" s="28"/>
      <c r="AS473" s="28"/>
      <c r="AT473" s="28"/>
      <c r="AU473" s="33"/>
      <c r="AV473" s="55"/>
      <c r="AW473" s="34"/>
      <c r="AX473" s="35"/>
    </row>
    <row r="474" spans="1:50" s="20" customFormat="1" ht="54" hidden="1" customHeight="1" x14ac:dyDescent="0.25">
      <c r="A474" s="23"/>
      <c r="B474" s="23"/>
      <c r="C474" s="23"/>
      <c r="D474" s="23"/>
      <c r="E474" s="55"/>
      <c r="F474" s="24"/>
      <c r="G474" s="25"/>
      <c r="H474" s="25"/>
      <c r="I474" s="25" t="s">
        <v>1051</v>
      </c>
      <c r="J474" s="25" t="s">
        <v>1051</v>
      </c>
      <c r="K474" s="57"/>
      <c r="L474" s="56"/>
      <c r="M474" s="56"/>
      <c r="N474" s="56"/>
      <c r="O474" s="26"/>
      <c r="P474" s="26"/>
      <c r="Q474" s="26"/>
      <c r="R474" s="26"/>
      <c r="S474" s="27"/>
      <c r="T474" s="28"/>
      <c r="U474" s="28"/>
      <c r="V474" s="28"/>
      <c r="W474" s="28"/>
      <c r="X474" s="29"/>
      <c r="Y474" s="29"/>
      <c r="Z474" s="29"/>
      <c r="AA474" s="29"/>
      <c r="AB474" s="28"/>
      <c r="AC474" s="28"/>
      <c r="AD474" s="28"/>
      <c r="AE474" s="28"/>
      <c r="AF474" s="30"/>
      <c r="AG474" s="30"/>
      <c r="AH474" s="30"/>
      <c r="AI474" s="30"/>
      <c r="AJ474" s="31"/>
      <c r="AK474" s="31"/>
      <c r="AL474" s="32"/>
      <c r="AM474" s="28"/>
      <c r="AN474" s="28"/>
      <c r="AO474" s="28"/>
      <c r="AP474" s="28"/>
      <c r="AQ474" s="28"/>
      <c r="AR474" s="28"/>
      <c r="AS474" s="28"/>
      <c r="AT474" s="28"/>
      <c r="AU474" s="33"/>
      <c r="AV474" s="55"/>
      <c r="AW474" s="34"/>
      <c r="AX474" s="35"/>
    </row>
    <row r="475" spans="1:50" s="20" customFormat="1" ht="54" hidden="1" customHeight="1" x14ac:dyDescent="0.25">
      <c r="A475" s="23"/>
      <c r="B475" s="23"/>
      <c r="C475" s="23"/>
      <c r="D475" s="23"/>
      <c r="E475" s="55"/>
      <c r="F475" s="24"/>
      <c r="G475" s="25"/>
      <c r="H475" s="25"/>
      <c r="I475" s="25" t="s">
        <v>1051</v>
      </c>
      <c r="J475" s="25" t="s">
        <v>1051</v>
      </c>
      <c r="K475" s="57"/>
      <c r="L475" s="56"/>
      <c r="M475" s="56"/>
      <c r="N475" s="56"/>
      <c r="O475" s="26"/>
      <c r="P475" s="26"/>
      <c r="Q475" s="26"/>
      <c r="R475" s="26"/>
      <c r="S475" s="27"/>
      <c r="T475" s="28"/>
      <c r="U475" s="28"/>
      <c r="V475" s="28"/>
      <c r="W475" s="28"/>
      <c r="X475" s="29"/>
      <c r="Y475" s="29"/>
      <c r="Z475" s="29"/>
      <c r="AA475" s="29"/>
      <c r="AB475" s="28"/>
      <c r="AC475" s="28"/>
      <c r="AD475" s="28"/>
      <c r="AE475" s="28"/>
      <c r="AF475" s="30"/>
      <c r="AG475" s="30"/>
      <c r="AH475" s="30"/>
      <c r="AI475" s="30"/>
      <c r="AJ475" s="31"/>
      <c r="AK475" s="31"/>
      <c r="AL475" s="32"/>
      <c r="AM475" s="28"/>
      <c r="AN475" s="28"/>
      <c r="AO475" s="28"/>
      <c r="AP475" s="28"/>
      <c r="AQ475" s="28"/>
      <c r="AR475" s="28"/>
      <c r="AS475" s="28"/>
      <c r="AT475" s="28"/>
      <c r="AU475" s="33"/>
      <c r="AV475" s="55"/>
      <c r="AW475" s="34"/>
      <c r="AX475" s="35"/>
    </row>
    <row r="476" spans="1:50" s="20" customFormat="1" ht="54" hidden="1" customHeight="1" x14ac:dyDescent="0.25">
      <c r="A476" s="23"/>
      <c r="B476" s="23"/>
      <c r="C476" s="23"/>
      <c r="D476" s="23"/>
      <c r="E476" s="55"/>
      <c r="F476" s="24"/>
      <c r="G476" s="25"/>
      <c r="H476" s="25"/>
      <c r="I476" s="25" t="s">
        <v>1051</v>
      </c>
      <c r="J476" s="25" t="s">
        <v>1051</v>
      </c>
      <c r="K476" s="57"/>
      <c r="L476" s="56"/>
      <c r="M476" s="56"/>
      <c r="N476" s="56"/>
      <c r="O476" s="26"/>
      <c r="P476" s="26"/>
      <c r="Q476" s="26"/>
      <c r="R476" s="26"/>
      <c r="S476" s="27"/>
      <c r="T476" s="28"/>
      <c r="U476" s="28"/>
      <c r="V476" s="28"/>
      <c r="W476" s="28"/>
      <c r="X476" s="29"/>
      <c r="Y476" s="29"/>
      <c r="Z476" s="29"/>
      <c r="AA476" s="29"/>
      <c r="AB476" s="28"/>
      <c r="AC476" s="28"/>
      <c r="AD476" s="28"/>
      <c r="AE476" s="28"/>
      <c r="AF476" s="30"/>
      <c r="AG476" s="30"/>
      <c r="AH476" s="30"/>
      <c r="AI476" s="30"/>
      <c r="AJ476" s="31"/>
      <c r="AK476" s="31"/>
      <c r="AL476" s="32"/>
      <c r="AM476" s="28"/>
      <c r="AN476" s="28"/>
      <c r="AO476" s="28"/>
      <c r="AP476" s="28"/>
      <c r="AQ476" s="28"/>
      <c r="AR476" s="28"/>
      <c r="AS476" s="28"/>
      <c r="AT476" s="28"/>
      <c r="AU476" s="33"/>
      <c r="AV476" s="55"/>
      <c r="AW476" s="34"/>
      <c r="AX476" s="35"/>
    </row>
    <row r="477" spans="1:50" s="20" customFormat="1" ht="81" hidden="1" customHeight="1" x14ac:dyDescent="0.25">
      <c r="A477" s="23" t="s">
        <v>201</v>
      </c>
      <c r="B477" s="23" t="s">
        <v>202</v>
      </c>
      <c r="C477" s="23" t="s">
        <v>203</v>
      </c>
      <c r="D477" s="23" t="s">
        <v>204</v>
      </c>
      <c r="E477" s="55" t="s">
        <v>19</v>
      </c>
      <c r="F477" s="24">
        <v>50</v>
      </c>
      <c r="G477" s="25" t="s">
        <v>205</v>
      </c>
      <c r="H477" s="25" t="s">
        <v>206</v>
      </c>
      <c r="I477" s="25" t="s">
        <v>127</v>
      </c>
      <c r="J477" s="25" t="s">
        <v>1100</v>
      </c>
      <c r="K477" s="57">
        <v>1200</v>
      </c>
      <c r="L477" s="56">
        <v>600</v>
      </c>
      <c r="M477" s="56">
        <v>500</v>
      </c>
      <c r="N477" s="56">
        <v>400</v>
      </c>
      <c r="O477" s="26"/>
      <c r="P477" s="26"/>
      <c r="Q477" s="26"/>
      <c r="R477" s="26"/>
      <c r="S477" s="27" t="s">
        <v>205</v>
      </c>
      <c r="T477" s="28"/>
      <c r="U477" s="28"/>
      <c r="V477" s="28"/>
      <c r="W477" s="28"/>
      <c r="X477" s="29"/>
      <c r="Y477" s="29"/>
      <c r="Z477" s="29"/>
      <c r="AA477" s="29"/>
      <c r="AB477" s="28"/>
      <c r="AC477" s="28"/>
      <c r="AD477" s="28"/>
      <c r="AE477" s="28"/>
      <c r="AF477" s="30"/>
      <c r="AG477" s="30"/>
      <c r="AH477" s="30"/>
      <c r="AI477" s="30"/>
      <c r="AJ477" s="31">
        <v>3.86</v>
      </c>
      <c r="AK477" s="31"/>
      <c r="AL477" s="32">
        <v>2.2000000000000002</v>
      </c>
      <c r="AM477" s="28">
        <v>2640</v>
      </c>
      <c r="AN477" s="28">
        <v>1320</v>
      </c>
      <c r="AO477" s="28">
        <v>1100</v>
      </c>
      <c r="AP477" s="28">
        <v>880.00000000000011</v>
      </c>
      <c r="AQ477" s="28">
        <v>2600</v>
      </c>
      <c r="AR477" s="28">
        <v>1300</v>
      </c>
      <c r="AS477" s="28">
        <v>1100</v>
      </c>
      <c r="AT477" s="28">
        <v>880</v>
      </c>
      <c r="AU477" s="33"/>
      <c r="AV477" s="55" t="s">
        <v>19</v>
      </c>
      <c r="AW477" s="34"/>
      <c r="AX477" s="35">
        <v>240</v>
      </c>
    </row>
    <row r="478" spans="1:50" s="20" customFormat="1" ht="81" hidden="1" customHeight="1" x14ac:dyDescent="0.25">
      <c r="A478" s="23"/>
      <c r="B478" s="23"/>
      <c r="C478" s="23"/>
      <c r="D478" s="23"/>
      <c r="E478" s="55"/>
      <c r="F478" s="24"/>
      <c r="G478" s="25"/>
      <c r="H478" s="25"/>
      <c r="I478" s="25" t="s">
        <v>1051</v>
      </c>
      <c r="J478" s="25" t="s">
        <v>1051</v>
      </c>
      <c r="K478" s="57"/>
      <c r="L478" s="56"/>
      <c r="M478" s="56"/>
      <c r="N478" s="56"/>
      <c r="O478" s="26"/>
      <c r="P478" s="26"/>
      <c r="Q478" s="26"/>
      <c r="R478" s="26"/>
      <c r="S478" s="27"/>
      <c r="T478" s="28"/>
      <c r="U478" s="28"/>
      <c r="V478" s="28"/>
      <c r="W478" s="28"/>
      <c r="X478" s="29"/>
      <c r="Y478" s="29"/>
      <c r="Z478" s="29"/>
      <c r="AA478" s="29"/>
      <c r="AB478" s="28"/>
      <c r="AC478" s="28"/>
      <c r="AD478" s="28"/>
      <c r="AE478" s="28"/>
      <c r="AF478" s="30"/>
      <c r="AG478" s="30"/>
      <c r="AH478" s="30"/>
      <c r="AI478" s="30"/>
      <c r="AJ478" s="31"/>
      <c r="AK478" s="31"/>
      <c r="AL478" s="32"/>
      <c r="AM478" s="28"/>
      <c r="AN478" s="28"/>
      <c r="AO478" s="28"/>
      <c r="AP478" s="28"/>
      <c r="AQ478" s="28"/>
      <c r="AR478" s="28"/>
      <c r="AS478" s="28"/>
      <c r="AT478" s="28"/>
      <c r="AU478" s="33"/>
      <c r="AV478" s="55"/>
      <c r="AW478" s="34"/>
      <c r="AX478" s="35"/>
    </row>
    <row r="479" spans="1:50" s="20" customFormat="1" ht="81" hidden="1" customHeight="1" x14ac:dyDescent="0.25">
      <c r="A479" s="23"/>
      <c r="B479" s="23"/>
      <c r="C479" s="23"/>
      <c r="D479" s="23"/>
      <c r="E479" s="55"/>
      <c r="F479" s="24"/>
      <c r="G479" s="25"/>
      <c r="H479" s="25"/>
      <c r="I479" s="25" t="s">
        <v>1051</v>
      </c>
      <c r="J479" s="25" t="s">
        <v>1051</v>
      </c>
      <c r="K479" s="57"/>
      <c r="L479" s="56"/>
      <c r="M479" s="56"/>
      <c r="N479" s="56"/>
      <c r="O479" s="26"/>
      <c r="P479" s="26"/>
      <c r="Q479" s="26"/>
      <c r="R479" s="26"/>
      <c r="S479" s="27"/>
      <c r="T479" s="28"/>
      <c r="U479" s="28"/>
      <c r="V479" s="28"/>
      <c r="W479" s="28"/>
      <c r="X479" s="29"/>
      <c r="Y479" s="29"/>
      <c r="Z479" s="29"/>
      <c r="AA479" s="29"/>
      <c r="AB479" s="28"/>
      <c r="AC479" s="28"/>
      <c r="AD479" s="28"/>
      <c r="AE479" s="28"/>
      <c r="AF479" s="30"/>
      <c r="AG479" s="30"/>
      <c r="AH479" s="30"/>
      <c r="AI479" s="30"/>
      <c r="AJ479" s="31"/>
      <c r="AK479" s="31"/>
      <c r="AL479" s="32"/>
      <c r="AM479" s="28"/>
      <c r="AN479" s="28"/>
      <c r="AO479" s="28"/>
      <c r="AP479" s="28"/>
      <c r="AQ479" s="28"/>
      <c r="AR479" s="28"/>
      <c r="AS479" s="28"/>
      <c r="AT479" s="28"/>
      <c r="AU479" s="33"/>
      <c r="AV479" s="55"/>
      <c r="AW479" s="34"/>
      <c r="AX479" s="35"/>
    </row>
    <row r="480" spans="1:50" s="20" customFormat="1" ht="81" hidden="1" customHeight="1" x14ac:dyDescent="0.25">
      <c r="A480" s="23"/>
      <c r="B480" s="23"/>
      <c r="C480" s="23"/>
      <c r="D480" s="23"/>
      <c r="E480" s="55"/>
      <c r="F480" s="24"/>
      <c r="G480" s="25"/>
      <c r="H480" s="25"/>
      <c r="I480" s="25" t="s">
        <v>1051</v>
      </c>
      <c r="J480" s="25" t="s">
        <v>1051</v>
      </c>
      <c r="K480" s="57"/>
      <c r="L480" s="56"/>
      <c r="M480" s="56"/>
      <c r="N480" s="56"/>
      <c r="O480" s="26"/>
      <c r="P480" s="26"/>
      <c r="Q480" s="26"/>
      <c r="R480" s="26"/>
      <c r="S480" s="27"/>
      <c r="T480" s="28"/>
      <c r="U480" s="28"/>
      <c r="V480" s="28"/>
      <c r="W480" s="28"/>
      <c r="X480" s="29"/>
      <c r="Y480" s="29"/>
      <c r="Z480" s="29"/>
      <c r="AA480" s="29"/>
      <c r="AB480" s="28"/>
      <c r="AC480" s="28"/>
      <c r="AD480" s="28"/>
      <c r="AE480" s="28"/>
      <c r="AF480" s="30"/>
      <c r="AG480" s="30"/>
      <c r="AH480" s="30"/>
      <c r="AI480" s="30"/>
      <c r="AJ480" s="31"/>
      <c r="AK480" s="31"/>
      <c r="AL480" s="32"/>
      <c r="AM480" s="28"/>
      <c r="AN480" s="28"/>
      <c r="AO480" s="28"/>
      <c r="AP480" s="28"/>
      <c r="AQ480" s="28"/>
      <c r="AR480" s="28"/>
      <c r="AS480" s="28"/>
      <c r="AT480" s="28"/>
      <c r="AU480" s="33"/>
      <c r="AV480" s="55"/>
      <c r="AW480" s="34"/>
      <c r="AX480" s="35"/>
    </row>
    <row r="481" spans="1:50" s="20" customFormat="1" ht="81" hidden="1" customHeight="1" x14ac:dyDescent="0.25">
      <c r="A481" s="23"/>
      <c r="B481" s="23"/>
      <c r="C481" s="23"/>
      <c r="D481" s="23"/>
      <c r="E481" s="55"/>
      <c r="F481" s="24"/>
      <c r="G481" s="25"/>
      <c r="H481" s="25"/>
      <c r="I481" s="25" t="s">
        <v>1051</v>
      </c>
      <c r="J481" s="25" t="s">
        <v>1051</v>
      </c>
      <c r="K481" s="57"/>
      <c r="L481" s="56"/>
      <c r="M481" s="56"/>
      <c r="N481" s="56"/>
      <c r="O481" s="26"/>
      <c r="P481" s="26"/>
      <c r="Q481" s="26"/>
      <c r="R481" s="26"/>
      <c r="S481" s="27"/>
      <c r="T481" s="28"/>
      <c r="U481" s="28"/>
      <c r="V481" s="28"/>
      <c r="W481" s="28"/>
      <c r="X481" s="29"/>
      <c r="Y481" s="29"/>
      <c r="Z481" s="29"/>
      <c r="AA481" s="29"/>
      <c r="AB481" s="28"/>
      <c r="AC481" s="28"/>
      <c r="AD481" s="28"/>
      <c r="AE481" s="28"/>
      <c r="AF481" s="30"/>
      <c r="AG481" s="30"/>
      <c r="AH481" s="30"/>
      <c r="AI481" s="30"/>
      <c r="AJ481" s="31"/>
      <c r="AK481" s="31"/>
      <c r="AL481" s="32"/>
      <c r="AM481" s="28"/>
      <c r="AN481" s="28"/>
      <c r="AO481" s="28"/>
      <c r="AP481" s="28"/>
      <c r="AQ481" s="28"/>
      <c r="AR481" s="28"/>
      <c r="AS481" s="28"/>
      <c r="AT481" s="28"/>
      <c r="AU481" s="33"/>
      <c r="AV481" s="55"/>
      <c r="AW481" s="34"/>
      <c r="AX481" s="35"/>
    </row>
    <row r="482" spans="1:50" s="20" customFormat="1" ht="81" hidden="1" customHeight="1" x14ac:dyDescent="0.25">
      <c r="A482" s="23"/>
      <c r="B482" s="23"/>
      <c r="C482" s="23"/>
      <c r="D482" s="23"/>
      <c r="E482" s="55"/>
      <c r="F482" s="24"/>
      <c r="G482" s="25"/>
      <c r="H482" s="25"/>
      <c r="I482" s="25" t="s">
        <v>1051</v>
      </c>
      <c r="J482" s="25" t="s">
        <v>1051</v>
      </c>
      <c r="K482" s="57"/>
      <c r="L482" s="56"/>
      <c r="M482" s="56"/>
      <c r="N482" s="56"/>
      <c r="O482" s="26"/>
      <c r="P482" s="26"/>
      <c r="Q482" s="26"/>
      <c r="R482" s="26"/>
      <c r="S482" s="27"/>
      <c r="T482" s="28"/>
      <c r="U482" s="28"/>
      <c r="V482" s="28"/>
      <c r="W482" s="28"/>
      <c r="X482" s="29"/>
      <c r="Y482" s="29"/>
      <c r="Z482" s="29"/>
      <c r="AA482" s="29"/>
      <c r="AB482" s="28"/>
      <c r="AC482" s="28"/>
      <c r="AD482" s="28"/>
      <c r="AE482" s="28"/>
      <c r="AF482" s="30"/>
      <c r="AG482" s="30"/>
      <c r="AH482" s="30"/>
      <c r="AI482" s="30"/>
      <c r="AJ482" s="31"/>
      <c r="AK482" s="31"/>
      <c r="AL482" s="32"/>
      <c r="AM482" s="28"/>
      <c r="AN482" s="28"/>
      <c r="AO482" s="28"/>
      <c r="AP482" s="28"/>
      <c r="AQ482" s="28"/>
      <c r="AR482" s="28"/>
      <c r="AS482" s="28"/>
      <c r="AT482" s="28"/>
      <c r="AU482" s="33"/>
      <c r="AV482" s="55"/>
      <c r="AW482" s="34"/>
      <c r="AX482" s="35"/>
    </row>
    <row r="483" spans="1:50" s="20" customFormat="1" ht="81" hidden="1" customHeight="1" x14ac:dyDescent="0.25">
      <c r="A483" s="23"/>
      <c r="B483" s="23"/>
      <c r="C483" s="23"/>
      <c r="D483" s="23"/>
      <c r="E483" s="55"/>
      <c r="F483" s="24"/>
      <c r="G483" s="25"/>
      <c r="H483" s="25"/>
      <c r="I483" s="25" t="s">
        <v>1051</v>
      </c>
      <c r="J483" s="25" t="s">
        <v>1051</v>
      </c>
      <c r="K483" s="57"/>
      <c r="L483" s="56"/>
      <c r="M483" s="56"/>
      <c r="N483" s="56"/>
      <c r="O483" s="26"/>
      <c r="P483" s="26"/>
      <c r="Q483" s="26"/>
      <c r="R483" s="26"/>
      <c r="S483" s="27"/>
      <c r="T483" s="28"/>
      <c r="U483" s="28"/>
      <c r="V483" s="28"/>
      <c r="W483" s="28"/>
      <c r="X483" s="29"/>
      <c r="Y483" s="29"/>
      <c r="Z483" s="29"/>
      <c r="AA483" s="29"/>
      <c r="AB483" s="28"/>
      <c r="AC483" s="28"/>
      <c r="AD483" s="28"/>
      <c r="AE483" s="28"/>
      <c r="AF483" s="30"/>
      <c r="AG483" s="30"/>
      <c r="AH483" s="30"/>
      <c r="AI483" s="30"/>
      <c r="AJ483" s="31"/>
      <c r="AK483" s="31"/>
      <c r="AL483" s="32"/>
      <c r="AM483" s="28"/>
      <c r="AN483" s="28"/>
      <c r="AO483" s="28"/>
      <c r="AP483" s="28"/>
      <c r="AQ483" s="28"/>
      <c r="AR483" s="28"/>
      <c r="AS483" s="28"/>
      <c r="AT483" s="28"/>
      <c r="AU483" s="33"/>
      <c r="AV483" s="55"/>
      <c r="AW483" s="34"/>
      <c r="AX483" s="35"/>
    </row>
    <row r="484" spans="1:50" s="20" customFormat="1" ht="66" hidden="1" customHeight="1" x14ac:dyDescent="0.25">
      <c r="A484" s="23" t="s">
        <v>207</v>
      </c>
      <c r="B484" s="23" t="s">
        <v>208</v>
      </c>
      <c r="C484" s="23" t="s">
        <v>209</v>
      </c>
      <c r="D484" s="23" t="s">
        <v>210</v>
      </c>
      <c r="E484" s="55" t="s">
        <v>19</v>
      </c>
      <c r="F484" s="24">
        <v>80</v>
      </c>
      <c r="G484" s="25" t="s">
        <v>211</v>
      </c>
      <c r="H484" s="25" t="s">
        <v>212</v>
      </c>
      <c r="I484" s="25" t="s">
        <v>127</v>
      </c>
      <c r="J484" s="54" t="s">
        <v>228</v>
      </c>
      <c r="K484" s="57">
        <v>1200</v>
      </c>
      <c r="L484" s="56">
        <v>600</v>
      </c>
      <c r="M484" s="56">
        <v>500</v>
      </c>
      <c r="N484" s="56">
        <v>400</v>
      </c>
      <c r="O484" s="26"/>
      <c r="P484" s="26"/>
      <c r="Q484" s="26"/>
      <c r="R484" s="26"/>
      <c r="S484" s="27" t="s">
        <v>211</v>
      </c>
      <c r="T484" s="28"/>
      <c r="U484" s="28"/>
      <c r="V484" s="28"/>
      <c r="W484" s="28"/>
      <c r="X484" s="29"/>
      <c r="Y484" s="29"/>
      <c r="Z484" s="29"/>
      <c r="AA484" s="29"/>
      <c r="AB484" s="28"/>
      <c r="AC484" s="28"/>
      <c r="AD484" s="28"/>
      <c r="AE484" s="28"/>
      <c r="AF484" s="30"/>
      <c r="AG484" s="30"/>
      <c r="AH484" s="30"/>
      <c r="AI484" s="30"/>
      <c r="AJ484" s="31">
        <v>3.86</v>
      </c>
      <c r="AK484" s="31"/>
      <c r="AL484" s="32">
        <v>2.2000000000000002</v>
      </c>
      <c r="AM484" s="28">
        <v>2640</v>
      </c>
      <c r="AN484" s="28">
        <v>1320</v>
      </c>
      <c r="AO484" s="28">
        <v>1100</v>
      </c>
      <c r="AP484" s="28">
        <v>880.00000000000011</v>
      </c>
      <c r="AQ484" s="28">
        <v>2600</v>
      </c>
      <c r="AR484" s="28">
        <v>1300</v>
      </c>
      <c r="AS484" s="28">
        <v>1100</v>
      </c>
      <c r="AT484" s="28">
        <v>880</v>
      </c>
      <c r="AU484" s="33"/>
      <c r="AV484" s="55" t="s">
        <v>19</v>
      </c>
      <c r="AW484" s="34"/>
      <c r="AX484" s="35">
        <v>240</v>
      </c>
    </row>
    <row r="485" spans="1:50" s="20" customFormat="1" ht="66" hidden="1" customHeight="1" x14ac:dyDescent="0.25">
      <c r="A485" s="23"/>
      <c r="B485" s="23"/>
      <c r="C485" s="23"/>
      <c r="D485" s="23"/>
      <c r="E485" s="55"/>
      <c r="F485" s="24"/>
      <c r="G485" s="25"/>
      <c r="H485" s="25"/>
      <c r="I485" s="25" t="s">
        <v>1051</v>
      </c>
      <c r="J485" s="54" t="s">
        <v>1051</v>
      </c>
      <c r="K485" s="57"/>
      <c r="L485" s="56"/>
      <c r="M485" s="56"/>
      <c r="N485" s="56"/>
      <c r="O485" s="26"/>
      <c r="P485" s="26"/>
      <c r="Q485" s="26"/>
      <c r="R485" s="26"/>
      <c r="S485" s="27"/>
      <c r="T485" s="28"/>
      <c r="U485" s="28"/>
      <c r="V485" s="28"/>
      <c r="W485" s="28"/>
      <c r="X485" s="29"/>
      <c r="Y485" s="29"/>
      <c r="Z485" s="29"/>
      <c r="AA485" s="29"/>
      <c r="AB485" s="28"/>
      <c r="AC485" s="28"/>
      <c r="AD485" s="28"/>
      <c r="AE485" s="28"/>
      <c r="AF485" s="30"/>
      <c r="AG485" s="30"/>
      <c r="AH485" s="30"/>
      <c r="AI485" s="30"/>
      <c r="AJ485" s="31"/>
      <c r="AK485" s="31"/>
      <c r="AL485" s="32"/>
      <c r="AM485" s="28"/>
      <c r="AN485" s="28"/>
      <c r="AO485" s="28"/>
      <c r="AP485" s="28"/>
      <c r="AQ485" s="28"/>
      <c r="AR485" s="28"/>
      <c r="AS485" s="28"/>
      <c r="AT485" s="28"/>
      <c r="AU485" s="33"/>
      <c r="AV485" s="55"/>
      <c r="AW485" s="34"/>
      <c r="AX485" s="35"/>
    </row>
    <row r="486" spans="1:50" s="20" customFormat="1" ht="66" hidden="1" customHeight="1" x14ac:dyDescent="0.25">
      <c r="A486" s="23"/>
      <c r="B486" s="23"/>
      <c r="C486" s="23"/>
      <c r="D486" s="23"/>
      <c r="E486" s="55"/>
      <c r="F486" s="24"/>
      <c r="G486" s="25"/>
      <c r="H486" s="25"/>
      <c r="I486" s="25" t="s">
        <v>1051</v>
      </c>
      <c r="J486" s="54" t="s">
        <v>1051</v>
      </c>
      <c r="K486" s="57"/>
      <c r="L486" s="56"/>
      <c r="M486" s="56"/>
      <c r="N486" s="56"/>
      <c r="O486" s="26"/>
      <c r="P486" s="26"/>
      <c r="Q486" s="26"/>
      <c r="R486" s="26"/>
      <c r="S486" s="27"/>
      <c r="T486" s="28"/>
      <c r="U486" s="28"/>
      <c r="V486" s="28"/>
      <c r="W486" s="28"/>
      <c r="X486" s="29"/>
      <c r="Y486" s="29"/>
      <c r="Z486" s="29"/>
      <c r="AA486" s="29"/>
      <c r="AB486" s="28"/>
      <c r="AC486" s="28"/>
      <c r="AD486" s="28"/>
      <c r="AE486" s="28"/>
      <c r="AF486" s="30"/>
      <c r="AG486" s="30"/>
      <c r="AH486" s="30"/>
      <c r="AI486" s="30"/>
      <c r="AJ486" s="31"/>
      <c r="AK486" s="31"/>
      <c r="AL486" s="32"/>
      <c r="AM486" s="28"/>
      <c r="AN486" s="28"/>
      <c r="AO486" s="28"/>
      <c r="AP486" s="28"/>
      <c r="AQ486" s="28"/>
      <c r="AR486" s="28"/>
      <c r="AS486" s="28"/>
      <c r="AT486" s="28"/>
      <c r="AU486" s="33"/>
      <c r="AV486" s="55"/>
      <c r="AW486" s="34"/>
      <c r="AX486" s="35"/>
    </row>
    <row r="487" spans="1:50" s="20" customFormat="1" ht="66" hidden="1" customHeight="1" x14ac:dyDescent="0.25">
      <c r="A487" s="23"/>
      <c r="B487" s="23"/>
      <c r="C487" s="23"/>
      <c r="D487" s="23"/>
      <c r="E487" s="55"/>
      <c r="F487" s="24"/>
      <c r="G487" s="25"/>
      <c r="H487" s="25"/>
      <c r="I487" s="25" t="s">
        <v>1051</v>
      </c>
      <c r="J487" s="54" t="s">
        <v>1051</v>
      </c>
      <c r="K487" s="57"/>
      <c r="L487" s="56"/>
      <c r="M487" s="56"/>
      <c r="N487" s="56"/>
      <c r="O487" s="26"/>
      <c r="P487" s="26"/>
      <c r="Q487" s="26"/>
      <c r="R487" s="26"/>
      <c r="S487" s="27"/>
      <c r="T487" s="28"/>
      <c r="U487" s="28"/>
      <c r="V487" s="28"/>
      <c r="W487" s="28"/>
      <c r="X487" s="29"/>
      <c r="Y487" s="29"/>
      <c r="Z487" s="29"/>
      <c r="AA487" s="29"/>
      <c r="AB487" s="28"/>
      <c r="AC487" s="28"/>
      <c r="AD487" s="28"/>
      <c r="AE487" s="28"/>
      <c r="AF487" s="30"/>
      <c r="AG487" s="30"/>
      <c r="AH487" s="30"/>
      <c r="AI487" s="30"/>
      <c r="AJ487" s="31"/>
      <c r="AK487" s="31"/>
      <c r="AL487" s="32"/>
      <c r="AM487" s="28"/>
      <c r="AN487" s="28"/>
      <c r="AO487" s="28"/>
      <c r="AP487" s="28"/>
      <c r="AQ487" s="28"/>
      <c r="AR487" s="28"/>
      <c r="AS487" s="28"/>
      <c r="AT487" s="28"/>
      <c r="AU487" s="33"/>
      <c r="AV487" s="55"/>
      <c r="AW487" s="34"/>
      <c r="AX487" s="35"/>
    </row>
    <row r="488" spans="1:50" s="20" customFormat="1" ht="66" hidden="1" customHeight="1" x14ac:dyDescent="0.25">
      <c r="A488" s="23"/>
      <c r="B488" s="23"/>
      <c r="C488" s="23"/>
      <c r="D488" s="23"/>
      <c r="E488" s="55"/>
      <c r="F488" s="24"/>
      <c r="G488" s="25"/>
      <c r="H488" s="25"/>
      <c r="I488" s="25" t="s">
        <v>1051</v>
      </c>
      <c r="J488" s="54" t="s">
        <v>1051</v>
      </c>
      <c r="K488" s="57"/>
      <c r="L488" s="56"/>
      <c r="M488" s="56"/>
      <c r="N488" s="56"/>
      <c r="O488" s="26"/>
      <c r="P488" s="26"/>
      <c r="Q488" s="26"/>
      <c r="R488" s="26"/>
      <c r="S488" s="27"/>
      <c r="T488" s="28"/>
      <c r="U488" s="28"/>
      <c r="V488" s="28"/>
      <c r="W488" s="28"/>
      <c r="X488" s="29"/>
      <c r="Y488" s="29"/>
      <c r="Z488" s="29"/>
      <c r="AA488" s="29"/>
      <c r="AB488" s="28"/>
      <c r="AC488" s="28"/>
      <c r="AD488" s="28"/>
      <c r="AE488" s="28"/>
      <c r="AF488" s="30"/>
      <c r="AG488" s="30"/>
      <c r="AH488" s="30"/>
      <c r="AI488" s="30"/>
      <c r="AJ488" s="31"/>
      <c r="AK488" s="31"/>
      <c r="AL488" s="32"/>
      <c r="AM488" s="28"/>
      <c r="AN488" s="28"/>
      <c r="AO488" s="28"/>
      <c r="AP488" s="28"/>
      <c r="AQ488" s="28"/>
      <c r="AR488" s="28"/>
      <c r="AS488" s="28"/>
      <c r="AT488" s="28"/>
      <c r="AU488" s="33"/>
      <c r="AV488" s="55"/>
      <c r="AW488" s="34"/>
      <c r="AX488" s="35"/>
    </row>
    <row r="489" spans="1:50" s="20" customFormat="1" ht="66" hidden="1" customHeight="1" x14ac:dyDescent="0.25">
      <c r="A489" s="23"/>
      <c r="B489" s="23"/>
      <c r="C489" s="23"/>
      <c r="D489" s="23"/>
      <c r="E489" s="55"/>
      <c r="F489" s="24"/>
      <c r="G489" s="25"/>
      <c r="H489" s="25"/>
      <c r="I489" s="25" t="s">
        <v>1051</v>
      </c>
      <c r="J489" s="54" t="s">
        <v>1051</v>
      </c>
      <c r="K489" s="57"/>
      <c r="L489" s="56"/>
      <c r="M489" s="56"/>
      <c r="N489" s="56"/>
      <c r="O489" s="26"/>
      <c r="P489" s="26"/>
      <c r="Q489" s="26"/>
      <c r="R489" s="26"/>
      <c r="S489" s="27"/>
      <c r="T489" s="28"/>
      <c r="U489" s="28"/>
      <c r="V489" s="28"/>
      <c r="W489" s="28"/>
      <c r="X489" s="29"/>
      <c r="Y489" s="29"/>
      <c r="Z489" s="29"/>
      <c r="AA489" s="29"/>
      <c r="AB489" s="28"/>
      <c r="AC489" s="28"/>
      <c r="AD489" s="28"/>
      <c r="AE489" s="28"/>
      <c r="AF489" s="30"/>
      <c r="AG489" s="30"/>
      <c r="AH489" s="30"/>
      <c r="AI489" s="30"/>
      <c r="AJ489" s="31"/>
      <c r="AK489" s="31"/>
      <c r="AL489" s="32"/>
      <c r="AM489" s="28"/>
      <c r="AN489" s="28"/>
      <c r="AO489" s="28"/>
      <c r="AP489" s="28"/>
      <c r="AQ489" s="28"/>
      <c r="AR489" s="28"/>
      <c r="AS489" s="28"/>
      <c r="AT489" s="28"/>
      <c r="AU489" s="33"/>
      <c r="AV489" s="55"/>
      <c r="AW489" s="34"/>
      <c r="AX489" s="35"/>
    </row>
    <row r="490" spans="1:50" s="20" customFormat="1" ht="66" hidden="1" customHeight="1" x14ac:dyDescent="0.25">
      <c r="A490" s="23"/>
      <c r="B490" s="23"/>
      <c r="C490" s="23"/>
      <c r="D490" s="23"/>
      <c r="E490" s="55"/>
      <c r="F490" s="24"/>
      <c r="G490" s="25"/>
      <c r="H490" s="25"/>
      <c r="I490" s="25" t="s">
        <v>1051</v>
      </c>
      <c r="J490" s="54" t="s">
        <v>1051</v>
      </c>
      <c r="K490" s="57"/>
      <c r="L490" s="56"/>
      <c r="M490" s="56"/>
      <c r="N490" s="56"/>
      <c r="O490" s="26"/>
      <c r="P490" s="26"/>
      <c r="Q490" s="26"/>
      <c r="R490" s="26"/>
      <c r="S490" s="27"/>
      <c r="T490" s="28"/>
      <c r="U490" s="28"/>
      <c r="V490" s="28"/>
      <c r="W490" s="28"/>
      <c r="X490" s="29"/>
      <c r="Y490" s="29"/>
      <c r="Z490" s="29"/>
      <c r="AA490" s="29"/>
      <c r="AB490" s="28"/>
      <c r="AC490" s="28"/>
      <c r="AD490" s="28"/>
      <c r="AE490" s="28"/>
      <c r="AF490" s="30"/>
      <c r="AG490" s="30"/>
      <c r="AH490" s="30"/>
      <c r="AI490" s="30"/>
      <c r="AJ490" s="31"/>
      <c r="AK490" s="31"/>
      <c r="AL490" s="32"/>
      <c r="AM490" s="28"/>
      <c r="AN490" s="28"/>
      <c r="AO490" s="28"/>
      <c r="AP490" s="28"/>
      <c r="AQ490" s="28"/>
      <c r="AR490" s="28"/>
      <c r="AS490" s="28"/>
      <c r="AT490" s="28"/>
      <c r="AU490" s="33"/>
      <c r="AV490" s="55"/>
      <c r="AW490" s="34"/>
      <c r="AX490" s="35"/>
    </row>
    <row r="491" spans="1:50" s="20" customFormat="1" ht="66" hidden="1" customHeight="1" x14ac:dyDescent="0.25">
      <c r="A491" s="23" t="s">
        <v>634</v>
      </c>
      <c r="B491" s="23" t="s">
        <v>635</v>
      </c>
      <c r="C491" s="23" t="s">
        <v>636</v>
      </c>
      <c r="D491" s="23" t="s">
        <v>637</v>
      </c>
      <c r="E491" s="55" t="s">
        <v>19</v>
      </c>
      <c r="F491" s="24">
        <v>85</v>
      </c>
      <c r="G491" s="25" t="s">
        <v>213</v>
      </c>
      <c r="H491" s="25" t="s">
        <v>214</v>
      </c>
      <c r="I491" s="25" t="s">
        <v>176</v>
      </c>
      <c r="J491" s="25" t="s">
        <v>200</v>
      </c>
      <c r="K491" s="57">
        <v>1200</v>
      </c>
      <c r="L491" s="56">
        <v>600</v>
      </c>
      <c r="M491" s="56">
        <v>500</v>
      </c>
      <c r="N491" s="56">
        <v>400</v>
      </c>
      <c r="O491" s="26"/>
      <c r="P491" s="26"/>
      <c r="Q491" s="26"/>
      <c r="R491" s="26"/>
      <c r="S491" s="27" t="s">
        <v>213</v>
      </c>
      <c r="T491" s="28"/>
      <c r="U491" s="28"/>
      <c r="V491" s="28"/>
      <c r="W491" s="28"/>
      <c r="X491" s="29">
        <v>0</v>
      </c>
      <c r="Y491" s="29"/>
      <c r="Z491" s="29"/>
      <c r="AA491" s="29"/>
      <c r="AB491" s="28"/>
      <c r="AC491" s="28"/>
      <c r="AD491" s="28"/>
      <c r="AE491" s="28"/>
      <c r="AF491" s="30"/>
      <c r="AG491" s="30"/>
      <c r="AH491" s="30"/>
      <c r="AI491" s="30"/>
      <c r="AJ491" s="31">
        <v>3.86</v>
      </c>
      <c r="AK491" s="31"/>
      <c r="AL491" s="32" t="e">
        <v>#REF!</v>
      </c>
      <c r="AM491" s="28" t="e">
        <v>#REF!</v>
      </c>
      <c r="AN491" s="28" t="e">
        <v>#REF!</v>
      </c>
      <c r="AO491" s="28" t="e">
        <v>#REF!</v>
      </c>
      <c r="AP491" s="28" t="e">
        <v>#REF!</v>
      </c>
      <c r="AQ491" s="28" t="e">
        <v>#REF!</v>
      </c>
      <c r="AR491" s="28" t="e">
        <v>#REF!</v>
      </c>
      <c r="AS491" s="28" t="e">
        <v>#REF!</v>
      </c>
      <c r="AT491" s="28" t="e">
        <v>#REF!</v>
      </c>
      <c r="AU491" s="33"/>
      <c r="AV491" s="55" t="s">
        <v>19</v>
      </c>
      <c r="AW491" s="34"/>
      <c r="AX491" s="35">
        <v>240</v>
      </c>
    </row>
    <row r="492" spans="1:50" s="20" customFormat="1" ht="66" hidden="1" customHeight="1" x14ac:dyDescent="0.25">
      <c r="A492" s="23"/>
      <c r="B492" s="23"/>
      <c r="C492" s="23"/>
      <c r="D492" s="23"/>
      <c r="E492" s="55"/>
      <c r="F492" s="24"/>
      <c r="G492" s="25"/>
      <c r="H492" s="25"/>
      <c r="I492" s="25" t="s">
        <v>1051</v>
      </c>
      <c r="J492" s="25" t="s">
        <v>1051</v>
      </c>
      <c r="K492" s="57"/>
      <c r="L492" s="56"/>
      <c r="M492" s="56"/>
      <c r="N492" s="56"/>
      <c r="O492" s="26"/>
      <c r="P492" s="26"/>
      <c r="Q492" s="26"/>
      <c r="R492" s="26"/>
      <c r="S492" s="27"/>
      <c r="T492" s="28"/>
      <c r="U492" s="28"/>
      <c r="V492" s="28"/>
      <c r="W492" s="28"/>
      <c r="X492" s="29"/>
      <c r="Y492" s="29"/>
      <c r="Z492" s="29"/>
      <c r="AA492" s="29"/>
      <c r="AB492" s="28"/>
      <c r="AC492" s="28"/>
      <c r="AD492" s="28"/>
      <c r="AE492" s="28"/>
      <c r="AF492" s="30"/>
      <c r="AG492" s="30"/>
      <c r="AH492" s="30"/>
      <c r="AI492" s="30"/>
      <c r="AJ492" s="31"/>
      <c r="AK492" s="31"/>
      <c r="AL492" s="32"/>
      <c r="AM492" s="28"/>
      <c r="AN492" s="28"/>
      <c r="AO492" s="28"/>
      <c r="AP492" s="28"/>
      <c r="AQ492" s="28"/>
      <c r="AR492" s="28"/>
      <c r="AS492" s="28"/>
      <c r="AT492" s="28"/>
      <c r="AU492" s="33"/>
      <c r="AV492" s="55"/>
      <c r="AW492" s="34"/>
      <c r="AX492" s="35"/>
    </row>
    <row r="493" spans="1:50" s="20" customFormat="1" ht="66" hidden="1" customHeight="1" x14ac:dyDescent="0.25">
      <c r="A493" s="23"/>
      <c r="B493" s="23"/>
      <c r="C493" s="23"/>
      <c r="D493" s="23"/>
      <c r="E493" s="55"/>
      <c r="F493" s="24"/>
      <c r="G493" s="25"/>
      <c r="H493" s="25"/>
      <c r="I493" s="25" t="s">
        <v>1051</v>
      </c>
      <c r="J493" s="25" t="s">
        <v>1051</v>
      </c>
      <c r="K493" s="57"/>
      <c r="L493" s="56"/>
      <c r="M493" s="56"/>
      <c r="N493" s="56"/>
      <c r="O493" s="26"/>
      <c r="P493" s="26"/>
      <c r="Q493" s="26"/>
      <c r="R493" s="26"/>
      <c r="S493" s="27"/>
      <c r="T493" s="28"/>
      <c r="U493" s="28"/>
      <c r="V493" s="28"/>
      <c r="W493" s="28"/>
      <c r="X493" s="29"/>
      <c r="Y493" s="29"/>
      <c r="Z493" s="29"/>
      <c r="AA493" s="29"/>
      <c r="AB493" s="28"/>
      <c r="AC493" s="28"/>
      <c r="AD493" s="28"/>
      <c r="AE493" s="28"/>
      <c r="AF493" s="30"/>
      <c r="AG493" s="30"/>
      <c r="AH493" s="30"/>
      <c r="AI493" s="30"/>
      <c r="AJ493" s="31"/>
      <c r="AK493" s="31"/>
      <c r="AL493" s="32"/>
      <c r="AM493" s="28"/>
      <c r="AN493" s="28"/>
      <c r="AO493" s="28"/>
      <c r="AP493" s="28"/>
      <c r="AQ493" s="28"/>
      <c r="AR493" s="28"/>
      <c r="AS493" s="28"/>
      <c r="AT493" s="28"/>
      <c r="AU493" s="33"/>
      <c r="AV493" s="55"/>
      <c r="AW493" s="34"/>
      <c r="AX493" s="35"/>
    </row>
    <row r="494" spans="1:50" s="20" customFormat="1" ht="66" hidden="1" customHeight="1" x14ac:dyDescent="0.25">
      <c r="A494" s="23"/>
      <c r="B494" s="23"/>
      <c r="C494" s="23"/>
      <c r="D494" s="23"/>
      <c r="E494" s="55"/>
      <c r="F494" s="24"/>
      <c r="G494" s="25"/>
      <c r="H494" s="25"/>
      <c r="I494" s="25" t="s">
        <v>1051</v>
      </c>
      <c r="J494" s="25" t="s">
        <v>1051</v>
      </c>
      <c r="K494" s="57"/>
      <c r="L494" s="56"/>
      <c r="M494" s="56"/>
      <c r="N494" s="56"/>
      <c r="O494" s="26"/>
      <c r="P494" s="26"/>
      <c r="Q494" s="26"/>
      <c r="R494" s="26"/>
      <c r="S494" s="27"/>
      <c r="T494" s="28"/>
      <c r="U494" s="28"/>
      <c r="V494" s="28"/>
      <c r="W494" s="28"/>
      <c r="X494" s="29"/>
      <c r="Y494" s="29"/>
      <c r="Z494" s="29"/>
      <c r="AA494" s="29"/>
      <c r="AB494" s="28"/>
      <c r="AC494" s="28"/>
      <c r="AD494" s="28"/>
      <c r="AE494" s="28"/>
      <c r="AF494" s="30"/>
      <c r="AG494" s="30"/>
      <c r="AH494" s="30"/>
      <c r="AI494" s="30"/>
      <c r="AJ494" s="31"/>
      <c r="AK494" s="31"/>
      <c r="AL494" s="32"/>
      <c r="AM494" s="28"/>
      <c r="AN494" s="28"/>
      <c r="AO494" s="28"/>
      <c r="AP494" s="28"/>
      <c r="AQ494" s="28"/>
      <c r="AR494" s="28"/>
      <c r="AS494" s="28"/>
      <c r="AT494" s="28"/>
      <c r="AU494" s="33"/>
      <c r="AV494" s="55"/>
      <c r="AW494" s="34"/>
      <c r="AX494" s="35"/>
    </row>
    <row r="495" spans="1:50" s="20" customFormat="1" ht="66" hidden="1" customHeight="1" x14ac:dyDescent="0.25">
      <c r="A495" s="23"/>
      <c r="B495" s="23"/>
      <c r="C495" s="23"/>
      <c r="D495" s="23"/>
      <c r="E495" s="55"/>
      <c r="F495" s="24"/>
      <c r="G495" s="25"/>
      <c r="H495" s="25"/>
      <c r="I495" s="25" t="s">
        <v>1051</v>
      </c>
      <c r="J495" s="25" t="s">
        <v>1051</v>
      </c>
      <c r="K495" s="57"/>
      <c r="L495" s="56"/>
      <c r="M495" s="56"/>
      <c r="N495" s="56"/>
      <c r="O495" s="26"/>
      <c r="P495" s="26"/>
      <c r="Q495" s="26"/>
      <c r="R495" s="26"/>
      <c r="S495" s="27"/>
      <c r="T495" s="28"/>
      <c r="U495" s="28"/>
      <c r="V495" s="28"/>
      <c r="W495" s="28"/>
      <c r="X495" s="29"/>
      <c r="Y495" s="29"/>
      <c r="Z495" s="29"/>
      <c r="AA495" s="29"/>
      <c r="AB495" s="28"/>
      <c r="AC495" s="28"/>
      <c r="AD495" s="28"/>
      <c r="AE495" s="28"/>
      <c r="AF495" s="30"/>
      <c r="AG495" s="30"/>
      <c r="AH495" s="30"/>
      <c r="AI495" s="30"/>
      <c r="AJ495" s="31"/>
      <c r="AK495" s="31"/>
      <c r="AL495" s="32"/>
      <c r="AM495" s="28"/>
      <c r="AN495" s="28"/>
      <c r="AO495" s="28"/>
      <c r="AP495" s="28"/>
      <c r="AQ495" s="28"/>
      <c r="AR495" s="28"/>
      <c r="AS495" s="28"/>
      <c r="AT495" s="28"/>
      <c r="AU495" s="33"/>
      <c r="AV495" s="55"/>
      <c r="AW495" s="34"/>
      <c r="AX495" s="35"/>
    </row>
    <row r="496" spans="1:50" s="20" customFormat="1" ht="66" hidden="1" customHeight="1" x14ac:dyDescent="0.25">
      <c r="A496" s="23"/>
      <c r="B496" s="23"/>
      <c r="C496" s="23"/>
      <c r="D496" s="23"/>
      <c r="E496" s="55"/>
      <c r="F496" s="24"/>
      <c r="G496" s="25"/>
      <c r="H496" s="25"/>
      <c r="I496" s="25" t="s">
        <v>1051</v>
      </c>
      <c r="J496" s="25" t="s">
        <v>1051</v>
      </c>
      <c r="K496" s="57"/>
      <c r="L496" s="56"/>
      <c r="M496" s="56"/>
      <c r="N496" s="56"/>
      <c r="O496" s="26"/>
      <c r="P496" s="26"/>
      <c r="Q496" s="26"/>
      <c r="R496" s="26"/>
      <c r="S496" s="27"/>
      <c r="T496" s="28"/>
      <c r="U496" s="28"/>
      <c r="V496" s="28"/>
      <c r="W496" s="28"/>
      <c r="X496" s="29"/>
      <c r="Y496" s="29"/>
      <c r="Z496" s="29"/>
      <c r="AA496" s="29"/>
      <c r="AB496" s="28"/>
      <c r="AC496" s="28"/>
      <c r="AD496" s="28"/>
      <c r="AE496" s="28"/>
      <c r="AF496" s="30"/>
      <c r="AG496" s="30"/>
      <c r="AH496" s="30"/>
      <c r="AI496" s="30"/>
      <c r="AJ496" s="31"/>
      <c r="AK496" s="31"/>
      <c r="AL496" s="32"/>
      <c r="AM496" s="28"/>
      <c r="AN496" s="28"/>
      <c r="AO496" s="28"/>
      <c r="AP496" s="28"/>
      <c r="AQ496" s="28"/>
      <c r="AR496" s="28"/>
      <c r="AS496" s="28"/>
      <c r="AT496" s="28"/>
      <c r="AU496" s="33"/>
      <c r="AV496" s="55"/>
      <c r="AW496" s="34"/>
      <c r="AX496" s="35"/>
    </row>
    <row r="497" spans="1:50" s="20" customFormat="1" ht="66" hidden="1" customHeight="1" x14ac:dyDescent="0.25">
      <c r="A497" s="23"/>
      <c r="B497" s="23"/>
      <c r="C497" s="23"/>
      <c r="D497" s="23"/>
      <c r="E497" s="55"/>
      <c r="F497" s="24"/>
      <c r="G497" s="25"/>
      <c r="H497" s="25"/>
      <c r="I497" s="25" t="s">
        <v>1051</v>
      </c>
      <c r="J497" s="25" t="s">
        <v>1051</v>
      </c>
      <c r="K497" s="57"/>
      <c r="L497" s="56"/>
      <c r="M497" s="56"/>
      <c r="N497" s="56"/>
      <c r="O497" s="26"/>
      <c r="P497" s="26"/>
      <c r="Q497" s="26"/>
      <c r="R497" s="26"/>
      <c r="S497" s="27"/>
      <c r="T497" s="28"/>
      <c r="U497" s="28"/>
      <c r="V497" s="28"/>
      <c r="W497" s="28"/>
      <c r="X497" s="29"/>
      <c r="Y497" s="29"/>
      <c r="Z497" s="29"/>
      <c r="AA497" s="29"/>
      <c r="AB497" s="28"/>
      <c r="AC497" s="28"/>
      <c r="AD497" s="28"/>
      <c r="AE497" s="28"/>
      <c r="AF497" s="30"/>
      <c r="AG497" s="30"/>
      <c r="AH497" s="30"/>
      <c r="AI497" s="30"/>
      <c r="AJ497" s="31"/>
      <c r="AK497" s="31"/>
      <c r="AL497" s="32"/>
      <c r="AM497" s="28"/>
      <c r="AN497" s="28"/>
      <c r="AO497" s="28"/>
      <c r="AP497" s="28"/>
      <c r="AQ497" s="28"/>
      <c r="AR497" s="28"/>
      <c r="AS497" s="28"/>
      <c r="AT497" s="28"/>
      <c r="AU497" s="33"/>
      <c r="AV497" s="55"/>
      <c r="AW497" s="34"/>
      <c r="AX497" s="35"/>
    </row>
    <row r="498" spans="1:50" s="20" customFormat="1" ht="66" hidden="1" customHeight="1" x14ac:dyDescent="0.25">
      <c r="A498" s="23" t="s">
        <v>638</v>
      </c>
      <c r="B498" s="23" t="s">
        <v>639</v>
      </c>
      <c r="C498" s="23" t="s">
        <v>640</v>
      </c>
      <c r="D498" s="23" t="s">
        <v>641</v>
      </c>
      <c r="E498" s="55" t="s">
        <v>19</v>
      </c>
      <c r="F498" s="24">
        <v>86</v>
      </c>
      <c r="G498" s="25" t="s">
        <v>215</v>
      </c>
      <c r="H498" s="25" t="s">
        <v>216</v>
      </c>
      <c r="I498" s="25" t="s">
        <v>182</v>
      </c>
      <c r="J498" s="25" t="s">
        <v>1125</v>
      </c>
      <c r="K498" s="57">
        <v>1200</v>
      </c>
      <c r="L498" s="56">
        <v>600</v>
      </c>
      <c r="M498" s="56">
        <v>500</v>
      </c>
      <c r="N498" s="56">
        <v>400</v>
      </c>
      <c r="O498" s="26"/>
      <c r="P498" s="26"/>
      <c r="Q498" s="26"/>
      <c r="R498" s="26"/>
      <c r="S498" s="27" t="s">
        <v>215</v>
      </c>
      <c r="T498" s="28"/>
      <c r="U498" s="28"/>
      <c r="V498" s="28"/>
      <c r="W498" s="28"/>
      <c r="X498" s="29">
        <v>0</v>
      </c>
      <c r="Y498" s="29"/>
      <c r="Z498" s="29"/>
      <c r="AA498" s="29"/>
      <c r="AB498" s="28"/>
      <c r="AC498" s="28"/>
      <c r="AD498" s="28"/>
      <c r="AE498" s="28"/>
      <c r="AF498" s="30"/>
      <c r="AG498" s="30"/>
      <c r="AH498" s="30"/>
      <c r="AI498" s="30"/>
      <c r="AJ498" s="31">
        <v>3.86</v>
      </c>
      <c r="AK498" s="31"/>
      <c r="AL498" s="32" t="e">
        <v>#REF!</v>
      </c>
      <c r="AM498" s="28" t="e">
        <v>#REF!</v>
      </c>
      <c r="AN498" s="28" t="e">
        <v>#REF!</v>
      </c>
      <c r="AO498" s="28" t="e">
        <v>#REF!</v>
      </c>
      <c r="AP498" s="28" t="e">
        <v>#REF!</v>
      </c>
      <c r="AQ498" s="28" t="e">
        <v>#REF!</v>
      </c>
      <c r="AR498" s="28" t="e">
        <v>#REF!</v>
      </c>
      <c r="AS498" s="28" t="e">
        <v>#REF!</v>
      </c>
      <c r="AT498" s="28" t="e">
        <v>#REF!</v>
      </c>
      <c r="AU498" s="33"/>
      <c r="AV498" s="55" t="s">
        <v>19</v>
      </c>
      <c r="AW498" s="34"/>
      <c r="AX498" s="35">
        <v>240</v>
      </c>
    </row>
    <row r="499" spans="1:50" s="20" customFormat="1" ht="66" hidden="1" customHeight="1" x14ac:dyDescent="0.25">
      <c r="A499" s="23"/>
      <c r="B499" s="23"/>
      <c r="C499" s="23"/>
      <c r="D499" s="23"/>
      <c r="E499" s="55"/>
      <c r="F499" s="24"/>
      <c r="G499" s="25"/>
      <c r="H499" s="25"/>
      <c r="I499" s="25" t="s">
        <v>1051</v>
      </c>
      <c r="J499" s="25" t="s">
        <v>1051</v>
      </c>
      <c r="K499" s="57"/>
      <c r="L499" s="56"/>
      <c r="M499" s="56"/>
      <c r="N499" s="56"/>
      <c r="O499" s="26"/>
      <c r="P499" s="26"/>
      <c r="Q499" s="26"/>
      <c r="R499" s="26"/>
      <c r="S499" s="27"/>
      <c r="T499" s="28"/>
      <c r="U499" s="28"/>
      <c r="V499" s="28"/>
      <c r="W499" s="28"/>
      <c r="X499" s="29"/>
      <c r="Y499" s="29"/>
      <c r="Z499" s="29"/>
      <c r="AA499" s="29"/>
      <c r="AB499" s="28"/>
      <c r="AC499" s="28"/>
      <c r="AD499" s="28"/>
      <c r="AE499" s="28"/>
      <c r="AF499" s="30"/>
      <c r="AG499" s="30"/>
      <c r="AH499" s="30"/>
      <c r="AI499" s="30"/>
      <c r="AJ499" s="31"/>
      <c r="AK499" s="31"/>
      <c r="AL499" s="32"/>
      <c r="AM499" s="28"/>
      <c r="AN499" s="28"/>
      <c r="AO499" s="28"/>
      <c r="AP499" s="28"/>
      <c r="AQ499" s="28"/>
      <c r="AR499" s="28"/>
      <c r="AS499" s="28"/>
      <c r="AT499" s="28"/>
      <c r="AU499" s="33"/>
      <c r="AV499" s="55"/>
      <c r="AW499" s="34"/>
      <c r="AX499" s="35"/>
    </row>
    <row r="500" spans="1:50" s="20" customFormat="1" ht="66" hidden="1" customHeight="1" x14ac:dyDescent="0.25">
      <c r="A500" s="23"/>
      <c r="B500" s="23"/>
      <c r="C500" s="23"/>
      <c r="D500" s="23"/>
      <c r="E500" s="55"/>
      <c r="F500" s="24"/>
      <c r="G500" s="25"/>
      <c r="H500" s="25"/>
      <c r="I500" s="25" t="s">
        <v>1051</v>
      </c>
      <c r="J500" s="25" t="s">
        <v>1051</v>
      </c>
      <c r="K500" s="57"/>
      <c r="L500" s="56"/>
      <c r="M500" s="56"/>
      <c r="N500" s="56"/>
      <c r="O500" s="26"/>
      <c r="P500" s="26"/>
      <c r="Q500" s="26"/>
      <c r="R500" s="26"/>
      <c r="S500" s="27"/>
      <c r="T500" s="28"/>
      <c r="U500" s="28"/>
      <c r="V500" s="28"/>
      <c r="W500" s="28"/>
      <c r="X500" s="29"/>
      <c r="Y500" s="29"/>
      <c r="Z500" s="29"/>
      <c r="AA500" s="29"/>
      <c r="AB500" s="28"/>
      <c r="AC500" s="28"/>
      <c r="AD500" s="28"/>
      <c r="AE500" s="28"/>
      <c r="AF500" s="30"/>
      <c r="AG500" s="30"/>
      <c r="AH500" s="30"/>
      <c r="AI500" s="30"/>
      <c r="AJ500" s="31"/>
      <c r="AK500" s="31"/>
      <c r="AL500" s="32"/>
      <c r="AM500" s="28"/>
      <c r="AN500" s="28"/>
      <c r="AO500" s="28"/>
      <c r="AP500" s="28"/>
      <c r="AQ500" s="28"/>
      <c r="AR500" s="28"/>
      <c r="AS500" s="28"/>
      <c r="AT500" s="28"/>
      <c r="AU500" s="33"/>
      <c r="AV500" s="55"/>
      <c r="AW500" s="34"/>
      <c r="AX500" s="35"/>
    </row>
    <row r="501" spans="1:50" s="20" customFormat="1" ht="66" hidden="1" customHeight="1" x14ac:dyDescent="0.25">
      <c r="A501" s="23"/>
      <c r="B501" s="23"/>
      <c r="C501" s="23"/>
      <c r="D501" s="23"/>
      <c r="E501" s="55"/>
      <c r="F501" s="24"/>
      <c r="G501" s="25"/>
      <c r="H501" s="25"/>
      <c r="I501" s="25" t="s">
        <v>1051</v>
      </c>
      <c r="J501" s="25" t="s">
        <v>1051</v>
      </c>
      <c r="K501" s="57"/>
      <c r="L501" s="56"/>
      <c r="M501" s="56"/>
      <c r="N501" s="56"/>
      <c r="O501" s="26"/>
      <c r="P501" s="26"/>
      <c r="Q501" s="26"/>
      <c r="R501" s="26"/>
      <c r="S501" s="27"/>
      <c r="T501" s="28"/>
      <c r="U501" s="28"/>
      <c r="V501" s="28"/>
      <c r="W501" s="28"/>
      <c r="X501" s="29"/>
      <c r="Y501" s="29"/>
      <c r="Z501" s="29"/>
      <c r="AA501" s="29"/>
      <c r="AB501" s="28"/>
      <c r="AC501" s="28"/>
      <c r="AD501" s="28"/>
      <c r="AE501" s="28"/>
      <c r="AF501" s="30"/>
      <c r="AG501" s="30"/>
      <c r="AH501" s="30"/>
      <c r="AI501" s="30"/>
      <c r="AJ501" s="31"/>
      <c r="AK501" s="31"/>
      <c r="AL501" s="32"/>
      <c r="AM501" s="28"/>
      <c r="AN501" s="28"/>
      <c r="AO501" s="28"/>
      <c r="AP501" s="28"/>
      <c r="AQ501" s="28"/>
      <c r="AR501" s="28"/>
      <c r="AS501" s="28"/>
      <c r="AT501" s="28"/>
      <c r="AU501" s="33"/>
      <c r="AV501" s="55"/>
      <c r="AW501" s="34"/>
      <c r="AX501" s="35"/>
    </row>
    <row r="502" spans="1:50" s="20" customFormat="1" ht="66" hidden="1" customHeight="1" x14ac:dyDescent="0.25">
      <c r="A502" s="23"/>
      <c r="B502" s="23"/>
      <c r="C502" s="23"/>
      <c r="D502" s="23"/>
      <c r="E502" s="55"/>
      <c r="F502" s="24"/>
      <c r="G502" s="25"/>
      <c r="H502" s="25"/>
      <c r="I502" s="25" t="s">
        <v>1051</v>
      </c>
      <c r="J502" s="25" t="s">
        <v>1051</v>
      </c>
      <c r="K502" s="57"/>
      <c r="L502" s="56"/>
      <c r="M502" s="56"/>
      <c r="N502" s="56"/>
      <c r="O502" s="26"/>
      <c r="P502" s="26"/>
      <c r="Q502" s="26"/>
      <c r="R502" s="26"/>
      <c r="S502" s="27"/>
      <c r="T502" s="28"/>
      <c r="U502" s="28"/>
      <c r="V502" s="28"/>
      <c r="W502" s="28"/>
      <c r="X502" s="29"/>
      <c r="Y502" s="29"/>
      <c r="Z502" s="29"/>
      <c r="AA502" s="29"/>
      <c r="AB502" s="28"/>
      <c r="AC502" s="28"/>
      <c r="AD502" s="28"/>
      <c r="AE502" s="28"/>
      <c r="AF502" s="30"/>
      <c r="AG502" s="30"/>
      <c r="AH502" s="30"/>
      <c r="AI502" s="30"/>
      <c r="AJ502" s="31"/>
      <c r="AK502" s="31"/>
      <c r="AL502" s="32"/>
      <c r="AM502" s="28"/>
      <c r="AN502" s="28"/>
      <c r="AO502" s="28"/>
      <c r="AP502" s="28"/>
      <c r="AQ502" s="28"/>
      <c r="AR502" s="28"/>
      <c r="AS502" s="28"/>
      <c r="AT502" s="28"/>
      <c r="AU502" s="33"/>
      <c r="AV502" s="55"/>
      <c r="AW502" s="34"/>
      <c r="AX502" s="35"/>
    </row>
    <row r="503" spans="1:50" s="20" customFormat="1" ht="66" hidden="1" customHeight="1" x14ac:dyDescent="0.25">
      <c r="A503" s="23"/>
      <c r="B503" s="23"/>
      <c r="C503" s="23"/>
      <c r="D503" s="23"/>
      <c r="E503" s="55"/>
      <c r="F503" s="24"/>
      <c r="G503" s="25"/>
      <c r="H503" s="25"/>
      <c r="I503" s="25" t="s">
        <v>1051</v>
      </c>
      <c r="J503" s="25" t="s">
        <v>1051</v>
      </c>
      <c r="K503" s="57"/>
      <c r="L503" s="56"/>
      <c r="M503" s="56"/>
      <c r="N503" s="56"/>
      <c r="O503" s="26"/>
      <c r="P503" s="26"/>
      <c r="Q503" s="26"/>
      <c r="R503" s="26"/>
      <c r="S503" s="27"/>
      <c r="T503" s="28"/>
      <c r="U503" s="28"/>
      <c r="V503" s="28"/>
      <c r="W503" s="28"/>
      <c r="X503" s="29"/>
      <c r="Y503" s="29"/>
      <c r="Z503" s="29"/>
      <c r="AA503" s="29"/>
      <c r="AB503" s="28"/>
      <c r="AC503" s="28"/>
      <c r="AD503" s="28"/>
      <c r="AE503" s="28"/>
      <c r="AF503" s="30"/>
      <c r="AG503" s="30"/>
      <c r="AH503" s="30"/>
      <c r="AI503" s="30"/>
      <c r="AJ503" s="31"/>
      <c r="AK503" s="31"/>
      <c r="AL503" s="32"/>
      <c r="AM503" s="28"/>
      <c r="AN503" s="28"/>
      <c r="AO503" s="28"/>
      <c r="AP503" s="28"/>
      <c r="AQ503" s="28"/>
      <c r="AR503" s="28"/>
      <c r="AS503" s="28"/>
      <c r="AT503" s="28"/>
      <c r="AU503" s="33"/>
      <c r="AV503" s="55"/>
      <c r="AW503" s="34"/>
      <c r="AX503" s="35"/>
    </row>
    <row r="504" spans="1:50" s="20" customFormat="1" ht="66" hidden="1" customHeight="1" x14ac:dyDescent="0.25">
      <c r="A504" s="23"/>
      <c r="B504" s="23"/>
      <c r="C504" s="23"/>
      <c r="D504" s="23"/>
      <c r="E504" s="55"/>
      <c r="F504" s="24"/>
      <c r="G504" s="25"/>
      <c r="H504" s="25"/>
      <c r="I504" s="25" t="s">
        <v>1051</v>
      </c>
      <c r="J504" s="25" t="s">
        <v>1051</v>
      </c>
      <c r="K504" s="57"/>
      <c r="L504" s="56"/>
      <c r="M504" s="56"/>
      <c r="N504" s="56"/>
      <c r="O504" s="26"/>
      <c r="P504" s="26"/>
      <c r="Q504" s="26"/>
      <c r="R504" s="26"/>
      <c r="S504" s="27"/>
      <c r="T504" s="28"/>
      <c r="U504" s="28"/>
      <c r="V504" s="28"/>
      <c r="W504" s="28"/>
      <c r="X504" s="29"/>
      <c r="Y504" s="29"/>
      <c r="Z504" s="29"/>
      <c r="AA504" s="29"/>
      <c r="AB504" s="28"/>
      <c r="AC504" s="28"/>
      <c r="AD504" s="28"/>
      <c r="AE504" s="28"/>
      <c r="AF504" s="30"/>
      <c r="AG504" s="30"/>
      <c r="AH504" s="30"/>
      <c r="AI504" s="30"/>
      <c r="AJ504" s="31"/>
      <c r="AK504" s="31"/>
      <c r="AL504" s="32"/>
      <c r="AM504" s="28"/>
      <c r="AN504" s="28"/>
      <c r="AO504" s="28"/>
      <c r="AP504" s="28"/>
      <c r="AQ504" s="28"/>
      <c r="AR504" s="28"/>
      <c r="AS504" s="28"/>
      <c r="AT504" s="28"/>
      <c r="AU504" s="33"/>
      <c r="AV504" s="55"/>
      <c r="AW504" s="34"/>
      <c r="AX504" s="35"/>
    </row>
    <row r="505" spans="1:50" s="20" customFormat="1" ht="66" hidden="1" customHeight="1" x14ac:dyDescent="0.25">
      <c r="A505" s="23" t="s">
        <v>642</v>
      </c>
      <c r="B505" s="23" t="s">
        <v>643</v>
      </c>
      <c r="C505" s="23" t="s">
        <v>644</v>
      </c>
      <c r="D505" s="23" t="s">
        <v>645</v>
      </c>
      <c r="E505" s="55" t="s">
        <v>19</v>
      </c>
      <c r="F505" s="24">
        <v>87</v>
      </c>
      <c r="G505" s="25" t="s">
        <v>217</v>
      </c>
      <c r="H505" s="25" t="s">
        <v>218</v>
      </c>
      <c r="I505" s="62" t="s">
        <v>1145</v>
      </c>
      <c r="J505" s="62" t="s">
        <v>1146</v>
      </c>
      <c r="K505" s="57">
        <v>1200</v>
      </c>
      <c r="L505" s="56">
        <v>600</v>
      </c>
      <c r="M505" s="56">
        <v>500</v>
      </c>
      <c r="N505" s="56">
        <v>400</v>
      </c>
      <c r="O505" s="26"/>
      <c r="P505" s="26"/>
      <c r="Q505" s="26"/>
      <c r="R505" s="26"/>
      <c r="S505" s="27" t="s">
        <v>217</v>
      </c>
      <c r="T505" s="28"/>
      <c r="U505" s="28"/>
      <c r="V505" s="28"/>
      <c r="W505" s="28"/>
      <c r="X505" s="29"/>
      <c r="Y505" s="29"/>
      <c r="Z505" s="29"/>
      <c r="AA505" s="29"/>
      <c r="AB505" s="28"/>
      <c r="AC505" s="28"/>
      <c r="AD505" s="28"/>
      <c r="AE505" s="28"/>
      <c r="AF505" s="30"/>
      <c r="AG505" s="30"/>
      <c r="AH505" s="30"/>
      <c r="AI505" s="30"/>
      <c r="AJ505" s="31">
        <v>3.2583333333333333</v>
      </c>
      <c r="AK505" s="31"/>
      <c r="AL505" s="31">
        <v>1.85</v>
      </c>
      <c r="AM505" s="28">
        <v>2220</v>
      </c>
      <c r="AN505" s="28">
        <v>1110</v>
      </c>
      <c r="AO505" s="28">
        <v>925</v>
      </c>
      <c r="AP505" s="28">
        <v>740</v>
      </c>
      <c r="AQ505" s="28">
        <v>2200</v>
      </c>
      <c r="AR505" s="28">
        <v>1100</v>
      </c>
      <c r="AS505" s="28">
        <v>930</v>
      </c>
      <c r="AT505" s="28">
        <v>740</v>
      </c>
      <c r="AU505" s="33"/>
      <c r="AV505" s="55" t="s">
        <v>19</v>
      </c>
      <c r="AW505" s="34"/>
      <c r="AX505" s="35">
        <v>240</v>
      </c>
    </row>
    <row r="506" spans="1:50" s="20" customFormat="1" ht="66" hidden="1" customHeight="1" x14ac:dyDescent="0.25">
      <c r="A506" s="23"/>
      <c r="B506" s="23"/>
      <c r="C506" s="23"/>
      <c r="D506" s="23"/>
      <c r="E506" s="55"/>
      <c r="F506" s="24"/>
      <c r="G506" s="25"/>
      <c r="H506" s="25"/>
      <c r="I506" s="62" t="s">
        <v>1051</v>
      </c>
      <c r="J506" s="62" t="s">
        <v>1051</v>
      </c>
      <c r="K506" s="57"/>
      <c r="L506" s="56"/>
      <c r="M506" s="56"/>
      <c r="N506" s="56"/>
      <c r="O506" s="26"/>
      <c r="P506" s="26"/>
      <c r="Q506" s="26"/>
      <c r="R506" s="26"/>
      <c r="S506" s="27"/>
      <c r="T506" s="28"/>
      <c r="U506" s="28"/>
      <c r="V506" s="28"/>
      <c r="W506" s="28"/>
      <c r="X506" s="29"/>
      <c r="Y506" s="29"/>
      <c r="Z506" s="29"/>
      <c r="AA506" s="29"/>
      <c r="AB506" s="28"/>
      <c r="AC506" s="28"/>
      <c r="AD506" s="28"/>
      <c r="AE506" s="28"/>
      <c r="AF506" s="30"/>
      <c r="AG506" s="30"/>
      <c r="AH506" s="30"/>
      <c r="AI506" s="30"/>
      <c r="AJ506" s="31"/>
      <c r="AK506" s="31"/>
      <c r="AL506" s="31"/>
      <c r="AM506" s="28"/>
      <c r="AN506" s="28"/>
      <c r="AO506" s="28"/>
      <c r="AP506" s="28"/>
      <c r="AQ506" s="28"/>
      <c r="AR506" s="28"/>
      <c r="AS506" s="28"/>
      <c r="AT506" s="28"/>
      <c r="AU506" s="33"/>
      <c r="AV506" s="55"/>
      <c r="AW506" s="34"/>
      <c r="AX506" s="35"/>
    </row>
    <row r="507" spans="1:50" s="20" customFormat="1" ht="66" hidden="1" customHeight="1" x14ac:dyDescent="0.25">
      <c r="A507" s="23"/>
      <c r="B507" s="23"/>
      <c r="C507" s="23"/>
      <c r="D507" s="23"/>
      <c r="E507" s="55"/>
      <c r="F507" s="24"/>
      <c r="G507" s="25"/>
      <c r="H507" s="25"/>
      <c r="I507" s="62" t="s">
        <v>1051</v>
      </c>
      <c r="J507" s="62" t="s">
        <v>1051</v>
      </c>
      <c r="K507" s="57"/>
      <c r="L507" s="56"/>
      <c r="M507" s="56"/>
      <c r="N507" s="56"/>
      <c r="O507" s="26"/>
      <c r="P507" s="26"/>
      <c r="Q507" s="26"/>
      <c r="R507" s="26"/>
      <c r="S507" s="27"/>
      <c r="T507" s="28"/>
      <c r="U507" s="28"/>
      <c r="V507" s="28"/>
      <c r="W507" s="28"/>
      <c r="X507" s="29"/>
      <c r="Y507" s="29"/>
      <c r="Z507" s="29"/>
      <c r="AA507" s="29"/>
      <c r="AB507" s="28"/>
      <c r="AC507" s="28"/>
      <c r="AD507" s="28"/>
      <c r="AE507" s="28"/>
      <c r="AF507" s="30"/>
      <c r="AG507" s="30"/>
      <c r="AH507" s="30"/>
      <c r="AI507" s="30"/>
      <c r="AJ507" s="31"/>
      <c r="AK507" s="31"/>
      <c r="AL507" s="31"/>
      <c r="AM507" s="28"/>
      <c r="AN507" s="28"/>
      <c r="AO507" s="28"/>
      <c r="AP507" s="28"/>
      <c r="AQ507" s="28"/>
      <c r="AR507" s="28"/>
      <c r="AS507" s="28"/>
      <c r="AT507" s="28"/>
      <c r="AU507" s="33"/>
      <c r="AV507" s="55"/>
      <c r="AW507" s="34"/>
      <c r="AX507" s="35"/>
    </row>
    <row r="508" spans="1:50" s="20" customFormat="1" ht="66" hidden="1" customHeight="1" x14ac:dyDescent="0.25">
      <c r="A508" s="23"/>
      <c r="B508" s="23"/>
      <c r="C508" s="23"/>
      <c r="D508" s="23"/>
      <c r="E508" s="55"/>
      <c r="F508" s="24"/>
      <c r="G508" s="25"/>
      <c r="H508" s="25"/>
      <c r="I508" s="62" t="s">
        <v>1051</v>
      </c>
      <c r="J508" s="62" t="s">
        <v>1051</v>
      </c>
      <c r="K508" s="57"/>
      <c r="L508" s="56"/>
      <c r="M508" s="56"/>
      <c r="N508" s="56"/>
      <c r="O508" s="26"/>
      <c r="P508" s="26"/>
      <c r="Q508" s="26"/>
      <c r="R508" s="26"/>
      <c r="S508" s="27"/>
      <c r="T508" s="28"/>
      <c r="U508" s="28"/>
      <c r="V508" s="28"/>
      <c r="W508" s="28"/>
      <c r="X508" s="29"/>
      <c r="Y508" s="29"/>
      <c r="Z508" s="29"/>
      <c r="AA508" s="29"/>
      <c r="AB508" s="28"/>
      <c r="AC508" s="28"/>
      <c r="AD508" s="28"/>
      <c r="AE508" s="28"/>
      <c r="AF508" s="30"/>
      <c r="AG508" s="30"/>
      <c r="AH508" s="30"/>
      <c r="AI508" s="30"/>
      <c r="AJ508" s="31"/>
      <c r="AK508" s="31"/>
      <c r="AL508" s="31"/>
      <c r="AM508" s="28"/>
      <c r="AN508" s="28"/>
      <c r="AO508" s="28"/>
      <c r="AP508" s="28"/>
      <c r="AQ508" s="28"/>
      <c r="AR508" s="28"/>
      <c r="AS508" s="28"/>
      <c r="AT508" s="28"/>
      <c r="AU508" s="33"/>
      <c r="AV508" s="55"/>
      <c r="AW508" s="34"/>
      <c r="AX508" s="35"/>
    </row>
    <row r="509" spans="1:50" s="20" customFormat="1" ht="66" hidden="1" customHeight="1" x14ac:dyDescent="0.25">
      <c r="A509" s="23"/>
      <c r="B509" s="23"/>
      <c r="C509" s="23"/>
      <c r="D509" s="23"/>
      <c r="E509" s="55"/>
      <c r="F509" s="24"/>
      <c r="G509" s="25"/>
      <c r="H509" s="25"/>
      <c r="I509" s="62" t="s">
        <v>1051</v>
      </c>
      <c r="J509" s="62" t="s">
        <v>1051</v>
      </c>
      <c r="K509" s="57"/>
      <c r="L509" s="56"/>
      <c r="M509" s="56"/>
      <c r="N509" s="56"/>
      <c r="O509" s="26"/>
      <c r="P509" s="26"/>
      <c r="Q509" s="26"/>
      <c r="R509" s="26"/>
      <c r="S509" s="27"/>
      <c r="T509" s="28"/>
      <c r="U509" s="28"/>
      <c r="V509" s="28"/>
      <c r="W509" s="28"/>
      <c r="X509" s="29"/>
      <c r="Y509" s="29"/>
      <c r="Z509" s="29"/>
      <c r="AA509" s="29"/>
      <c r="AB509" s="28"/>
      <c r="AC509" s="28"/>
      <c r="AD509" s="28"/>
      <c r="AE509" s="28"/>
      <c r="AF509" s="30"/>
      <c r="AG509" s="30"/>
      <c r="AH509" s="30"/>
      <c r="AI509" s="30"/>
      <c r="AJ509" s="31"/>
      <c r="AK509" s="31"/>
      <c r="AL509" s="31"/>
      <c r="AM509" s="28"/>
      <c r="AN509" s="28"/>
      <c r="AO509" s="28"/>
      <c r="AP509" s="28"/>
      <c r="AQ509" s="28"/>
      <c r="AR509" s="28"/>
      <c r="AS509" s="28"/>
      <c r="AT509" s="28"/>
      <c r="AU509" s="33"/>
      <c r="AV509" s="55"/>
      <c r="AW509" s="34"/>
      <c r="AX509" s="35"/>
    </row>
    <row r="510" spans="1:50" s="20" customFormat="1" ht="66" hidden="1" customHeight="1" x14ac:dyDescent="0.25">
      <c r="A510" s="23"/>
      <c r="B510" s="23"/>
      <c r="C510" s="23"/>
      <c r="D510" s="23"/>
      <c r="E510" s="55"/>
      <c r="F510" s="24"/>
      <c r="G510" s="25"/>
      <c r="H510" s="25"/>
      <c r="I510" s="62" t="s">
        <v>1051</v>
      </c>
      <c r="J510" s="62" t="s">
        <v>1051</v>
      </c>
      <c r="K510" s="57"/>
      <c r="L510" s="56"/>
      <c r="M510" s="56"/>
      <c r="N510" s="56"/>
      <c r="O510" s="26"/>
      <c r="P510" s="26"/>
      <c r="Q510" s="26"/>
      <c r="R510" s="26"/>
      <c r="S510" s="27"/>
      <c r="T510" s="28"/>
      <c r="U510" s="28"/>
      <c r="V510" s="28"/>
      <c r="W510" s="28"/>
      <c r="X510" s="29"/>
      <c r="Y510" s="29"/>
      <c r="Z510" s="29"/>
      <c r="AA510" s="29"/>
      <c r="AB510" s="28"/>
      <c r="AC510" s="28"/>
      <c r="AD510" s="28"/>
      <c r="AE510" s="28"/>
      <c r="AF510" s="30"/>
      <c r="AG510" s="30"/>
      <c r="AH510" s="30"/>
      <c r="AI510" s="30"/>
      <c r="AJ510" s="31"/>
      <c r="AK510" s="31"/>
      <c r="AL510" s="31"/>
      <c r="AM510" s="28"/>
      <c r="AN510" s="28"/>
      <c r="AO510" s="28"/>
      <c r="AP510" s="28"/>
      <c r="AQ510" s="28"/>
      <c r="AR510" s="28"/>
      <c r="AS510" s="28"/>
      <c r="AT510" s="28"/>
      <c r="AU510" s="33"/>
      <c r="AV510" s="55"/>
      <c r="AW510" s="34"/>
      <c r="AX510" s="35"/>
    </row>
    <row r="511" spans="1:50" s="20" customFormat="1" ht="66" hidden="1" customHeight="1" x14ac:dyDescent="0.25">
      <c r="A511" s="23"/>
      <c r="B511" s="23"/>
      <c r="C511" s="23"/>
      <c r="D511" s="23"/>
      <c r="E511" s="55"/>
      <c r="F511" s="24"/>
      <c r="G511" s="25"/>
      <c r="H511" s="25"/>
      <c r="I511" s="62" t="s">
        <v>1051</v>
      </c>
      <c r="J511" s="62" t="s">
        <v>1051</v>
      </c>
      <c r="K511" s="57"/>
      <c r="L511" s="56"/>
      <c r="M511" s="56"/>
      <c r="N511" s="56"/>
      <c r="O511" s="26"/>
      <c r="P511" s="26"/>
      <c r="Q511" s="26"/>
      <c r="R511" s="26"/>
      <c r="S511" s="27"/>
      <c r="T511" s="28"/>
      <c r="U511" s="28"/>
      <c r="V511" s="28"/>
      <c r="W511" s="28"/>
      <c r="X511" s="29"/>
      <c r="Y511" s="29"/>
      <c r="Z511" s="29"/>
      <c r="AA511" s="29"/>
      <c r="AB511" s="28"/>
      <c r="AC511" s="28"/>
      <c r="AD511" s="28"/>
      <c r="AE511" s="28"/>
      <c r="AF511" s="30"/>
      <c r="AG511" s="30"/>
      <c r="AH511" s="30"/>
      <c r="AI511" s="30"/>
      <c r="AJ511" s="31"/>
      <c r="AK511" s="31"/>
      <c r="AL511" s="31"/>
      <c r="AM511" s="28"/>
      <c r="AN511" s="28"/>
      <c r="AO511" s="28"/>
      <c r="AP511" s="28"/>
      <c r="AQ511" s="28"/>
      <c r="AR511" s="28"/>
      <c r="AS511" s="28"/>
      <c r="AT511" s="28"/>
      <c r="AU511" s="33"/>
      <c r="AV511" s="55"/>
      <c r="AW511" s="34"/>
      <c r="AX511" s="35"/>
    </row>
    <row r="512" spans="1:50" s="20" customFormat="1" ht="63" hidden="1" x14ac:dyDescent="0.25">
      <c r="A512" s="23" t="s">
        <v>646</v>
      </c>
      <c r="B512" s="23" t="s">
        <v>647</v>
      </c>
      <c r="C512" s="23" t="s">
        <v>648</v>
      </c>
      <c r="D512" s="23" t="s">
        <v>649</v>
      </c>
      <c r="E512" s="55" t="s">
        <v>19</v>
      </c>
      <c r="F512" s="24">
        <v>88</v>
      </c>
      <c r="G512" s="25" t="s">
        <v>219</v>
      </c>
      <c r="H512" s="25" t="s">
        <v>220</v>
      </c>
      <c r="I512" s="25" t="s">
        <v>206</v>
      </c>
      <c r="J512" s="25" t="s">
        <v>1101</v>
      </c>
      <c r="K512" s="57">
        <v>1200</v>
      </c>
      <c r="L512" s="56">
        <v>600</v>
      </c>
      <c r="M512" s="56">
        <v>500</v>
      </c>
      <c r="N512" s="56">
        <v>400</v>
      </c>
      <c r="O512" s="26"/>
      <c r="P512" s="26"/>
      <c r="Q512" s="26"/>
      <c r="R512" s="26"/>
      <c r="S512" s="27" t="s">
        <v>219</v>
      </c>
      <c r="T512" s="28"/>
      <c r="U512" s="28"/>
      <c r="V512" s="28"/>
      <c r="W512" s="28"/>
      <c r="X512" s="29"/>
      <c r="Y512" s="29"/>
      <c r="Z512" s="29"/>
      <c r="AA512" s="29"/>
      <c r="AB512" s="28"/>
      <c r="AC512" s="28"/>
      <c r="AD512" s="28"/>
      <c r="AE512" s="28"/>
      <c r="AF512" s="30"/>
      <c r="AG512" s="30"/>
      <c r="AH512" s="30"/>
      <c r="AI512" s="30"/>
      <c r="AJ512" s="31">
        <v>3.3333333333333335</v>
      </c>
      <c r="AK512" s="31"/>
      <c r="AL512" s="31">
        <v>1.9</v>
      </c>
      <c r="AM512" s="28">
        <v>2280</v>
      </c>
      <c r="AN512" s="28">
        <v>1140</v>
      </c>
      <c r="AO512" s="28">
        <v>950</v>
      </c>
      <c r="AP512" s="28">
        <v>760</v>
      </c>
      <c r="AQ512" s="28">
        <v>2300</v>
      </c>
      <c r="AR512" s="28">
        <v>1100</v>
      </c>
      <c r="AS512" s="28">
        <v>950</v>
      </c>
      <c r="AT512" s="28">
        <v>760</v>
      </c>
      <c r="AU512" s="33"/>
      <c r="AV512" s="55" t="s">
        <v>19</v>
      </c>
      <c r="AW512" s="34"/>
      <c r="AX512" s="35">
        <v>240</v>
      </c>
    </row>
    <row r="513" spans="1:50" s="20" customFormat="1" ht="15.75" hidden="1" x14ac:dyDescent="0.25">
      <c r="A513" s="23"/>
      <c r="B513" s="23"/>
      <c r="C513" s="23"/>
      <c r="D513" s="23"/>
      <c r="E513" s="55"/>
      <c r="F513" s="24"/>
      <c r="G513" s="25"/>
      <c r="H513" s="25"/>
      <c r="I513" s="25" t="s">
        <v>1051</v>
      </c>
      <c r="J513" s="25" t="s">
        <v>1051</v>
      </c>
      <c r="K513" s="57"/>
      <c r="L513" s="56"/>
      <c r="M513" s="56"/>
      <c r="N513" s="56"/>
      <c r="O513" s="26"/>
      <c r="P513" s="26"/>
      <c r="Q513" s="26"/>
      <c r="R513" s="26"/>
      <c r="S513" s="27"/>
      <c r="T513" s="28"/>
      <c r="U513" s="28"/>
      <c r="V513" s="28"/>
      <c r="W513" s="28"/>
      <c r="X513" s="29"/>
      <c r="Y513" s="29"/>
      <c r="Z513" s="29"/>
      <c r="AA513" s="29"/>
      <c r="AB513" s="28"/>
      <c r="AC513" s="28"/>
      <c r="AD513" s="28"/>
      <c r="AE513" s="28"/>
      <c r="AF513" s="30"/>
      <c r="AG513" s="30"/>
      <c r="AH513" s="30"/>
      <c r="AI513" s="30"/>
      <c r="AJ513" s="31"/>
      <c r="AK513" s="31"/>
      <c r="AL513" s="31"/>
      <c r="AM513" s="28"/>
      <c r="AN513" s="28"/>
      <c r="AO513" s="28"/>
      <c r="AP513" s="28"/>
      <c r="AQ513" s="28"/>
      <c r="AR513" s="28"/>
      <c r="AS513" s="28"/>
      <c r="AT513" s="28"/>
      <c r="AU513" s="33"/>
      <c r="AV513" s="55"/>
      <c r="AW513" s="34"/>
      <c r="AX513" s="35"/>
    </row>
    <row r="514" spans="1:50" s="20" customFormat="1" ht="15.75" hidden="1" x14ac:dyDescent="0.25">
      <c r="A514" s="23"/>
      <c r="B514" s="23"/>
      <c r="C514" s="23"/>
      <c r="D514" s="23"/>
      <c r="E514" s="55"/>
      <c r="F514" s="24"/>
      <c r="G514" s="25"/>
      <c r="H514" s="25"/>
      <c r="I514" s="25" t="s">
        <v>1051</v>
      </c>
      <c r="J514" s="25" t="s">
        <v>1051</v>
      </c>
      <c r="K514" s="57"/>
      <c r="L514" s="56"/>
      <c r="M514" s="56"/>
      <c r="N514" s="56"/>
      <c r="O514" s="26"/>
      <c r="P514" s="26"/>
      <c r="Q514" s="26"/>
      <c r="R514" s="26"/>
      <c r="S514" s="27"/>
      <c r="T514" s="28"/>
      <c r="U514" s="28"/>
      <c r="V514" s="28"/>
      <c r="W514" s="28"/>
      <c r="X514" s="29"/>
      <c r="Y514" s="29"/>
      <c r="Z514" s="29"/>
      <c r="AA514" s="29"/>
      <c r="AB514" s="28"/>
      <c r="AC514" s="28"/>
      <c r="AD514" s="28"/>
      <c r="AE514" s="28"/>
      <c r="AF514" s="30"/>
      <c r="AG514" s="30"/>
      <c r="AH514" s="30"/>
      <c r="AI514" s="30"/>
      <c r="AJ514" s="31"/>
      <c r="AK514" s="31"/>
      <c r="AL514" s="31"/>
      <c r="AM514" s="28"/>
      <c r="AN514" s="28"/>
      <c r="AO514" s="28"/>
      <c r="AP514" s="28"/>
      <c r="AQ514" s="28"/>
      <c r="AR514" s="28"/>
      <c r="AS514" s="28"/>
      <c r="AT514" s="28"/>
      <c r="AU514" s="33"/>
      <c r="AV514" s="55"/>
      <c r="AW514" s="34"/>
      <c r="AX514" s="35"/>
    </row>
    <row r="515" spans="1:50" s="20" customFormat="1" ht="15.75" hidden="1" x14ac:dyDescent="0.25">
      <c r="A515" s="23"/>
      <c r="B515" s="23"/>
      <c r="C515" s="23"/>
      <c r="D515" s="23"/>
      <c r="E515" s="55"/>
      <c r="F515" s="24"/>
      <c r="G515" s="25"/>
      <c r="H515" s="25"/>
      <c r="I515" s="25" t="s">
        <v>1051</v>
      </c>
      <c r="J515" s="25" t="s">
        <v>1051</v>
      </c>
      <c r="K515" s="57"/>
      <c r="L515" s="56"/>
      <c r="M515" s="56"/>
      <c r="N515" s="56"/>
      <c r="O515" s="26"/>
      <c r="P515" s="26"/>
      <c r="Q515" s="26"/>
      <c r="R515" s="26"/>
      <c r="S515" s="27"/>
      <c r="T515" s="28"/>
      <c r="U515" s="28"/>
      <c r="V515" s="28"/>
      <c r="W515" s="28"/>
      <c r="X515" s="29"/>
      <c r="Y515" s="29"/>
      <c r="Z515" s="29"/>
      <c r="AA515" s="29"/>
      <c r="AB515" s="28"/>
      <c r="AC515" s="28"/>
      <c r="AD515" s="28"/>
      <c r="AE515" s="28"/>
      <c r="AF515" s="30"/>
      <c r="AG515" s="30"/>
      <c r="AH515" s="30"/>
      <c r="AI515" s="30"/>
      <c r="AJ515" s="31"/>
      <c r="AK515" s="31"/>
      <c r="AL515" s="31"/>
      <c r="AM515" s="28"/>
      <c r="AN515" s="28"/>
      <c r="AO515" s="28"/>
      <c r="AP515" s="28"/>
      <c r="AQ515" s="28"/>
      <c r="AR515" s="28"/>
      <c r="AS515" s="28"/>
      <c r="AT515" s="28"/>
      <c r="AU515" s="33"/>
      <c r="AV515" s="55"/>
      <c r="AW515" s="34"/>
      <c r="AX515" s="35"/>
    </row>
    <row r="516" spans="1:50" s="20" customFormat="1" ht="15.75" hidden="1" x14ac:dyDescent="0.25">
      <c r="A516" s="23"/>
      <c r="B516" s="23"/>
      <c r="C516" s="23"/>
      <c r="D516" s="23"/>
      <c r="E516" s="55"/>
      <c r="F516" s="24"/>
      <c r="G516" s="25"/>
      <c r="H516" s="25"/>
      <c r="I516" s="25" t="s">
        <v>1051</v>
      </c>
      <c r="J516" s="25" t="s">
        <v>1051</v>
      </c>
      <c r="K516" s="57"/>
      <c r="L516" s="56"/>
      <c r="M516" s="56"/>
      <c r="N516" s="56"/>
      <c r="O516" s="26"/>
      <c r="P516" s="26"/>
      <c r="Q516" s="26"/>
      <c r="R516" s="26"/>
      <c r="S516" s="27"/>
      <c r="T516" s="28"/>
      <c r="U516" s="28"/>
      <c r="V516" s="28"/>
      <c r="W516" s="28"/>
      <c r="X516" s="29"/>
      <c r="Y516" s="29"/>
      <c r="Z516" s="29"/>
      <c r="AA516" s="29"/>
      <c r="AB516" s="28"/>
      <c r="AC516" s="28"/>
      <c r="AD516" s="28"/>
      <c r="AE516" s="28"/>
      <c r="AF516" s="30"/>
      <c r="AG516" s="30"/>
      <c r="AH516" s="30"/>
      <c r="AI516" s="30"/>
      <c r="AJ516" s="31"/>
      <c r="AK516" s="31"/>
      <c r="AL516" s="31"/>
      <c r="AM516" s="28"/>
      <c r="AN516" s="28"/>
      <c r="AO516" s="28"/>
      <c r="AP516" s="28"/>
      <c r="AQ516" s="28"/>
      <c r="AR516" s="28"/>
      <c r="AS516" s="28"/>
      <c r="AT516" s="28"/>
      <c r="AU516" s="33"/>
      <c r="AV516" s="55"/>
      <c r="AW516" s="34"/>
      <c r="AX516" s="35"/>
    </row>
    <row r="517" spans="1:50" s="20" customFormat="1" ht="15.75" hidden="1" x14ac:dyDescent="0.25">
      <c r="A517" s="23"/>
      <c r="B517" s="23"/>
      <c r="C517" s="23"/>
      <c r="D517" s="23"/>
      <c r="E517" s="55"/>
      <c r="F517" s="24"/>
      <c r="G517" s="25"/>
      <c r="H517" s="25"/>
      <c r="I517" s="25" t="s">
        <v>1051</v>
      </c>
      <c r="J517" s="25" t="s">
        <v>1051</v>
      </c>
      <c r="K517" s="57"/>
      <c r="L517" s="56"/>
      <c r="M517" s="56"/>
      <c r="N517" s="56"/>
      <c r="O517" s="26"/>
      <c r="P517" s="26"/>
      <c r="Q517" s="26"/>
      <c r="R517" s="26"/>
      <c r="S517" s="27"/>
      <c r="T517" s="28"/>
      <c r="U517" s="28"/>
      <c r="V517" s="28"/>
      <c r="W517" s="28"/>
      <c r="X517" s="29"/>
      <c r="Y517" s="29"/>
      <c r="Z517" s="29"/>
      <c r="AA517" s="29"/>
      <c r="AB517" s="28"/>
      <c r="AC517" s="28"/>
      <c r="AD517" s="28"/>
      <c r="AE517" s="28"/>
      <c r="AF517" s="30"/>
      <c r="AG517" s="30"/>
      <c r="AH517" s="30"/>
      <c r="AI517" s="30"/>
      <c r="AJ517" s="31"/>
      <c r="AK517" s="31"/>
      <c r="AL517" s="31"/>
      <c r="AM517" s="28"/>
      <c r="AN517" s="28"/>
      <c r="AO517" s="28"/>
      <c r="AP517" s="28"/>
      <c r="AQ517" s="28"/>
      <c r="AR517" s="28"/>
      <c r="AS517" s="28"/>
      <c r="AT517" s="28"/>
      <c r="AU517" s="33"/>
      <c r="AV517" s="55"/>
      <c r="AW517" s="34"/>
      <c r="AX517" s="35"/>
    </row>
    <row r="518" spans="1:50" s="20" customFormat="1" ht="15.75" hidden="1" x14ac:dyDescent="0.25">
      <c r="A518" s="23"/>
      <c r="B518" s="23"/>
      <c r="C518" s="23"/>
      <c r="D518" s="23"/>
      <c r="E518" s="55"/>
      <c r="F518" s="24"/>
      <c r="G518" s="25"/>
      <c r="H518" s="25"/>
      <c r="I518" s="25" t="s">
        <v>1051</v>
      </c>
      <c r="J518" s="25" t="s">
        <v>1051</v>
      </c>
      <c r="K518" s="57"/>
      <c r="L518" s="56"/>
      <c r="M518" s="56"/>
      <c r="N518" s="56"/>
      <c r="O518" s="26"/>
      <c r="P518" s="26"/>
      <c r="Q518" s="26"/>
      <c r="R518" s="26"/>
      <c r="S518" s="27"/>
      <c r="T518" s="28"/>
      <c r="U518" s="28"/>
      <c r="V518" s="28"/>
      <c r="W518" s="28"/>
      <c r="X518" s="29"/>
      <c r="Y518" s="29"/>
      <c r="Z518" s="29"/>
      <c r="AA518" s="29"/>
      <c r="AB518" s="28"/>
      <c r="AC518" s="28"/>
      <c r="AD518" s="28"/>
      <c r="AE518" s="28"/>
      <c r="AF518" s="30"/>
      <c r="AG518" s="30"/>
      <c r="AH518" s="30"/>
      <c r="AI518" s="30"/>
      <c r="AJ518" s="31"/>
      <c r="AK518" s="31"/>
      <c r="AL518" s="31"/>
      <c r="AM518" s="28"/>
      <c r="AN518" s="28"/>
      <c r="AO518" s="28"/>
      <c r="AP518" s="28"/>
      <c r="AQ518" s="28"/>
      <c r="AR518" s="28"/>
      <c r="AS518" s="28"/>
      <c r="AT518" s="28"/>
      <c r="AU518" s="33"/>
      <c r="AV518" s="55"/>
      <c r="AW518" s="34"/>
      <c r="AX518" s="35"/>
    </row>
    <row r="519" spans="1:50" s="20" customFormat="1" ht="46.5" hidden="1" customHeight="1" x14ac:dyDescent="0.25">
      <c r="A519" s="23" t="s">
        <v>650</v>
      </c>
      <c r="B519" s="23" t="s">
        <v>651</v>
      </c>
      <c r="C519" s="23" t="s">
        <v>652</v>
      </c>
      <c r="D519" s="23" t="s">
        <v>653</v>
      </c>
      <c r="E519" s="55" t="s">
        <v>19</v>
      </c>
      <c r="F519" s="24">
        <v>89</v>
      </c>
      <c r="G519" s="25" t="s">
        <v>221</v>
      </c>
      <c r="H519" s="25" t="s">
        <v>222</v>
      </c>
      <c r="I519" s="25" t="s">
        <v>182</v>
      </c>
      <c r="J519" s="25" t="s">
        <v>130</v>
      </c>
      <c r="K519" s="57">
        <v>1200</v>
      </c>
      <c r="L519" s="56">
        <v>600</v>
      </c>
      <c r="M519" s="56">
        <v>500</v>
      </c>
      <c r="N519" s="56">
        <v>400</v>
      </c>
      <c r="O519" s="26"/>
      <c r="P519" s="26"/>
      <c r="Q519" s="26"/>
      <c r="R519" s="26"/>
      <c r="S519" s="27" t="s">
        <v>221</v>
      </c>
      <c r="T519" s="28"/>
      <c r="U519" s="28"/>
      <c r="V519" s="28"/>
      <c r="W519" s="28"/>
      <c r="X519" s="29"/>
      <c r="Y519" s="29"/>
      <c r="Z519" s="29"/>
      <c r="AA519" s="29"/>
      <c r="AB519" s="28"/>
      <c r="AC519" s="28"/>
      <c r="AD519" s="28"/>
      <c r="AE519" s="28"/>
      <c r="AF519" s="30"/>
      <c r="AG519" s="30"/>
      <c r="AH519" s="30"/>
      <c r="AI519" s="30"/>
      <c r="AJ519" s="31">
        <v>3.4916666666666667</v>
      </c>
      <c r="AK519" s="31"/>
      <c r="AL519" s="31">
        <v>2</v>
      </c>
      <c r="AM519" s="28">
        <v>2400</v>
      </c>
      <c r="AN519" s="28">
        <v>1200</v>
      </c>
      <c r="AO519" s="28">
        <v>1000</v>
      </c>
      <c r="AP519" s="28">
        <v>800</v>
      </c>
      <c r="AQ519" s="28">
        <v>2400</v>
      </c>
      <c r="AR519" s="28">
        <v>1200</v>
      </c>
      <c r="AS519" s="28">
        <v>1000</v>
      </c>
      <c r="AT519" s="28">
        <v>800</v>
      </c>
      <c r="AU519" s="33"/>
      <c r="AV519" s="55" t="s">
        <v>19</v>
      </c>
      <c r="AW519" s="34"/>
      <c r="AX519" s="35">
        <v>240</v>
      </c>
    </row>
    <row r="520" spans="1:50" s="20" customFormat="1" ht="46.5" hidden="1" customHeight="1" x14ac:dyDescent="0.25">
      <c r="A520" s="23"/>
      <c r="B520" s="23"/>
      <c r="C520" s="23"/>
      <c r="D520" s="23"/>
      <c r="E520" s="55"/>
      <c r="F520" s="24"/>
      <c r="G520" s="25"/>
      <c r="H520" s="25"/>
      <c r="I520" s="25" t="s">
        <v>1051</v>
      </c>
      <c r="J520" s="25" t="s">
        <v>1051</v>
      </c>
      <c r="K520" s="57"/>
      <c r="L520" s="56"/>
      <c r="M520" s="56"/>
      <c r="N520" s="56"/>
      <c r="O520" s="26"/>
      <c r="P520" s="26"/>
      <c r="Q520" s="26"/>
      <c r="R520" s="26"/>
      <c r="S520" s="27"/>
      <c r="T520" s="28"/>
      <c r="U520" s="28"/>
      <c r="V520" s="28"/>
      <c r="W520" s="28"/>
      <c r="X520" s="29"/>
      <c r="Y520" s="29"/>
      <c r="Z520" s="29"/>
      <c r="AA520" s="29"/>
      <c r="AB520" s="28"/>
      <c r="AC520" s="28"/>
      <c r="AD520" s="28"/>
      <c r="AE520" s="28"/>
      <c r="AF520" s="30"/>
      <c r="AG520" s="30"/>
      <c r="AH520" s="30"/>
      <c r="AI520" s="30"/>
      <c r="AJ520" s="31"/>
      <c r="AK520" s="31"/>
      <c r="AL520" s="31"/>
      <c r="AM520" s="28"/>
      <c r="AN520" s="28"/>
      <c r="AO520" s="28"/>
      <c r="AP520" s="28"/>
      <c r="AQ520" s="28"/>
      <c r="AR520" s="28"/>
      <c r="AS520" s="28"/>
      <c r="AT520" s="28"/>
      <c r="AU520" s="33"/>
      <c r="AV520" s="55"/>
      <c r="AW520" s="34"/>
      <c r="AX520" s="35"/>
    </row>
    <row r="521" spans="1:50" s="20" customFormat="1" ht="46.5" hidden="1" customHeight="1" x14ac:dyDescent="0.25">
      <c r="A521" s="23"/>
      <c r="B521" s="23"/>
      <c r="C521" s="23"/>
      <c r="D521" s="23"/>
      <c r="E521" s="55"/>
      <c r="F521" s="24"/>
      <c r="G521" s="25"/>
      <c r="H521" s="25"/>
      <c r="I521" s="25" t="s">
        <v>1051</v>
      </c>
      <c r="J521" s="25" t="s">
        <v>1051</v>
      </c>
      <c r="K521" s="57"/>
      <c r="L521" s="56"/>
      <c r="M521" s="56"/>
      <c r="N521" s="56"/>
      <c r="O521" s="26"/>
      <c r="P521" s="26"/>
      <c r="Q521" s="26"/>
      <c r="R521" s="26"/>
      <c r="S521" s="27"/>
      <c r="T521" s="28"/>
      <c r="U521" s="28"/>
      <c r="V521" s="28"/>
      <c r="W521" s="28"/>
      <c r="X521" s="29"/>
      <c r="Y521" s="29"/>
      <c r="Z521" s="29"/>
      <c r="AA521" s="29"/>
      <c r="AB521" s="28"/>
      <c r="AC521" s="28"/>
      <c r="AD521" s="28"/>
      <c r="AE521" s="28"/>
      <c r="AF521" s="30"/>
      <c r="AG521" s="30"/>
      <c r="AH521" s="30"/>
      <c r="AI521" s="30"/>
      <c r="AJ521" s="31"/>
      <c r="AK521" s="31"/>
      <c r="AL521" s="31"/>
      <c r="AM521" s="28"/>
      <c r="AN521" s="28"/>
      <c r="AO521" s="28"/>
      <c r="AP521" s="28"/>
      <c r="AQ521" s="28"/>
      <c r="AR521" s="28"/>
      <c r="AS521" s="28"/>
      <c r="AT521" s="28"/>
      <c r="AU521" s="33"/>
      <c r="AV521" s="55"/>
      <c r="AW521" s="34"/>
      <c r="AX521" s="35"/>
    </row>
    <row r="522" spans="1:50" s="20" customFormat="1" ht="46.5" hidden="1" customHeight="1" x14ac:dyDescent="0.25">
      <c r="A522" s="23"/>
      <c r="B522" s="23"/>
      <c r="C522" s="23"/>
      <c r="D522" s="23"/>
      <c r="E522" s="55"/>
      <c r="F522" s="24"/>
      <c r="G522" s="25"/>
      <c r="H522" s="25"/>
      <c r="I522" s="25" t="s">
        <v>1051</v>
      </c>
      <c r="J522" s="25" t="s">
        <v>1051</v>
      </c>
      <c r="K522" s="57"/>
      <c r="L522" s="56"/>
      <c r="M522" s="56"/>
      <c r="N522" s="56"/>
      <c r="O522" s="26"/>
      <c r="P522" s="26"/>
      <c r="Q522" s="26"/>
      <c r="R522" s="26"/>
      <c r="S522" s="27"/>
      <c r="T522" s="28"/>
      <c r="U522" s="28"/>
      <c r="V522" s="28"/>
      <c r="W522" s="28"/>
      <c r="X522" s="29"/>
      <c r="Y522" s="29"/>
      <c r="Z522" s="29"/>
      <c r="AA522" s="29"/>
      <c r="AB522" s="28"/>
      <c r="AC522" s="28"/>
      <c r="AD522" s="28"/>
      <c r="AE522" s="28"/>
      <c r="AF522" s="30"/>
      <c r="AG522" s="30"/>
      <c r="AH522" s="30"/>
      <c r="AI522" s="30"/>
      <c r="AJ522" s="31"/>
      <c r="AK522" s="31"/>
      <c r="AL522" s="31"/>
      <c r="AM522" s="28"/>
      <c r="AN522" s="28"/>
      <c r="AO522" s="28"/>
      <c r="AP522" s="28"/>
      <c r="AQ522" s="28"/>
      <c r="AR522" s="28"/>
      <c r="AS522" s="28"/>
      <c r="AT522" s="28"/>
      <c r="AU522" s="33"/>
      <c r="AV522" s="55"/>
      <c r="AW522" s="34"/>
      <c r="AX522" s="35"/>
    </row>
    <row r="523" spans="1:50" s="20" customFormat="1" ht="46.5" hidden="1" customHeight="1" x14ac:dyDescent="0.25">
      <c r="A523" s="23"/>
      <c r="B523" s="23"/>
      <c r="C523" s="23"/>
      <c r="D523" s="23"/>
      <c r="E523" s="55"/>
      <c r="F523" s="24"/>
      <c r="G523" s="25"/>
      <c r="H523" s="25"/>
      <c r="I523" s="25" t="s">
        <v>1051</v>
      </c>
      <c r="J523" s="25" t="s">
        <v>1051</v>
      </c>
      <c r="K523" s="57"/>
      <c r="L523" s="56"/>
      <c r="M523" s="56"/>
      <c r="N523" s="56"/>
      <c r="O523" s="26"/>
      <c r="P523" s="26"/>
      <c r="Q523" s="26"/>
      <c r="R523" s="26"/>
      <c r="S523" s="27"/>
      <c r="T523" s="28"/>
      <c r="U523" s="28"/>
      <c r="V523" s="28"/>
      <c r="W523" s="28"/>
      <c r="X523" s="29"/>
      <c r="Y523" s="29"/>
      <c r="Z523" s="29"/>
      <c r="AA523" s="29"/>
      <c r="AB523" s="28"/>
      <c r="AC523" s="28"/>
      <c r="AD523" s="28"/>
      <c r="AE523" s="28"/>
      <c r="AF523" s="30"/>
      <c r="AG523" s="30"/>
      <c r="AH523" s="30"/>
      <c r="AI523" s="30"/>
      <c r="AJ523" s="31"/>
      <c r="AK523" s="31"/>
      <c r="AL523" s="31"/>
      <c r="AM523" s="28"/>
      <c r="AN523" s="28"/>
      <c r="AO523" s="28"/>
      <c r="AP523" s="28"/>
      <c r="AQ523" s="28"/>
      <c r="AR523" s="28"/>
      <c r="AS523" s="28"/>
      <c r="AT523" s="28"/>
      <c r="AU523" s="33"/>
      <c r="AV523" s="55"/>
      <c r="AW523" s="34"/>
      <c r="AX523" s="35"/>
    </row>
    <row r="524" spans="1:50" s="20" customFormat="1" ht="46.5" hidden="1" customHeight="1" x14ac:dyDescent="0.25">
      <c r="A524" s="23"/>
      <c r="B524" s="23"/>
      <c r="C524" s="23"/>
      <c r="D524" s="23"/>
      <c r="E524" s="55"/>
      <c r="F524" s="24"/>
      <c r="G524" s="25"/>
      <c r="H524" s="25"/>
      <c r="I524" s="25" t="s">
        <v>1051</v>
      </c>
      <c r="J524" s="25" t="s">
        <v>1051</v>
      </c>
      <c r="K524" s="57"/>
      <c r="L524" s="56"/>
      <c r="M524" s="56"/>
      <c r="N524" s="56"/>
      <c r="O524" s="26"/>
      <c r="P524" s="26"/>
      <c r="Q524" s="26"/>
      <c r="R524" s="26"/>
      <c r="S524" s="27"/>
      <c r="T524" s="28"/>
      <c r="U524" s="28"/>
      <c r="V524" s="28"/>
      <c r="W524" s="28"/>
      <c r="X524" s="29"/>
      <c r="Y524" s="29"/>
      <c r="Z524" s="29"/>
      <c r="AA524" s="29"/>
      <c r="AB524" s="28"/>
      <c r="AC524" s="28"/>
      <c r="AD524" s="28"/>
      <c r="AE524" s="28"/>
      <c r="AF524" s="30"/>
      <c r="AG524" s="30"/>
      <c r="AH524" s="30"/>
      <c r="AI524" s="30"/>
      <c r="AJ524" s="31"/>
      <c r="AK524" s="31"/>
      <c r="AL524" s="31"/>
      <c r="AM524" s="28"/>
      <c r="AN524" s="28"/>
      <c r="AO524" s="28"/>
      <c r="AP524" s="28"/>
      <c r="AQ524" s="28"/>
      <c r="AR524" s="28"/>
      <c r="AS524" s="28"/>
      <c r="AT524" s="28"/>
      <c r="AU524" s="33"/>
      <c r="AV524" s="55"/>
      <c r="AW524" s="34"/>
      <c r="AX524" s="35"/>
    </row>
    <row r="525" spans="1:50" s="20" customFormat="1" ht="46.5" hidden="1" customHeight="1" x14ac:dyDescent="0.25">
      <c r="A525" s="23"/>
      <c r="B525" s="23"/>
      <c r="C525" s="23"/>
      <c r="D525" s="23"/>
      <c r="E525" s="55"/>
      <c r="F525" s="24"/>
      <c r="G525" s="25"/>
      <c r="H525" s="25"/>
      <c r="I525" s="25" t="s">
        <v>1051</v>
      </c>
      <c r="J525" s="25" t="s">
        <v>1051</v>
      </c>
      <c r="K525" s="57"/>
      <c r="L525" s="56"/>
      <c r="M525" s="56"/>
      <c r="N525" s="56"/>
      <c r="O525" s="26"/>
      <c r="P525" s="26"/>
      <c r="Q525" s="26"/>
      <c r="R525" s="26"/>
      <c r="S525" s="27"/>
      <c r="T525" s="28"/>
      <c r="U525" s="28"/>
      <c r="V525" s="28"/>
      <c r="W525" s="28"/>
      <c r="X525" s="29"/>
      <c r="Y525" s="29"/>
      <c r="Z525" s="29"/>
      <c r="AA525" s="29"/>
      <c r="AB525" s="28"/>
      <c r="AC525" s="28"/>
      <c r="AD525" s="28"/>
      <c r="AE525" s="28"/>
      <c r="AF525" s="30"/>
      <c r="AG525" s="30"/>
      <c r="AH525" s="30"/>
      <c r="AI525" s="30"/>
      <c r="AJ525" s="31"/>
      <c r="AK525" s="31"/>
      <c r="AL525" s="31"/>
      <c r="AM525" s="28"/>
      <c r="AN525" s="28"/>
      <c r="AO525" s="28"/>
      <c r="AP525" s="28"/>
      <c r="AQ525" s="28"/>
      <c r="AR525" s="28"/>
      <c r="AS525" s="28"/>
      <c r="AT525" s="28"/>
      <c r="AU525" s="33"/>
      <c r="AV525" s="55"/>
      <c r="AW525" s="34"/>
      <c r="AX525" s="35"/>
    </row>
    <row r="526" spans="1:50" s="20" customFormat="1" ht="57" hidden="1" customHeight="1" x14ac:dyDescent="0.25">
      <c r="A526" s="23" t="s">
        <v>654</v>
      </c>
      <c r="B526" s="23" t="s">
        <v>655</v>
      </c>
      <c r="C526" s="23" t="s">
        <v>656</v>
      </c>
      <c r="D526" s="23" t="s">
        <v>657</v>
      </c>
      <c r="E526" s="55" t="s">
        <v>19</v>
      </c>
      <c r="F526" s="24">
        <v>90</v>
      </c>
      <c r="G526" s="25" t="s">
        <v>223</v>
      </c>
      <c r="H526" s="25" t="s">
        <v>224</v>
      </c>
      <c r="I526" s="25" t="s">
        <v>182</v>
      </c>
      <c r="J526" s="25" t="s">
        <v>1126</v>
      </c>
      <c r="K526" s="57">
        <v>1200</v>
      </c>
      <c r="L526" s="56">
        <v>600</v>
      </c>
      <c r="M526" s="56">
        <v>500</v>
      </c>
      <c r="N526" s="56">
        <v>400</v>
      </c>
      <c r="O526" s="26"/>
      <c r="P526" s="26"/>
      <c r="Q526" s="26"/>
      <c r="R526" s="26"/>
      <c r="S526" s="27" t="s">
        <v>223</v>
      </c>
      <c r="T526" s="28"/>
      <c r="U526" s="28"/>
      <c r="V526" s="28"/>
      <c r="W526" s="28"/>
      <c r="X526" s="29"/>
      <c r="Y526" s="29">
        <v>0</v>
      </c>
      <c r="Z526" s="29"/>
      <c r="AA526" s="29"/>
      <c r="AB526" s="28"/>
      <c r="AC526" s="28"/>
      <c r="AD526" s="28"/>
      <c r="AE526" s="28"/>
      <c r="AF526" s="30"/>
      <c r="AG526" s="30"/>
      <c r="AH526" s="30"/>
      <c r="AI526" s="30"/>
      <c r="AJ526" s="31">
        <v>3.4583333333333335</v>
      </c>
      <c r="AK526" s="31"/>
      <c r="AL526" s="31">
        <v>2</v>
      </c>
      <c r="AM526" s="28">
        <v>2400</v>
      </c>
      <c r="AN526" s="28">
        <v>1200</v>
      </c>
      <c r="AO526" s="28">
        <v>1000</v>
      </c>
      <c r="AP526" s="28">
        <v>800</v>
      </c>
      <c r="AQ526" s="28">
        <v>2400</v>
      </c>
      <c r="AR526" s="28">
        <v>1200</v>
      </c>
      <c r="AS526" s="28">
        <v>1000</v>
      </c>
      <c r="AT526" s="28">
        <v>800</v>
      </c>
      <c r="AU526" s="33"/>
      <c r="AV526" s="55" t="s">
        <v>19</v>
      </c>
      <c r="AW526" s="34"/>
      <c r="AX526" s="35">
        <v>240</v>
      </c>
    </row>
    <row r="527" spans="1:50" s="20" customFormat="1" ht="57" hidden="1" customHeight="1" x14ac:dyDescent="0.25">
      <c r="A527" s="23"/>
      <c r="B527" s="23"/>
      <c r="C527" s="23"/>
      <c r="D527" s="23"/>
      <c r="E527" s="55"/>
      <c r="F527" s="24"/>
      <c r="G527" s="25"/>
      <c r="H527" s="25"/>
      <c r="I527" s="25" t="s">
        <v>1051</v>
      </c>
      <c r="J527" s="25" t="s">
        <v>1051</v>
      </c>
      <c r="K527" s="57"/>
      <c r="L527" s="56"/>
      <c r="M527" s="56"/>
      <c r="N527" s="56"/>
      <c r="O527" s="26"/>
      <c r="P527" s="26"/>
      <c r="Q527" s="26"/>
      <c r="R527" s="26"/>
      <c r="S527" s="27"/>
      <c r="T527" s="28"/>
      <c r="U527" s="28"/>
      <c r="V527" s="28"/>
      <c r="W527" s="28"/>
      <c r="X527" s="29"/>
      <c r="Y527" s="29"/>
      <c r="Z527" s="29"/>
      <c r="AA527" s="29"/>
      <c r="AB527" s="28"/>
      <c r="AC527" s="28"/>
      <c r="AD527" s="28"/>
      <c r="AE527" s="28"/>
      <c r="AF527" s="30"/>
      <c r="AG527" s="30"/>
      <c r="AH527" s="30"/>
      <c r="AI527" s="30"/>
      <c r="AJ527" s="31"/>
      <c r="AK527" s="31"/>
      <c r="AL527" s="31"/>
      <c r="AM527" s="28"/>
      <c r="AN527" s="28"/>
      <c r="AO527" s="28"/>
      <c r="AP527" s="28"/>
      <c r="AQ527" s="28"/>
      <c r="AR527" s="28"/>
      <c r="AS527" s="28"/>
      <c r="AT527" s="28"/>
      <c r="AU527" s="33"/>
      <c r="AV527" s="55"/>
      <c r="AW527" s="34"/>
      <c r="AX527" s="35"/>
    </row>
    <row r="528" spans="1:50" s="20" customFormat="1" ht="57" hidden="1" customHeight="1" x14ac:dyDescent="0.25">
      <c r="A528" s="23"/>
      <c r="B528" s="23"/>
      <c r="C528" s="23"/>
      <c r="D528" s="23"/>
      <c r="E528" s="55"/>
      <c r="F528" s="24"/>
      <c r="G528" s="25"/>
      <c r="H528" s="25"/>
      <c r="I528" s="25" t="s">
        <v>1051</v>
      </c>
      <c r="J528" s="25" t="s">
        <v>1051</v>
      </c>
      <c r="K528" s="57"/>
      <c r="L528" s="56"/>
      <c r="M528" s="56"/>
      <c r="N528" s="56"/>
      <c r="O528" s="26"/>
      <c r="P528" s="26"/>
      <c r="Q528" s="26"/>
      <c r="R528" s="26"/>
      <c r="S528" s="27"/>
      <c r="T528" s="28"/>
      <c r="U528" s="28"/>
      <c r="V528" s="28"/>
      <c r="W528" s="28"/>
      <c r="X528" s="29"/>
      <c r="Y528" s="29"/>
      <c r="Z528" s="29"/>
      <c r="AA528" s="29"/>
      <c r="AB528" s="28"/>
      <c r="AC528" s="28"/>
      <c r="AD528" s="28"/>
      <c r="AE528" s="28"/>
      <c r="AF528" s="30"/>
      <c r="AG528" s="30"/>
      <c r="AH528" s="30"/>
      <c r="AI528" s="30"/>
      <c r="AJ528" s="31"/>
      <c r="AK528" s="31"/>
      <c r="AL528" s="31"/>
      <c r="AM528" s="28"/>
      <c r="AN528" s="28"/>
      <c r="AO528" s="28"/>
      <c r="AP528" s="28"/>
      <c r="AQ528" s="28"/>
      <c r="AR528" s="28"/>
      <c r="AS528" s="28"/>
      <c r="AT528" s="28"/>
      <c r="AU528" s="33"/>
      <c r="AV528" s="55"/>
      <c r="AW528" s="34"/>
      <c r="AX528" s="35"/>
    </row>
    <row r="529" spans="1:50" s="20" customFormat="1" ht="57" hidden="1" customHeight="1" x14ac:dyDescent="0.25">
      <c r="A529" s="23"/>
      <c r="B529" s="23"/>
      <c r="C529" s="23"/>
      <c r="D529" s="23"/>
      <c r="E529" s="55"/>
      <c r="F529" s="24"/>
      <c r="G529" s="25"/>
      <c r="H529" s="25"/>
      <c r="I529" s="25" t="s">
        <v>1051</v>
      </c>
      <c r="J529" s="25" t="s">
        <v>1051</v>
      </c>
      <c r="K529" s="57"/>
      <c r="L529" s="56"/>
      <c r="M529" s="56"/>
      <c r="N529" s="56"/>
      <c r="O529" s="26"/>
      <c r="P529" s="26"/>
      <c r="Q529" s="26"/>
      <c r="R529" s="26"/>
      <c r="S529" s="27"/>
      <c r="T529" s="28"/>
      <c r="U529" s="28"/>
      <c r="V529" s="28"/>
      <c r="W529" s="28"/>
      <c r="X529" s="29"/>
      <c r="Y529" s="29"/>
      <c r="Z529" s="29"/>
      <c r="AA529" s="29"/>
      <c r="AB529" s="28"/>
      <c r="AC529" s="28"/>
      <c r="AD529" s="28"/>
      <c r="AE529" s="28"/>
      <c r="AF529" s="30"/>
      <c r="AG529" s="30"/>
      <c r="AH529" s="30"/>
      <c r="AI529" s="30"/>
      <c r="AJ529" s="31"/>
      <c r="AK529" s="31"/>
      <c r="AL529" s="31"/>
      <c r="AM529" s="28"/>
      <c r="AN529" s="28"/>
      <c r="AO529" s="28"/>
      <c r="AP529" s="28"/>
      <c r="AQ529" s="28"/>
      <c r="AR529" s="28"/>
      <c r="AS529" s="28"/>
      <c r="AT529" s="28"/>
      <c r="AU529" s="33"/>
      <c r="AV529" s="55"/>
      <c r="AW529" s="34"/>
      <c r="AX529" s="35"/>
    </row>
    <row r="530" spans="1:50" s="20" customFormat="1" ht="57" hidden="1" customHeight="1" x14ac:dyDescent="0.25">
      <c r="A530" s="23"/>
      <c r="B530" s="23"/>
      <c r="C530" s="23"/>
      <c r="D530" s="23"/>
      <c r="E530" s="55"/>
      <c r="F530" s="24"/>
      <c r="G530" s="25"/>
      <c r="H530" s="25"/>
      <c r="I530" s="25" t="s">
        <v>1051</v>
      </c>
      <c r="J530" s="25" t="s">
        <v>1051</v>
      </c>
      <c r="K530" s="57"/>
      <c r="L530" s="56"/>
      <c r="M530" s="56"/>
      <c r="N530" s="56"/>
      <c r="O530" s="26"/>
      <c r="P530" s="26"/>
      <c r="Q530" s="26"/>
      <c r="R530" s="26"/>
      <c r="S530" s="27"/>
      <c r="T530" s="28"/>
      <c r="U530" s="28"/>
      <c r="V530" s="28"/>
      <c r="W530" s="28"/>
      <c r="X530" s="29"/>
      <c r="Y530" s="29"/>
      <c r="Z530" s="29"/>
      <c r="AA530" s="29"/>
      <c r="AB530" s="28"/>
      <c r="AC530" s="28"/>
      <c r="AD530" s="28"/>
      <c r="AE530" s="28"/>
      <c r="AF530" s="30"/>
      <c r="AG530" s="30"/>
      <c r="AH530" s="30"/>
      <c r="AI530" s="30"/>
      <c r="AJ530" s="31"/>
      <c r="AK530" s="31"/>
      <c r="AL530" s="31"/>
      <c r="AM530" s="28"/>
      <c r="AN530" s="28"/>
      <c r="AO530" s="28"/>
      <c r="AP530" s="28"/>
      <c r="AQ530" s="28"/>
      <c r="AR530" s="28"/>
      <c r="AS530" s="28"/>
      <c r="AT530" s="28"/>
      <c r="AU530" s="33"/>
      <c r="AV530" s="55"/>
      <c r="AW530" s="34"/>
      <c r="AX530" s="35"/>
    </row>
    <row r="531" spans="1:50" s="20" customFormat="1" ht="57" hidden="1" customHeight="1" x14ac:dyDescent="0.25">
      <c r="A531" s="23"/>
      <c r="B531" s="23"/>
      <c r="C531" s="23"/>
      <c r="D531" s="23"/>
      <c r="E531" s="55"/>
      <c r="F531" s="24"/>
      <c r="G531" s="25"/>
      <c r="H531" s="25"/>
      <c r="I531" s="25" t="s">
        <v>1051</v>
      </c>
      <c r="J531" s="25" t="s">
        <v>1051</v>
      </c>
      <c r="K531" s="57"/>
      <c r="L531" s="56"/>
      <c r="M531" s="56"/>
      <c r="N531" s="56"/>
      <c r="O531" s="26"/>
      <c r="P531" s="26"/>
      <c r="Q531" s="26"/>
      <c r="R531" s="26"/>
      <c r="S531" s="27"/>
      <c r="T531" s="28"/>
      <c r="U531" s="28"/>
      <c r="V531" s="28"/>
      <c r="W531" s="28"/>
      <c r="X531" s="29"/>
      <c r="Y531" s="29"/>
      <c r="Z531" s="29"/>
      <c r="AA531" s="29"/>
      <c r="AB531" s="28"/>
      <c r="AC531" s="28"/>
      <c r="AD531" s="28"/>
      <c r="AE531" s="28"/>
      <c r="AF531" s="30"/>
      <c r="AG531" s="30"/>
      <c r="AH531" s="30"/>
      <c r="AI531" s="30"/>
      <c r="AJ531" s="31"/>
      <c r="AK531" s="31"/>
      <c r="AL531" s="31"/>
      <c r="AM531" s="28"/>
      <c r="AN531" s="28"/>
      <c r="AO531" s="28"/>
      <c r="AP531" s="28"/>
      <c r="AQ531" s="28"/>
      <c r="AR531" s="28"/>
      <c r="AS531" s="28"/>
      <c r="AT531" s="28"/>
      <c r="AU531" s="33"/>
      <c r="AV531" s="55"/>
      <c r="AW531" s="34"/>
      <c r="AX531" s="35"/>
    </row>
    <row r="532" spans="1:50" s="20" customFormat="1" ht="57" hidden="1" customHeight="1" x14ac:dyDescent="0.25">
      <c r="A532" s="23"/>
      <c r="B532" s="23"/>
      <c r="C532" s="23"/>
      <c r="D532" s="23"/>
      <c r="E532" s="55"/>
      <c r="F532" s="24"/>
      <c r="G532" s="25"/>
      <c r="H532" s="25"/>
      <c r="I532" s="25" t="s">
        <v>1051</v>
      </c>
      <c r="J532" s="25" t="s">
        <v>1051</v>
      </c>
      <c r="K532" s="57"/>
      <c r="L532" s="56"/>
      <c r="M532" s="56"/>
      <c r="N532" s="56"/>
      <c r="O532" s="26"/>
      <c r="P532" s="26"/>
      <c r="Q532" s="26"/>
      <c r="R532" s="26"/>
      <c r="S532" s="27"/>
      <c r="T532" s="28"/>
      <c r="U532" s="28"/>
      <c r="V532" s="28"/>
      <c r="W532" s="28"/>
      <c r="X532" s="29"/>
      <c r="Y532" s="29"/>
      <c r="Z532" s="29"/>
      <c r="AA532" s="29"/>
      <c r="AB532" s="28"/>
      <c r="AC532" s="28"/>
      <c r="AD532" s="28"/>
      <c r="AE532" s="28"/>
      <c r="AF532" s="30"/>
      <c r="AG532" s="30"/>
      <c r="AH532" s="30"/>
      <c r="AI532" s="30"/>
      <c r="AJ532" s="31"/>
      <c r="AK532" s="31"/>
      <c r="AL532" s="31"/>
      <c r="AM532" s="28"/>
      <c r="AN532" s="28"/>
      <c r="AO532" s="28"/>
      <c r="AP532" s="28"/>
      <c r="AQ532" s="28"/>
      <c r="AR532" s="28"/>
      <c r="AS532" s="28"/>
      <c r="AT532" s="28"/>
      <c r="AU532" s="33"/>
      <c r="AV532" s="55"/>
      <c r="AW532" s="34"/>
      <c r="AX532" s="35"/>
    </row>
    <row r="533" spans="1:50" s="20" customFormat="1" ht="60" hidden="1" customHeight="1" x14ac:dyDescent="0.25">
      <c r="A533" s="23" t="s">
        <v>658</v>
      </c>
      <c r="B533" s="23" t="s">
        <v>659</v>
      </c>
      <c r="C533" s="23" t="s">
        <v>660</v>
      </c>
      <c r="D533" s="23" t="s">
        <v>661</v>
      </c>
      <c r="E533" s="55" t="s">
        <v>19</v>
      </c>
      <c r="F533" s="24">
        <v>91</v>
      </c>
      <c r="G533" s="25" t="s">
        <v>225</v>
      </c>
      <c r="H533" s="25" t="s">
        <v>226</v>
      </c>
      <c r="I533" s="25" t="s">
        <v>182</v>
      </c>
      <c r="J533" s="25" t="s">
        <v>130</v>
      </c>
      <c r="K533" s="57">
        <v>1200</v>
      </c>
      <c r="L533" s="56">
        <v>600</v>
      </c>
      <c r="M533" s="56">
        <v>500</v>
      </c>
      <c r="N533" s="56">
        <v>400</v>
      </c>
      <c r="O533" s="26"/>
      <c r="P533" s="26"/>
      <c r="Q533" s="26"/>
      <c r="R533" s="26"/>
      <c r="S533" s="27" t="s">
        <v>225</v>
      </c>
      <c r="T533" s="28"/>
      <c r="U533" s="28"/>
      <c r="V533" s="28"/>
      <c r="W533" s="28"/>
      <c r="X533" s="29"/>
      <c r="Y533" s="29"/>
      <c r="Z533" s="29"/>
      <c r="AA533" s="29"/>
      <c r="AB533" s="28"/>
      <c r="AC533" s="28"/>
      <c r="AD533" s="28"/>
      <c r="AE533" s="28"/>
      <c r="AF533" s="30"/>
      <c r="AG533" s="30"/>
      <c r="AH533" s="30"/>
      <c r="AI533" s="30"/>
      <c r="AJ533" s="31">
        <v>3.4708333333333332</v>
      </c>
      <c r="AK533" s="31"/>
      <c r="AL533" s="31">
        <v>2</v>
      </c>
      <c r="AM533" s="28">
        <v>2400</v>
      </c>
      <c r="AN533" s="28">
        <v>1200</v>
      </c>
      <c r="AO533" s="28">
        <v>1000</v>
      </c>
      <c r="AP533" s="28">
        <v>800</v>
      </c>
      <c r="AQ533" s="28">
        <v>2400</v>
      </c>
      <c r="AR533" s="28">
        <v>1200</v>
      </c>
      <c r="AS533" s="28">
        <v>1000</v>
      </c>
      <c r="AT533" s="28">
        <v>800</v>
      </c>
      <c r="AU533" s="33"/>
      <c r="AV533" s="55" t="s">
        <v>19</v>
      </c>
      <c r="AW533" s="34"/>
      <c r="AX533" s="35">
        <v>180</v>
      </c>
    </row>
    <row r="534" spans="1:50" s="20" customFormat="1" ht="60" hidden="1" customHeight="1" x14ac:dyDescent="0.25">
      <c r="A534" s="23"/>
      <c r="B534" s="23"/>
      <c r="C534" s="23"/>
      <c r="D534" s="23"/>
      <c r="E534" s="55"/>
      <c r="F534" s="24"/>
      <c r="G534" s="25"/>
      <c r="H534" s="25"/>
      <c r="I534" s="25" t="s">
        <v>1051</v>
      </c>
      <c r="J534" s="25" t="s">
        <v>1051</v>
      </c>
      <c r="K534" s="57"/>
      <c r="L534" s="56"/>
      <c r="M534" s="56"/>
      <c r="N534" s="56"/>
      <c r="O534" s="26"/>
      <c r="P534" s="26"/>
      <c r="Q534" s="26"/>
      <c r="R534" s="26"/>
      <c r="S534" s="27"/>
      <c r="T534" s="28"/>
      <c r="U534" s="28"/>
      <c r="V534" s="28"/>
      <c r="W534" s="28"/>
      <c r="X534" s="29"/>
      <c r="Y534" s="29"/>
      <c r="Z534" s="29"/>
      <c r="AA534" s="29"/>
      <c r="AB534" s="28"/>
      <c r="AC534" s="28"/>
      <c r="AD534" s="28"/>
      <c r="AE534" s="28"/>
      <c r="AF534" s="30"/>
      <c r="AG534" s="30"/>
      <c r="AH534" s="30"/>
      <c r="AI534" s="30"/>
      <c r="AJ534" s="31"/>
      <c r="AK534" s="31"/>
      <c r="AL534" s="31"/>
      <c r="AM534" s="28"/>
      <c r="AN534" s="28"/>
      <c r="AO534" s="28"/>
      <c r="AP534" s="28"/>
      <c r="AQ534" s="28"/>
      <c r="AR534" s="28"/>
      <c r="AS534" s="28"/>
      <c r="AT534" s="28"/>
      <c r="AU534" s="33"/>
      <c r="AV534" s="55"/>
      <c r="AW534" s="34"/>
      <c r="AX534" s="35"/>
    </row>
    <row r="535" spans="1:50" s="20" customFormat="1" ht="60" hidden="1" customHeight="1" x14ac:dyDescent="0.25">
      <c r="A535" s="23"/>
      <c r="B535" s="23"/>
      <c r="C535" s="23"/>
      <c r="D535" s="23"/>
      <c r="E535" s="55"/>
      <c r="F535" s="24"/>
      <c r="G535" s="25"/>
      <c r="H535" s="25"/>
      <c r="I535" s="25" t="s">
        <v>1051</v>
      </c>
      <c r="J535" s="25" t="s">
        <v>1051</v>
      </c>
      <c r="K535" s="57"/>
      <c r="L535" s="56"/>
      <c r="M535" s="56"/>
      <c r="N535" s="56"/>
      <c r="O535" s="26"/>
      <c r="P535" s="26"/>
      <c r="Q535" s="26"/>
      <c r="R535" s="26"/>
      <c r="S535" s="27"/>
      <c r="T535" s="28"/>
      <c r="U535" s="28"/>
      <c r="V535" s="28"/>
      <c r="W535" s="28"/>
      <c r="X535" s="29"/>
      <c r="Y535" s="29"/>
      <c r="Z535" s="29"/>
      <c r="AA535" s="29"/>
      <c r="AB535" s="28"/>
      <c r="AC535" s="28"/>
      <c r="AD535" s="28"/>
      <c r="AE535" s="28"/>
      <c r="AF535" s="30"/>
      <c r="AG535" s="30"/>
      <c r="AH535" s="30"/>
      <c r="AI535" s="30"/>
      <c r="AJ535" s="31"/>
      <c r="AK535" s="31"/>
      <c r="AL535" s="31"/>
      <c r="AM535" s="28"/>
      <c r="AN535" s="28"/>
      <c r="AO535" s="28"/>
      <c r="AP535" s="28"/>
      <c r="AQ535" s="28"/>
      <c r="AR535" s="28"/>
      <c r="AS535" s="28"/>
      <c r="AT535" s="28"/>
      <c r="AU535" s="33"/>
      <c r="AV535" s="55"/>
      <c r="AW535" s="34"/>
      <c r="AX535" s="35"/>
    </row>
    <row r="536" spans="1:50" s="20" customFormat="1" ht="60" hidden="1" customHeight="1" x14ac:dyDescent="0.25">
      <c r="A536" s="23"/>
      <c r="B536" s="23"/>
      <c r="C536" s="23"/>
      <c r="D536" s="23"/>
      <c r="E536" s="55"/>
      <c r="F536" s="24"/>
      <c r="G536" s="25"/>
      <c r="H536" s="25"/>
      <c r="I536" s="25" t="s">
        <v>1051</v>
      </c>
      <c r="J536" s="25" t="s">
        <v>1051</v>
      </c>
      <c r="K536" s="57"/>
      <c r="L536" s="56"/>
      <c r="M536" s="56"/>
      <c r="N536" s="56"/>
      <c r="O536" s="26"/>
      <c r="P536" s="26"/>
      <c r="Q536" s="26"/>
      <c r="R536" s="26"/>
      <c r="S536" s="27"/>
      <c r="T536" s="28"/>
      <c r="U536" s="28"/>
      <c r="V536" s="28"/>
      <c r="W536" s="28"/>
      <c r="X536" s="29"/>
      <c r="Y536" s="29"/>
      <c r="Z536" s="29"/>
      <c r="AA536" s="29"/>
      <c r="AB536" s="28"/>
      <c r="AC536" s="28"/>
      <c r="AD536" s="28"/>
      <c r="AE536" s="28"/>
      <c r="AF536" s="30"/>
      <c r="AG536" s="30"/>
      <c r="AH536" s="30"/>
      <c r="AI536" s="30"/>
      <c r="AJ536" s="31"/>
      <c r="AK536" s="31"/>
      <c r="AL536" s="31"/>
      <c r="AM536" s="28"/>
      <c r="AN536" s="28"/>
      <c r="AO536" s="28"/>
      <c r="AP536" s="28"/>
      <c r="AQ536" s="28"/>
      <c r="AR536" s="28"/>
      <c r="AS536" s="28"/>
      <c r="AT536" s="28"/>
      <c r="AU536" s="33"/>
      <c r="AV536" s="55"/>
      <c r="AW536" s="34"/>
      <c r="AX536" s="35"/>
    </row>
    <row r="537" spans="1:50" s="20" customFormat="1" ht="60" hidden="1" customHeight="1" x14ac:dyDescent="0.25">
      <c r="A537" s="23"/>
      <c r="B537" s="23"/>
      <c r="C537" s="23"/>
      <c r="D537" s="23"/>
      <c r="E537" s="55"/>
      <c r="F537" s="24"/>
      <c r="G537" s="25"/>
      <c r="H537" s="25"/>
      <c r="I537" s="25" t="s">
        <v>1051</v>
      </c>
      <c r="J537" s="25" t="s">
        <v>1051</v>
      </c>
      <c r="K537" s="57"/>
      <c r="L537" s="56"/>
      <c r="M537" s="56"/>
      <c r="N537" s="56"/>
      <c r="O537" s="26"/>
      <c r="P537" s="26"/>
      <c r="Q537" s="26"/>
      <c r="R537" s="26"/>
      <c r="S537" s="27"/>
      <c r="T537" s="28"/>
      <c r="U537" s="28"/>
      <c r="V537" s="28"/>
      <c r="W537" s="28"/>
      <c r="X537" s="29"/>
      <c r="Y537" s="29"/>
      <c r="Z537" s="29"/>
      <c r="AA537" s="29"/>
      <c r="AB537" s="28"/>
      <c r="AC537" s="28"/>
      <c r="AD537" s="28"/>
      <c r="AE537" s="28"/>
      <c r="AF537" s="30"/>
      <c r="AG537" s="30"/>
      <c r="AH537" s="30"/>
      <c r="AI537" s="30"/>
      <c r="AJ537" s="31"/>
      <c r="AK537" s="31"/>
      <c r="AL537" s="31"/>
      <c r="AM537" s="28"/>
      <c r="AN537" s="28"/>
      <c r="AO537" s="28"/>
      <c r="AP537" s="28"/>
      <c r="AQ537" s="28"/>
      <c r="AR537" s="28"/>
      <c r="AS537" s="28"/>
      <c r="AT537" s="28"/>
      <c r="AU537" s="33"/>
      <c r="AV537" s="55"/>
      <c r="AW537" s="34"/>
      <c r="AX537" s="35"/>
    </row>
    <row r="538" spans="1:50" s="20" customFormat="1" ht="60" hidden="1" customHeight="1" x14ac:dyDescent="0.25">
      <c r="A538" s="23"/>
      <c r="B538" s="23"/>
      <c r="C538" s="23"/>
      <c r="D538" s="23"/>
      <c r="E538" s="55"/>
      <c r="F538" s="24"/>
      <c r="G538" s="25"/>
      <c r="H538" s="25"/>
      <c r="I538" s="25" t="s">
        <v>1051</v>
      </c>
      <c r="J538" s="25" t="s">
        <v>1051</v>
      </c>
      <c r="K538" s="57"/>
      <c r="L538" s="56"/>
      <c r="M538" s="56"/>
      <c r="N538" s="56"/>
      <c r="O538" s="26"/>
      <c r="P538" s="26"/>
      <c r="Q538" s="26"/>
      <c r="R538" s="26"/>
      <c r="S538" s="27"/>
      <c r="T538" s="28"/>
      <c r="U538" s="28"/>
      <c r="V538" s="28"/>
      <c r="W538" s="28"/>
      <c r="X538" s="29"/>
      <c r="Y538" s="29"/>
      <c r="Z538" s="29"/>
      <c r="AA538" s="29"/>
      <c r="AB538" s="28"/>
      <c r="AC538" s="28"/>
      <c r="AD538" s="28"/>
      <c r="AE538" s="28"/>
      <c r="AF538" s="30"/>
      <c r="AG538" s="30"/>
      <c r="AH538" s="30"/>
      <c r="AI538" s="30"/>
      <c r="AJ538" s="31"/>
      <c r="AK538" s="31"/>
      <c r="AL538" s="31"/>
      <c r="AM538" s="28"/>
      <c r="AN538" s="28"/>
      <c r="AO538" s="28"/>
      <c r="AP538" s="28"/>
      <c r="AQ538" s="28"/>
      <c r="AR538" s="28"/>
      <c r="AS538" s="28"/>
      <c r="AT538" s="28"/>
      <c r="AU538" s="33"/>
      <c r="AV538" s="55"/>
      <c r="AW538" s="34"/>
      <c r="AX538" s="35"/>
    </row>
    <row r="539" spans="1:50" s="20" customFormat="1" ht="60" hidden="1" customHeight="1" x14ac:dyDescent="0.25">
      <c r="A539" s="23"/>
      <c r="B539" s="23"/>
      <c r="C539" s="23"/>
      <c r="D539" s="23"/>
      <c r="E539" s="55"/>
      <c r="F539" s="24"/>
      <c r="G539" s="25"/>
      <c r="H539" s="25"/>
      <c r="I539" s="25" t="s">
        <v>1051</v>
      </c>
      <c r="J539" s="25" t="s">
        <v>1051</v>
      </c>
      <c r="K539" s="57"/>
      <c r="L539" s="56"/>
      <c r="M539" s="56"/>
      <c r="N539" s="56"/>
      <c r="O539" s="26"/>
      <c r="P539" s="26"/>
      <c r="Q539" s="26"/>
      <c r="R539" s="26"/>
      <c r="S539" s="27"/>
      <c r="T539" s="28"/>
      <c r="U539" s="28"/>
      <c r="V539" s="28"/>
      <c r="W539" s="28"/>
      <c r="X539" s="29"/>
      <c r="Y539" s="29"/>
      <c r="Z539" s="29"/>
      <c r="AA539" s="29"/>
      <c r="AB539" s="28"/>
      <c r="AC539" s="28"/>
      <c r="AD539" s="28"/>
      <c r="AE539" s="28"/>
      <c r="AF539" s="30"/>
      <c r="AG539" s="30"/>
      <c r="AH539" s="30"/>
      <c r="AI539" s="30"/>
      <c r="AJ539" s="31"/>
      <c r="AK539" s="31"/>
      <c r="AL539" s="31"/>
      <c r="AM539" s="28"/>
      <c r="AN539" s="28"/>
      <c r="AO539" s="28"/>
      <c r="AP539" s="28"/>
      <c r="AQ539" s="28"/>
      <c r="AR539" s="28"/>
      <c r="AS539" s="28"/>
      <c r="AT539" s="28"/>
      <c r="AU539" s="33"/>
      <c r="AV539" s="55"/>
      <c r="AW539" s="34"/>
      <c r="AX539" s="35"/>
    </row>
    <row r="540" spans="1:50" s="20" customFormat="1" ht="66" hidden="1" customHeight="1" x14ac:dyDescent="0.25">
      <c r="A540" s="23" t="s">
        <v>662</v>
      </c>
      <c r="B540" s="23" t="s">
        <v>663</v>
      </c>
      <c r="C540" s="23" t="s">
        <v>664</v>
      </c>
      <c r="D540" s="23" t="s">
        <v>665</v>
      </c>
      <c r="E540" s="55" t="s">
        <v>19</v>
      </c>
      <c r="F540" s="24">
        <v>92</v>
      </c>
      <c r="G540" s="25" t="s">
        <v>227</v>
      </c>
      <c r="H540" s="25" t="s">
        <v>228</v>
      </c>
      <c r="I540" s="25" t="s">
        <v>1102</v>
      </c>
      <c r="J540" s="25" t="s">
        <v>1103</v>
      </c>
      <c r="K540" s="57">
        <v>1200</v>
      </c>
      <c r="L540" s="56">
        <v>600</v>
      </c>
      <c r="M540" s="56">
        <v>500</v>
      </c>
      <c r="N540" s="56">
        <v>400</v>
      </c>
      <c r="O540" s="26"/>
      <c r="P540" s="26"/>
      <c r="Q540" s="26"/>
      <c r="R540" s="26"/>
      <c r="S540" s="27" t="s">
        <v>227</v>
      </c>
      <c r="T540" s="28"/>
      <c r="U540" s="28"/>
      <c r="V540" s="28"/>
      <c r="W540" s="28"/>
      <c r="X540" s="29">
        <v>0</v>
      </c>
      <c r="Y540" s="29"/>
      <c r="Z540" s="29"/>
      <c r="AA540" s="29"/>
      <c r="AB540" s="28"/>
      <c r="AC540" s="28"/>
      <c r="AD540" s="28"/>
      <c r="AE540" s="28"/>
      <c r="AF540" s="30"/>
      <c r="AG540" s="30"/>
      <c r="AH540" s="30"/>
      <c r="AI540" s="30"/>
      <c r="AJ540" s="31">
        <v>3.86</v>
      </c>
      <c r="AK540" s="31"/>
      <c r="AL540" s="32" t="e">
        <v>#REF!</v>
      </c>
      <c r="AM540" s="28" t="e">
        <v>#REF!</v>
      </c>
      <c r="AN540" s="28" t="e">
        <v>#REF!</v>
      </c>
      <c r="AO540" s="28" t="e">
        <v>#REF!</v>
      </c>
      <c r="AP540" s="28" t="e">
        <v>#REF!</v>
      </c>
      <c r="AQ540" s="28" t="e">
        <v>#REF!</v>
      </c>
      <c r="AR540" s="28" t="e">
        <v>#REF!</v>
      </c>
      <c r="AS540" s="28" t="e">
        <v>#REF!</v>
      </c>
      <c r="AT540" s="28" t="e">
        <v>#REF!</v>
      </c>
      <c r="AU540" s="33"/>
      <c r="AV540" s="55" t="s">
        <v>19</v>
      </c>
      <c r="AW540" s="34"/>
      <c r="AX540" s="35">
        <v>180</v>
      </c>
    </row>
    <row r="541" spans="1:50" s="20" customFormat="1" ht="66" hidden="1" customHeight="1" x14ac:dyDescent="0.25">
      <c r="A541" s="23"/>
      <c r="B541" s="23"/>
      <c r="C541" s="23"/>
      <c r="D541" s="23"/>
      <c r="E541" s="55"/>
      <c r="F541" s="24"/>
      <c r="G541" s="25"/>
      <c r="H541" s="25"/>
      <c r="I541" s="25" t="s">
        <v>1051</v>
      </c>
      <c r="J541" s="25" t="s">
        <v>1051</v>
      </c>
      <c r="K541" s="57"/>
      <c r="L541" s="56"/>
      <c r="M541" s="56"/>
      <c r="N541" s="56"/>
      <c r="O541" s="26"/>
      <c r="P541" s="26"/>
      <c r="Q541" s="26"/>
      <c r="R541" s="26"/>
      <c r="S541" s="27"/>
      <c r="T541" s="28"/>
      <c r="U541" s="28"/>
      <c r="V541" s="28"/>
      <c r="W541" s="28"/>
      <c r="X541" s="29"/>
      <c r="Y541" s="29"/>
      <c r="Z541" s="29"/>
      <c r="AA541" s="29"/>
      <c r="AB541" s="28"/>
      <c r="AC541" s="28"/>
      <c r="AD541" s="28"/>
      <c r="AE541" s="28"/>
      <c r="AF541" s="30"/>
      <c r="AG541" s="30"/>
      <c r="AH541" s="30"/>
      <c r="AI541" s="30"/>
      <c r="AJ541" s="31"/>
      <c r="AK541" s="31"/>
      <c r="AL541" s="32"/>
      <c r="AM541" s="28"/>
      <c r="AN541" s="28"/>
      <c r="AO541" s="28"/>
      <c r="AP541" s="28"/>
      <c r="AQ541" s="28"/>
      <c r="AR541" s="28"/>
      <c r="AS541" s="28"/>
      <c r="AT541" s="28"/>
      <c r="AU541" s="33"/>
      <c r="AV541" s="55"/>
      <c r="AW541" s="34"/>
      <c r="AX541" s="35"/>
    </row>
    <row r="542" spans="1:50" s="20" customFormat="1" ht="66" hidden="1" customHeight="1" x14ac:dyDescent="0.25">
      <c r="A542" s="23"/>
      <c r="B542" s="23"/>
      <c r="C542" s="23"/>
      <c r="D542" s="23"/>
      <c r="E542" s="55"/>
      <c r="F542" s="24"/>
      <c r="G542" s="25"/>
      <c r="H542" s="25"/>
      <c r="I542" s="25" t="s">
        <v>1051</v>
      </c>
      <c r="J542" s="25" t="s">
        <v>1051</v>
      </c>
      <c r="K542" s="57"/>
      <c r="L542" s="56"/>
      <c r="M542" s="56"/>
      <c r="N542" s="56"/>
      <c r="O542" s="26"/>
      <c r="P542" s="26"/>
      <c r="Q542" s="26"/>
      <c r="R542" s="26"/>
      <c r="S542" s="27"/>
      <c r="T542" s="28"/>
      <c r="U542" s="28"/>
      <c r="V542" s="28"/>
      <c r="W542" s="28"/>
      <c r="X542" s="29"/>
      <c r="Y542" s="29"/>
      <c r="Z542" s="29"/>
      <c r="AA542" s="29"/>
      <c r="AB542" s="28"/>
      <c r="AC542" s="28"/>
      <c r="AD542" s="28"/>
      <c r="AE542" s="28"/>
      <c r="AF542" s="30"/>
      <c r="AG542" s="30"/>
      <c r="AH542" s="30"/>
      <c r="AI542" s="30"/>
      <c r="AJ542" s="31"/>
      <c r="AK542" s="31"/>
      <c r="AL542" s="32"/>
      <c r="AM542" s="28"/>
      <c r="AN542" s="28"/>
      <c r="AO542" s="28"/>
      <c r="AP542" s="28"/>
      <c r="AQ542" s="28"/>
      <c r="AR542" s="28"/>
      <c r="AS542" s="28"/>
      <c r="AT542" s="28"/>
      <c r="AU542" s="33"/>
      <c r="AV542" s="55"/>
      <c r="AW542" s="34"/>
      <c r="AX542" s="35"/>
    </row>
    <row r="543" spans="1:50" s="20" customFormat="1" ht="66" hidden="1" customHeight="1" x14ac:dyDescent="0.25">
      <c r="A543" s="23"/>
      <c r="B543" s="23"/>
      <c r="C543" s="23"/>
      <c r="D543" s="23"/>
      <c r="E543" s="55"/>
      <c r="F543" s="24"/>
      <c r="G543" s="25"/>
      <c r="H543" s="25"/>
      <c r="I543" s="25" t="s">
        <v>1051</v>
      </c>
      <c r="J543" s="25" t="s">
        <v>1051</v>
      </c>
      <c r="K543" s="57"/>
      <c r="L543" s="56"/>
      <c r="M543" s="56"/>
      <c r="N543" s="56"/>
      <c r="O543" s="26"/>
      <c r="P543" s="26"/>
      <c r="Q543" s="26"/>
      <c r="R543" s="26"/>
      <c r="S543" s="27"/>
      <c r="T543" s="28"/>
      <c r="U543" s="28"/>
      <c r="V543" s="28"/>
      <c r="W543" s="28"/>
      <c r="X543" s="29"/>
      <c r="Y543" s="29"/>
      <c r="Z543" s="29"/>
      <c r="AA543" s="29"/>
      <c r="AB543" s="28"/>
      <c r="AC543" s="28"/>
      <c r="AD543" s="28"/>
      <c r="AE543" s="28"/>
      <c r="AF543" s="30"/>
      <c r="AG543" s="30"/>
      <c r="AH543" s="30"/>
      <c r="AI543" s="30"/>
      <c r="AJ543" s="31"/>
      <c r="AK543" s="31"/>
      <c r="AL543" s="32"/>
      <c r="AM543" s="28"/>
      <c r="AN543" s="28"/>
      <c r="AO543" s="28"/>
      <c r="AP543" s="28"/>
      <c r="AQ543" s="28"/>
      <c r="AR543" s="28"/>
      <c r="AS543" s="28"/>
      <c r="AT543" s="28"/>
      <c r="AU543" s="33"/>
      <c r="AV543" s="55"/>
      <c r="AW543" s="34"/>
      <c r="AX543" s="35"/>
    </row>
    <row r="544" spans="1:50" s="20" customFormat="1" ht="66" hidden="1" customHeight="1" x14ac:dyDescent="0.25">
      <c r="A544" s="23"/>
      <c r="B544" s="23"/>
      <c r="C544" s="23"/>
      <c r="D544" s="23"/>
      <c r="E544" s="55"/>
      <c r="F544" s="24"/>
      <c r="G544" s="25"/>
      <c r="H544" s="25"/>
      <c r="I544" s="25" t="s">
        <v>1051</v>
      </c>
      <c r="J544" s="25" t="s">
        <v>1051</v>
      </c>
      <c r="K544" s="57"/>
      <c r="L544" s="56"/>
      <c r="M544" s="56"/>
      <c r="N544" s="56"/>
      <c r="O544" s="26"/>
      <c r="P544" s="26"/>
      <c r="Q544" s="26"/>
      <c r="R544" s="26"/>
      <c r="S544" s="27"/>
      <c r="T544" s="28"/>
      <c r="U544" s="28"/>
      <c r="V544" s="28"/>
      <c r="W544" s="28"/>
      <c r="X544" s="29"/>
      <c r="Y544" s="29"/>
      <c r="Z544" s="29"/>
      <c r="AA544" s="29"/>
      <c r="AB544" s="28"/>
      <c r="AC544" s="28"/>
      <c r="AD544" s="28"/>
      <c r="AE544" s="28"/>
      <c r="AF544" s="30"/>
      <c r="AG544" s="30"/>
      <c r="AH544" s="30"/>
      <c r="AI544" s="30"/>
      <c r="AJ544" s="31"/>
      <c r="AK544" s="31"/>
      <c r="AL544" s="32"/>
      <c r="AM544" s="28"/>
      <c r="AN544" s="28"/>
      <c r="AO544" s="28"/>
      <c r="AP544" s="28"/>
      <c r="AQ544" s="28"/>
      <c r="AR544" s="28"/>
      <c r="AS544" s="28"/>
      <c r="AT544" s="28"/>
      <c r="AU544" s="33"/>
      <c r="AV544" s="55"/>
      <c r="AW544" s="34"/>
      <c r="AX544" s="35"/>
    </row>
    <row r="545" spans="1:56" s="20" customFormat="1" ht="66" hidden="1" customHeight="1" x14ac:dyDescent="0.25">
      <c r="A545" s="23"/>
      <c r="B545" s="23"/>
      <c r="C545" s="23"/>
      <c r="D545" s="23"/>
      <c r="E545" s="55"/>
      <c r="F545" s="24"/>
      <c r="G545" s="25"/>
      <c r="H545" s="25"/>
      <c r="I545" s="25" t="s">
        <v>1051</v>
      </c>
      <c r="J545" s="25" t="s">
        <v>1051</v>
      </c>
      <c r="K545" s="57"/>
      <c r="L545" s="56"/>
      <c r="M545" s="56"/>
      <c r="N545" s="56"/>
      <c r="O545" s="26"/>
      <c r="P545" s="26"/>
      <c r="Q545" s="26"/>
      <c r="R545" s="26"/>
      <c r="S545" s="27"/>
      <c r="T545" s="28"/>
      <c r="U545" s="28"/>
      <c r="V545" s="28"/>
      <c r="W545" s="28"/>
      <c r="X545" s="29"/>
      <c r="Y545" s="29"/>
      <c r="Z545" s="29"/>
      <c r="AA545" s="29"/>
      <c r="AB545" s="28"/>
      <c r="AC545" s="28"/>
      <c r="AD545" s="28"/>
      <c r="AE545" s="28"/>
      <c r="AF545" s="30"/>
      <c r="AG545" s="30"/>
      <c r="AH545" s="30"/>
      <c r="AI545" s="30"/>
      <c r="AJ545" s="31"/>
      <c r="AK545" s="31"/>
      <c r="AL545" s="32"/>
      <c r="AM545" s="28"/>
      <c r="AN545" s="28"/>
      <c r="AO545" s="28"/>
      <c r="AP545" s="28"/>
      <c r="AQ545" s="28"/>
      <c r="AR545" s="28"/>
      <c r="AS545" s="28"/>
      <c r="AT545" s="28"/>
      <c r="AU545" s="33"/>
      <c r="AV545" s="55"/>
      <c r="AW545" s="34"/>
      <c r="AX545" s="35"/>
    </row>
    <row r="546" spans="1:56" s="20" customFormat="1" ht="66" hidden="1" customHeight="1" x14ac:dyDescent="0.25">
      <c r="A546" s="23"/>
      <c r="B546" s="23"/>
      <c r="C546" s="23"/>
      <c r="D546" s="23"/>
      <c r="E546" s="55"/>
      <c r="F546" s="24"/>
      <c r="G546" s="25"/>
      <c r="H546" s="25"/>
      <c r="I546" s="25" t="s">
        <v>1051</v>
      </c>
      <c r="J546" s="25" t="s">
        <v>1051</v>
      </c>
      <c r="K546" s="57"/>
      <c r="L546" s="56"/>
      <c r="M546" s="56"/>
      <c r="N546" s="56"/>
      <c r="O546" s="26"/>
      <c r="P546" s="26"/>
      <c r="Q546" s="26"/>
      <c r="R546" s="26"/>
      <c r="S546" s="27"/>
      <c r="T546" s="28"/>
      <c r="U546" s="28"/>
      <c r="V546" s="28"/>
      <c r="W546" s="28"/>
      <c r="X546" s="29"/>
      <c r="Y546" s="29"/>
      <c r="Z546" s="29"/>
      <c r="AA546" s="29"/>
      <c r="AB546" s="28"/>
      <c r="AC546" s="28"/>
      <c r="AD546" s="28"/>
      <c r="AE546" s="28"/>
      <c r="AF546" s="30"/>
      <c r="AG546" s="30"/>
      <c r="AH546" s="30"/>
      <c r="AI546" s="30"/>
      <c r="AJ546" s="31"/>
      <c r="AK546" s="31"/>
      <c r="AL546" s="32"/>
      <c r="AM546" s="28"/>
      <c r="AN546" s="28"/>
      <c r="AO546" s="28"/>
      <c r="AP546" s="28"/>
      <c r="AQ546" s="28"/>
      <c r="AR546" s="28"/>
      <c r="AS546" s="28"/>
      <c r="AT546" s="28"/>
      <c r="AU546" s="33"/>
      <c r="AV546" s="55"/>
      <c r="AW546" s="34"/>
      <c r="AX546" s="35"/>
    </row>
    <row r="547" spans="1:56" s="20" customFormat="1" ht="54" hidden="1" customHeight="1" x14ac:dyDescent="0.25">
      <c r="A547" s="23" t="s">
        <v>666</v>
      </c>
      <c r="B547" s="23" t="s">
        <v>667</v>
      </c>
      <c r="C547" s="23" t="s">
        <v>668</v>
      </c>
      <c r="D547" s="23" t="s">
        <v>669</v>
      </c>
      <c r="E547" s="55" t="s">
        <v>19</v>
      </c>
      <c r="F547" s="24">
        <v>43</v>
      </c>
      <c r="G547" s="25" t="s">
        <v>229</v>
      </c>
      <c r="H547" s="25" t="s">
        <v>230</v>
      </c>
      <c r="I547" s="25" t="s">
        <v>44</v>
      </c>
      <c r="J547" s="25" t="s">
        <v>1104</v>
      </c>
      <c r="K547" s="57">
        <v>1200</v>
      </c>
      <c r="L547" s="56">
        <v>600</v>
      </c>
      <c r="M547" s="56">
        <v>500</v>
      </c>
      <c r="N547" s="56">
        <v>400</v>
      </c>
      <c r="O547" s="26"/>
      <c r="P547" s="26"/>
      <c r="Q547" s="26"/>
      <c r="R547" s="26"/>
      <c r="S547" s="27" t="s">
        <v>229</v>
      </c>
      <c r="T547" s="28"/>
      <c r="U547" s="28"/>
      <c r="V547" s="28"/>
      <c r="W547" s="28"/>
      <c r="X547" s="29"/>
      <c r="Y547" s="29"/>
      <c r="Z547" s="29"/>
      <c r="AA547" s="29"/>
      <c r="AB547" s="28"/>
      <c r="AC547" s="28"/>
      <c r="AD547" s="28"/>
      <c r="AE547" s="28"/>
      <c r="AF547" s="30"/>
      <c r="AG547" s="30"/>
      <c r="AH547" s="30"/>
      <c r="AI547" s="30"/>
      <c r="AJ547" s="31">
        <v>3.86</v>
      </c>
      <c r="AK547" s="31"/>
      <c r="AL547" s="32" t="e">
        <v>#REF!</v>
      </c>
      <c r="AM547" s="28" t="e">
        <v>#REF!</v>
      </c>
      <c r="AN547" s="28" t="e">
        <v>#REF!</v>
      </c>
      <c r="AO547" s="28" t="e">
        <v>#REF!</v>
      </c>
      <c r="AP547" s="28" t="e">
        <v>#REF!</v>
      </c>
      <c r="AQ547" s="28" t="e">
        <v>#REF!</v>
      </c>
      <c r="AR547" s="28" t="e">
        <v>#REF!</v>
      </c>
      <c r="AS547" s="28" t="e">
        <v>#REF!</v>
      </c>
      <c r="AT547" s="28" t="e">
        <v>#REF!</v>
      </c>
      <c r="AU547" s="33"/>
      <c r="AV547" s="55" t="s">
        <v>19</v>
      </c>
      <c r="AW547" s="34"/>
      <c r="AX547" s="35">
        <v>240</v>
      </c>
    </row>
    <row r="548" spans="1:56" s="20" customFormat="1" ht="54" hidden="1" customHeight="1" x14ac:dyDescent="0.25">
      <c r="A548" s="23"/>
      <c r="B548" s="23"/>
      <c r="C548" s="23"/>
      <c r="D548" s="23"/>
      <c r="E548" s="55"/>
      <c r="F548" s="24"/>
      <c r="G548" s="25"/>
      <c r="H548" s="25"/>
      <c r="I548" s="25" t="s">
        <v>1051</v>
      </c>
      <c r="J548" s="25" t="s">
        <v>1051</v>
      </c>
      <c r="K548" s="57"/>
      <c r="L548" s="56"/>
      <c r="M548" s="56"/>
      <c r="N548" s="56"/>
      <c r="O548" s="26"/>
      <c r="P548" s="26"/>
      <c r="Q548" s="26"/>
      <c r="R548" s="26"/>
      <c r="S548" s="27"/>
      <c r="T548" s="28"/>
      <c r="U548" s="28"/>
      <c r="V548" s="28"/>
      <c r="W548" s="28"/>
      <c r="X548" s="29"/>
      <c r="Y548" s="29"/>
      <c r="Z548" s="29"/>
      <c r="AA548" s="29"/>
      <c r="AB548" s="28"/>
      <c r="AC548" s="28"/>
      <c r="AD548" s="28"/>
      <c r="AE548" s="28"/>
      <c r="AF548" s="30"/>
      <c r="AG548" s="30"/>
      <c r="AH548" s="30"/>
      <c r="AI548" s="30"/>
      <c r="AJ548" s="31"/>
      <c r="AK548" s="31"/>
      <c r="AL548" s="32"/>
      <c r="AM548" s="28"/>
      <c r="AN548" s="28"/>
      <c r="AO548" s="28"/>
      <c r="AP548" s="28"/>
      <c r="AQ548" s="28"/>
      <c r="AR548" s="28"/>
      <c r="AS548" s="28"/>
      <c r="AT548" s="28"/>
      <c r="AU548" s="63"/>
      <c r="AV548" s="55"/>
      <c r="AW548" s="34"/>
      <c r="AX548" s="35"/>
    </row>
    <row r="549" spans="1:56" s="20" customFormat="1" ht="54" hidden="1" customHeight="1" x14ac:dyDescent="0.25">
      <c r="A549" s="23"/>
      <c r="B549" s="23"/>
      <c r="C549" s="23"/>
      <c r="D549" s="23"/>
      <c r="E549" s="55"/>
      <c r="F549" s="24"/>
      <c r="G549" s="25"/>
      <c r="H549" s="25"/>
      <c r="I549" s="25" t="s">
        <v>1051</v>
      </c>
      <c r="J549" s="25" t="s">
        <v>1051</v>
      </c>
      <c r="K549" s="57"/>
      <c r="L549" s="56"/>
      <c r="M549" s="56"/>
      <c r="N549" s="56"/>
      <c r="O549" s="26"/>
      <c r="P549" s="26"/>
      <c r="Q549" s="26"/>
      <c r="R549" s="26"/>
      <c r="S549" s="27"/>
      <c r="T549" s="28"/>
      <c r="U549" s="28"/>
      <c r="V549" s="28"/>
      <c r="W549" s="28"/>
      <c r="X549" s="29"/>
      <c r="Y549" s="29"/>
      <c r="Z549" s="29"/>
      <c r="AA549" s="29"/>
      <c r="AB549" s="28"/>
      <c r="AC549" s="28"/>
      <c r="AD549" s="28"/>
      <c r="AE549" s="28"/>
      <c r="AF549" s="30"/>
      <c r="AG549" s="30"/>
      <c r="AH549" s="30"/>
      <c r="AI549" s="30"/>
      <c r="AJ549" s="31"/>
      <c r="AK549" s="31"/>
      <c r="AL549" s="32"/>
      <c r="AM549" s="28"/>
      <c r="AN549" s="28"/>
      <c r="AO549" s="28"/>
      <c r="AP549" s="28"/>
      <c r="AQ549" s="28"/>
      <c r="AR549" s="28"/>
      <c r="AS549" s="28"/>
      <c r="AT549" s="28"/>
      <c r="AU549" s="63"/>
      <c r="AV549" s="55"/>
      <c r="AW549" s="34"/>
      <c r="AX549" s="35"/>
    </row>
    <row r="550" spans="1:56" s="20" customFormat="1" ht="54" hidden="1" customHeight="1" x14ac:dyDescent="0.25">
      <c r="A550" s="23"/>
      <c r="B550" s="23"/>
      <c r="C550" s="23"/>
      <c r="D550" s="23"/>
      <c r="E550" s="55"/>
      <c r="F550" s="24"/>
      <c r="G550" s="25"/>
      <c r="H550" s="25"/>
      <c r="I550" s="25" t="s">
        <v>1051</v>
      </c>
      <c r="J550" s="25" t="s">
        <v>1051</v>
      </c>
      <c r="K550" s="57"/>
      <c r="L550" s="56"/>
      <c r="M550" s="56"/>
      <c r="N550" s="56"/>
      <c r="O550" s="26"/>
      <c r="P550" s="26"/>
      <c r="Q550" s="26"/>
      <c r="R550" s="26"/>
      <c r="S550" s="27"/>
      <c r="T550" s="28"/>
      <c r="U550" s="28"/>
      <c r="V550" s="28"/>
      <c r="W550" s="28"/>
      <c r="X550" s="29"/>
      <c r="Y550" s="29"/>
      <c r="Z550" s="29"/>
      <c r="AA550" s="29"/>
      <c r="AB550" s="28"/>
      <c r="AC550" s="28"/>
      <c r="AD550" s="28"/>
      <c r="AE550" s="28"/>
      <c r="AF550" s="30"/>
      <c r="AG550" s="30"/>
      <c r="AH550" s="30"/>
      <c r="AI550" s="30"/>
      <c r="AJ550" s="31"/>
      <c r="AK550" s="31"/>
      <c r="AL550" s="32"/>
      <c r="AM550" s="28"/>
      <c r="AN550" s="28"/>
      <c r="AO550" s="28"/>
      <c r="AP550" s="28"/>
      <c r="AQ550" s="28"/>
      <c r="AR550" s="28"/>
      <c r="AS550" s="28"/>
      <c r="AT550" s="28"/>
      <c r="AU550" s="63"/>
      <c r="AV550" s="55"/>
      <c r="AW550" s="34"/>
      <c r="AX550" s="35"/>
    </row>
    <row r="551" spans="1:56" s="20" customFormat="1" ht="54" hidden="1" customHeight="1" x14ac:dyDescent="0.25">
      <c r="A551" s="23"/>
      <c r="B551" s="23"/>
      <c r="C551" s="23"/>
      <c r="D551" s="23"/>
      <c r="E551" s="55"/>
      <c r="F551" s="24"/>
      <c r="G551" s="25"/>
      <c r="H551" s="25"/>
      <c r="I551" s="25" t="s">
        <v>1051</v>
      </c>
      <c r="J551" s="25" t="s">
        <v>1051</v>
      </c>
      <c r="K551" s="57"/>
      <c r="L551" s="56"/>
      <c r="M551" s="56"/>
      <c r="N551" s="56"/>
      <c r="O551" s="26"/>
      <c r="P551" s="26"/>
      <c r="Q551" s="26"/>
      <c r="R551" s="26"/>
      <c r="S551" s="27"/>
      <c r="T551" s="28"/>
      <c r="U551" s="28"/>
      <c r="V551" s="28"/>
      <c r="W551" s="28"/>
      <c r="X551" s="29"/>
      <c r="Y551" s="29"/>
      <c r="Z551" s="29"/>
      <c r="AA551" s="29"/>
      <c r="AB551" s="28"/>
      <c r="AC551" s="28"/>
      <c r="AD551" s="28"/>
      <c r="AE551" s="28"/>
      <c r="AF551" s="30"/>
      <c r="AG551" s="30"/>
      <c r="AH551" s="30"/>
      <c r="AI551" s="30"/>
      <c r="AJ551" s="31"/>
      <c r="AK551" s="31"/>
      <c r="AL551" s="32"/>
      <c r="AM551" s="28"/>
      <c r="AN551" s="28"/>
      <c r="AO551" s="28"/>
      <c r="AP551" s="28"/>
      <c r="AQ551" s="28"/>
      <c r="AR551" s="28"/>
      <c r="AS551" s="28"/>
      <c r="AT551" s="28"/>
      <c r="AU551" s="63"/>
      <c r="AV551" s="55"/>
      <c r="AW551" s="34"/>
      <c r="AX551" s="35"/>
    </row>
    <row r="552" spans="1:56" s="20" customFormat="1" ht="54" hidden="1" customHeight="1" x14ac:dyDescent="0.25">
      <c r="A552" s="23"/>
      <c r="B552" s="23"/>
      <c r="C552" s="23"/>
      <c r="D552" s="23"/>
      <c r="E552" s="55"/>
      <c r="F552" s="24"/>
      <c r="G552" s="25"/>
      <c r="H552" s="25"/>
      <c r="I552" s="25" t="s">
        <v>1051</v>
      </c>
      <c r="J552" s="25" t="s">
        <v>1051</v>
      </c>
      <c r="K552" s="57"/>
      <c r="L552" s="56"/>
      <c r="M552" s="56"/>
      <c r="N552" s="56"/>
      <c r="O552" s="26"/>
      <c r="P552" s="26"/>
      <c r="Q552" s="26"/>
      <c r="R552" s="26"/>
      <c r="S552" s="27"/>
      <c r="T552" s="28"/>
      <c r="U552" s="28"/>
      <c r="V552" s="28"/>
      <c r="W552" s="28"/>
      <c r="X552" s="29"/>
      <c r="Y552" s="29"/>
      <c r="Z552" s="29"/>
      <c r="AA552" s="29"/>
      <c r="AB552" s="28"/>
      <c r="AC552" s="28"/>
      <c r="AD552" s="28"/>
      <c r="AE552" s="28"/>
      <c r="AF552" s="30"/>
      <c r="AG552" s="30"/>
      <c r="AH552" s="30"/>
      <c r="AI552" s="30"/>
      <c r="AJ552" s="31"/>
      <c r="AK552" s="31"/>
      <c r="AL552" s="32"/>
      <c r="AM552" s="28"/>
      <c r="AN552" s="28"/>
      <c r="AO552" s="28"/>
      <c r="AP552" s="28"/>
      <c r="AQ552" s="28"/>
      <c r="AR552" s="28"/>
      <c r="AS552" s="28"/>
      <c r="AT552" s="28"/>
      <c r="AU552" s="63"/>
      <c r="AV552" s="55"/>
      <c r="AW552" s="34"/>
      <c r="AX552" s="35"/>
    </row>
    <row r="553" spans="1:56" s="20" customFormat="1" ht="54" hidden="1" customHeight="1" x14ac:dyDescent="0.25">
      <c r="A553" s="23"/>
      <c r="B553" s="23"/>
      <c r="C553" s="23"/>
      <c r="D553" s="23"/>
      <c r="E553" s="55"/>
      <c r="F553" s="24"/>
      <c r="G553" s="25"/>
      <c r="H553" s="25"/>
      <c r="I553" s="25" t="s">
        <v>1051</v>
      </c>
      <c r="J553" s="25" t="s">
        <v>1051</v>
      </c>
      <c r="K553" s="57"/>
      <c r="L553" s="56"/>
      <c r="M553" s="56"/>
      <c r="N553" s="56"/>
      <c r="O553" s="26"/>
      <c r="P553" s="26"/>
      <c r="Q553" s="26"/>
      <c r="R553" s="26"/>
      <c r="S553" s="27"/>
      <c r="T553" s="28"/>
      <c r="U553" s="28"/>
      <c r="V553" s="28"/>
      <c r="W553" s="28"/>
      <c r="X553" s="29"/>
      <c r="Y553" s="29"/>
      <c r="Z553" s="29"/>
      <c r="AA553" s="29"/>
      <c r="AB553" s="28"/>
      <c r="AC553" s="28"/>
      <c r="AD553" s="28"/>
      <c r="AE553" s="28"/>
      <c r="AF553" s="30"/>
      <c r="AG553" s="30"/>
      <c r="AH553" s="30"/>
      <c r="AI553" s="30"/>
      <c r="AJ553" s="31"/>
      <c r="AK553" s="31"/>
      <c r="AL553" s="32"/>
      <c r="AM553" s="28"/>
      <c r="AN553" s="28"/>
      <c r="AO553" s="28"/>
      <c r="AP553" s="28"/>
      <c r="AQ553" s="28"/>
      <c r="AR553" s="28"/>
      <c r="AS553" s="28"/>
      <c r="AT553" s="28"/>
      <c r="AU553" s="63"/>
      <c r="AV553" s="55"/>
      <c r="AW553" s="34"/>
      <c r="AX553" s="35"/>
    </row>
    <row r="554" spans="1:56" s="78" customFormat="1" ht="54.75" customHeight="1" x14ac:dyDescent="0.25">
      <c r="A554" s="50" t="s">
        <v>670</v>
      </c>
      <c r="B554" s="50" t="s">
        <v>671</v>
      </c>
      <c r="C554" s="50" t="s">
        <v>672</v>
      </c>
      <c r="D554" s="50" t="s">
        <v>673</v>
      </c>
      <c r="E554" s="20" t="s">
        <v>19</v>
      </c>
      <c r="F554" s="52">
        <v>65</v>
      </c>
      <c r="G554" s="64" t="s">
        <v>231</v>
      </c>
      <c r="H554" s="25" t="s">
        <v>232</v>
      </c>
      <c r="I554" s="65" t="s">
        <v>230</v>
      </c>
      <c r="J554" s="65" t="s">
        <v>1105</v>
      </c>
      <c r="K554" s="66">
        <v>1200</v>
      </c>
      <c r="L554" s="67">
        <v>600</v>
      </c>
      <c r="M554" s="67">
        <v>500</v>
      </c>
      <c r="N554" s="67">
        <v>400</v>
      </c>
      <c r="O554" s="66" t="e">
        <v>#REF!</v>
      </c>
      <c r="P554" s="66" t="e">
        <v>#REF!</v>
      </c>
      <c r="Q554" s="66" t="e">
        <v>#REF!</v>
      </c>
      <c r="R554" s="66" t="e">
        <v>#REF!</v>
      </c>
      <c r="S554" s="68"/>
      <c r="T554" s="68"/>
      <c r="U554" s="68"/>
      <c r="V554" s="68"/>
      <c r="W554" s="69"/>
      <c r="X554" s="69"/>
      <c r="Y554" s="69"/>
      <c r="Z554" s="69"/>
      <c r="AA554" s="68"/>
      <c r="AB554" s="68"/>
      <c r="AC554" s="68"/>
      <c r="AD554" s="68"/>
      <c r="AE554" s="69"/>
      <c r="AF554" s="69"/>
      <c r="AG554" s="69"/>
      <c r="AH554" s="69"/>
      <c r="AI554" s="53">
        <v>7.99</v>
      </c>
      <c r="AJ554" s="70"/>
      <c r="AK554" s="70" t="e">
        <v>#REF!</v>
      </c>
      <c r="AL554" s="71" t="e">
        <v>#REF!</v>
      </c>
      <c r="AM554" s="71" t="e">
        <v>#REF!</v>
      </c>
      <c r="AN554" s="71" t="e">
        <v>#REF!</v>
      </c>
      <c r="AO554" s="71" t="e">
        <v>#REF!</v>
      </c>
      <c r="AP554" s="72" t="e">
        <v>#REF!</v>
      </c>
      <c r="AQ554" s="72" t="e">
        <v>#REF!</v>
      </c>
      <c r="AR554" s="72" t="e">
        <v>#REF!</v>
      </c>
      <c r="AS554" s="72" t="e">
        <v>#REF!</v>
      </c>
      <c r="AT554" s="73" t="e">
        <v>#REF!</v>
      </c>
      <c r="AU554" s="74" t="s">
        <v>166</v>
      </c>
      <c r="AV554" s="75">
        <v>7700</v>
      </c>
      <c r="AW554" s="76">
        <v>2940</v>
      </c>
      <c r="AX554" s="76">
        <v>2030</v>
      </c>
      <c r="AY554" s="76">
        <v>1330</v>
      </c>
      <c r="AZ554" s="68">
        <v>6600</v>
      </c>
      <c r="BA554" s="68">
        <v>2520</v>
      </c>
      <c r="BB554" s="68">
        <v>1740</v>
      </c>
      <c r="BC554" s="68">
        <v>1140</v>
      </c>
      <c r="BD554" s="77" t="e">
        <v>#REF!</v>
      </c>
    </row>
    <row r="555" spans="1:56" s="78" customFormat="1" ht="54.75" hidden="1" customHeight="1" x14ac:dyDescent="0.25">
      <c r="A555" s="50"/>
      <c r="B555" s="50"/>
      <c r="C555" s="50"/>
      <c r="D555" s="50"/>
      <c r="E555" s="20"/>
      <c r="F555" s="52"/>
      <c r="G555" s="64"/>
      <c r="H555" s="25"/>
      <c r="I555" s="65" t="s">
        <v>1051</v>
      </c>
      <c r="J555" s="65" t="s">
        <v>1051</v>
      </c>
      <c r="K555" s="66"/>
      <c r="L555" s="67"/>
      <c r="M555" s="67"/>
      <c r="N555" s="67"/>
      <c r="O555" s="66"/>
      <c r="P555" s="66"/>
      <c r="Q555" s="66"/>
      <c r="R555" s="66"/>
      <c r="S555" s="68"/>
      <c r="T555" s="68"/>
      <c r="U555" s="68"/>
      <c r="V555" s="68"/>
      <c r="W555" s="69"/>
      <c r="X555" s="69"/>
      <c r="Y555" s="69"/>
      <c r="Z555" s="69"/>
      <c r="AA555" s="68"/>
      <c r="AB555" s="68"/>
      <c r="AC555" s="68"/>
      <c r="AD555" s="68"/>
      <c r="AE555" s="69"/>
      <c r="AF555" s="69"/>
      <c r="AG555" s="69"/>
      <c r="AH555" s="69"/>
      <c r="AI555" s="53"/>
      <c r="AJ555" s="70"/>
      <c r="AK555" s="70"/>
      <c r="AL555" s="71"/>
      <c r="AM555" s="71"/>
      <c r="AN555" s="71"/>
      <c r="AO555" s="71"/>
      <c r="AP555" s="72"/>
      <c r="AQ555" s="72"/>
      <c r="AR555" s="72"/>
      <c r="AS555" s="72"/>
      <c r="AT555" s="73"/>
      <c r="AU555" s="74"/>
      <c r="AV555" s="79"/>
      <c r="AW555" s="80"/>
      <c r="AX555" s="75"/>
      <c r="AY555" s="79"/>
      <c r="AZ555" s="81"/>
      <c r="BA555" s="81"/>
      <c r="BB555" s="81"/>
      <c r="BC555" s="81"/>
      <c r="BD555" s="77"/>
    </row>
    <row r="556" spans="1:56" s="78" customFormat="1" ht="54.75" hidden="1" customHeight="1" x14ac:dyDescent="0.25">
      <c r="A556" s="50"/>
      <c r="B556" s="50"/>
      <c r="C556" s="50"/>
      <c r="D556" s="50"/>
      <c r="E556" s="20"/>
      <c r="F556" s="52"/>
      <c r="G556" s="64"/>
      <c r="H556" s="25"/>
      <c r="I556" s="65" t="s">
        <v>1051</v>
      </c>
      <c r="J556" s="65" t="s">
        <v>1051</v>
      </c>
      <c r="K556" s="66"/>
      <c r="L556" s="67"/>
      <c r="M556" s="67"/>
      <c r="N556" s="67"/>
      <c r="O556" s="66"/>
      <c r="P556" s="66"/>
      <c r="Q556" s="66"/>
      <c r="R556" s="66"/>
      <c r="S556" s="68"/>
      <c r="T556" s="68"/>
      <c r="U556" s="68"/>
      <c r="V556" s="68"/>
      <c r="W556" s="69"/>
      <c r="X556" s="69"/>
      <c r="Y556" s="69"/>
      <c r="Z556" s="69"/>
      <c r="AA556" s="68"/>
      <c r="AB556" s="68"/>
      <c r="AC556" s="68"/>
      <c r="AD556" s="68"/>
      <c r="AE556" s="69"/>
      <c r="AF556" s="69"/>
      <c r="AG556" s="69"/>
      <c r="AH556" s="69"/>
      <c r="AI556" s="53"/>
      <c r="AJ556" s="70"/>
      <c r="AK556" s="70"/>
      <c r="AL556" s="71"/>
      <c r="AM556" s="71"/>
      <c r="AN556" s="71"/>
      <c r="AO556" s="71"/>
      <c r="AP556" s="72"/>
      <c r="AQ556" s="72"/>
      <c r="AR556" s="72"/>
      <c r="AS556" s="72"/>
      <c r="AT556" s="73"/>
      <c r="AU556" s="74"/>
      <c r="AV556" s="79"/>
      <c r="AW556" s="80"/>
      <c r="AX556" s="75"/>
      <c r="AY556" s="79"/>
      <c r="AZ556" s="81"/>
      <c r="BA556" s="81"/>
      <c r="BB556" s="81"/>
      <c r="BC556" s="81"/>
      <c r="BD556" s="77"/>
    </row>
    <row r="557" spans="1:56" s="78" customFormat="1" ht="54.75" hidden="1" customHeight="1" x14ac:dyDescent="0.25">
      <c r="A557" s="50"/>
      <c r="B557" s="50"/>
      <c r="C557" s="50"/>
      <c r="D557" s="50"/>
      <c r="E557" s="20"/>
      <c r="F557" s="52"/>
      <c r="G557" s="64"/>
      <c r="H557" s="25"/>
      <c r="I557" s="65" t="s">
        <v>1051</v>
      </c>
      <c r="J557" s="65" t="s">
        <v>1051</v>
      </c>
      <c r="K557" s="66"/>
      <c r="L557" s="67"/>
      <c r="M557" s="67"/>
      <c r="N557" s="67"/>
      <c r="O557" s="66"/>
      <c r="P557" s="66"/>
      <c r="Q557" s="66"/>
      <c r="R557" s="66"/>
      <c r="S557" s="68"/>
      <c r="T557" s="68"/>
      <c r="U557" s="68"/>
      <c r="V557" s="68"/>
      <c r="W557" s="69"/>
      <c r="X557" s="69"/>
      <c r="Y557" s="69"/>
      <c r="Z557" s="69"/>
      <c r="AA557" s="68"/>
      <c r="AB557" s="68"/>
      <c r="AC557" s="68"/>
      <c r="AD557" s="68"/>
      <c r="AE557" s="69"/>
      <c r="AF557" s="69"/>
      <c r="AG557" s="69"/>
      <c r="AH557" s="69"/>
      <c r="AI557" s="53"/>
      <c r="AJ557" s="70"/>
      <c r="AK557" s="70"/>
      <c r="AL557" s="71"/>
      <c r="AM557" s="71"/>
      <c r="AN557" s="71"/>
      <c r="AO557" s="71"/>
      <c r="AP557" s="72"/>
      <c r="AQ557" s="72"/>
      <c r="AR557" s="72"/>
      <c r="AS557" s="72"/>
      <c r="AT557" s="73"/>
      <c r="AU557" s="74"/>
      <c r="AV557" s="79"/>
      <c r="AW557" s="80"/>
      <c r="AX557" s="75"/>
      <c r="AY557" s="79"/>
      <c r="AZ557" s="81"/>
      <c r="BA557" s="81"/>
      <c r="BB557" s="81"/>
      <c r="BC557" s="81"/>
      <c r="BD557" s="77"/>
    </row>
    <row r="558" spans="1:56" s="78" customFormat="1" ht="54.75" hidden="1" customHeight="1" x14ac:dyDescent="0.25">
      <c r="A558" s="50"/>
      <c r="B558" s="50"/>
      <c r="C558" s="50"/>
      <c r="D558" s="50"/>
      <c r="E558" s="20"/>
      <c r="F558" s="52"/>
      <c r="G558" s="64"/>
      <c r="H558" s="25"/>
      <c r="I558" s="65" t="s">
        <v>1051</v>
      </c>
      <c r="J558" s="65" t="s">
        <v>1051</v>
      </c>
      <c r="K558" s="66"/>
      <c r="L558" s="67"/>
      <c r="M558" s="67"/>
      <c r="N558" s="67"/>
      <c r="O558" s="66"/>
      <c r="P558" s="66"/>
      <c r="Q558" s="66"/>
      <c r="R558" s="66"/>
      <c r="S558" s="68"/>
      <c r="T558" s="68"/>
      <c r="U558" s="68"/>
      <c r="V558" s="68"/>
      <c r="W558" s="69"/>
      <c r="X558" s="69"/>
      <c r="Y558" s="69"/>
      <c r="Z558" s="69"/>
      <c r="AA558" s="68"/>
      <c r="AB558" s="68"/>
      <c r="AC558" s="68"/>
      <c r="AD558" s="68"/>
      <c r="AE558" s="69"/>
      <c r="AF558" s="69"/>
      <c r="AG558" s="69"/>
      <c r="AH558" s="69"/>
      <c r="AI558" s="53"/>
      <c r="AJ558" s="70"/>
      <c r="AK558" s="70"/>
      <c r="AL558" s="71"/>
      <c r="AM558" s="71"/>
      <c r="AN558" s="71"/>
      <c r="AO558" s="71"/>
      <c r="AP558" s="72"/>
      <c r="AQ558" s="72"/>
      <c r="AR558" s="72"/>
      <c r="AS558" s="72"/>
      <c r="AT558" s="73"/>
      <c r="AU558" s="74"/>
      <c r="AV558" s="79"/>
      <c r="AW558" s="80"/>
      <c r="AX558" s="75"/>
      <c r="AY558" s="79"/>
      <c r="AZ558" s="81"/>
      <c r="BA558" s="81"/>
      <c r="BB558" s="81"/>
      <c r="BC558" s="81"/>
      <c r="BD558" s="77"/>
    </row>
    <row r="559" spans="1:56" s="78" customFormat="1" ht="54.75" hidden="1" customHeight="1" x14ac:dyDescent="0.25">
      <c r="A559" s="50"/>
      <c r="B559" s="50"/>
      <c r="C559" s="50"/>
      <c r="D559" s="50"/>
      <c r="E559" s="20"/>
      <c r="F559" s="52"/>
      <c r="G559" s="64"/>
      <c r="H559" s="25"/>
      <c r="I559" s="65" t="s">
        <v>1051</v>
      </c>
      <c r="J559" s="65" t="s">
        <v>1051</v>
      </c>
      <c r="K559" s="66"/>
      <c r="L559" s="67"/>
      <c r="M559" s="67"/>
      <c r="N559" s="67"/>
      <c r="O559" s="66"/>
      <c r="P559" s="66"/>
      <c r="Q559" s="66"/>
      <c r="R559" s="66"/>
      <c r="S559" s="68"/>
      <c r="T559" s="68"/>
      <c r="U559" s="68"/>
      <c r="V559" s="68"/>
      <c r="W559" s="69"/>
      <c r="X559" s="69"/>
      <c r="Y559" s="69"/>
      <c r="Z559" s="69"/>
      <c r="AA559" s="68"/>
      <c r="AB559" s="68"/>
      <c r="AC559" s="68"/>
      <c r="AD559" s="68"/>
      <c r="AE559" s="69"/>
      <c r="AF559" s="69"/>
      <c r="AG559" s="69"/>
      <c r="AH559" s="69"/>
      <c r="AI559" s="53"/>
      <c r="AJ559" s="70"/>
      <c r="AK559" s="70"/>
      <c r="AL559" s="71"/>
      <c r="AM559" s="71"/>
      <c r="AN559" s="71"/>
      <c r="AO559" s="71"/>
      <c r="AP559" s="72"/>
      <c r="AQ559" s="72"/>
      <c r="AR559" s="72"/>
      <c r="AS559" s="72"/>
      <c r="AT559" s="73"/>
      <c r="AU559" s="74"/>
      <c r="AV559" s="79"/>
      <c r="AW559" s="80"/>
      <c r="AX559" s="75"/>
      <c r="AY559" s="79"/>
      <c r="AZ559" s="81"/>
      <c r="BA559" s="81"/>
      <c r="BB559" s="81"/>
      <c r="BC559" s="81"/>
      <c r="BD559" s="77"/>
    </row>
    <row r="560" spans="1:56" s="78" customFormat="1" ht="54.75" hidden="1" customHeight="1" x14ac:dyDescent="0.25">
      <c r="A560" s="50"/>
      <c r="B560" s="50"/>
      <c r="C560" s="50"/>
      <c r="D560" s="50"/>
      <c r="E560" s="20"/>
      <c r="F560" s="52"/>
      <c r="G560" s="64"/>
      <c r="H560" s="25"/>
      <c r="I560" s="65" t="s">
        <v>1051</v>
      </c>
      <c r="J560" s="65" t="s">
        <v>1051</v>
      </c>
      <c r="K560" s="66"/>
      <c r="L560" s="67"/>
      <c r="M560" s="67"/>
      <c r="N560" s="67"/>
      <c r="O560" s="66"/>
      <c r="P560" s="66"/>
      <c r="Q560" s="66"/>
      <c r="R560" s="66"/>
      <c r="S560" s="68"/>
      <c r="T560" s="68"/>
      <c r="U560" s="68"/>
      <c r="V560" s="68"/>
      <c r="W560" s="69"/>
      <c r="X560" s="69"/>
      <c r="Y560" s="69"/>
      <c r="Z560" s="69"/>
      <c r="AA560" s="68"/>
      <c r="AB560" s="68"/>
      <c r="AC560" s="68"/>
      <c r="AD560" s="68"/>
      <c r="AE560" s="69"/>
      <c r="AF560" s="69"/>
      <c r="AG560" s="69"/>
      <c r="AH560" s="69"/>
      <c r="AI560" s="53"/>
      <c r="AJ560" s="70"/>
      <c r="AK560" s="70"/>
      <c r="AL560" s="71"/>
      <c r="AM560" s="71"/>
      <c r="AN560" s="71"/>
      <c r="AO560" s="71"/>
      <c r="AP560" s="72"/>
      <c r="AQ560" s="72"/>
      <c r="AR560" s="72"/>
      <c r="AS560" s="72"/>
      <c r="AT560" s="73"/>
      <c r="AU560" s="74"/>
      <c r="AV560" s="79"/>
      <c r="AW560" s="80"/>
      <c r="AX560" s="75"/>
      <c r="AY560" s="79"/>
      <c r="AZ560" s="81"/>
      <c r="BA560" s="81"/>
      <c r="BB560" s="81"/>
      <c r="BC560" s="81"/>
      <c r="BD560" s="77"/>
    </row>
    <row r="561" spans="1:56" s="20" customFormat="1" ht="54" hidden="1" customHeight="1" x14ac:dyDescent="0.25">
      <c r="A561" s="23" t="s">
        <v>674</v>
      </c>
      <c r="B561" s="23" t="s">
        <v>675</v>
      </c>
      <c r="C561" s="23" t="s">
        <v>676</v>
      </c>
      <c r="D561" s="23" t="s">
        <v>677</v>
      </c>
      <c r="E561" s="55" t="s">
        <v>19</v>
      </c>
      <c r="F561" s="24">
        <v>45</v>
      </c>
      <c r="G561" s="25" t="s">
        <v>233</v>
      </c>
      <c r="H561" s="25" t="s">
        <v>234</v>
      </c>
      <c r="I561" s="25" t="s">
        <v>130</v>
      </c>
      <c r="J561" s="65" t="s">
        <v>230</v>
      </c>
      <c r="K561" s="57">
        <v>1200</v>
      </c>
      <c r="L561" s="56">
        <v>600</v>
      </c>
      <c r="M561" s="56">
        <v>500</v>
      </c>
      <c r="N561" s="56">
        <v>400</v>
      </c>
      <c r="O561" s="26"/>
      <c r="P561" s="26"/>
      <c r="Q561" s="26"/>
      <c r="R561" s="26"/>
      <c r="S561" s="27" t="s">
        <v>233</v>
      </c>
      <c r="T561" s="28"/>
      <c r="U561" s="28"/>
      <c r="V561" s="28"/>
      <c r="W561" s="28"/>
      <c r="X561" s="29"/>
      <c r="Y561" s="29"/>
      <c r="Z561" s="29"/>
      <c r="AA561" s="29"/>
      <c r="AB561" s="28"/>
      <c r="AC561" s="28"/>
      <c r="AD561" s="28"/>
      <c r="AE561" s="28"/>
      <c r="AF561" s="30"/>
      <c r="AG561" s="30"/>
      <c r="AH561" s="30"/>
      <c r="AI561" s="30"/>
      <c r="AJ561" s="31">
        <v>3.86</v>
      </c>
      <c r="AK561" s="31"/>
      <c r="AL561" s="32" t="e">
        <v>#REF!</v>
      </c>
      <c r="AM561" s="28" t="e">
        <v>#REF!</v>
      </c>
      <c r="AN561" s="28" t="e">
        <v>#REF!</v>
      </c>
      <c r="AO561" s="28" t="e">
        <v>#REF!</v>
      </c>
      <c r="AP561" s="28" t="e">
        <v>#REF!</v>
      </c>
      <c r="AQ561" s="28" t="e">
        <v>#REF!</v>
      </c>
      <c r="AR561" s="28" t="e">
        <v>#REF!</v>
      </c>
      <c r="AS561" s="28" t="e">
        <v>#REF!</v>
      </c>
      <c r="AT561" s="28" t="e">
        <v>#REF!</v>
      </c>
      <c r="AU561" s="33"/>
      <c r="AV561" s="55" t="s">
        <v>19</v>
      </c>
      <c r="AW561" s="34"/>
      <c r="AX561" s="35">
        <v>240</v>
      </c>
    </row>
    <row r="562" spans="1:56" s="20" customFormat="1" ht="54" hidden="1" customHeight="1" x14ac:dyDescent="0.25">
      <c r="A562" s="23"/>
      <c r="B562" s="23"/>
      <c r="C562" s="23"/>
      <c r="D562" s="23"/>
      <c r="E562" s="55"/>
      <c r="F562" s="24"/>
      <c r="G562" s="25"/>
      <c r="H562" s="25"/>
      <c r="I562" s="25" t="s">
        <v>1051</v>
      </c>
      <c r="J562" s="65" t="s">
        <v>1051</v>
      </c>
      <c r="K562" s="57"/>
      <c r="L562" s="56"/>
      <c r="M562" s="56"/>
      <c r="N562" s="56"/>
      <c r="O562" s="26"/>
      <c r="P562" s="26"/>
      <c r="Q562" s="26"/>
      <c r="R562" s="26"/>
      <c r="S562" s="27"/>
      <c r="T562" s="28"/>
      <c r="U562" s="28"/>
      <c r="V562" s="28"/>
      <c r="W562" s="28"/>
      <c r="X562" s="29"/>
      <c r="Y562" s="29"/>
      <c r="Z562" s="29"/>
      <c r="AA562" s="29"/>
      <c r="AB562" s="28"/>
      <c r="AC562" s="28"/>
      <c r="AD562" s="28"/>
      <c r="AE562" s="28"/>
      <c r="AF562" s="30"/>
      <c r="AG562" s="30"/>
      <c r="AH562" s="30"/>
      <c r="AI562" s="30"/>
      <c r="AJ562" s="31"/>
      <c r="AK562" s="31"/>
      <c r="AL562" s="32"/>
      <c r="AM562" s="28"/>
      <c r="AN562" s="28"/>
      <c r="AO562" s="28"/>
      <c r="AP562" s="28"/>
      <c r="AQ562" s="28"/>
      <c r="AR562" s="28"/>
      <c r="AS562" s="28"/>
      <c r="AT562" s="28"/>
      <c r="AU562" s="33"/>
      <c r="AV562" s="55"/>
      <c r="AW562" s="34"/>
      <c r="AX562" s="35"/>
    </row>
    <row r="563" spans="1:56" s="20" customFormat="1" ht="54" hidden="1" customHeight="1" x14ac:dyDescent="0.25">
      <c r="A563" s="23"/>
      <c r="B563" s="23"/>
      <c r="C563" s="23"/>
      <c r="D563" s="23"/>
      <c r="E563" s="55"/>
      <c r="F563" s="24"/>
      <c r="G563" s="25"/>
      <c r="H563" s="25"/>
      <c r="I563" s="25" t="s">
        <v>1051</v>
      </c>
      <c r="J563" s="65" t="s">
        <v>1051</v>
      </c>
      <c r="K563" s="57"/>
      <c r="L563" s="56"/>
      <c r="M563" s="56"/>
      <c r="N563" s="56"/>
      <c r="O563" s="26"/>
      <c r="P563" s="26"/>
      <c r="Q563" s="26"/>
      <c r="R563" s="26"/>
      <c r="S563" s="27"/>
      <c r="T563" s="28"/>
      <c r="U563" s="28"/>
      <c r="V563" s="28"/>
      <c r="W563" s="28"/>
      <c r="X563" s="29"/>
      <c r="Y563" s="29"/>
      <c r="Z563" s="29"/>
      <c r="AA563" s="29"/>
      <c r="AB563" s="28"/>
      <c r="AC563" s="28"/>
      <c r="AD563" s="28"/>
      <c r="AE563" s="28"/>
      <c r="AF563" s="30"/>
      <c r="AG563" s="30"/>
      <c r="AH563" s="30"/>
      <c r="AI563" s="30"/>
      <c r="AJ563" s="31"/>
      <c r="AK563" s="31"/>
      <c r="AL563" s="32"/>
      <c r="AM563" s="28"/>
      <c r="AN563" s="28"/>
      <c r="AO563" s="28"/>
      <c r="AP563" s="28"/>
      <c r="AQ563" s="28"/>
      <c r="AR563" s="28"/>
      <c r="AS563" s="28"/>
      <c r="AT563" s="28"/>
      <c r="AU563" s="33"/>
      <c r="AV563" s="55"/>
      <c r="AW563" s="34"/>
      <c r="AX563" s="35"/>
    </row>
    <row r="564" spans="1:56" s="20" customFormat="1" ht="54" hidden="1" customHeight="1" x14ac:dyDescent="0.25">
      <c r="A564" s="23"/>
      <c r="B564" s="23"/>
      <c r="C564" s="23"/>
      <c r="D564" s="23"/>
      <c r="E564" s="55"/>
      <c r="F564" s="24"/>
      <c r="G564" s="25"/>
      <c r="H564" s="25"/>
      <c r="I564" s="25" t="s">
        <v>1051</v>
      </c>
      <c r="J564" s="65" t="s">
        <v>1051</v>
      </c>
      <c r="K564" s="57"/>
      <c r="L564" s="56"/>
      <c r="M564" s="56"/>
      <c r="N564" s="56"/>
      <c r="O564" s="26"/>
      <c r="P564" s="26"/>
      <c r="Q564" s="26"/>
      <c r="R564" s="26"/>
      <c r="S564" s="27"/>
      <c r="T564" s="28"/>
      <c r="U564" s="28"/>
      <c r="V564" s="28"/>
      <c r="W564" s="28"/>
      <c r="X564" s="29"/>
      <c r="Y564" s="29"/>
      <c r="Z564" s="29"/>
      <c r="AA564" s="29"/>
      <c r="AB564" s="28"/>
      <c r="AC564" s="28"/>
      <c r="AD564" s="28"/>
      <c r="AE564" s="28"/>
      <c r="AF564" s="30"/>
      <c r="AG564" s="30"/>
      <c r="AH564" s="30"/>
      <c r="AI564" s="30"/>
      <c r="AJ564" s="31"/>
      <c r="AK564" s="31"/>
      <c r="AL564" s="32"/>
      <c r="AM564" s="28"/>
      <c r="AN564" s="28"/>
      <c r="AO564" s="28"/>
      <c r="AP564" s="28"/>
      <c r="AQ564" s="28"/>
      <c r="AR564" s="28"/>
      <c r="AS564" s="28"/>
      <c r="AT564" s="28"/>
      <c r="AU564" s="33"/>
      <c r="AV564" s="55"/>
      <c r="AW564" s="34"/>
      <c r="AX564" s="35"/>
    </row>
    <row r="565" spans="1:56" s="20" customFormat="1" ht="54" hidden="1" customHeight="1" x14ac:dyDescent="0.25">
      <c r="A565" s="23"/>
      <c r="B565" s="23"/>
      <c r="C565" s="23"/>
      <c r="D565" s="23"/>
      <c r="E565" s="55"/>
      <c r="F565" s="24"/>
      <c r="G565" s="25"/>
      <c r="H565" s="25"/>
      <c r="I565" s="25" t="s">
        <v>1051</v>
      </c>
      <c r="J565" s="65" t="s">
        <v>1051</v>
      </c>
      <c r="K565" s="57"/>
      <c r="L565" s="56"/>
      <c r="M565" s="56"/>
      <c r="N565" s="56"/>
      <c r="O565" s="26"/>
      <c r="P565" s="26"/>
      <c r="Q565" s="26"/>
      <c r="R565" s="26"/>
      <c r="S565" s="27"/>
      <c r="T565" s="28"/>
      <c r="U565" s="28"/>
      <c r="V565" s="28"/>
      <c r="W565" s="28"/>
      <c r="X565" s="29"/>
      <c r="Y565" s="29"/>
      <c r="Z565" s="29"/>
      <c r="AA565" s="29"/>
      <c r="AB565" s="28"/>
      <c r="AC565" s="28"/>
      <c r="AD565" s="28"/>
      <c r="AE565" s="28"/>
      <c r="AF565" s="30"/>
      <c r="AG565" s="30"/>
      <c r="AH565" s="30"/>
      <c r="AI565" s="30"/>
      <c r="AJ565" s="31"/>
      <c r="AK565" s="31"/>
      <c r="AL565" s="32"/>
      <c r="AM565" s="28"/>
      <c r="AN565" s="28"/>
      <c r="AO565" s="28"/>
      <c r="AP565" s="28"/>
      <c r="AQ565" s="28"/>
      <c r="AR565" s="28"/>
      <c r="AS565" s="28"/>
      <c r="AT565" s="28"/>
      <c r="AU565" s="33"/>
      <c r="AV565" s="55"/>
      <c r="AW565" s="34"/>
      <c r="AX565" s="35"/>
    </row>
    <row r="566" spans="1:56" s="20" customFormat="1" ht="54" hidden="1" customHeight="1" x14ac:dyDescent="0.25">
      <c r="A566" s="23"/>
      <c r="B566" s="23"/>
      <c r="C566" s="23"/>
      <c r="D566" s="23"/>
      <c r="E566" s="55"/>
      <c r="F566" s="24"/>
      <c r="G566" s="25"/>
      <c r="H566" s="25"/>
      <c r="I566" s="25" t="s">
        <v>1051</v>
      </c>
      <c r="J566" s="65" t="s">
        <v>1051</v>
      </c>
      <c r="K566" s="57"/>
      <c r="L566" s="56"/>
      <c r="M566" s="56"/>
      <c r="N566" s="56"/>
      <c r="O566" s="26"/>
      <c r="P566" s="26"/>
      <c r="Q566" s="26"/>
      <c r="R566" s="26"/>
      <c r="S566" s="27"/>
      <c r="T566" s="28"/>
      <c r="U566" s="28"/>
      <c r="V566" s="28"/>
      <c r="W566" s="28"/>
      <c r="X566" s="29"/>
      <c r="Y566" s="29"/>
      <c r="Z566" s="29"/>
      <c r="AA566" s="29"/>
      <c r="AB566" s="28"/>
      <c r="AC566" s="28"/>
      <c r="AD566" s="28"/>
      <c r="AE566" s="28"/>
      <c r="AF566" s="30"/>
      <c r="AG566" s="30"/>
      <c r="AH566" s="30"/>
      <c r="AI566" s="30"/>
      <c r="AJ566" s="31"/>
      <c r="AK566" s="31"/>
      <c r="AL566" s="32"/>
      <c r="AM566" s="28"/>
      <c r="AN566" s="28"/>
      <c r="AO566" s="28"/>
      <c r="AP566" s="28"/>
      <c r="AQ566" s="28"/>
      <c r="AR566" s="28"/>
      <c r="AS566" s="28"/>
      <c r="AT566" s="28"/>
      <c r="AU566" s="33"/>
      <c r="AV566" s="55"/>
      <c r="AW566" s="34"/>
      <c r="AX566" s="35"/>
    </row>
    <row r="567" spans="1:56" s="20" customFormat="1" ht="54" hidden="1" customHeight="1" x14ac:dyDescent="0.25">
      <c r="A567" s="23"/>
      <c r="B567" s="23"/>
      <c r="C567" s="23"/>
      <c r="D567" s="23"/>
      <c r="E567" s="55"/>
      <c r="F567" s="24"/>
      <c r="G567" s="25"/>
      <c r="H567" s="25"/>
      <c r="I567" s="25" t="s">
        <v>1051</v>
      </c>
      <c r="J567" s="65" t="s">
        <v>1051</v>
      </c>
      <c r="K567" s="57"/>
      <c r="L567" s="56"/>
      <c r="M567" s="56"/>
      <c r="N567" s="56"/>
      <c r="O567" s="26"/>
      <c r="P567" s="26"/>
      <c r="Q567" s="26"/>
      <c r="R567" s="26"/>
      <c r="S567" s="27"/>
      <c r="T567" s="28"/>
      <c r="U567" s="28"/>
      <c r="V567" s="28"/>
      <c r="W567" s="28"/>
      <c r="X567" s="29"/>
      <c r="Y567" s="29"/>
      <c r="Z567" s="29"/>
      <c r="AA567" s="29"/>
      <c r="AB567" s="28"/>
      <c r="AC567" s="28"/>
      <c r="AD567" s="28"/>
      <c r="AE567" s="28"/>
      <c r="AF567" s="30"/>
      <c r="AG567" s="30"/>
      <c r="AH567" s="30"/>
      <c r="AI567" s="30"/>
      <c r="AJ567" s="31"/>
      <c r="AK567" s="31"/>
      <c r="AL567" s="32"/>
      <c r="AM567" s="28"/>
      <c r="AN567" s="28"/>
      <c r="AO567" s="28"/>
      <c r="AP567" s="28"/>
      <c r="AQ567" s="28"/>
      <c r="AR567" s="28"/>
      <c r="AS567" s="28"/>
      <c r="AT567" s="28"/>
      <c r="AU567" s="33"/>
      <c r="AV567" s="55"/>
      <c r="AW567" s="34"/>
      <c r="AX567" s="35"/>
    </row>
    <row r="568" spans="1:56" s="20" customFormat="1" ht="54" hidden="1" customHeight="1" x14ac:dyDescent="0.25">
      <c r="A568" s="23" t="s">
        <v>678</v>
      </c>
      <c r="B568" s="23" t="s">
        <v>679</v>
      </c>
      <c r="C568" s="23" t="s">
        <v>680</v>
      </c>
      <c r="D568" s="23" t="s">
        <v>681</v>
      </c>
      <c r="E568" s="55" t="s">
        <v>19</v>
      </c>
      <c r="F568" s="21"/>
      <c r="G568" s="25" t="s">
        <v>431</v>
      </c>
      <c r="H568" s="25" t="s">
        <v>235</v>
      </c>
      <c r="I568" s="25" t="s">
        <v>127</v>
      </c>
      <c r="J568" s="25" t="s">
        <v>130</v>
      </c>
      <c r="K568" s="57">
        <v>3000</v>
      </c>
      <c r="L568" s="57">
        <v>1200</v>
      </c>
      <c r="M568" s="56">
        <v>700</v>
      </c>
      <c r="N568" s="56">
        <v>550</v>
      </c>
      <c r="O568" s="26"/>
      <c r="P568" s="26"/>
      <c r="Q568" s="26"/>
      <c r="R568" s="26"/>
      <c r="S568" s="27" t="s">
        <v>431</v>
      </c>
      <c r="T568" s="28"/>
      <c r="U568" s="28"/>
      <c r="V568" s="28"/>
      <c r="W568" s="28"/>
      <c r="X568" s="29"/>
      <c r="Y568" s="29"/>
      <c r="Z568" s="29"/>
      <c r="AA568" s="29"/>
      <c r="AB568" s="28"/>
      <c r="AC568" s="28"/>
      <c r="AD568" s="28"/>
      <c r="AE568" s="28"/>
      <c r="AF568" s="30"/>
      <c r="AG568" s="30"/>
      <c r="AH568" s="30"/>
      <c r="AI568" s="30"/>
      <c r="AJ568" s="31">
        <v>5.56</v>
      </c>
      <c r="AK568" s="31"/>
      <c r="AL568" s="32" t="e">
        <v>#REF!</v>
      </c>
      <c r="AM568" s="28" t="e">
        <v>#REF!</v>
      </c>
      <c r="AN568" s="28" t="e">
        <v>#REF!</v>
      </c>
      <c r="AO568" s="28" t="e">
        <v>#REF!</v>
      </c>
      <c r="AP568" s="28" t="e">
        <v>#REF!</v>
      </c>
      <c r="AQ568" s="28" t="e">
        <v>#REF!</v>
      </c>
      <c r="AR568" s="28" t="e">
        <v>#REF!</v>
      </c>
      <c r="AS568" s="28" t="e">
        <v>#REF!</v>
      </c>
      <c r="AT568" s="28" t="e">
        <v>#REF!</v>
      </c>
      <c r="AU568" s="33"/>
      <c r="AV568" s="55" t="s">
        <v>19</v>
      </c>
      <c r="AW568" s="34"/>
      <c r="AX568" s="35">
        <v>180</v>
      </c>
    </row>
    <row r="569" spans="1:56" s="20" customFormat="1" ht="54" hidden="1" customHeight="1" x14ac:dyDescent="0.25">
      <c r="A569" s="23"/>
      <c r="B569" s="23"/>
      <c r="C569" s="23"/>
      <c r="D569" s="23"/>
      <c r="E569" s="55"/>
      <c r="F569" s="21"/>
      <c r="G569" s="25"/>
      <c r="H569" s="25"/>
      <c r="I569" s="25" t="s">
        <v>1051</v>
      </c>
      <c r="J569" s="25" t="s">
        <v>1051</v>
      </c>
      <c r="K569" s="57"/>
      <c r="L569" s="57"/>
      <c r="M569" s="56"/>
      <c r="N569" s="56"/>
      <c r="O569" s="26"/>
      <c r="P569" s="26"/>
      <c r="Q569" s="26"/>
      <c r="R569" s="26"/>
      <c r="S569" s="27"/>
      <c r="T569" s="28"/>
      <c r="U569" s="28"/>
      <c r="V569" s="28"/>
      <c r="W569" s="28"/>
      <c r="X569" s="29"/>
      <c r="Y569" s="29"/>
      <c r="Z569" s="29"/>
      <c r="AA569" s="29"/>
      <c r="AB569" s="28"/>
      <c r="AC569" s="28"/>
      <c r="AD569" s="28"/>
      <c r="AE569" s="28"/>
      <c r="AF569" s="30"/>
      <c r="AG569" s="30"/>
      <c r="AH569" s="30"/>
      <c r="AI569" s="30"/>
      <c r="AJ569" s="31"/>
      <c r="AK569" s="31"/>
      <c r="AL569" s="32"/>
      <c r="AM569" s="28"/>
      <c r="AN569" s="28"/>
      <c r="AO569" s="28"/>
      <c r="AP569" s="28"/>
      <c r="AQ569" s="28"/>
      <c r="AR569" s="28"/>
      <c r="AS569" s="28"/>
      <c r="AT569" s="28"/>
      <c r="AU569" s="63"/>
      <c r="AV569" s="55"/>
      <c r="AW569" s="34"/>
      <c r="AX569" s="35"/>
    </row>
    <row r="570" spans="1:56" s="20" customFormat="1" ht="54" hidden="1" customHeight="1" x14ac:dyDescent="0.25">
      <c r="A570" s="23"/>
      <c r="B570" s="23"/>
      <c r="C570" s="23"/>
      <c r="D570" s="23"/>
      <c r="E570" s="55"/>
      <c r="F570" s="21"/>
      <c r="G570" s="25"/>
      <c r="H570" s="25"/>
      <c r="I570" s="25" t="s">
        <v>1051</v>
      </c>
      <c r="J570" s="25" t="s">
        <v>1051</v>
      </c>
      <c r="K570" s="57"/>
      <c r="L570" s="57"/>
      <c r="M570" s="56"/>
      <c r="N570" s="56"/>
      <c r="O570" s="26"/>
      <c r="P570" s="26"/>
      <c r="Q570" s="26"/>
      <c r="R570" s="26"/>
      <c r="S570" s="27"/>
      <c r="T570" s="28"/>
      <c r="U570" s="28"/>
      <c r="V570" s="28"/>
      <c r="W570" s="28"/>
      <c r="X570" s="29"/>
      <c r="Y570" s="29"/>
      <c r="Z570" s="29"/>
      <c r="AA570" s="29"/>
      <c r="AB570" s="28"/>
      <c r="AC570" s="28"/>
      <c r="AD570" s="28"/>
      <c r="AE570" s="28"/>
      <c r="AF570" s="30"/>
      <c r="AG570" s="30"/>
      <c r="AH570" s="30"/>
      <c r="AI570" s="30"/>
      <c r="AJ570" s="31"/>
      <c r="AK570" s="31"/>
      <c r="AL570" s="32"/>
      <c r="AM570" s="28"/>
      <c r="AN570" s="28"/>
      <c r="AO570" s="28"/>
      <c r="AP570" s="28"/>
      <c r="AQ570" s="28"/>
      <c r="AR570" s="28"/>
      <c r="AS570" s="28"/>
      <c r="AT570" s="28"/>
      <c r="AU570" s="63"/>
      <c r="AV570" s="55"/>
      <c r="AW570" s="34"/>
      <c r="AX570" s="35"/>
    </row>
    <row r="571" spans="1:56" s="20" customFormat="1" ht="54" hidden="1" customHeight="1" x14ac:dyDescent="0.25">
      <c r="A571" s="23"/>
      <c r="B571" s="23"/>
      <c r="C571" s="23"/>
      <c r="D571" s="23"/>
      <c r="E571" s="55"/>
      <c r="F571" s="21"/>
      <c r="G571" s="25"/>
      <c r="H571" s="25"/>
      <c r="I571" s="25" t="s">
        <v>1051</v>
      </c>
      <c r="J571" s="25" t="s">
        <v>1051</v>
      </c>
      <c r="K571" s="57"/>
      <c r="L571" s="57"/>
      <c r="M571" s="56"/>
      <c r="N571" s="56"/>
      <c r="O571" s="26"/>
      <c r="P571" s="26"/>
      <c r="Q571" s="26"/>
      <c r="R571" s="26"/>
      <c r="S571" s="27"/>
      <c r="T571" s="28"/>
      <c r="U571" s="28"/>
      <c r="V571" s="28"/>
      <c r="W571" s="28"/>
      <c r="X571" s="29"/>
      <c r="Y571" s="29"/>
      <c r="Z571" s="29"/>
      <c r="AA571" s="29"/>
      <c r="AB571" s="28"/>
      <c r="AC571" s="28"/>
      <c r="AD571" s="28"/>
      <c r="AE571" s="28"/>
      <c r="AF571" s="30"/>
      <c r="AG571" s="30"/>
      <c r="AH571" s="30"/>
      <c r="AI571" s="30"/>
      <c r="AJ571" s="31"/>
      <c r="AK571" s="31"/>
      <c r="AL571" s="32"/>
      <c r="AM571" s="28"/>
      <c r="AN571" s="28"/>
      <c r="AO571" s="28"/>
      <c r="AP571" s="28"/>
      <c r="AQ571" s="28"/>
      <c r="AR571" s="28"/>
      <c r="AS571" s="28"/>
      <c r="AT571" s="28"/>
      <c r="AU571" s="63"/>
      <c r="AV571" s="55"/>
      <c r="AW571" s="34"/>
      <c r="AX571" s="35"/>
    </row>
    <row r="572" spans="1:56" s="20" customFormat="1" ht="54" hidden="1" customHeight="1" x14ac:dyDescent="0.25">
      <c r="A572" s="23"/>
      <c r="B572" s="23"/>
      <c r="C572" s="23"/>
      <c r="D572" s="23"/>
      <c r="E572" s="55"/>
      <c r="F572" s="21"/>
      <c r="G572" s="25"/>
      <c r="H572" s="25"/>
      <c r="I572" s="25" t="s">
        <v>1051</v>
      </c>
      <c r="J572" s="25" t="s">
        <v>1051</v>
      </c>
      <c r="K572" s="57"/>
      <c r="L572" s="57"/>
      <c r="M572" s="56"/>
      <c r="N572" s="56"/>
      <c r="O572" s="26"/>
      <c r="P572" s="26"/>
      <c r="Q572" s="26"/>
      <c r="R572" s="26"/>
      <c r="S572" s="27"/>
      <c r="T572" s="28"/>
      <c r="U572" s="28"/>
      <c r="V572" s="28"/>
      <c r="W572" s="28"/>
      <c r="X572" s="29"/>
      <c r="Y572" s="29"/>
      <c r="Z572" s="29"/>
      <c r="AA572" s="29"/>
      <c r="AB572" s="28"/>
      <c r="AC572" s="28"/>
      <c r="AD572" s="28"/>
      <c r="AE572" s="28"/>
      <c r="AF572" s="30"/>
      <c r="AG572" s="30"/>
      <c r="AH572" s="30"/>
      <c r="AI572" s="30"/>
      <c r="AJ572" s="31"/>
      <c r="AK572" s="31"/>
      <c r="AL572" s="32"/>
      <c r="AM572" s="28"/>
      <c r="AN572" s="28"/>
      <c r="AO572" s="28"/>
      <c r="AP572" s="28"/>
      <c r="AQ572" s="28"/>
      <c r="AR572" s="28"/>
      <c r="AS572" s="28"/>
      <c r="AT572" s="28"/>
      <c r="AU572" s="63"/>
      <c r="AV572" s="55"/>
      <c r="AW572" s="34"/>
      <c r="AX572" s="35"/>
    </row>
    <row r="573" spans="1:56" s="20" customFormat="1" ht="54" hidden="1" customHeight="1" x14ac:dyDescent="0.25">
      <c r="A573" s="23"/>
      <c r="B573" s="23"/>
      <c r="C573" s="23"/>
      <c r="D573" s="23"/>
      <c r="E573" s="55"/>
      <c r="F573" s="21"/>
      <c r="G573" s="25"/>
      <c r="H573" s="25"/>
      <c r="I573" s="25" t="s">
        <v>1051</v>
      </c>
      <c r="J573" s="25" t="s">
        <v>1051</v>
      </c>
      <c r="K573" s="57"/>
      <c r="L573" s="57"/>
      <c r="M573" s="56"/>
      <c r="N573" s="56"/>
      <c r="O573" s="26"/>
      <c r="P573" s="26"/>
      <c r="Q573" s="26"/>
      <c r="R573" s="26"/>
      <c r="S573" s="27"/>
      <c r="T573" s="28"/>
      <c r="U573" s="28"/>
      <c r="V573" s="28"/>
      <c r="W573" s="28"/>
      <c r="X573" s="29"/>
      <c r="Y573" s="29"/>
      <c r="Z573" s="29"/>
      <c r="AA573" s="29"/>
      <c r="AB573" s="28"/>
      <c r="AC573" s="28"/>
      <c r="AD573" s="28"/>
      <c r="AE573" s="28"/>
      <c r="AF573" s="30"/>
      <c r="AG573" s="30"/>
      <c r="AH573" s="30"/>
      <c r="AI573" s="30"/>
      <c r="AJ573" s="31"/>
      <c r="AK573" s="31"/>
      <c r="AL573" s="32"/>
      <c r="AM573" s="28"/>
      <c r="AN573" s="28"/>
      <c r="AO573" s="28"/>
      <c r="AP573" s="28"/>
      <c r="AQ573" s="28"/>
      <c r="AR573" s="28"/>
      <c r="AS573" s="28"/>
      <c r="AT573" s="28"/>
      <c r="AU573" s="63"/>
      <c r="AV573" s="55"/>
      <c r="AW573" s="34"/>
      <c r="AX573" s="35"/>
    </row>
    <row r="574" spans="1:56" s="20" customFormat="1" ht="54" hidden="1" customHeight="1" x14ac:dyDescent="0.25">
      <c r="A574" s="23"/>
      <c r="B574" s="23"/>
      <c r="C574" s="23"/>
      <c r="D574" s="23"/>
      <c r="E574" s="55"/>
      <c r="F574" s="21"/>
      <c r="G574" s="25"/>
      <c r="H574" s="25"/>
      <c r="I574" s="25" t="s">
        <v>1051</v>
      </c>
      <c r="J574" s="25" t="s">
        <v>1051</v>
      </c>
      <c r="K574" s="57"/>
      <c r="L574" s="57"/>
      <c r="M574" s="56"/>
      <c r="N574" s="56"/>
      <c r="O574" s="26"/>
      <c r="P574" s="26"/>
      <c r="Q574" s="26"/>
      <c r="R574" s="26"/>
      <c r="S574" s="27"/>
      <c r="T574" s="28"/>
      <c r="U574" s="28"/>
      <c r="V574" s="28"/>
      <c r="W574" s="28"/>
      <c r="X574" s="29"/>
      <c r="Y574" s="29"/>
      <c r="Z574" s="29"/>
      <c r="AA574" s="29"/>
      <c r="AB574" s="28"/>
      <c r="AC574" s="28"/>
      <c r="AD574" s="28"/>
      <c r="AE574" s="28"/>
      <c r="AF574" s="30"/>
      <c r="AG574" s="30"/>
      <c r="AH574" s="30"/>
      <c r="AI574" s="30"/>
      <c r="AJ574" s="31"/>
      <c r="AK574" s="31"/>
      <c r="AL574" s="32"/>
      <c r="AM574" s="28"/>
      <c r="AN574" s="28"/>
      <c r="AO574" s="28"/>
      <c r="AP574" s="28"/>
      <c r="AQ574" s="28"/>
      <c r="AR574" s="28"/>
      <c r="AS574" s="28"/>
      <c r="AT574" s="28"/>
      <c r="AU574" s="63"/>
      <c r="AV574" s="55"/>
      <c r="AW574" s="34"/>
      <c r="AX574" s="35"/>
    </row>
    <row r="575" spans="1:56" s="82" customFormat="1" ht="35.1" customHeight="1" x14ac:dyDescent="0.25">
      <c r="A575" s="50" t="s">
        <v>682</v>
      </c>
      <c r="B575" s="50" t="s">
        <v>683</v>
      </c>
      <c r="C575" s="50" t="s">
        <v>684</v>
      </c>
      <c r="D575" s="50" t="s">
        <v>685</v>
      </c>
      <c r="E575" s="20" t="s">
        <v>19</v>
      </c>
      <c r="F575" s="52"/>
      <c r="G575" s="64" t="s">
        <v>236</v>
      </c>
      <c r="H575" s="25" t="s">
        <v>235</v>
      </c>
      <c r="I575" s="25" t="s">
        <v>130</v>
      </c>
      <c r="J575" s="65" t="s">
        <v>1127</v>
      </c>
      <c r="K575" s="66">
        <v>3800</v>
      </c>
      <c r="L575" s="66">
        <v>1500</v>
      </c>
      <c r="M575" s="67">
        <v>850</v>
      </c>
      <c r="N575" s="67">
        <v>700</v>
      </c>
      <c r="O575" s="66" t="e">
        <v>#REF!</v>
      </c>
      <c r="P575" s="66" t="e">
        <v>#REF!</v>
      </c>
      <c r="Q575" s="66" t="e">
        <v>#REF!</v>
      </c>
      <c r="R575" s="66" t="e">
        <v>#REF!</v>
      </c>
      <c r="S575" s="68"/>
      <c r="T575" s="68"/>
      <c r="U575" s="68"/>
      <c r="V575" s="68"/>
      <c r="W575" s="69"/>
      <c r="X575" s="69"/>
      <c r="Y575" s="69"/>
      <c r="Z575" s="69"/>
      <c r="AA575" s="68"/>
      <c r="AB575" s="68"/>
      <c r="AC575" s="68"/>
      <c r="AD575" s="68"/>
      <c r="AE575" s="69"/>
      <c r="AF575" s="69"/>
      <c r="AG575" s="69"/>
      <c r="AH575" s="69"/>
      <c r="AI575" s="53">
        <v>7.99</v>
      </c>
      <c r="AJ575" s="70"/>
      <c r="AK575" s="70" t="e">
        <v>#REF!</v>
      </c>
      <c r="AL575" s="71" t="e">
        <v>#REF!</v>
      </c>
      <c r="AM575" s="71" t="e">
        <v>#REF!</v>
      </c>
      <c r="AN575" s="71" t="e">
        <v>#REF!</v>
      </c>
      <c r="AO575" s="71" t="e">
        <v>#REF!</v>
      </c>
      <c r="AP575" s="72" t="e">
        <v>#REF!</v>
      </c>
      <c r="AQ575" s="72" t="e">
        <v>#REF!</v>
      </c>
      <c r="AR575" s="72" t="e">
        <v>#REF!</v>
      </c>
      <c r="AS575" s="72" t="e">
        <v>#REF!</v>
      </c>
      <c r="AT575" s="73" t="e">
        <v>#REF!</v>
      </c>
      <c r="AU575" s="74" t="s">
        <v>19</v>
      </c>
      <c r="AV575" s="75">
        <v>2520</v>
      </c>
      <c r="AW575" s="76">
        <v>1120</v>
      </c>
      <c r="AX575" s="76">
        <v>600</v>
      </c>
      <c r="AY575" s="76">
        <v>490</v>
      </c>
      <c r="AZ575" s="68">
        <v>2160</v>
      </c>
      <c r="BA575" s="68">
        <v>960</v>
      </c>
      <c r="BB575" s="68">
        <v>510</v>
      </c>
      <c r="BC575" s="68">
        <v>420</v>
      </c>
      <c r="BD575" s="77" t="e">
        <v>#REF!</v>
      </c>
    </row>
    <row r="576" spans="1:56" s="82" customFormat="1" ht="35.1" hidden="1" customHeight="1" x14ac:dyDescent="0.25">
      <c r="A576" s="50"/>
      <c r="B576" s="50"/>
      <c r="C576" s="50"/>
      <c r="D576" s="50"/>
      <c r="E576" s="20"/>
      <c r="F576" s="52"/>
      <c r="G576" s="64"/>
      <c r="H576" s="25"/>
      <c r="I576" s="25" t="s">
        <v>1051</v>
      </c>
      <c r="J576" s="65" t="s">
        <v>1051</v>
      </c>
      <c r="K576" s="66"/>
      <c r="L576" s="66"/>
      <c r="M576" s="67"/>
      <c r="N576" s="67"/>
      <c r="O576" s="66"/>
      <c r="P576" s="66"/>
      <c r="Q576" s="66"/>
      <c r="R576" s="66"/>
      <c r="S576" s="68"/>
      <c r="T576" s="68"/>
      <c r="U576" s="68"/>
      <c r="V576" s="68"/>
      <c r="W576" s="69"/>
      <c r="X576" s="69"/>
      <c r="Y576" s="69"/>
      <c r="Z576" s="69"/>
      <c r="AA576" s="68"/>
      <c r="AB576" s="68"/>
      <c r="AC576" s="68"/>
      <c r="AD576" s="68"/>
      <c r="AE576" s="69"/>
      <c r="AF576" s="69"/>
      <c r="AG576" s="69"/>
      <c r="AH576" s="69"/>
      <c r="AI576" s="53"/>
      <c r="AJ576" s="70"/>
      <c r="AK576" s="70"/>
      <c r="AL576" s="71"/>
      <c r="AM576" s="71"/>
      <c r="AN576" s="71"/>
      <c r="AO576" s="71"/>
      <c r="AP576" s="72"/>
      <c r="AQ576" s="72"/>
      <c r="AR576" s="72"/>
      <c r="AS576" s="72"/>
      <c r="AT576" s="73"/>
      <c r="AU576" s="74"/>
      <c r="AV576" s="75"/>
      <c r="AW576" s="76"/>
      <c r="AX576" s="76"/>
      <c r="AY576" s="76"/>
      <c r="AZ576" s="68"/>
      <c r="BA576" s="68"/>
      <c r="BB576" s="68"/>
      <c r="BC576" s="68"/>
      <c r="BD576" s="77"/>
    </row>
    <row r="577" spans="1:56" s="82" customFormat="1" ht="35.1" hidden="1" customHeight="1" x14ac:dyDescent="0.25">
      <c r="A577" s="50"/>
      <c r="B577" s="50"/>
      <c r="C577" s="50"/>
      <c r="D577" s="50"/>
      <c r="E577" s="20"/>
      <c r="F577" s="52"/>
      <c r="G577" s="64"/>
      <c r="H577" s="25"/>
      <c r="I577" s="25" t="s">
        <v>1051</v>
      </c>
      <c r="J577" s="65" t="s">
        <v>1051</v>
      </c>
      <c r="K577" s="66"/>
      <c r="L577" s="66"/>
      <c r="M577" s="67"/>
      <c r="N577" s="67"/>
      <c r="O577" s="66"/>
      <c r="P577" s="66"/>
      <c r="Q577" s="66"/>
      <c r="R577" s="66"/>
      <c r="S577" s="68"/>
      <c r="T577" s="68"/>
      <c r="U577" s="68"/>
      <c r="V577" s="68"/>
      <c r="W577" s="69"/>
      <c r="X577" s="69"/>
      <c r="Y577" s="69"/>
      <c r="Z577" s="69"/>
      <c r="AA577" s="68"/>
      <c r="AB577" s="68"/>
      <c r="AC577" s="68"/>
      <c r="AD577" s="68"/>
      <c r="AE577" s="69"/>
      <c r="AF577" s="69"/>
      <c r="AG577" s="69"/>
      <c r="AH577" s="69"/>
      <c r="AI577" s="53"/>
      <c r="AJ577" s="70"/>
      <c r="AK577" s="70"/>
      <c r="AL577" s="71"/>
      <c r="AM577" s="71"/>
      <c r="AN577" s="71"/>
      <c r="AO577" s="71"/>
      <c r="AP577" s="72"/>
      <c r="AQ577" s="72"/>
      <c r="AR577" s="72"/>
      <c r="AS577" s="72"/>
      <c r="AT577" s="73"/>
      <c r="AU577" s="74"/>
      <c r="AV577" s="75"/>
      <c r="AW577" s="76"/>
      <c r="AX577" s="76"/>
      <c r="AY577" s="76"/>
      <c r="AZ577" s="68"/>
      <c r="BA577" s="68"/>
      <c r="BB577" s="68"/>
      <c r="BC577" s="68"/>
      <c r="BD577" s="77"/>
    </row>
    <row r="578" spans="1:56" s="82" customFormat="1" ht="35.1" hidden="1" customHeight="1" x14ac:dyDescent="0.25">
      <c r="A578" s="50"/>
      <c r="B578" s="50"/>
      <c r="C578" s="50"/>
      <c r="D578" s="50"/>
      <c r="E578" s="20"/>
      <c r="F578" s="52"/>
      <c r="G578" s="64"/>
      <c r="H578" s="25"/>
      <c r="I578" s="25" t="s">
        <v>1051</v>
      </c>
      <c r="J578" s="65" t="s">
        <v>1051</v>
      </c>
      <c r="K578" s="66"/>
      <c r="L578" s="66"/>
      <c r="M578" s="67"/>
      <c r="N578" s="67"/>
      <c r="O578" s="66"/>
      <c r="P578" s="66"/>
      <c r="Q578" s="66"/>
      <c r="R578" s="66"/>
      <c r="S578" s="68"/>
      <c r="T578" s="68"/>
      <c r="U578" s="68"/>
      <c r="V578" s="68"/>
      <c r="W578" s="69"/>
      <c r="X578" s="69"/>
      <c r="Y578" s="69"/>
      <c r="Z578" s="69"/>
      <c r="AA578" s="68"/>
      <c r="AB578" s="68"/>
      <c r="AC578" s="68"/>
      <c r="AD578" s="68"/>
      <c r="AE578" s="69"/>
      <c r="AF578" s="69"/>
      <c r="AG578" s="69"/>
      <c r="AH578" s="69"/>
      <c r="AI578" s="53"/>
      <c r="AJ578" s="70"/>
      <c r="AK578" s="70"/>
      <c r="AL578" s="71"/>
      <c r="AM578" s="71"/>
      <c r="AN578" s="71"/>
      <c r="AO578" s="71"/>
      <c r="AP578" s="72"/>
      <c r="AQ578" s="72"/>
      <c r="AR578" s="72"/>
      <c r="AS578" s="72"/>
      <c r="AT578" s="73"/>
      <c r="AU578" s="74"/>
      <c r="AV578" s="75"/>
      <c r="AW578" s="76"/>
      <c r="AX578" s="76"/>
      <c r="AY578" s="76"/>
      <c r="AZ578" s="68"/>
      <c r="BA578" s="68"/>
      <c r="BB578" s="68"/>
      <c r="BC578" s="68"/>
      <c r="BD578" s="77"/>
    </row>
    <row r="579" spans="1:56" s="82" customFormat="1" ht="35.1" hidden="1" customHeight="1" x14ac:dyDescent="0.25">
      <c r="A579" s="50"/>
      <c r="B579" s="50"/>
      <c r="C579" s="50"/>
      <c r="D579" s="50"/>
      <c r="E579" s="20"/>
      <c r="F579" s="52"/>
      <c r="G579" s="64"/>
      <c r="H579" s="25"/>
      <c r="I579" s="25" t="s">
        <v>1051</v>
      </c>
      <c r="J579" s="65" t="s">
        <v>1051</v>
      </c>
      <c r="K579" s="66"/>
      <c r="L579" s="66"/>
      <c r="M579" s="67"/>
      <c r="N579" s="67"/>
      <c r="O579" s="66"/>
      <c r="P579" s="66"/>
      <c r="Q579" s="66"/>
      <c r="R579" s="66"/>
      <c r="S579" s="68"/>
      <c r="T579" s="68"/>
      <c r="U579" s="68"/>
      <c r="V579" s="68"/>
      <c r="W579" s="69"/>
      <c r="X579" s="69"/>
      <c r="Y579" s="69"/>
      <c r="Z579" s="69"/>
      <c r="AA579" s="68"/>
      <c r="AB579" s="68"/>
      <c r="AC579" s="68"/>
      <c r="AD579" s="68"/>
      <c r="AE579" s="69"/>
      <c r="AF579" s="69"/>
      <c r="AG579" s="69"/>
      <c r="AH579" s="69"/>
      <c r="AI579" s="53"/>
      <c r="AJ579" s="70"/>
      <c r="AK579" s="70"/>
      <c r="AL579" s="71"/>
      <c r="AM579" s="71"/>
      <c r="AN579" s="71"/>
      <c r="AO579" s="71"/>
      <c r="AP579" s="72"/>
      <c r="AQ579" s="72"/>
      <c r="AR579" s="72"/>
      <c r="AS579" s="72"/>
      <c r="AT579" s="73"/>
      <c r="AU579" s="74"/>
      <c r="AV579" s="75"/>
      <c r="AW579" s="76"/>
      <c r="AX579" s="76"/>
      <c r="AY579" s="76"/>
      <c r="AZ579" s="68"/>
      <c r="BA579" s="68"/>
      <c r="BB579" s="68"/>
      <c r="BC579" s="68"/>
      <c r="BD579" s="77"/>
    </row>
    <row r="580" spans="1:56" s="82" customFormat="1" ht="35.1" hidden="1" customHeight="1" x14ac:dyDescent="0.25">
      <c r="A580" s="50"/>
      <c r="B580" s="50"/>
      <c r="C580" s="50"/>
      <c r="D580" s="50"/>
      <c r="E580" s="20"/>
      <c r="F580" s="52"/>
      <c r="G580" s="64"/>
      <c r="H580" s="25"/>
      <c r="I580" s="25" t="s">
        <v>1051</v>
      </c>
      <c r="J580" s="65" t="s">
        <v>1051</v>
      </c>
      <c r="K580" s="66"/>
      <c r="L580" s="66"/>
      <c r="M580" s="67"/>
      <c r="N580" s="67"/>
      <c r="O580" s="66"/>
      <c r="P580" s="66"/>
      <c r="Q580" s="66"/>
      <c r="R580" s="66"/>
      <c r="S580" s="68"/>
      <c r="T580" s="68"/>
      <c r="U580" s="68"/>
      <c r="V580" s="68"/>
      <c r="W580" s="69"/>
      <c r="X580" s="69"/>
      <c r="Y580" s="69"/>
      <c r="Z580" s="69"/>
      <c r="AA580" s="68"/>
      <c r="AB580" s="68"/>
      <c r="AC580" s="68"/>
      <c r="AD580" s="68"/>
      <c r="AE580" s="69"/>
      <c r="AF580" s="69"/>
      <c r="AG580" s="69"/>
      <c r="AH580" s="69"/>
      <c r="AI580" s="53"/>
      <c r="AJ580" s="70"/>
      <c r="AK580" s="70"/>
      <c r="AL580" s="71"/>
      <c r="AM580" s="71"/>
      <c r="AN580" s="71"/>
      <c r="AO580" s="71"/>
      <c r="AP580" s="72"/>
      <c r="AQ580" s="72"/>
      <c r="AR580" s="72"/>
      <c r="AS580" s="72"/>
      <c r="AT580" s="73"/>
      <c r="AU580" s="74"/>
      <c r="AV580" s="75"/>
      <c r="AW580" s="76"/>
      <c r="AX580" s="76"/>
      <c r="AY580" s="76"/>
      <c r="AZ580" s="68"/>
      <c r="BA580" s="68"/>
      <c r="BB580" s="68"/>
      <c r="BC580" s="68"/>
      <c r="BD580" s="77"/>
    </row>
    <row r="581" spans="1:56" s="82" customFormat="1" ht="35.1" hidden="1" customHeight="1" x14ac:dyDescent="0.25">
      <c r="A581" s="50"/>
      <c r="B581" s="50"/>
      <c r="C581" s="50"/>
      <c r="D581" s="50"/>
      <c r="E581" s="20"/>
      <c r="F581" s="52"/>
      <c r="G581" s="64"/>
      <c r="H581" s="25"/>
      <c r="I581" s="25" t="s">
        <v>1051</v>
      </c>
      <c r="J581" s="65" t="s">
        <v>1051</v>
      </c>
      <c r="K581" s="66"/>
      <c r="L581" s="66"/>
      <c r="M581" s="67"/>
      <c r="N581" s="67"/>
      <c r="O581" s="66"/>
      <c r="P581" s="66"/>
      <c r="Q581" s="66"/>
      <c r="R581" s="66"/>
      <c r="S581" s="68"/>
      <c r="T581" s="68"/>
      <c r="U581" s="68"/>
      <c r="V581" s="68"/>
      <c r="W581" s="69"/>
      <c r="X581" s="69"/>
      <c r="Y581" s="69"/>
      <c r="Z581" s="69"/>
      <c r="AA581" s="68"/>
      <c r="AB581" s="68"/>
      <c r="AC581" s="68"/>
      <c r="AD581" s="68"/>
      <c r="AE581" s="69"/>
      <c r="AF581" s="69"/>
      <c r="AG581" s="69"/>
      <c r="AH581" s="69"/>
      <c r="AI581" s="53"/>
      <c r="AJ581" s="70"/>
      <c r="AK581" s="70"/>
      <c r="AL581" s="71"/>
      <c r="AM581" s="71"/>
      <c r="AN581" s="71"/>
      <c r="AO581" s="71"/>
      <c r="AP581" s="72"/>
      <c r="AQ581" s="72"/>
      <c r="AR581" s="72"/>
      <c r="AS581" s="72"/>
      <c r="AT581" s="73"/>
      <c r="AU581" s="74"/>
      <c r="AV581" s="75"/>
      <c r="AW581" s="76"/>
      <c r="AX581" s="76"/>
      <c r="AY581" s="76"/>
      <c r="AZ581" s="68"/>
      <c r="BA581" s="68"/>
      <c r="BB581" s="68"/>
      <c r="BC581" s="68"/>
      <c r="BD581" s="77"/>
    </row>
    <row r="582" spans="1:56" s="82" customFormat="1" ht="35.1" customHeight="1" x14ac:dyDescent="0.25">
      <c r="A582" s="50" t="s">
        <v>686</v>
      </c>
      <c r="B582" s="50" t="s">
        <v>687</v>
      </c>
      <c r="C582" s="50" t="s">
        <v>688</v>
      </c>
      <c r="D582" s="50" t="s">
        <v>689</v>
      </c>
      <c r="E582" s="20" t="s">
        <v>19</v>
      </c>
      <c r="F582" s="52"/>
      <c r="G582" s="64" t="s">
        <v>237</v>
      </c>
      <c r="H582" s="25" t="s">
        <v>235</v>
      </c>
      <c r="I582" s="65" t="s">
        <v>1127</v>
      </c>
      <c r="J582" s="65" t="s">
        <v>1128</v>
      </c>
      <c r="K582" s="66">
        <v>4000</v>
      </c>
      <c r="L582" s="66">
        <v>1500</v>
      </c>
      <c r="M582" s="67">
        <v>850</v>
      </c>
      <c r="N582" s="67">
        <v>700</v>
      </c>
      <c r="O582" s="66" t="e">
        <v>#REF!</v>
      </c>
      <c r="P582" s="66" t="e">
        <v>#REF!</v>
      </c>
      <c r="Q582" s="66" t="e">
        <v>#REF!</v>
      </c>
      <c r="R582" s="66" t="e">
        <v>#REF!</v>
      </c>
      <c r="S582" s="68"/>
      <c r="T582" s="68"/>
      <c r="U582" s="68"/>
      <c r="V582" s="68"/>
      <c r="W582" s="69"/>
      <c r="X582" s="69"/>
      <c r="Y582" s="69"/>
      <c r="Z582" s="69"/>
      <c r="AA582" s="68"/>
      <c r="AB582" s="68"/>
      <c r="AC582" s="68"/>
      <c r="AD582" s="68"/>
      <c r="AE582" s="69"/>
      <c r="AF582" s="69"/>
      <c r="AG582" s="69"/>
      <c r="AH582" s="69"/>
      <c r="AI582" s="53">
        <v>7.99</v>
      </c>
      <c r="AJ582" s="70"/>
      <c r="AK582" s="70" t="e">
        <v>#REF!</v>
      </c>
      <c r="AL582" s="71" t="e">
        <v>#REF!</v>
      </c>
      <c r="AM582" s="71" t="e">
        <v>#REF!</v>
      </c>
      <c r="AN582" s="71" t="e">
        <v>#REF!</v>
      </c>
      <c r="AO582" s="71" t="e">
        <v>#REF!</v>
      </c>
      <c r="AP582" s="72" t="e">
        <v>#REF!</v>
      </c>
      <c r="AQ582" s="72" t="e">
        <v>#REF!</v>
      </c>
      <c r="AR582" s="72" t="e">
        <v>#REF!</v>
      </c>
      <c r="AS582" s="72" t="e">
        <v>#REF!</v>
      </c>
      <c r="AT582" s="73" t="e">
        <v>#REF!</v>
      </c>
      <c r="AU582" s="74" t="s">
        <v>19</v>
      </c>
      <c r="AV582" s="75">
        <v>2100</v>
      </c>
      <c r="AW582" s="76">
        <v>980</v>
      </c>
      <c r="AX582" s="76">
        <v>600</v>
      </c>
      <c r="AY582" s="76">
        <v>490</v>
      </c>
      <c r="AZ582" s="68">
        <v>1800</v>
      </c>
      <c r="BA582" s="68">
        <v>840</v>
      </c>
      <c r="BB582" s="68">
        <v>510</v>
      </c>
      <c r="BC582" s="68">
        <v>420</v>
      </c>
      <c r="BD582" s="77" t="e">
        <v>#REF!</v>
      </c>
    </row>
    <row r="583" spans="1:56" s="82" customFormat="1" ht="35.1" hidden="1" customHeight="1" x14ac:dyDescent="0.25">
      <c r="A583" s="50"/>
      <c r="B583" s="50"/>
      <c r="C583" s="50"/>
      <c r="D583" s="50"/>
      <c r="E583" s="20"/>
      <c r="F583" s="52"/>
      <c r="G583" s="64"/>
      <c r="H583" s="25"/>
      <c r="I583" s="65" t="s">
        <v>1051</v>
      </c>
      <c r="J583" s="65" t="s">
        <v>1051</v>
      </c>
      <c r="K583" s="66"/>
      <c r="L583" s="66"/>
      <c r="M583" s="67"/>
      <c r="N583" s="67"/>
      <c r="O583" s="66"/>
      <c r="P583" s="66"/>
      <c r="Q583" s="66"/>
      <c r="R583" s="66"/>
      <c r="S583" s="68"/>
      <c r="T583" s="68"/>
      <c r="U583" s="68"/>
      <c r="V583" s="68"/>
      <c r="W583" s="69"/>
      <c r="X583" s="69"/>
      <c r="Y583" s="69"/>
      <c r="Z583" s="69"/>
      <c r="AA583" s="68"/>
      <c r="AB583" s="68"/>
      <c r="AC583" s="68"/>
      <c r="AD583" s="68"/>
      <c r="AE583" s="69"/>
      <c r="AF583" s="69"/>
      <c r="AG583" s="69"/>
      <c r="AH583" s="69"/>
      <c r="AI583" s="53"/>
      <c r="AJ583" s="70"/>
      <c r="AK583" s="70"/>
      <c r="AL583" s="71"/>
      <c r="AM583" s="71"/>
      <c r="AN583" s="71"/>
      <c r="AO583" s="71"/>
      <c r="AP583" s="72"/>
      <c r="AQ583" s="72"/>
      <c r="AR583" s="72"/>
      <c r="AS583" s="72"/>
      <c r="AT583" s="73"/>
      <c r="AU583" s="74"/>
      <c r="AV583" s="75"/>
      <c r="AW583" s="76"/>
      <c r="AX583" s="76"/>
      <c r="AY583" s="76"/>
      <c r="AZ583" s="68"/>
      <c r="BA583" s="68"/>
      <c r="BB583" s="68"/>
      <c r="BC583" s="68"/>
      <c r="BD583" s="77"/>
    </row>
    <row r="584" spans="1:56" s="82" customFormat="1" ht="35.1" hidden="1" customHeight="1" x14ac:dyDescent="0.25">
      <c r="A584" s="50"/>
      <c r="B584" s="50"/>
      <c r="C584" s="50"/>
      <c r="D584" s="50"/>
      <c r="E584" s="20"/>
      <c r="F584" s="52"/>
      <c r="G584" s="64"/>
      <c r="H584" s="25"/>
      <c r="I584" s="65" t="s">
        <v>1051</v>
      </c>
      <c r="J584" s="65" t="s">
        <v>1051</v>
      </c>
      <c r="K584" s="66"/>
      <c r="L584" s="66"/>
      <c r="M584" s="67"/>
      <c r="N584" s="67"/>
      <c r="O584" s="66"/>
      <c r="P584" s="66"/>
      <c r="Q584" s="66"/>
      <c r="R584" s="66"/>
      <c r="S584" s="68"/>
      <c r="T584" s="68"/>
      <c r="U584" s="68"/>
      <c r="V584" s="68"/>
      <c r="W584" s="69"/>
      <c r="X584" s="69"/>
      <c r="Y584" s="69"/>
      <c r="Z584" s="69"/>
      <c r="AA584" s="68"/>
      <c r="AB584" s="68"/>
      <c r="AC584" s="68"/>
      <c r="AD584" s="68"/>
      <c r="AE584" s="69"/>
      <c r="AF584" s="69"/>
      <c r="AG584" s="69"/>
      <c r="AH584" s="69"/>
      <c r="AI584" s="53"/>
      <c r="AJ584" s="70"/>
      <c r="AK584" s="70"/>
      <c r="AL584" s="71"/>
      <c r="AM584" s="71"/>
      <c r="AN584" s="71"/>
      <c r="AO584" s="71"/>
      <c r="AP584" s="72"/>
      <c r="AQ584" s="72"/>
      <c r="AR584" s="72"/>
      <c r="AS584" s="72"/>
      <c r="AT584" s="73"/>
      <c r="AU584" s="74"/>
      <c r="AV584" s="75"/>
      <c r="AW584" s="76"/>
      <c r="AX584" s="76"/>
      <c r="AY584" s="76"/>
      <c r="AZ584" s="68"/>
      <c r="BA584" s="68"/>
      <c r="BB584" s="68"/>
      <c r="BC584" s="68"/>
      <c r="BD584" s="77"/>
    </row>
    <row r="585" spans="1:56" s="82" customFormat="1" ht="35.1" hidden="1" customHeight="1" x14ac:dyDescent="0.25">
      <c r="A585" s="50"/>
      <c r="B585" s="50"/>
      <c r="C585" s="50"/>
      <c r="D585" s="50"/>
      <c r="E585" s="20"/>
      <c r="F585" s="52"/>
      <c r="G585" s="64"/>
      <c r="H585" s="25"/>
      <c r="I585" s="65" t="s">
        <v>1051</v>
      </c>
      <c r="J585" s="65" t="s">
        <v>1051</v>
      </c>
      <c r="K585" s="66"/>
      <c r="L585" s="66"/>
      <c r="M585" s="67"/>
      <c r="N585" s="67"/>
      <c r="O585" s="66"/>
      <c r="P585" s="66"/>
      <c r="Q585" s="66"/>
      <c r="R585" s="66"/>
      <c r="S585" s="68"/>
      <c r="T585" s="68"/>
      <c r="U585" s="68"/>
      <c r="V585" s="68"/>
      <c r="W585" s="69"/>
      <c r="X585" s="69"/>
      <c r="Y585" s="69"/>
      <c r="Z585" s="69"/>
      <c r="AA585" s="68"/>
      <c r="AB585" s="68"/>
      <c r="AC585" s="68"/>
      <c r="AD585" s="68"/>
      <c r="AE585" s="69"/>
      <c r="AF585" s="69"/>
      <c r="AG585" s="69"/>
      <c r="AH585" s="69"/>
      <c r="AI585" s="53"/>
      <c r="AJ585" s="70"/>
      <c r="AK585" s="70"/>
      <c r="AL585" s="71"/>
      <c r="AM585" s="71"/>
      <c r="AN585" s="71"/>
      <c r="AO585" s="71"/>
      <c r="AP585" s="72"/>
      <c r="AQ585" s="72"/>
      <c r="AR585" s="72"/>
      <c r="AS585" s="72"/>
      <c r="AT585" s="73"/>
      <c r="AU585" s="74"/>
      <c r="AV585" s="75"/>
      <c r="AW585" s="76"/>
      <c r="AX585" s="76"/>
      <c r="AY585" s="76"/>
      <c r="AZ585" s="68"/>
      <c r="BA585" s="68"/>
      <c r="BB585" s="68"/>
      <c r="BC585" s="68"/>
      <c r="BD585" s="77"/>
    </row>
    <row r="586" spans="1:56" s="82" customFormat="1" ht="35.1" hidden="1" customHeight="1" x14ac:dyDescent="0.25">
      <c r="A586" s="50"/>
      <c r="B586" s="50"/>
      <c r="C586" s="50"/>
      <c r="D586" s="50"/>
      <c r="E586" s="20"/>
      <c r="F586" s="52"/>
      <c r="G586" s="64"/>
      <c r="H586" s="25"/>
      <c r="I586" s="65" t="s">
        <v>1051</v>
      </c>
      <c r="J586" s="65" t="s">
        <v>1051</v>
      </c>
      <c r="K586" s="66"/>
      <c r="L586" s="66"/>
      <c r="M586" s="67"/>
      <c r="N586" s="67"/>
      <c r="O586" s="66"/>
      <c r="P586" s="66"/>
      <c r="Q586" s="66"/>
      <c r="R586" s="66"/>
      <c r="S586" s="68"/>
      <c r="T586" s="68"/>
      <c r="U586" s="68"/>
      <c r="V586" s="68"/>
      <c r="W586" s="69"/>
      <c r="X586" s="69"/>
      <c r="Y586" s="69"/>
      <c r="Z586" s="69"/>
      <c r="AA586" s="68"/>
      <c r="AB586" s="68"/>
      <c r="AC586" s="68"/>
      <c r="AD586" s="68"/>
      <c r="AE586" s="69"/>
      <c r="AF586" s="69"/>
      <c r="AG586" s="69"/>
      <c r="AH586" s="69"/>
      <c r="AI586" s="53"/>
      <c r="AJ586" s="70"/>
      <c r="AK586" s="70"/>
      <c r="AL586" s="71"/>
      <c r="AM586" s="71"/>
      <c r="AN586" s="71"/>
      <c r="AO586" s="71"/>
      <c r="AP586" s="72"/>
      <c r="AQ586" s="72"/>
      <c r="AR586" s="72"/>
      <c r="AS586" s="72"/>
      <c r="AT586" s="73"/>
      <c r="AU586" s="74"/>
      <c r="AV586" s="75"/>
      <c r="AW586" s="76"/>
      <c r="AX586" s="76"/>
      <c r="AY586" s="76"/>
      <c r="AZ586" s="68"/>
      <c r="BA586" s="68"/>
      <c r="BB586" s="68"/>
      <c r="BC586" s="68"/>
      <c r="BD586" s="77"/>
    </row>
    <row r="587" spans="1:56" s="82" customFormat="1" ht="35.1" hidden="1" customHeight="1" x14ac:dyDescent="0.25">
      <c r="A587" s="50"/>
      <c r="B587" s="50"/>
      <c r="C587" s="50"/>
      <c r="D587" s="50"/>
      <c r="E587" s="20"/>
      <c r="F587" s="52"/>
      <c r="G587" s="64"/>
      <c r="H587" s="25"/>
      <c r="I587" s="65" t="s">
        <v>1051</v>
      </c>
      <c r="J587" s="65" t="s">
        <v>1051</v>
      </c>
      <c r="K587" s="66"/>
      <c r="L587" s="66"/>
      <c r="M587" s="67"/>
      <c r="N587" s="67"/>
      <c r="O587" s="66"/>
      <c r="P587" s="66"/>
      <c r="Q587" s="66"/>
      <c r="R587" s="66"/>
      <c r="S587" s="68"/>
      <c r="T587" s="68"/>
      <c r="U587" s="68"/>
      <c r="V587" s="68"/>
      <c r="W587" s="69"/>
      <c r="X587" s="69"/>
      <c r="Y587" s="69"/>
      <c r="Z587" s="69"/>
      <c r="AA587" s="68"/>
      <c r="AB587" s="68"/>
      <c r="AC587" s="68"/>
      <c r="AD587" s="68"/>
      <c r="AE587" s="69"/>
      <c r="AF587" s="69"/>
      <c r="AG587" s="69"/>
      <c r="AH587" s="69"/>
      <c r="AI587" s="53"/>
      <c r="AJ587" s="70"/>
      <c r="AK587" s="70"/>
      <c r="AL587" s="71"/>
      <c r="AM587" s="71"/>
      <c r="AN587" s="71"/>
      <c r="AO587" s="71"/>
      <c r="AP587" s="72"/>
      <c r="AQ587" s="72"/>
      <c r="AR587" s="72"/>
      <c r="AS587" s="72"/>
      <c r="AT587" s="73"/>
      <c r="AU587" s="74"/>
      <c r="AV587" s="75"/>
      <c r="AW587" s="76"/>
      <c r="AX587" s="76"/>
      <c r="AY587" s="76"/>
      <c r="AZ587" s="68"/>
      <c r="BA587" s="68"/>
      <c r="BB587" s="68"/>
      <c r="BC587" s="68"/>
      <c r="BD587" s="77"/>
    </row>
    <row r="588" spans="1:56" s="82" customFormat="1" ht="35.1" hidden="1" customHeight="1" x14ac:dyDescent="0.25">
      <c r="A588" s="50"/>
      <c r="B588" s="50"/>
      <c r="C588" s="50"/>
      <c r="D588" s="50"/>
      <c r="E588" s="20"/>
      <c r="F588" s="52"/>
      <c r="G588" s="64"/>
      <c r="H588" s="25"/>
      <c r="I588" s="65" t="s">
        <v>1051</v>
      </c>
      <c r="J588" s="65" t="s">
        <v>1051</v>
      </c>
      <c r="K588" s="66"/>
      <c r="L588" s="66"/>
      <c r="M588" s="67"/>
      <c r="N588" s="67"/>
      <c r="O588" s="66"/>
      <c r="P588" s="66"/>
      <c r="Q588" s="66"/>
      <c r="R588" s="66"/>
      <c r="S588" s="68"/>
      <c r="T588" s="68"/>
      <c r="U588" s="68"/>
      <c r="V588" s="68"/>
      <c r="W588" s="69"/>
      <c r="X588" s="69"/>
      <c r="Y588" s="69"/>
      <c r="Z588" s="69"/>
      <c r="AA588" s="68"/>
      <c r="AB588" s="68"/>
      <c r="AC588" s="68"/>
      <c r="AD588" s="68"/>
      <c r="AE588" s="69"/>
      <c r="AF588" s="69"/>
      <c r="AG588" s="69"/>
      <c r="AH588" s="69"/>
      <c r="AI588" s="53"/>
      <c r="AJ588" s="70"/>
      <c r="AK588" s="70"/>
      <c r="AL588" s="71"/>
      <c r="AM588" s="71"/>
      <c r="AN588" s="71"/>
      <c r="AO588" s="71"/>
      <c r="AP588" s="72"/>
      <c r="AQ588" s="72"/>
      <c r="AR588" s="72"/>
      <c r="AS588" s="72"/>
      <c r="AT588" s="73"/>
      <c r="AU588" s="74"/>
      <c r="AV588" s="75"/>
      <c r="AW588" s="76"/>
      <c r="AX588" s="76"/>
      <c r="AY588" s="76"/>
      <c r="AZ588" s="68"/>
      <c r="BA588" s="68"/>
      <c r="BB588" s="68"/>
      <c r="BC588" s="68"/>
      <c r="BD588" s="77"/>
    </row>
    <row r="589" spans="1:56" s="82" customFormat="1" ht="35.1" customHeight="1" x14ac:dyDescent="0.25">
      <c r="A589" s="50" t="s">
        <v>690</v>
      </c>
      <c r="B589" s="50" t="s">
        <v>691</v>
      </c>
      <c r="C589" s="50" t="s">
        <v>692</v>
      </c>
      <c r="D589" s="50" t="s">
        <v>693</v>
      </c>
      <c r="E589" s="20" t="s">
        <v>19</v>
      </c>
      <c r="F589" s="52"/>
      <c r="G589" s="64" t="s">
        <v>238</v>
      </c>
      <c r="H589" s="25" t="s">
        <v>235</v>
      </c>
      <c r="I589" s="65" t="s">
        <v>1128</v>
      </c>
      <c r="J589" s="65" t="s">
        <v>1129</v>
      </c>
      <c r="K589" s="66">
        <v>3600</v>
      </c>
      <c r="L589" s="66">
        <v>1500</v>
      </c>
      <c r="M589" s="67">
        <v>850</v>
      </c>
      <c r="N589" s="67">
        <v>700</v>
      </c>
      <c r="O589" s="66" t="e">
        <v>#REF!</v>
      </c>
      <c r="P589" s="66" t="e">
        <v>#REF!</v>
      </c>
      <c r="Q589" s="66" t="e">
        <v>#REF!</v>
      </c>
      <c r="R589" s="66" t="e">
        <v>#REF!</v>
      </c>
      <c r="S589" s="68"/>
      <c r="T589" s="68"/>
      <c r="U589" s="68"/>
      <c r="V589" s="68"/>
      <c r="W589" s="69"/>
      <c r="X589" s="69"/>
      <c r="Y589" s="69"/>
      <c r="Z589" s="69"/>
      <c r="AA589" s="68"/>
      <c r="AB589" s="68"/>
      <c r="AC589" s="68"/>
      <c r="AD589" s="68"/>
      <c r="AE589" s="69"/>
      <c r="AF589" s="69"/>
      <c r="AG589" s="69"/>
      <c r="AH589" s="69"/>
      <c r="AI589" s="53">
        <v>7.99</v>
      </c>
      <c r="AJ589" s="70"/>
      <c r="AK589" s="70" t="e">
        <v>#REF!</v>
      </c>
      <c r="AL589" s="71" t="e">
        <v>#REF!</v>
      </c>
      <c r="AM589" s="71" t="e">
        <v>#REF!</v>
      </c>
      <c r="AN589" s="71" t="e">
        <v>#REF!</v>
      </c>
      <c r="AO589" s="71" t="e">
        <v>#REF!</v>
      </c>
      <c r="AP589" s="72" t="e">
        <v>#REF!</v>
      </c>
      <c r="AQ589" s="72" t="e">
        <v>#REF!</v>
      </c>
      <c r="AR589" s="72" t="e">
        <v>#REF!</v>
      </c>
      <c r="AS589" s="72" t="e">
        <v>#REF!</v>
      </c>
      <c r="AT589" s="73" t="e">
        <v>#REF!</v>
      </c>
      <c r="AU589" s="74" t="s">
        <v>19</v>
      </c>
      <c r="AV589" s="75">
        <v>1960</v>
      </c>
      <c r="AW589" s="76">
        <v>980</v>
      </c>
      <c r="AX589" s="76">
        <v>600</v>
      </c>
      <c r="AY589" s="76">
        <v>490</v>
      </c>
      <c r="AZ589" s="68">
        <v>1680</v>
      </c>
      <c r="BA589" s="68">
        <v>840</v>
      </c>
      <c r="BB589" s="68">
        <v>510</v>
      </c>
      <c r="BC589" s="68">
        <v>420</v>
      </c>
      <c r="BD589" s="77" t="e">
        <v>#REF!</v>
      </c>
    </row>
    <row r="590" spans="1:56" s="82" customFormat="1" ht="35.1" hidden="1" customHeight="1" x14ac:dyDescent="0.25">
      <c r="A590" s="50"/>
      <c r="B590" s="50"/>
      <c r="C590" s="50"/>
      <c r="D590" s="50"/>
      <c r="E590" s="20"/>
      <c r="F590" s="52"/>
      <c r="G590" s="64"/>
      <c r="H590" s="25"/>
      <c r="I590" s="65" t="s">
        <v>1051</v>
      </c>
      <c r="J590" s="65" t="s">
        <v>1051</v>
      </c>
      <c r="K590" s="66"/>
      <c r="L590" s="66"/>
      <c r="M590" s="67"/>
      <c r="N590" s="67"/>
      <c r="O590" s="66"/>
      <c r="P590" s="66"/>
      <c r="Q590" s="66"/>
      <c r="R590" s="66"/>
      <c r="S590" s="68"/>
      <c r="T590" s="68"/>
      <c r="U590" s="68"/>
      <c r="V590" s="68"/>
      <c r="W590" s="69"/>
      <c r="X590" s="69"/>
      <c r="Y590" s="69"/>
      <c r="Z590" s="69"/>
      <c r="AA590" s="68"/>
      <c r="AB590" s="68"/>
      <c r="AC590" s="68"/>
      <c r="AD590" s="68"/>
      <c r="AE590" s="69"/>
      <c r="AF590" s="69"/>
      <c r="AG590" s="69"/>
      <c r="AH590" s="69"/>
      <c r="AI590" s="53"/>
      <c r="AJ590" s="70"/>
      <c r="AK590" s="70"/>
      <c r="AL590" s="71"/>
      <c r="AM590" s="71"/>
      <c r="AN590" s="71"/>
      <c r="AO590" s="71"/>
      <c r="AP590" s="72"/>
      <c r="AQ590" s="72"/>
      <c r="AR590" s="72"/>
      <c r="AS590" s="72"/>
      <c r="AT590" s="73"/>
      <c r="AU590" s="74"/>
      <c r="AV590" s="75"/>
      <c r="AW590" s="76"/>
      <c r="AX590" s="76"/>
      <c r="AY590" s="76"/>
      <c r="AZ590" s="68"/>
      <c r="BA590" s="68"/>
      <c r="BB590" s="68"/>
      <c r="BC590" s="68"/>
      <c r="BD590" s="77"/>
    </row>
    <row r="591" spans="1:56" s="82" customFormat="1" ht="35.1" hidden="1" customHeight="1" x14ac:dyDescent="0.25">
      <c r="A591" s="50"/>
      <c r="B591" s="50"/>
      <c r="C591" s="50"/>
      <c r="D591" s="50"/>
      <c r="E591" s="20"/>
      <c r="F591" s="52"/>
      <c r="G591" s="64"/>
      <c r="H591" s="25"/>
      <c r="I591" s="65" t="s">
        <v>1051</v>
      </c>
      <c r="J591" s="65" t="s">
        <v>1051</v>
      </c>
      <c r="K591" s="66"/>
      <c r="L591" s="66"/>
      <c r="M591" s="67"/>
      <c r="N591" s="67"/>
      <c r="O591" s="66"/>
      <c r="P591" s="66"/>
      <c r="Q591" s="66"/>
      <c r="R591" s="66"/>
      <c r="S591" s="68"/>
      <c r="T591" s="68"/>
      <c r="U591" s="68"/>
      <c r="V591" s="68"/>
      <c r="W591" s="69"/>
      <c r="X591" s="69"/>
      <c r="Y591" s="69"/>
      <c r="Z591" s="69"/>
      <c r="AA591" s="68"/>
      <c r="AB591" s="68"/>
      <c r="AC591" s="68"/>
      <c r="AD591" s="68"/>
      <c r="AE591" s="69"/>
      <c r="AF591" s="69"/>
      <c r="AG591" s="69"/>
      <c r="AH591" s="69"/>
      <c r="AI591" s="53"/>
      <c r="AJ591" s="70"/>
      <c r="AK591" s="70"/>
      <c r="AL591" s="71"/>
      <c r="AM591" s="71"/>
      <c r="AN591" s="71"/>
      <c r="AO591" s="71"/>
      <c r="AP591" s="72"/>
      <c r="AQ591" s="72"/>
      <c r="AR591" s="72"/>
      <c r="AS591" s="72"/>
      <c r="AT591" s="73"/>
      <c r="AU591" s="74"/>
      <c r="AV591" s="75"/>
      <c r="AW591" s="76"/>
      <c r="AX591" s="76"/>
      <c r="AY591" s="76"/>
      <c r="AZ591" s="68"/>
      <c r="BA591" s="68"/>
      <c r="BB591" s="68"/>
      <c r="BC591" s="68"/>
      <c r="BD591" s="77"/>
    </row>
    <row r="592" spans="1:56" s="82" customFormat="1" ht="35.1" hidden="1" customHeight="1" x14ac:dyDescent="0.25">
      <c r="A592" s="50"/>
      <c r="B592" s="50"/>
      <c r="C592" s="50"/>
      <c r="D592" s="50"/>
      <c r="E592" s="20"/>
      <c r="F592" s="52"/>
      <c r="G592" s="64"/>
      <c r="H592" s="25"/>
      <c r="I592" s="65" t="s">
        <v>1051</v>
      </c>
      <c r="J592" s="65" t="s">
        <v>1051</v>
      </c>
      <c r="K592" s="66"/>
      <c r="L592" s="66"/>
      <c r="M592" s="67"/>
      <c r="N592" s="67"/>
      <c r="O592" s="66"/>
      <c r="P592" s="66"/>
      <c r="Q592" s="66"/>
      <c r="R592" s="66"/>
      <c r="S592" s="68"/>
      <c r="T592" s="68"/>
      <c r="U592" s="68"/>
      <c r="V592" s="68"/>
      <c r="W592" s="69"/>
      <c r="X592" s="69"/>
      <c r="Y592" s="69"/>
      <c r="Z592" s="69"/>
      <c r="AA592" s="68"/>
      <c r="AB592" s="68"/>
      <c r="AC592" s="68"/>
      <c r="AD592" s="68"/>
      <c r="AE592" s="69"/>
      <c r="AF592" s="69"/>
      <c r="AG592" s="69"/>
      <c r="AH592" s="69"/>
      <c r="AI592" s="53"/>
      <c r="AJ592" s="70"/>
      <c r="AK592" s="70"/>
      <c r="AL592" s="71"/>
      <c r="AM592" s="71"/>
      <c r="AN592" s="71"/>
      <c r="AO592" s="71"/>
      <c r="AP592" s="72"/>
      <c r="AQ592" s="72"/>
      <c r="AR592" s="72"/>
      <c r="AS592" s="72"/>
      <c r="AT592" s="73"/>
      <c r="AU592" s="74"/>
      <c r="AV592" s="75"/>
      <c r="AW592" s="76"/>
      <c r="AX592" s="76"/>
      <c r="AY592" s="76"/>
      <c r="AZ592" s="68"/>
      <c r="BA592" s="68"/>
      <c r="BB592" s="68"/>
      <c r="BC592" s="68"/>
      <c r="BD592" s="77"/>
    </row>
    <row r="593" spans="1:56" s="82" customFormat="1" ht="35.1" hidden="1" customHeight="1" x14ac:dyDescent="0.25">
      <c r="A593" s="50"/>
      <c r="B593" s="50"/>
      <c r="C593" s="50"/>
      <c r="D593" s="50"/>
      <c r="E593" s="20"/>
      <c r="F593" s="52"/>
      <c r="G593" s="64"/>
      <c r="H593" s="25"/>
      <c r="I593" s="65" t="s">
        <v>1051</v>
      </c>
      <c r="J593" s="65" t="s">
        <v>1051</v>
      </c>
      <c r="K593" s="66"/>
      <c r="L593" s="66"/>
      <c r="M593" s="67"/>
      <c r="N593" s="67"/>
      <c r="O593" s="66"/>
      <c r="P593" s="66"/>
      <c r="Q593" s="66"/>
      <c r="R593" s="66"/>
      <c r="S593" s="68"/>
      <c r="T593" s="68"/>
      <c r="U593" s="68"/>
      <c r="V593" s="68"/>
      <c r="W593" s="69"/>
      <c r="X593" s="69"/>
      <c r="Y593" s="69"/>
      <c r="Z593" s="69"/>
      <c r="AA593" s="68"/>
      <c r="AB593" s="68"/>
      <c r="AC593" s="68"/>
      <c r="AD593" s="68"/>
      <c r="AE593" s="69"/>
      <c r="AF593" s="69"/>
      <c r="AG593" s="69"/>
      <c r="AH593" s="69"/>
      <c r="AI593" s="53"/>
      <c r="AJ593" s="70"/>
      <c r="AK593" s="70"/>
      <c r="AL593" s="71"/>
      <c r="AM593" s="71"/>
      <c r="AN593" s="71"/>
      <c r="AO593" s="71"/>
      <c r="AP593" s="72"/>
      <c r="AQ593" s="72"/>
      <c r="AR593" s="72"/>
      <c r="AS593" s="72"/>
      <c r="AT593" s="73"/>
      <c r="AU593" s="74"/>
      <c r="AV593" s="75"/>
      <c r="AW593" s="76"/>
      <c r="AX593" s="76"/>
      <c r="AY593" s="76"/>
      <c r="AZ593" s="68"/>
      <c r="BA593" s="68"/>
      <c r="BB593" s="68"/>
      <c r="BC593" s="68"/>
      <c r="BD593" s="77"/>
    </row>
    <row r="594" spans="1:56" s="82" customFormat="1" ht="35.1" hidden="1" customHeight="1" x14ac:dyDescent="0.25">
      <c r="A594" s="50"/>
      <c r="B594" s="50"/>
      <c r="C594" s="50"/>
      <c r="D594" s="50"/>
      <c r="E594" s="20"/>
      <c r="F594" s="52"/>
      <c r="G594" s="64"/>
      <c r="H594" s="25"/>
      <c r="I594" s="65" t="s">
        <v>1051</v>
      </c>
      <c r="J594" s="65" t="s">
        <v>1051</v>
      </c>
      <c r="K594" s="66"/>
      <c r="L594" s="66"/>
      <c r="M594" s="67"/>
      <c r="N594" s="67"/>
      <c r="O594" s="66"/>
      <c r="P594" s="66"/>
      <c r="Q594" s="66"/>
      <c r="R594" s="66"/>
      <c r="S594" s="68"/>
      <c r="T594" s="68"/>
      <c r="U594" s="68"/>
      <c r="V594" s="68"/>
      <c r="W594" s="69"/>
      <c r="X594" s="69"/>
      <c r="Y594" s="69"/>
      <c r="Z594" s="69"/>
      <c r="AA594" s="68"/>
      <c r="AB594" s="68"/>
      <c r="AC594" s="68"/>
      <c r="AD594" s="68"/>
      <c r="AE594" s="69"/>
      <c r="AF594" s="69"/>
      <c r="AG594" s="69"/>
      <c r="AH594" s="69"/>
      <c r="AI594" s="53"/>
      <c r="AJ594" s="70"/>
      <c r="AK594" s="70"/>
      <c r="AL594" s="71"/>
      <c r="AM594" s="71"/>
      <c r="AN594" s="71"/>
      <c r="AO594" s="71"/>
      <c r="AP594" s="72"/>
      <c r="AQ594" s="72"/>
      <c r="AR594" s="72"/>
      <c r="AS594" s="72"/>
      <c r="AT594" s="73"/>
      <c r="AU594" s="74"/>
      <c r="AV594" s="75"/>
      <c r="AW594" s="76"/>
      <c r="AX594" s="76"/>
      <c r="AY594" s="76"/>
      <c r="AZ594" s="68"/>
      <c r="BA594" s="68"/>
      <c r="BB594" s="68"/>
      <c r="BC594" s="68"/>
      <c r="BD594" s="77"/>
    </row>
    <row r="595" spans="1:56" s="82" customFormat="1" ht="35.1" hidden="1" customHeight="1" x14ac:dyDescent="0.25">
      <c r="A595" s="50"/>
      <c r="B595" s="50"/>
      <c r="C595" s="50"/>
      <c r="D595" s="50"/>
      <c r="E595" s="20"/>
      <c r="F595" s="52"/>
      <c r="G595" s="64"/>
      <c r="H595" s="25"/>
      <c r="I595" s="65" t="s">
        <v>1051</v>
      </c>
      <c r="J595" s="65" t="s">
        <v>1051</v>
      </c>
      <c r="K595" s="66"/>
      <c r="L595" s="66"/>
      <c r="M595" s="67"/>
      <c r="N595" s="67"/>
      <c r="O595" s="66"/>
      <c r="P595" s="66"/>
      <c r="Q595" s="66"/>
      <c r="R595" s="66"/>
      <c r="S595" s="68"/>
      <c r="T595" s="68"/>
      <c r="U595" s="68"/>
      <c r="V595" s="68"/>
      <c r="W595" s="69"/>
      <c r="X595" s="69"/>
      <c r="Y595" s="69"/>
      <c r="Z595" s="69"/>
      <c r="AA595" s="68"/>
      <c r="AB595" s="68"/>
      <c r="AC595" s="68"/>
      <c r="AD595" s="68"/>
      <c r="AE595" s="69"/>
      <c r="AF595" s="69"/>
      <c r="AG595" s="69"/>
      <c r="AH595" s="69"/>
      <c r="AI595" s="53"/>
      <c r="AJ595" s="70"/>
      <c r="AK595" s="70"/>
      <c r="AL595" s="71"/>
      <c r="AM595" s="71"/>
      <c r="AN595" s="71"/>
      <c r="AO595" s="71"/>
      <c r="AP595" s="72"/>
      <c r="AQ595" s="72"/>
      <c r="AR595" s="72"/>
      <c r="AS595" s="72"/>
      <c r="AT595" s="73"/>
      <c r="AU595" s="74"/>
      <c r="AV595" s="75"/>
      <c r="AW595" s="76"/>
      <c r="AX595" s="76"/>
      <c r="AY595" s="76"/>
      <c r="AZ595" s="68"/>
      <c r="BA595" s="68"/>
      <c r="BB595" s="68"/>
      <c r="BC595" s="68"/>
      <c r="BD595" s="77"/>
    </row>
    <row r="596" spans="1:56" s="82" customFormat="1" ht="35.1" customHeight="1" x14ac:dyDescent="0.25">
      <c r="A596" s="50" t="s">
        <v>694</v>
      </c>
      <c r="B596" s="50" t="s">
        <v>695</v>
      </c>
      <c r="C596" s="50" t="s">
        <v>696</v>
      </c>
      <c r="D596" s="50" t="s">
        <v>697</v>
      </c>
      <c r="E596" s="20" t="s">
        <v>19</v>
      </c>
      <c r="F596" s="52"/>
      <c r="G596" s="64" t="s">
        <v>239</v>
      </c>
      <c r="H596" s="25" t="s">
        <v>235</v>
      </c>
      <c r="I596" s="65" t="s">
        <v>1129</v>
      </c>
      <c r="J596" s="65" t="s">
        <v>1106</v>
      </c>
      <c r="K596" s="66">
        <v>3000</v>
      </c>
      <c r="L596" s="66">
        <v>1400</v>
      </c>
      <c r="M596" s="67">
        <v>850</v>
      </c>
      <c r="N596" s="67">
        <v>700</v>
      </c>
      <c r="O596" s="66" t="e">
        <v>#REF!</v>
      </c>
      <c r="P596" s="66" t="e">
        <v>#REF!</v>
      </c>
      <c r="Q596" s="66" t="e">
        <v>#REF!</v>
      </c>
      <c r="R596" s="66" t="e">
        <v>#REF!</v>
      </c>
      <c r="S596" s="68"/>
      <c r="T596" s="68"/>
      <c r="U596" s="68"/>
      <c r="V596" s="68"/>
      <c r="W596" s="69"/>
      <c r="X596" s="69"/>
      <c r="Y596" s="69"/>
      <c r="Z596" s="69"/>
      <c r="AA596" s="68"/>
      <c r="AB596" s="68"/>
      <c r="AC596" s="68"/>
      <c r="AD596" s="68"/>
      <c r="AE596" s="69"/>
      <c r="AF596" s="69"/>
      <c r="AG596" s="69"/>
      <c r="AH596" s="69"/>
      <c r="AI596" s="53">
        <v>13.05</v>
      </c>
      <c r="AJ596" s="70"/>
      <c r="AK596" s="70" t="e">
        <v>#REF!</v>
      </c>
      <c r="AL596" s="71" t="e">
        <v>#REF!</v>
      </c>
      <c r="AM596" s="71" t="e">
        <v>#REF!</v>
      </c>
      <c r="AN596" s="71" t="e">
        <v>#REF!</v>
      </c>
      <c r="AO596" s="71" t="e">
        <v>#REF!</v>
      </c>
      <c r="AP596" s="72" t="e">
        <v>#REF!</v>
      </c>
      <c r="AQ596" s="72" t="e">
        <v>#REF!</v>
      </c>
      <c r="AR596" s="72" t="e">
        <v>#REF!</v>
      </c>
      <c r="AS596" s="72" t="e">
        <v>#REF!</v>
      </c>
      <c r="AT596" s="73" t="e">
        <v>#REF!</v>
      </c>
      <c r="AU596" s="74" t="s">
        <v>19</v>
      </c>
      <c r="AV596" s="75">
        <v>1820</v>
      </c>
      <c r="AW596" s="76">
        <v>980</v>
      </c>
      <c r="AX596" s="76">
        <v>600</v>
      </c>
      <c r="AY596" s="76">
        <v>490</v>
      </c>
      <c r="AZ596" s="68">
        <v>1560</v>
      </c>
      <c r="BA596" s="68">
        <v>840</v>
      </c>
      <c r="BB596" s="68">
        <v>510</v>
      </c>
      <c r="BC596" s="68">
        <v>420</v>
      </c>
      <c r="BD596" s="77" t="e">
        <v>#REF!</v>
      </c>
    </row>
    <row r="597" spans="1:56" s="82" customFormat="1" ht="35.1" hidden="1" customHeight="1" x14ac:dyDescent="0.25">
      <c r="A597" s="50"/>
      <c r="B597" s="50"/>
      <c r="C597" s="50"/>
      <c r="D597" s="50"/>
      <c r="E597" s="20"/>
      <c r="F597" s="52"/>
      <c r="G597" s="64"/>
      <c r="H597" s="25"/>
      <c r="I597" s="65" t="s">
        <v>1051</v>
      </c>
      <c r="J597" s="65" t="s">
        <v>1051</v>
      </c>
      <c r="K597" s="66"/>
      <c r="L597" s="66"/>
      <c r="M597" s="67"/>
      <c r="N597" s="67"/>
      <c r="O597" s="66"/>
      <c r="P597" s="66"/>
      <c r="Q597" s="66"/>
      <c r="R597" s="66"/>
      <c r="S597" s="68"/>
      <c r="T597" s="68"/>
      <c r="U597" s="68"/>
      <c r="V597" s="68"/>
      <c r="W597" s="69"/>
      <c r="X597" s="69"/>
      <c r="Y597" s="69"/>
      <c r="Z597" s="69"/>
      <c r="AA597" s="68"/>
      <c r="AB597" s="68"/>
      <c r="AC597" s="68"/>
      <c r="AD597" s="68"/>
      <c r="AE597" s="69"/>
      <c r="AF597" s="69"/>
      <c r="AG597" s="69"/>
      <c r="AH597" s="69"/>
      <c r="AI597" s="53"/>
      <c r="AJ597" s="70"/>
      <c r="AK597" s="70"/>
      <c r="AL597" s="71"/>
      <c r="AM597" s="71"/>
      <c r="AN597" s="71"/>
      <c r="AO597" s="71"/>
      <c r="AP597" s="72"/>
      <c r="AQ597" s="72"/>
      <c r="AR597" s="72"/>
      <c r="AS597" s="72"/>
      <c r="AT597" s="73"/>
      <c r="AU597" s="74"/>
      <c r="AV597" s="75"/>
      <c r="AW597" s="76"/>
      <c r="AX597" s="76"/>
      <c r="AY597" s="76"/>
      <c r="AZ597" s="68"/>
      <c r="BA597" s="68"/>
      <c r="BB597" s="68"/>
      <c r="BC597" s="68"/>
      <c r="BD597" s="77"/>
    </row>
    <row r="598" spans="1:56" s="82" customFormat="1" ht="35.1" hidden="1" customHeight="1" x14ac:dyDescent="0.25">
      <c r="A598" s="50"/>
      <c r="B598" s="50"/>
      <c r="C598" s="50"/>
      <c r="D598" s="50"/>
      <c r="E598" s="20"/>
      <c r="F598" s="52"/>
      <c r="G598" s="64"/>
      <c r="H598" s="25"/>
      <c r="I598" s="65" t="s">
        <v>1051</v>
      </c>
      <c r="J598" s="65" t="s">
        <v>1051</v>
      </c>
      <c r="K598" s="66"/>
      <c r="L598" s="66"/>
      <c r="M598" s="67"/>
      <c r="N598" s="67"/>
      <c r="O598" s="66"/>
      <c r="P598" s="66"/>
      <c r="Q598" s="66"/>
      <c r="R598" s="66"/>
      <c r="S598" s="68"/>
      <c r="T598" s="68"/>
      <c r="U598" s="68"/>
      <c r="V598" s="68"/>
      <c r="W598" s="69"/>
      <c r="X598" s="69"/>
      <c r="Y598" s="69"/>
      <c r="Z598" s="69"/>
      <c r="AA598" s="68"/>
      <c r="AB598" s="68"/>
      <c r="AC598" s="68"/>
      <c r="AD598" s="68"/>
      <c r="AE598" s="69"/>
      <c r="AF598" s="69"/>
      <c r="AG598" s="69"/>
      <c r="AH598" s="69"/>
      <c r="AI598" s="53"/>
      <c r="AJ598" s="70"/>
      <c r="AK598" s="70"/>
      <c r="AL598" s="71"/>
      <c r="AM598" s="71"/>
      <c r="AN598" s="71"/>
      <c r="AO598" s="71"/>
      <c r="AP598" s="72"/>
      <c r="AQ598" s="72"/>
      <c r="AR598" s="72"/>
      <c r="AS598" s="72"/>
      <c r="AT598" s="73"/>
      <c r="AU598" s="74"/>
      <c r="AV598" s="75"/>
      <c r="AW598" s="76"/>
      <c r="AX598" s="76"/>
      <c r="AY598" s="76"/>
      <c r="AZ598" s="68"/>
      <c r="BA598" s="68"/>
      <c r="BB598" s="68"/>
      <c r="BC598" s="68"/>
      <c r="BD598" s="77"/>
    </row>
    <row r="599" spans="1:56" s="82" customFormat="1" ht="35.1" hidden="1" customHeight="1" x14ac:dyDescent="0.25">
      <c r="A599" s="50"/>
      <c r="B599" s="50"/>
      <c r="C599" s="50"/>
      <c r="D599" s="50"/>
      <c r="E599" s="20"/>
      <c r="F599" s="52"/>
      <c r="G599" s="64"/>
      <c r="H599" s="25"/>
      <c r="I599" s="65" t="s">
        <v>1051</v>
      </c>
      <c r="J599" s="65" t="s">
        <v>1051</v>
      </c>
      <c r="K599" s="66"/>
      <c r="L599" s="66"/>
      <c r="M599" s="67"/>
      <c r="N599" s="67"/>
      <c r="O599" s="66"/>
      <c r="P599" s="66"/>
      <c r="Q599" s="66"/>
      <c r="R599" s="66"/>
      <c r="S599" s="68"/>
      <c r="T599" s="68"/>
      <c r="U599" s="68"/>
      <c r="V599" s="68"/>
      <c r="W599" s="69"/>
      <c r="X599" s="69"/>
      <c r="Y599" s="69"/>
      <c r="Z599" s="69"/>
      <c r="AA599" s="68"/>
      <c r="AB599" s="68"/>
      <c r="AC599" s="68"/>
      <c r="AD599" s="68"/>
      <c r="AE599" s="69"/>
      <c r="AF599" s="69"/>
      <c r="AG599" s="69"/>
      <c r="AH599" s="69"/>
      <c r="AI599" s="53"/>
      <c r="AJ599" s="70"/>
      <c r="AK599" s="70"/>
      <c r="AL599" s="71"/>
      <c r="AM599" s="71"/>
      <c r="AN599" s="71"/>
      <c r="AO599" s="71"/>
      <c r="AP599" s="72"/>
      <c r="AQ599" s="72"/>
      <c r="AR599" s="72"/>
      <c r="AS599" s="72"/>
      <c r="AT599" s="73"/>
      <c r="AU599" s="74"/>
      <c r="AV599" s="75"/>
      <c r="AW599" s="76"/>
      <c r="AX599" s="76"/>
      <c r="AY599" s="76"/>
      <c r="AZ599" s="68"/>
      <c r="BA599" s="68"/>
      <c r="BB599" s="68"/>
      <c r="BC599" s="68"/>
      <c r="BD599" s="77"/>
    </row>
    <row r="600" spans="1:56" s="82" customFormat="1" ht="35.1" hidden="1" customHeight="1" x14ac:dyDescent="0.25">
      <c r="A600" s="50"/>
      <c r="B600" s="50"/>
      <c r="C600" s="50"/>
      <c r="D600" s="50"/>
      <c r="E600" s="20"/>
      <c r="F600" s="52"/>
      <c r="G600" s="64"/>
      <c r="H600" s="25"/>
      <c r="I600" s="65" t="s">
        <v>1051</v>
      </c>
      <c r="J600" s="65" t="s">
        <v>1051</v>
      </c>
      <c r="K600" s="66"/>
      <c r="L600" s="66"/>
      <c r="M600" s="67"/>
      <c r="N600" s="67"/>
      <c r="O600" s="66"/>
      <c r="P600" s="66"/>
      <c r="Q600" s="66"/>
      <c r="R600" s="66"/>
      <c r="S600" s="68"/>
      <c r="T600" s="68"/>
      <c r="U600" s="68"/>
      <c r="V600" s="68"/>
      <c r="W600" s="69"/>
      <c r="X600" s="69"/>
      <c r="Y600" s="69"/>
      <c r="Z600" s="69"/>
      <c r="AA600" s="68"/>
      <c r="AB600" s="68"/>
      <c r="AC600" s="68"/>
      <c r="AD600" s="68"/>
      <c r="AE600" s="69"/>
      <c r="AF600" s="69"/>
      <c r="AG600" s="69"/>
      <c r="AH600" s="69"/>
      <c r="AI600" s="53"/>
      <c r="AJ600" s="70"/>
      <c r="AK600" s="70"/>
      <c r="AL600" s="71"/>
      <c r="AM600" s="71"/>
      <c r="AN600" s="71"/>
      <c r="AO600" s="71"/>
      <c r="AP600" s="72"/>
      <c r="AQ600" s="72"/>
      <c r="AR600" s="72"/>
      <c r="AS600" s="72"/>
      <c r="AT600" s="73"/>
      <c r="AU600" s="74"/>
      <c r="AV600" s="75"/>
      <c r="AW600" s="76"/>
      <c r="AX600" s="76"/>
      <c r="AY600" s="76"/>
      <c r="AZ600" s="68"/>
      <c r="BA600" s="68"/>
      <c r="BB600" s="68"/>
      <c r="BC600" s="68"/>
      <c r="BD600" s="77"/>
    </row>
    <row r="601" spans="1:56" s="82" customFormat="1" ht="35.1" hidden="1" customHeight="1" x14ac:dyDescent="0.25">
      <c r="A601" s="50"/>
      <c r="B601" s="50"/>
      <c r="C601" s="50"/>
      <c r="D601" s="50"/>
      <c r="E601" s="20"/>
      <c r="F601" s="52"/>
      <c r="G601" s="64"/>
      <c r="H601" s="25"/>
      <c r="I601" s="65" t="s">
        <v>1051</v>
      </c>
      <c r="J601" s="65" t="s">
        <v>1051</v>
      </c>
      <c r="K601" s="66"/>
      <c r="L601" s="66"/>
      <c r="M601" s="67"/>
      <c r="N601" s="67"/>
      <c r="O601" s="66"/>
      <c r="P601" s="66"/>
      <c r="Q601" s="66"/>
      <c r="R601" s="66"/>
      <c r="S601" s="68"/>
      <c r="T601" s="68"/>
      <c r="U601" s="68"/>
      <c r="V601" s="68"/>
      <c r="W601" s="69"/>
      <c r="X601" s="69"/>
      <c r="Y601" s="69"/>
      <c r="Z601" s="69"/>
      <c r="AA601" s="68"/>
      <c r="AB601" s="68"/>
      <c r="AC601" s="68"/>
      <c r="AD601" s="68"/>
      <c r="AE601" s="69"/>
      <c r="AF601" s="69"/>
      <c r="AG601" s="69"/>
      <c r="AH601" s="69"/>
      <c r="AI601" s="53"/>
      <c r="AJ601" s="70"/>
      <c r="AK601" s="70"/>
      <c r="AL601" s="71"/>
      <c r="AM601" s="71"/>
      <c r="AN601" s="71"/>
      <c r="AO601" s="71"/>
      <c r="AP601" s="72"/>
      <c r="AQ601" s="72"/>
      <c r="AR601" s="72"/>
      <c r="AS601" s="72"/>
      <c r="AT601" s="73"/>
      <c r="AU601" s="74"/>
      <c r="AV601" s="75"/>
      <c r="AW601" s="76"/>
      <c r="AX601" s="76"/>
      <c r="AY601" s="76"/>
      <c r="AZ601" s="68"/>
      <c r="BA601" s="68"/>
      <c r="BB601" s="68"/>
      <c r="BC601" s="68"/>
      <c r="BD601" s="77"/>
    </row>
    <row r="602" spans="1:56" s="82" customFormat="1" ht="35.1" hidden="1" customHeight="1" x14ac:dyDescent="0.25">
      <c r="A602" s="50"/>
      <c r="B602" s="50"/>
      <c r="C602" s="50"/>
      <c r="D602" s="50"/>
      <c r="E602" s="20"/>
      <c r="F602" s="52"/>
      <c r="G602" s="64"/>
      <c r="H602" s="25"/>
      <c r="I602" s="65" t="s">
        <v>1051</v>
      </c>
      <c r="J602" s="65" t="s">
        <v>1051</v>
      </c>
      <c r="K602" s="66"/>
      <c r="L602" s="66"/>
      <c r="M602" s="67"/>
      <c r="N602" s="67"/>
      <c r="O602" s="66"/>
      <c r="P602" s="66"/>
      <c r="Q602" s="66"/>
      <c r="R602" s="66"/>
      <c r="S602" s="68"/>
      <c r="T602" s="68"/>
      <c r="U602" s="68"/>
      <c r="V602" s="68"/>
      <c r="W602" s="69"/>
      <c r="X602" s="69"/>
      <c r="Y602" s="69"/>
      <c r="Z602" s="69"/>
      <c r="AA602" s="68"/>
      <c r="AB602" s="68"/>
      <c r="AC602" s="68"/>
      <c r="AD602" s="68"/>
      <c r="AE602" s="69"/>
      <c r="AF602" s="69"/>
      <c r="AG602" s="69"/>
      <c r="AH602" s="69"/>
      <c r="AI602" s="53"/>
      <c r="AJ602" s="70"/>
      <c r="AK602" s="70"/>
      <c r="AL602" s="71"/>
      <c r="AM602" s="71"/>
      <c r="AN602" s="71"/>
      <c r="AO602" s="71"/>
      <c r="AP602" s="72"/>
      <c r="AQ602" s="72"/>
      <c r="AR602" s="72"/>
      <c r="AS602" s="72"/>
      <c r="AT602" s="73"/>
      <c r="AU602" s="74"/>
      <c r="AV602" s="75"/>
      <c r="AW602" s="76"/>
      <c r="AX602" s="76"/>
      <c r="AY602" s="76"/>
      <c r="AZ602" s="68"/>
      <c r="BA602" s="68"/>
      <c r="BB602" s="68"/>
      <c r="BC602" s="68"/>
      <c r="BD602" s="77"/>
    </row>
    <row r="603" spans="1:56" s="82" customFormat="1" ht="35.1" customHeight="1" x14ac:dyDescent="0.25">
      <c r="A603" s="50" t="s">
        <v>698</v>
      </c>
      <c r="B603" s="50" t="s">
        <v>699</v>
      </c>
      <c r="C603" s="50" t="s">
        <v>700</v>
      </c>
      <c r="D603" s="50" t="s">
        <v>701</v>
      </c>
      <c r="E603" s="20" t="s">
        <v>19</v>
      </c>
      <c r="F603" s="52"/>
      <c r="G603" s="64" t="s">
        <v>240</v>
      </c>
      <c r="H603" s="25" t="s">
        <v>235</v>
      </c>
      <c r="I603" s="65" t="s">
        <v>1106</v>
      </c>
      <c r="J603" s="65" t="s">
        <v>401</v>
      </c>
      <c r="K603" s="66">
        <v>2800</v>
      </c>
      <c r="L603" s="66">
        <v>1400</v>
      </c>
      <c r="M603" s="67">
        <v>850</v>
      </c>
      <c r="N603" s="67">
        <v>700</v>
      </c>
      <c r="O603" s="66" t="e">
        <v>#REF!</v>
      </c>
      <c r="P603" s="66" t="e">
        <v>#REF!</v>
      </c>
      <c r="Q603" s="66" t="e">
        <v>#REF!</v>
      </c>
      <c r="R603" s="66" t="e">
        <v>#REF!</v>
      </c>
      <c r="S603" s="68"/>
      <c r="T603" s="68"/>
      <c r="U603" s="68"/>
      <c r="V603" s="68"/>
      <c r="W603" s="69"/>
      <c r="X603" s="69"/>
      <c r="Y603" s="69"/>
      <c r="Z603" s="69"/>
      <c r="AA603" s="68"/>
      <c r="AB603" s="68"/>
      <c r="AC603" s="68"/>
      <c r="AD603" s="68"/>
      <c r="AE603" s="69"/>
      <c r="AF603" s="69"/>
      <c r="AG603" s="69"/>
      <c r="AH603" s="69"/>
      <c r="AI603" s="53">
        <v>7.99</v>
      </c>
      <c r="AJ603" s="70"/>
      <c r="AK603" s="70" t="e">
        <v>#REF!</v>
      </c>
      <c r="AL603" s="71" t="e">
        <v>#REF!</v>
      </c>
      <c r="AM603" s="71" t="e">
        <v>#REF!</v>
      </c>
      <c r="AN603" s="71" t="e">
        <v>#REF!</v>
      </c>
      <c r="AO603" s="71" t="e">
        <v>#REF!</v>
      </c>
      <c r="AP603" s="72" t="e">
        <v>#REF!</v>
      </c>
      <c r="AQ603" s="72" t="e">
        <v>#REF!</v>
      </c>
      <c r="AR603" s="72" t="e">
        <v>#REF!</v>
      </c>
      <c r="AS603" s="72" t="e">
        <v>#REF!</v>
      </c>
      <c r="AT603" s="73" t="e">
        <v>#REF!</v>
      </c>
      <c r="AU603" s="74" t="s">
        <v>19</v>
      </c>
      <c r="AV603" s="75"/>
      <c r="AW603" s="76"/>
      <c r="AX603" s="76"/>
      <c r="AY603" s="76"/>
      <c r="AZ603" s="68"/>
      <c r="BA603" s="68"/>
      <c r="BB603" s="68"/>
      <c r="BC603" s="68"/>
      <c r="BD603" s="77" t="e">
        <v>#REF!</v>
      </c>
    </row>
    <row r="604" spans="1:56" s="82" customFormat="1" ht="35.1" hidden="1" customHeight="1" x14ac:dyDescent="0.25">
      <c r="A604" s="50"/>
      <c r="B604" s="50"/>
      <c r="C604" s="50"/>
      <c r="D604" s="50"/>
      <c r="E604" s="20"/>
      <c r="F604" s="52"/>
      <c r="G604" s="64"/>
      <c r="H604" s="25"/>
      <c r="I604" s="65" t="s">
        <v>1051</v>
      </c>
      <c r="J604" s="65" t="s">
        <v>1051</v>
      </c>
      <c r="K604" s="66"/>
      <c r="L604" s="66"/>
      <c r="M604" s="67"/>
      <c r="N604" s="67"/>
      <c r="O604" s="66"/>
      <c r="P604" s="66"/>
      <c r="Q604" s="66"/>
      <c r="R604" s="66"/>
      <c r="S604" s="68"/>
      <c r="T604" s="68"/>
      <c r="U604" s="68"/>
      <c r="V604" s="68"/>
      <c r="W604" s="69"/>
      <c r="X604" s="69"/>
      <c r="Y604" s="69"/>
      <c r="Z604" s="69"/>
      <c r="AA604" s="68"/>
      <c r="AB604" s="68"/>
      <c r="AC604" s="68"/>
      <c r="AD604" s="68"/>
      <c r="AE604" s="69"/>
      <c r="AF604" s="69"/>
      <c r="AG604" s="69"/>
      <c r="AH604" s="69"/>
      <c r="AI604" s="53"/>
      <c r="AJ604" s="70"/>
      <c r="AK604" s="70"/>
      <c r="AL604" s="71"/>
      <c r="AM604" s="71"/>
      <c r="AN604" s="71"/>
      <c r="AO604" s="71"/>
      <c r="AP604" s="72"/>
      <c r="AQ604" s="72"/>
      <c r="AR604" s="72"/>
      <c r="AS604" s="72"/>
      <c r="AT604" s="73"/>
      <c r="AU604" s="74"/>
      <c r="AV604" s="75"/>
      <c r="AW604" s="76"/>
      <c r="AX604" s="76"/>
      <c r="AY604" s="76"/>
      <c r="AZ604" s="68"/>
      <c r="BA604" s="68"/>
      <c r="BB604" s="68"/>
      <c r="BC604" s="68"/>
      <c r="BD604" s="77"/>
    </row>
    <row r="605" spans="1:56" s="82" customFormat="1" ht="35.1" hidden="1" customHeight="1" x14ac:dyDescent="0.25">
      <c r="A605" s="50"/>
      <c r="B605" s="50"/>
      <c r="C605" s="50"/>
      <c r="D605" s="50"/>
      <c r="E605" s="20"/>
      <c r="F605" s="52"/>
      <c r="G605" s="64"/>
      <c r="H605" s="25"/>
      <c r="I605" s="65" t="s">
        <v>1051</v>
      </c>
      <c r="J605" s="65" t="s">
        <v>1051</v>
      </c>
      <c r="K605" s="66"/>
      <c r="L605" s="66"/>
      <c r="M605" s="67"/>
      <c r="N605" s="67"/>
      <c r="O605" s="66"/>
      <c r="P605" s="66"/>
      <c r="Q605" s="66"/>
      <c r="R605" s="66"/>
      <c r="S605" s="68"/>
      <c r="T605" s="68"/>
      <c r="U605" s="68"/>
      <c r="V605" s="68"/>
      <c r="W605" s="69"/>
      <c r="X605" s="69"/>
      <c r="Y605" s="69"/>
      <c r="Z605" s="69"/>
      <c r="AA605" s="68"/>
      <c r="AB605" s="68"/>
      <c r="AC605" s="68"/>
      <c r="AD605" s="68"/>
      <c r="AE605" s="69"/>
      <c r="AF605" s="69"/>
      <c r="AG605" s="69"/>
      <c r="AH605" s="69"/>
      <c r="AI605" s="53"/>
      <c r="AJ605" s="70"/>
      <c r="AK605" s="70"/>
      <c r="AL605" s="71"/>
      <c r="AM605" s="71"/>
      <c r="AN605" s="71"/>
      <c r="AO605" s="71"/>
      <c r="AP605" s="72"/>
      <c r="AQ605" s="72"/>
      <c r="AR605" s="72"/>
      <c r="AS605" s="72"/>
      <c r="AT605" s="73"/>
      <c r="AU605" s="74"/>
      <c r="AV605" s="75"/>
      <c r="AW605" s="76"/>
      <c r="AX605" s="76"/>
      <c r="AY605" s="76"/>
      <c r="AZ605" s="68"/>
      <c r="BA605" s="68"/>
      <c r="BB605" s="68"/>
      <c r="BC605" s="68"/>
      <c r="BD605" s="77"/>
    </row>
    <row r="606" spans="1:56" s="82" customFormat="1" ht="35.1" hidden="1" customHeight="1" x14ac:dyDescent="0.25">
      <c r="A606" s="50"/>
      <c r="B606" s="50"/>
      <c r="C606" s="50"/>
      <c r="D606" s="50"/>
      <c r="E606" s="20"/>
      <c r="F606" s="52"/>
      <c r="G606" s="64"/>
      <c r="H606" s="25"/>
      <c r="I606" s="65" t="s">
        <v>1051</v>
      </c>
      <c r="J606" s="65" t="s">
        <v>1051</v>
      </c>
      <c r="K606" s="66"/>
      <c r="L606" s="66"/>
      <c r="M606" s="67"/>
      <c r="N606" s="67"/>
      <c r="O606" s="66"/>
      <c r="P606" s="66"/>
      <c r="Q606" s="66"/>
      <c r="R606" s="66"/>
      <c r="S606" s="68"/>
      <c r="T606" s="68"/>
      <c r="U606" s="68"/>
      <c r="V606" s="68"/>
      <c r="W606" s="69"/>
      <c r="X606" s="69"/>
      <c r="Y606" s="69"/>
      <c r="Z606" s="69"/>
      <c r="AA606" s="68"/>
      <c r="AB606" s="68"/>
      <c r="AC606" s="68"/>
      <c r="AD606" s="68"/>
      <c r="AE606" s="69"/>
      <c r="AF606" s="69"/>
      <c r="AG606" s="69"/>
      <c r="AH606" s="69"/>
      <c r="AI606" s="53"/>
      <c r="AJ606" s="70"/>
      <c r="AK606" s="70"/>
      <c r="AL606" s="71"/>
      <c r="AM606" s="71"/>
      <c r="AN606" s="71"/>
      <c r="AO606" s="71"/>
      <c r="AP606" s="72"/>
      <c r="AQ606" s="72"/>
      <c r="AR606" s="72"/>
      <c r="AS606" s="72"/>
      <c r="AT606" s="73"/>
      <c r="AU606" s="74"/>
      <c r="AV606" s="75"/>
      <c r="AW606" s="76"/>
      <c r="AX606" s="76"/>
      <c r="AY606" s="76"/>
      <c r="AZ606" s="68"/>
      <c r="BA606" s="68"/>
      <c r="BB606" s="68"/>
      <c r="BC606" s="68"/>
      <c r="BD606" s="77"/>
    </row>
    <row r="607" spans="1:56" s="82" customFormat="1" ht="35.1" hidden="1" customHeight="1" x14ac:dyDescent="0.25">
      <c r="A607" s="50"/>
      <c r="B607" s="50"/>
      <c r="C607" s="50"/>
      <c r="D607" s="50"/>
      <c r="E607" s="20"/>
      <c r="F607" s="52"/>
      <c r="G607" s="64"/>
      <c r="H607" s="25"/>
      <c r="I607" s="65" t="s">
        <v>1051</v>
      </c>
      <c r="J607" s="65" t="s">
        <v>1051</v>
      </c>
      <c r="K607" s="66"/>
      <c r="L607" s="66"/>
      <c r="M607" s="67"/>
      <c r="N607" s="67"/>
      <c r="O607" s="66"/>
      <c r="P607" s="66"/>
      <c r="Q607" s="66"/>
      <c r="R607" s="66"/>
      <c r="S607" s="68"/>
      <c r="T607" s="68"/>
      <c r="U607" s="68"/>
      <c r="V607" s="68"/>
      <c r="W607" s="69"/>
      <c r="X607" s="69"/>
      <c r="Y607" s="69"/>
      <c r="Z607" s="69"/>
      <c r="AA607" s="68"/>
      <c r="AB607" s="68"/>
      <c r="AC607" s="68"/>
      <c r="AD607" s="68"/>
      <c r="AE607" s="69"/>
      <c r="AF607" s="69"/>
      <c r="AG607" s="69"/>
      <c r="AH607" s="69"/>
      <c r="AI607" s="53"/>
      <c r="AJ607" s="70"/>
      <c r="AK607" s="70"/>
      <c r="AL607" s="71"/>
      <c r="AM607" s="71"/>
      <c r="AN607" s="71"/>
      <c r="AO607" s="71"/>
      <c r="AP607" s="72"/>
      <c r="AQ607" s="72"/>
      <c r="AR607" s="72"/>
      <c r="AS607" s="72"/>
      <c r="AT607" s="73"/>
      <c r="AU607" s="74"/>
      <c r="AV607" s="75"/>
      <c r="AW607" s="76"/>
      <c r="AX607" s="76"/>
      <c r="AY607" s="76"/>
      <c r="AZ607" s="68"/>
      <c r="BA607" s="68"/>
      <c r="BB607" s="68"/>
      <c r="BC607" s="68"/>
      <c r="BD607" s="77"/>
    </row>
    <row r="608" spans="1:56" s="82" customFormat="1" ht="35.1" hidden="1" customHeight="1" x14ac:dyDescent="0.25">
      <c r="A608" s="50"/>
      <c r="B608" s="50"/>
      <c r="C608" s="50"/>
      <c r="D608" s="50"/>
      <c r="E608" s="20"/>
      <c r="F608" s="52"/>
      <c r="G608" s="64"/>
      <c r="H608" s="25"/>
      <c r="I608" s="65" t="s">
        <v>1051</v>
      </c>
      <c r="J608" s="65" t="s">
        <v>1051</v>
      </c>
      <c r="K608" s="66"/>
      <c r="L608" s="66"/>
      <c r="M608" s="67"/>
      <c r="N608" s="67"/>
      <c r="O608" s="66"/>
      <c r="P608" s="66"/>
      <c r="Q608" s="66"/>
      <c r="R608" s="66"/>
      <c r="S608" s="68"/>
      <c r="T608" s="68"/>
      <c r="U608" s="68"/>
      <c r="V608" s="68"/>
      <c r="W608" s="69"/>
      <c r="X608" s="69"/>
      <c r="Y608" s="69"/>
      <c r="Z608" s="69"/>
      <c r="AA608" s="68"/>
      <c r="AB608" s="68"/>
      <c r="AC608" s="68"/>
      <c r="AD608" s="68"/>
      <c r="AE608" s="69"/>
      <c r="AF608" s="69"/>
      <c r="AG608" s="69"/>
      <c r="AH608" s="69"/>
      <c r="AI608" s="53"/>
      <c r="AJ608" s="70"/>
      <c r="AK608" s="70"/>
      <c r="AL608" s="71"/>
      <c r="AM608" s="71"/>
      <c r="AN608" s="71"/>
      <c r="AO608" s="71"/>
      <c r="AP608" s="72"/>
      <c r="AQ608" s="72"/>
      <c r="AR608" s="72"/>
      <c r="AS608" s="72"/>
      <c r="AT608" s="73"/>
      <c r="AU608" s="74"/>
      <c r="AV608" s="75"/>
      <c r="AW608" s="76"/>
      <c r="AX608" s="76"/>
      <c r="AY608" s="76"/>
      <c r="AZ608" s="68"/>
      <c r="BA608" s="68"/>
      <c r="BB608" s="68"/>
      <c r="BC608" s="68"/>
      <c r="BD608" s="77"/>
    </row>
    <row r="609" spans="1:56" s="82" customFormat="1" ht="35.1" hidden="1" customHeight="1" x14ac:dyDescent="0.25">
      <c r="A609" s="50"/>
      <c r="B609" s="50"/>
      <c r="C609" s="50"/>
      <c r="D609" s="50"/>
      <c r="E609" s="20"/>
      <c r="F609" s="52"/>
      <c r="G609" s="64"/>
      <c r="H609" s="25"/>
      <c r="I609" s="65" t="s">
        <v>1051</v>
      </c>
      <c r="J609" s="65" t="s">
        <v>1051</v>
      </c>
      <c r="K609" s="66"/>
      <c r="L609" s="66"/>
      <c r="M609" s="67"/>
      <c r="N609" s="67"/>
      <c r="O609" s="66"/>
      <c r="P609" s="66"/>
      <c r="Q609" s="66"/>
      <c r="R609" s="66"/>
      <c r="S609" s="68"/>
      <c r="T609" s="68"/>
      <c r="U609" s="68"/>
      <c r="V609" s="68"/>
      <c r="W609" s="69"/>
      <c r="X609" s="69"/>
      <c r="Y609" s="69"/>
      <c r="Z609" s="69"/>
      <c r="AA609" s="68"/>
      <c r="AB609" s="68"/>
      <c r="AC609" s="68"/>
      <c r="AD609" s="68"/>
      <c r="AE609" s="69"/>
      <c r="AF609" s="69"/>
      <c r="AG609" s="69"/>
      <c r="AH609" s="69"/>
      <c r="AI609" s="53"/>
      <c r="AJ609" s="70"/>
      <c r="AK609" s="70"/>
      <c r="AL609" s="71"/>
      <c r="AM609" s="71"/>
      <c r="AN609" s="71"/>
      <c r="AO609" s="71"/>
      <c r="AP609" s="72"/>
      <c r="AQ609" s="72"/>
      <c r="AR609" s="72"/>
      <c r="AS609" s="72"/>
      <c r="AT609" s="73"/>
      <c r="AU609" s="74"/>
      <c r="AV609" s="75"/>
      <c r="AW609" s="76"/>
      <c r="AX609" s="76"/>
      <c r="AY609" s="76"/>
      <c r="AZ609" s="68"/>
      <c r="BA609" s="68"/>
      <c r="BB609" s="68"/>
      <c r="BC609" s="68"/>
      <c r="BD609" s="77"/>
    </row>
    <row r="610" spans="1:56" s="82" customFormat="1" ht="63" customHeight="1" x14ac:dyDescent="0.25">
      <c r="A610" s="50" t="s">
        <v>702</v>
      </c>
      <c r="B610" s="50" t="s">
        <v>703</v>
      </c>
      <c r="C610" s="50" t="s">
        <v>704</v>
      </c>
      <c r="D610" s="50" t="s">
        <v>705</v>
      </c>
      <c r="E610" s="20" t="s">
        <v>19</v>
      </c>
      <c r="F610" s="52"/>
      <c r="G610" s="64" t="s">
        <v>241</v>
      </c>
      <c r="H610" s="25" t="s">
        <v>242</v>
      </c>
      <c r="I610" s="65" t="s">
        <v>249</v>
      </c>
      <c r="J610" s="65" t="s">
        <v>243</v>
      </c>
      <c r="K610" s="66">
        <v>2200</v>
      </c>
      <c r="L610" s="66">
        <v>1200</v>
      </c>
      <c r="M610" s="67">
        <v>850</v>
      </c>
      <c r="N610" s="67">
        <v>700</v>
      </c>
      <c r="O610" s="66" t="e">
        <v>#REF!</v>
      </c>
      <c r="P610" s="66" t="e">
        <v>#REF!</v>
      </c>
      <c r="Q610" s="66" t="e">
        <v>#REF!</v>
      </c>
      <c r="R610" s="66" t="e">
        <v>#REF!</v>
      </c>
      <c r="S610" s="68"/>
      <c r="T610" s="68"/>
      <c r="U610" s="68"/>
      <c r="V610" s="68"/>
      <c r="W610" s="69"/>
      <c r="X610" s="69"/>
      <c r="Y610" s="69"/>
      <c r="Z610" s="69"/>
      <c r="AA610" s="68"/>
      <c r="AB610" s="68"/>
      <c r="AC610" s="68"/>
      <c r="AD610" s="68"/>
      <c r="AE610" s="69"/>
      <c r="AF610" s="69"/>
      <c r="AG610" s="69"/>
      <c r="AH610" s="69"/>
      <c r="AI610" s="53">
        <v>7.99</v>
      </c>
      <c r="AJ610" s="70"/>
      <c r="AK610" s="70" t="e">
        <v>#REF!</v>
      </c>
      <c r="AL610" s="71" t="e">
        <v>#REF!</v>
      </c>
      <c r="AM610" s="71" t="e">
        <v>#REF!</v>
      </c>
      <c r="AN610" s="71" t="e">
        <v>#REF!</v>
      </c>
      <c r="AO610" s="71" t="e">
        <v>#REF!</v>
      </c>
      <c r="AP610" s="72" t="e">
        <v>#REF!</v>
      </c>
      <c r="AQ610" s="72" t="e">
        <v>#REF!</v>
      </c>
      <c r="AR610" s="72" t="e">
        <v>#REF!</v>
      </c>
      <c r="AS610" s="72" t="e">
        <v>#REF!</v>
      </c>
      <c r="AT610" s="73" t="e">
        <v>#REF!</v>
      </c>
      <c r="AU610" s="74" t="s">
        <v>19</v>
      </c>
      <c r="AV610" s="75">
        <v>1260</v>
      </c>
      <c r="AW610" s="76">
        <v>630</v>
      </c>
      <c r="AX610" s="76">
        <v>560</v>
      </c>
      <c r="AY610" s="76">
        <v>490</v>
      </c>
      <c r="AZ610" s="68">
        <v>1080</v>
      </c>
      <c r="BA610" s="68">
        <v>540</v>
      </c>
      <c r="BB610" s="68">
        <v>480</v>
      </c>
      <c r="BC610" s="68">
        <v>420</v>
      </c>
      <c r="BD610" s="77" t="e">
        <v>#REF!</v>
      </c>
    </row>
    <row r="611" spans="1:56" s="82" customFormat="1" ht="63" hidden="1" customHeight="1" x14ac:dyDescent="0.25">
      <c r="A611" s="50"/>
      <c r="B611" s="50"/>
      <c r="C611" s="50"/>
      <c r="D611" s="50"/>
      <c r="E611" s="20"/>
      <c r="F611" s="52"/>
      <c r="G611" s="64"/>
      <c r="H611" s="25"/>
      <c r="I611" s="65" t="s">
        <v>1051</v>
      </c>
      <c r="J611" s="65" t="s">
        <v>1051</v>
      </c>
      <c r="K611" s="66"/>
      <c r="L611" s="66"/>
      <c r="M611" s="67"/>
      <c r="N611" s="67"/>
      <c r="O611" s="66"/>
      <c r="P611" s="66"/>
      <c r="Q611" s="66"/>
      <c r="R611" s="66"/>
      <c r="S611" s="68"/>
      <c r="T611" s="68"/>
      <c r="U611" s="68"/>
      <c r="V611" s="68"/>
      <c r="W611" s="69"/>
      <c r="X611" s="69"/>
      <c r="Y611" s="69"/>
      <c r="Z611" s="69"/>
      <c r="AA611" s="68"/>
      <c r="AB611" s="68"/>
      <c r="AC611" s="68"/>
      <c r="AD611" s="68"/>
      <c r="AE611" s="69"/>
      <c r="AF611" s="69"/>
      <c r="AG611" s="69"/>
      <c r="AH611" s="69"/>
      <c r="AI611" s="53"/>
      <c r="AJ611" s="70"/>
      <c r="AK611" s="70"/>
      <c r="AL611" s="71"/>
      <c r="AM611" s="71"/>
      <c r="AN611" s="71"/>
      <c r="AO611" s="71"/>
      <c r="AP611" s="72"/>
      <c r="AQ611" s="72"/>
      <c r="AR611" s="72"/>
      <c r="AS611" s="72"/>
      <c r="AT611" s="73"/>
      <c r="AU611" s="74"/>
      <c r="AV611" s="75"/>
      <c r="AW611" s="76"/>
      <c r="AX611" s="76"/>
      <c r="AY611" s="76"/>
      <c r="AZ611" s="68"/>
      <c r="BA611" s="68"/>
      <c r="BB611" s="68"/>
      <c r="BC611" s="68"/>
      <c r="BD611" s="77"/>
    </row>
    <row r="612" spans="1:56" s="82" customFormat="1" ht="63" hidden="1" customHeight="1" x14ac:dyDescent="0.25">
      <c r="A612" s="50"/>
      <c r="B612" s="50"/>
      <c r="C612" s="50"/>
      <c r="D612" s="50"/>
      <c r="E612" s="20"/>
      <c r="F612" s="52"/>
      <c r="G612" s="64"/>
      <c r="H612" s="25"/>
      <c r="I612" s="65" t="s">
        <v>1051</v>
      </c>
      <c r="J612" s="65" t="s">
        <v>1051</v>
      </c>
      <c r="K612" s="66"/>
      <c r="L612" s="66"/>
      <c r="M612" s="67"/>
      <c r="N612" s="67"/>
      <c r="O612" s="66"/>
      <c r="P612" s="66"/>
      <c r="Q612" s="66"/>
      <c r="R612" s="66"/>
      <c r="S612" s="68"/>
      <c r="T612" s="68"/>
      <c r="U612" s="68"/>
      <c r="V612" s="68"/>
      <c r="W612" s="69"/>
      <c r="X612" s="69"/>
      <c r="Y612" s="69"/>
      <c r="Z612" s="69"/>
      <c r="AA612" s="68"/>
      <c r="AB612" s="68"/>
      <c r="AC612" s="68"/>
      <c r="AD612" s="68"/>
      <c r="AE612" s="69"/>
      <c r="AF612" s="69"/>
      <c r="AG612" s="69"/>
      <c r="AH612" s="69"/>
      <c r="AI612" s="53"/>
      <c r="AJ612" s="70"/>
      <c r="AK612" s="70"/>
      <c r="AL612" s="71"/>
      <c r="AM612" s="71"/>
      <c r="AN612" s="71"/>
      <c r="AO612" s="71"/>
      <c r="AP612" s="72"/>
      <c r="AQ612" s="72"/>
      <c r="AR612" s="72"/>
      <c r="AS612" s="72"/>
      <c r="AT612" s="73"/>
      <c r="AU612" s="74"/>
      <c r="AV612" s="75"/>
      <c r="AW612" s="76"/>
      <c r="AX612" s="76"/>
      <c r="AY612" s="76"/>
      <c r="AZ612" s="68"/>
      <c r="BA612" s="68"/>
      <c r="BB612" s="68"/>
      <c r="BC612" s="68"/>
      <c r="BD612" s="77"/>
    </row>
    <row r="613" spans="1:56" s="82" customFormat="1" ht="63" hidden="1" customHeight="1" x14ac:dyDescent="0.25">
      <c r="A613" s="50"/>
      <c r="B613" s="50"/>
      <c r="C613" s="50"/>
      <c r="D613" s="50"/>
      <c r="E613" s="20"/>
      <c r="F613" s="52"/>
      <c r="G613" s="64"/>
      <c r="H613" s="25"/>
      <c r="I613" s="65" t="s">
        <v>1051</v>
      </c>
      <c r="J613" s="65" t="s">
        <v>1051</v>
      </c>
      <c r="K613" s="66"/>
      <c r="L613" s="66"/>
      <c r="M613" s="67"/>
      <c r="N613" s="67"/>
      <c r="O613" s="66"/>
      <c r="P613" s="66"/>
      <c r="Q613" s="66"/>
      <c r="R613" s="66"/>
      <c r="S613" s="68"/>
      <c r="T613" s="68"/>
      <c r="U613" s="68"/>
      <c r="V613" s="68"/>
      <c r="W613" s="69"/>
      <c r="X613" s="69"/>
      <c r="Y613" s="69"/>
      <c r="Z613" s="69"/>
      <c r="AA613" s="68"/>
      <c r="AB613" s="68"/>
      <c r="AC613" s="68"/>
      <c r="AD613" s="68"/>
      <c r="AE613" s="69"/>
      <c r="AF613" s="69"/>
      <c r="AG613" s="69"/>
      <c r="AH613" s="69"/>
      <c r="AI613" s="53"/>
      <c r="AJ613" s="70"/>
      <c r="AK613" s="70"/>
      <c r="AL613" s="71"/>
      <c r="AM613" s="71"/>
      <c r="AN613" s="71"/>
      <c r="AO613" s="71"/>
      <c r="AP613" s="72"/>
      <c r="AQ613" s="72"/>
      <c r="AR613" s="72"/>
      <c r="AS613" s="72"/>
      <c r="AT613" s="73"/>
      <c r="AU613" s="74"/>
      <c r="AV613" s="75"/>
      <c r="AW613" s="76"/>
      <c r="AX613" s="76"/>
      <c r="AY613" s="76"/>
      <c r="AZ613" s="68"/>
      <c r="BA613" s="68"/>
      <c r="BB613" s="68"/>
      <c r="BC613" s="68"/>
      <c r="BD613" s="77"/>
    </row>
    <row r="614" spans="1:56" s="82" customFormat="1" ht="63" hidden="1" customHeight="1" x14ac:dyDescent="0.25">
      <c r="A614" s="50"/>
      <c r="B614" s="50"/>
      <c r="C614" s="50"/>
      <c r="D614" s="50"/>
      <c r="E614" s="20"/>
      <c r="F614" s="52"/>
      <c r="G614" s="64"/>
      <c r="H614" s="25"/>
      <c r="I614" s="65" t="s">
        <v>1051</v>
      </c>
      <c r="J614" s="65" t="s">
        <v>1051</v>
      </c>
      <c r="K614" s="66"/>
      <c r="L614" s="66"/>
      <c r="M614" s="67"/>
      <c r="N614" s="67"/>
      <c r="O614" s="66"/>
      <c r="P614" s="66"/>
      <c r="Q614" s="66"/>
      <c r="R614" s="66"/>
      <c r="S614" s="68"/>
      <c r="T614" s="68"/>
      <c r="U614" s="68"/>
      <c r="V614" s="68"/>
      <c r="W614" s="69"/>
      <c r="X614" s="69"/>
      <c r="Y614" s="69"/>
      <c r="Z614" s="69"/>
      <c r="AA614" s="68"/>
      <c r="AB614" s="68"/>
      <c r="AC614" s="68"/>
      <c r="AD614" s="68"/>
      <c r="AE614" s="69"/>
      <c r="AF614" s="69"/>
      <c r="AG614" s="69"/>
      <c r="AH614" s="69"/>
      <c r="AI614" s="53"/>
      <c r="AJ614" s="70"/>
      <c r="AK614" s="70"/>
      <c r="AL614" s="71"/>
      <c r="AM614" s="71"/>
      <c r="AN614" s="71"/>
      <c r="AO614" s="71"/>
      <c r="AP614" s="72"/>
      <c r="AQ614" s="72"/>
      <c r="AR614" s="72"/>
      <c r="AS614" s="72"/>
      <c r="AT614" s="73"/>
      <c r="AU614" s="74"/>
      <c r="AV614" s="75"/>
      <c r="AW614" s="76"/>
      <c r="AX614" s="76"/>
      <c r="AY614" s="76"/>
      <c r="AZ614" s="68"/>
      <c r="BA614" s="68"/>
      <c r="BB614" s="68"/>
      <c r="BC614" s="68"/>
      <c r="BD614" s="77"/>
    </row>
    <row r="615" spans="1:56" s="82" customFormat="1" ht="63" hidden="1" customHeight="1" x14ac:dyDescent="0.25">
      <c r="A615" s="50"/>
      <c r="B615" s="50"/>
      <c r="C615" s="50"/>
      <c r="D615" s="50"/>
      <c r="E615" s="20"/>
      <c r="F615" s="52"/>
      <c r="G615" s="64"/>
      <c r="H615" s="25"/>
      <c r="I615" s="65" t="s">
        <v>1051</v>
      </c>
      <c r="J615" s="65" t="s">
        <v>1051</v>
      </c>
      <c r="K615" s="66"/>
      <c r="L615" s="66"/>
      <c r="M615" s="67"/>
      <c r="N615" s="67"/>
      <c r="O615" s="66"/>
      <c r="P615" s="66"/>
      <c r="Q615" s="66"/>
      <c r="R615" s="66"/>
      <c r="S615" s="68"/>
      <c r="T615" s="68"/>
      <c r="U615" s="68"/>
      <c r="V615" s="68"/>
      <c r="W615" s="69"/>
      <c r="X615" s="69"/>
      <c r="Y615" s="69"/>
      <c r="Z615" s="69"/>
      <c r="AA615" s="68"/>
      <c r="AB615" s="68"/>
      <c r="AC615" s="68"/>
      <c r="AD615" s="68"/>
      <c r="AE615" s="69"/>
      <c r="AF615" s="69"/>
      <c r="AG615" s="69"/>
      <c r="AH615" s="69"/>
      <c r="AI615" s="53"/>
      <c r="AJ615" s="70"/>
      <c r="AK615" s="70"/>
      <c r="AL615" s="71"/>
      <c r="AM615" s="71"/>
      <c r="AN615" s="71"/>
      <c r="AO615" s="71"/>
      <c r="AP615" s="72"/>
      <c r="AQ615" s="72"/>
      <c r="AR615" s="72"/>
      <c r="AS615" s="72"/>
      <c r="AT615" s="73"/>
      <c r="AU615" s="74"/>
      <c r="AV615" s="75"/>
      <c r="AW615" s="76"/>
      <c r="AX615" s="76"/>
      <c r="AY615" s="76"/>
      <c r="AZ615" s="68"/>
      <c r="BA615" s="68"/>
      <c r="BB615" s="68"/>
      <c r="BC615" s="68"/>
      <c r="BD615" s="77"/>
    </row>
    <row r="616" spans="1:56" s="82" customFormat="1" ht="63" hidden="1" customHeight="1" x14ac:dyDescent="0.25">
      <c r="A616" s="50"/>
      <c r="B616" s="50"/>
      <c r="C616" s="50"/>
      <c r="D616" s="50"/>
      <c r="E616" s="20"/>
      <c r="F616" s="52"/>
      <c r="G616" s="64"/>
      <c r="H616" s="25"/>
      <c r="I616" s="65" t="s">
        <v>1051</v>
      </c>
      <c r="J616" s="65" t="s">
        <v>1051</v>
      </c>
      <c r="K616" s="66"/>
      <c r="L616" s="66"/>
      <c r="M616" s="67"/>
      <c r="N616" s="67"/>
      <c r="O616" s="66"/>
      <c r="P616" s="66"/>
      <c r="Q616" s="66"/>
      <c r="R616" s="66"/>
      <c r="S616" s="68"/>
      <c r="T616" s="68"/>
      <c r="U616" s="68"/>
      <c r="V616" s="68"/>
      <c r="W616" s="69"/>
      <c r="X616" s="69"/>
      <c r="Y616" s="69"/>
      <c r="Z616" s="69"/>
      <c r="AA616" s="68"/>
      <c r="AB616" s="68"/>
      <c r="AC616" s="68"/>
      <c r="AD616" s="68"/>
      <c r="AE616" s="69"/>
      <c r="AF616" s="69"/>
      <c r="AG616" s="69"/>
      <c r="AH616" s="69"/>
      <c r="AI616" s="53"/>
      <c r="AJ616" s="70"/>
      <c r="AK616" s="70"/>
      <c r="AL616" s="71"/>
      <c r="AM616" s="71"/>
      <c r="AN616" s="71"/>
      <c r="AO616" s="71"/>
      <c r="AP616" s="72"/>
      <c r="AQ616" s="72"/>
      <c r="AR616" s="72"/>
      <c r="AS616" s="72"/>
      <c r="AT616" s="73"/>
      <c r="AU616" s="74"/>
      <c r="AV616" s="75"/>
      <c r="AW616" s="76"/>
      <c r="AX616" s="76"/>
      <c r="AY616" s="76"/>
      <c r="AZ616" s="68"/>
      <c r="BA616" s="68"/>
      <c r="BB616" s="68"/>
      <c r="BC616" s="68"/>
      <c r="BD616" s="77"/>
    </row>
    <row r="617" spans="1:56" s="82" customFormat="1" ht="35.1" customHeight="1" x14ac:dyDescent="0.25">
      <c r="A617" s="50" t="s">
        <v>706</v>
      </c>
      <c r="B617" s="50" t="s">
        <v>707</v>
      </c>
      <c r="C617" s="50" t="s">
        <v>708</v>
      </c>
      <c r="D617" s="50" t="s">
        <v>709</v>
      </c>
      <c r="E617" s="20" t="s">
        <v>19</v>
      </c>
      <c r="F617" s="52"/>
      <c r="G617" s="64" t="s">
        <v>244</v>
      </c>
      <c r="H617" s="25" t="s">
        <v>242</v>
      </c>
      <c r="I617" s="65" t="s">
        <v>243</v>
      </c>
      <c r="J617" s="65" t="s">
        <v>245</v>
      </c>
      <c r="K617" s="66">
        <v>1800</v>
      </c>
      <c r="L617" s="67">
        <v>900</v>
      </c>
      <c r="M617" s="67">
        <v>800</v>
      </c>
      <c r="N617" s="67">
        <v>700</v>
      </c>
      <c r="O617" s="66" t="e">
        <v>#REF!</v>
      </c>
      <c r="P617" s="66" t="e">
        <v>#REF!</v>
      </c>
      <c r="Q617" s="66" t="e">
        <v>#REF!</v>
      </c>
      <c r="R617" s="66" t="e">
        <v>#REF!</v>
      </c>
      <c r="S617" s="68" t="e">
        <v>#REF!</v>
      </c>
      <c r="T617" s="68"/>
      <c r="U617" s="68"/>
      <c r="V617" s="68"/>
      <c r="W617" s="69" t="e">
        <v>#REF!</v>
      </c>
      <c r="X617" s="69"/>
      <c r="Y617" s="69"/>
      <c r="Z617" s="69"/>
      <c r="AA617" s="68"/>
      <c r="AB617" s="68"/>
      <c r="AC617" s="68"/>
      <c r="AD617" s="68"/>
      <c r="AE617" s="69"/>
      <c r="AF617" s="69"/>
      <c r="AG617" s="69"/>
      <c r="AH617" s="69"/>
      <c r="AI617" s="53">
        <v>7.99</v>
      </c>
      <c r="AJ617" s="70"/>
      <c r="AK617" s="70" t="e">
        <v>#REF!</v>
      </c>
      <c r="AL617" s="71" t="e">
        <v>#REF!</v>
      </c>
      <c r="AM617" s="71" t="e">
        <v>#REF!</v>
      </c>
      <c r="AN617" s="71" t="e">
        <v>#REF!</v>
      </c>
      <c r="AO617" s="71" t="e">
        <v>#REF!</v>
      </c>
      <c r="AP617" s="72" t="e">
        <v>#REF!</v>
      </c>
      <c r="AQ617" s="72" t="e">
        <v>#REF!</v>
      </c>
      <c r="AR617" s="72" t="e">
        <v>#REF!</v>
      </c>
      <c r="AS617" s="72" t="e">
        <v>#REF!</v>
      </c>
      <c r="AT617" s="73" t="e">
        <v>#REF!</v>
      </c>
      <c r="AU617" s="74" t="s">
        <v>19</v>
      </c>
      <c r="AV617" s="75">
        <v>1680</v>
      </c>
      <c r="AW617" s="76">
        <v>840</v>
      </c>
      <c r="AX617" s="76">
        <v>600</v>
      </c>
      <c r="AY617" s="76">
        <v>490</v>
      </c>
      <c r="AZ617" s="68">
        <v>1440</v>
      </c>
      <c r="BA617" s="68">
        <v>720</v>
      </c>
      <c r="BB617" s="68">
        <v>510</v>
      </c>
      <c r="BC617" s="68">
        <v>420</v>
      </c>
      <c r="BD617" s="77" t="e">
        <v>#REF!</v>
      </c>
    </row>
    <row r="618" spans="1:56" s="82" customFormat="1" ht="35.1" hidden="1" customHeight="1" x14ac:dyDescent="0.25">
      <c r="A618" s="50"/>
      <c r="B618" s="50"/>
      <c r="C618" s="50"/>
      <c r="D618" s="50"/>
      <c r="E618" s="20"/>
      <c r="F618" s="52"/>
      <c r="G618" s="64"/>
      <c r="H618" s="25"/>
      <c r="I618" s="65" t="s">
        <v>1051</v>
      </c>
      <c r="J618" s="65" t="s">
        <v>1051</v>
      </c>
      <c r="K618" s="66"/>
      <c r="L618" s="67"/>
      <c r="M618" s="67"/>
      <c r="N618" s="67"/>
      <c r="O618" s="66"/>
      <c r="P618" s="66"/>
      <c r="Q618" s="66"/>
      <c r="R618" s="66"/>
      <c r="S618" s="68"/>
      <c r="T618" s="68"/>
      <c r="U618" s="68"/>
      <c r="V618" s="68"/>
      <c r="W618" s="69"/>
      <c r="X618" s="69"/>
      <c r="Y618" s="69"/>
      <c r="Z618" s="69"/>
      <c r="AA618" s="68"/>
      <c r="AB618" s="68"/>
      <c r="AC618" s="68"/>
      <c r="AD618" s="68"/>
      <c r="AE618" s="69"/>
      <c r="AF618" s="69"/>
      <c r="AG618" s="69"/>
      <c r="AH618" s="69"/>
      <c r="AI618" s="53"/>
      <c r="AJ618" s="70"/>
      <c r="AK618" s="70"/>
      <c r="AL618" s="71"/>
      <c r="AM618" s="71"/>
      <c r="AN618" s="71"/>
      <c r="AO618" s="71"/>
      <c r="AP618" s="72"/>
      <c r="AQ618" s="72"/>
      <c r="AR618" s="72"/>
      <c r="AS618" s="72"/>
      <c r="AT618" s="73"/>
      <c r="AU618" s="74"/>
      <c r="AV618" s="75"/>
      <c r="AW618" s="76"/>
      <c r="AX618" s="76"/>
      <c r="AY618" s="76"/>
      <c r="AZ618" s="68"/>
      <c r="BA618" s="68"/>
      <c r="BB618" s="68"/>
      <c r="BC618" s="68"/>
      <c r="BD618" s="77"/>
    </row>
    <row r="619" spans="1:56" s="82" customFormat="1" ht="35.1" hidden="1" customHeight="1" x14ac:dyDescent="0.25">
      <c r="A619" s="50"/>
      <c r="B619" s="50"/>
      <c r="C619" s="50"/>
      <c r="D619" s="50"/>
      <c r="E619" s="20"/>
      <c r="F619" s="52"/>
      <c r="G619" s="64"/>
      <c r="H619" s="25"/>
      <c r="I619" s="65" t="s">
        <v>1051</v>
      </c>
      <c r="J619" s="65" t="s">
        <v>1051</v>
      </c>
      <c r="K619" s="66"/>
      <c r="L619" s="67"/>
      <c r="M619" s="67"/>
      <c r="N619" s="67"/>
      <c r="O619" s="66"/>
      <c r="P619" s="66"/>
      <c r="Q619" s="66"/>
      <c r="R619" s="66"/>
      <c r="S619" s="68"/>
      <c r="T619" s="68"/>
      <c r="U619" s="68"/>
      <c r="V619" s="68"/>
      <c r="W619" s="69"/>
      <c r="X619" s="69"/>
      <c r="Y619" s="69"/>
      <c r="Z619" s="69"/>
      <c r="AA619" s="68"/>
      <c r="AB619" s="68"/>
      <c r="AC619" s="68"/>
      <c r="AD619" s="68"/>
      <c r="AE619" s="69"/>
      <c r="AF619" s="69"/>
      <c r="AG619" s="69"/>
      <c r="AH619" s="69"/>
      <c r="AI619" s="53"/>
      <c r="AJ619" s="70"/>
      <c r="AK619" s="70"/>
      <c r="AL619" s="71"/>
      <c r="AM619" s="71"/>
      <c r="AN619" s="71"/>
      <c r="AO619" s="71"/>
      <c r="AP619" s="72"/>
      <c r="AQ619" s="72"/>
      <c r="AR619" s="72"/>
      <c r="AS619" s="72"/>
      <c r="AT619" s="73"/>
      <c r="AU619" s="74"/>
      <c r="AV619" s="75"/>
      <c r="AW619" s="76"/>
      <c r="AX619" s="76"/>
      <c r="AY619" s="76"/>
      <c r="AZ619" s="68"/>
      <c r="BA619" s="68"/>
      <c r="BB619" s="68"/>
      <c r="BC619" s="68"/>
      <c r="BD619" s="77"/>
    </row>
    <row r="620" spans="1:56" s="82" customFormat="1" ht="35.1" hidden="1" customHeight="1" x14ac:dyDescent="0.25">
      <c r="A620" s="50"/>
      <c r="B620" s="50"/>
      <c r="C620" s="50"/>
      <c r="D620" s="50"/>
      <c r="E620" s="20"/>
      <c r="F620" s="52"/>
      <c r="G620" s="64"/>
      <c r="H620" s="25"/>
      <c r="I620" s="65" t="s">
        <v>1051</v>
      </c>
      <c r="J620" s="65" t="s">
        <v>1051</v>
      </c>
      <c r="K620" s="66"/>
      <c r="L620" s="67"/>
      <c r="M620" s="67"/>
      <c r="N620" s="67"/>
      <c r="O620" s="66"/>
      <c r="P620" s="66"/>
      <c r="Q620" s="66"/>
      <c r="R620" s="66"/>
      <c r="S620" s="68"/>
      <c r="T620" s="68"/>
      <c r="U620" s="68"/>
      <c r="V620" s="68"/>
      <c r="W620" s="69"/>
      <c r="X620" s="69"/>
      <c r="Y620" s="69"/>
      <c r="Z620" s="69"/>
      <c r="AA620" s="68"/>
      <c r="AB620" s="68"/>
      <c r="AC620" s="68"/>
      <c r="AD620" s="68"/>
      <c r="AE620" s="69"/>
      <c r="AF620" s="69"/>
      <c r="AG620" s="69"/>
      <c r="AH620" s="69"/>
      <c r="AI620" s="53"/>
      <c r="AJ620" s="70"/>
      <c r="AK620" s="70"/>
      <c r="AL620" s="71"/>
      <c r="AM620" s="71"/>
      <c r="AN620" s="71"/>
      <c r="AO620" s="71"/>
      <c r="AP620" s="72"/>
      <c r="AQ620" s="72"/>
      <c r="AR620" s="72"/>
      <c r="AS620" s="72"/>
      <c r="AT620" s="73"/>
      <c r="AU620" s="74"/>
      <c r="AV620" s="75"/>
      <c r="AW620" s="76"/>
      <c r="AX620" s="76"/>
      <c r="AY620" s="76"/>
      <c r="AZ620" s="68"/>
      <c r="BA620" s="68"/>
      <c r="BB620" s="68"/>
      <c r="BC620" s="68"/>
      <c r="BD620" s="77"/>
    </row>
    <row r="621" spans="1:56" s="82" customFormat="1" ht="35.1" hidden="1" customHeight="1" x14ac:dyDescent="0.25">
      <c r="A621" s="50"/>
      <c r="B621" s="50"/>
      <c r="C621" s="50"/>
      <c r="D621" s="50"/>
      <c r="E621" s="20"/>
      <c r="F621" s="52"/>
      <c r="G621" s="64"/>
      <c r="H621" s="25"/>
      <c r="I621" s="65" t="s">
        <v>1051</v>
      </c>
      <c r="J621" s="65" t="s">
        <v>1051</v>
      </c>
      <c r="K621" s="66"/>
      <c r="L621" s="67"/>
      <c r="M621" s="67"/>
      <c r="N621" s="67"/>
      <c r="O621" s="66"/>
      <c r="P621" s="66"/>
      <c r="Q621" s="66"/>
      <c r="R621" s="66"/>
      <c r="S621" s="68"/>
      <c r="T621" s="68"/>
      <c r="U621" s="68"/>
      <c r="V621" s="68"/>
      <c r="W621" s="69"/>
      <c r="X621" s="69"/>
      <c r="Y621" s="69"/>
      <c r="Z621" s="69"/>
      <c r="AA621" s="68"/>
      <c r="AB621" s="68"/>
      <c r="AC621" s="68"/>
      <c r="AD621" s="68"/>
      <c r="AE621" s="69"/>
      <c r="AF621" s="69"/>
      <c r="AG621" s="69"/>
      <c r="AH621" s="69"/>
      <c r="AI621" s="53"/>
      <c r="AJ621" s="70"/>
      <c r="AK621" s="70"/>
      <c r="AL621" s="71"/>
      <c r="AM621" s="71"/>
      <c r="AN621" s="71"/>
      <c r="AO621" s="71"/>
      <c r="AP621" s="72"/>
      <c r="AQ621" s="72"/>
      <c r="AR621" s="72"/>
      <c r="AS621" s="72"/>
      <c r="AT621" s="73"/>
      <c r="AU621" s="74"/>
      <c r="AV621" s="75"/>
      <c r="AW621" s="76"/>
      <c r="AX621" s="76"/>
      <c r="AY621" s="76"/>
      <c r="AZ621" s="68"/>
      <c r="BA621" s="68"/>
      <c r="BB621" s="68"/>
      <c r="BC621" s="68"/>
      <c r="BD621" s="77"/>
    </row>
    <row r="622" spans="1:56" s="82" customFormat="1" ht="35.1" hidden="1" customHeight="1" x14ac:dyDescent="0.25">
      <c r="A622" s="50"/>
      <c r="B622" s="50"/>
      <c r="C622" s="50"/>
      <c r="D622" s="50"/>
      <c r="E622" s="20"/>
      <c r="F622" s="52"/>
      <c r="G622" s="64"/>
      <c r="H622" s="25"/>
      <c r="I622" s="65" t="s">
        <v>1051</v>
      </c>
      <c r="J622" s="65" t="s">
        <v>1051</v>
      </c>
      <c r="K622" s="66"/>
      <c r="L622" s="67"/>
      <c r="M622" s="67"/>
      <c r="N622" s="67"/>
      <c r="O622" s="66"/>
      <c r="P622" s="66"/>
      <c r="Q622" s="66"/>
      <c r="R622" s="66"/>
      <c r="S622" s="68"/>
      <c r="T622" s="68"/>
      <c r="U622" s="68"/>
      <c r="V622" s="68"/>
      <c r="W622" s="69"/>
      <c r="X622" s="69"/>
      <c r="Y622" s="69"/>
      <c r="Z622" s="69"/>
      <c r="AA622" s="68"/>
      <c r="AB622" s="68"/>
      <c r="AC622" s="68"/>
      <c r="AD622" s="68"/>
      <c r="AE622" s="69"/>
      <c r="AF622" s="69"/>
      <c r="AG622" s="69"/>
      <c r="AH622" s="69"/>
      <c r="AI622" s="53"/>
      <c r="AJ622" s="70"/>
      <c r="AK622" s="70"/>
      <c r="AL622" s="71"/>
      <c r="AM622" s="71"/>
      <c r="AN622" s="71"/>
      <c r="AO622" s="71"/>
      <c r="AP622" s="72"/>
      <c r="AQ622" s="72"/>
      <c r="AR622" s="72"/>
      <c r="AS622" s="72"/>
      <c r="AT622" s="73"/>
      <c r="AU622" s="74"/>
      <c r="AV622" s="75"/>
      <c r="AW622" s="76"/>
      <c r="AX622" s="76"/>
      <c r="AY622" s="76"/>
      <c r="AZ622" s="68"/>
      <c r="BA622" s="68"/>
      <c r="BB622" s="68"/>
      <c r="BC622" s="68"/>
      <c r="BD622" s="77"/>
    </row>
    <row r="623" spans="1:56" s="82" customFormat="1" ht="35.1" hidden="1" customHeight="1" x14ac:dyDescent="0.25">
      <c r="A623" s="50"/>
      <c r="B623" s="50"/>
      <c r="C623" s="50"/>
      <c r="D623" s="50"/>
      <c r="E623" s="20"/>
      <c r="F623" s="52"/>
      <c r="G623" s="64"/>
      <c r="H623" s="25"/>
      <c r="I623" s="65" t="s">
        <v>1051</v>
      </c>
      <c r="J623" s="65" t="s">
        <v>1051</v>
      </c>
      <c r="K623" s="66"/>
      <c r="L623" s="67"/>
      <c r="M623" s="67"/>
      <c r="N623" s="67"/>
      <c r="O623" s="66"/>
      <c r="P623" s="66"/>
      <c r="Q623" s="66"/>
      <c r="R623" s="66"/>
      <c r="S623" s="68"/>
      <c r="T623" s="68"/>
      <c r="U623" s="68"/>
      <c r="V623" s="68"/>
      <c r="W623" s="69"/>
      <c r="X623" s="69"/>
      <c r="Y623" s="69"/>
      <c r="Z623" s="69"/>
      <c r="AA623" s="68"/>
      <c r="AB623" s="68"/>
      <c r="AC623" s="68"/>
      <c r="AD623" s="68"/>
      <c r="AE623" s="69"/>
      <c r="AF623" s="69"/>
      <c r="AG623" s="69"/>
      <c r="AH623" s="69"/>
      <c r="AI623" s="53"/>
      <c r="AJ623" s="70"/>
      <c r="AK623" s="70"/>
      <c r="AL623" s="71"/>
      <c r="AM623" s="71"/>
      <c r="AN623" s="71"/>
      <c r="AO623" s="71"/>
      <c r="AP623" s="72"/>
      <c r="AQ623" s="72"/>
      <c r="AR623" s="72"/>
      <c r="AS623" s="72"/>
      <c r="AT623" s="73"/>
      <c r="AU623" s="74"/>
      <c r="AV623" s="75"/>
      <c r="AW623" s="76"/>
      <c r="AX623" s="76"/>
      <c r="AY623" s="76"/>
      <c r="AZ623" s="68"/>
      <c r="BA623" s="68"/>
      <c r="BB623" s="68"/>
      <c r="BC623" s="68"/>
      <c r="BD623" s="77"/>
    </row>
    <row r="624" spans="1:56" s="82" customFormat="1" ht="35.1" customHeight="1" x14ac:dyDescent="0.25">
      <c r="A624" s="50" t="s">
        <v>710</v>
      </c>
      <c r="B624" s="50" t="s">
        <v>711</v>
      </c>
      <c r="C624" s="50" t="s">
        <v>712</v>
      </c>
      <c r="D624" s="50" t="s">
        <v>713</v>
      </c>
      <c r="E624" s="20" t="s">
        <v>19</v>
      </c>
      <c r="F624" s="52"/>
      <c r="G624" s="64" t="s">
        <v>246</v>
      </c>
      <c r="H624" s="25" t="s">
        <v>242</v>
      </c>
      <c r="I624" s="65" t="s">
        <v>245</v>
      </c>
      <c r="J624" s="65" t="s">
        <v>247</v>
      </c>
      <c r="K624" s="66">
        <v>1600</v>
      </c>
      <c r="L624" s="67">
        <v>800</v>
      </c>
      <c r="M624" s="67">
        <v>650</v>
      </c>
      <c r="N624" s="67">
        <v>500</v>
      </c>
      <c r="O624" s="66" t="e">
        <v>#REF!</v>
      </c>
      <c r="P624" s="66" t="e">
        <v>#REF!</v>
      </c>
      <c r="Q624" s="66" t="e">
        <v>#REF!</v>
      </c>
      <c r="R624" s="66" t="e">
        <v>#REF!</v>
      </c>
      <c r="S624" s="68"/>
      <c r="T624" s="68"/>
      <c r="U624" s="68"/>
      <c r="V624" s="68"/>
      <c r="W624" s="69"/>
      <c r="X624" s="69"/>
      <c r="Y624" s="69"/>
      <c r="Z624" s="69"/>
      <c r="AA624" s="68"/>
      <c r="AB624" s="68"/>
      <c r="AC624" s="68"/>
      <c r="AD624" s="68"/>
      <c r="AE624" s="69"/>
      <c r="AF624" s="69"/>
      <c r="AG624" s="69"/>
      <c r="AH624" s="69"/>
      <c r="AI624" s="53">
        <v>7.99</v>
      </c>
      <c r="AJ624" s="70"/>
      <c r="AK624" s="70" t="e">
        <v>#REF!</v>
      </c>
      <c r="AL624" s="71" t="e">
        <v>#REF!</v>
      </c>
      <c r="AM624" s="71" t="e">
        <v>#REF!</v>
      </c>
      <c r="AN624" s="71" t="e">
        <v>#REF!</v>
      </c>
      <c r="AO624" s="71" t="e">
        <v>#REF!</v>
      </c>
      <c r="AP624" s="72" t="e">
        <v>#REF!</v>
      </c>
      <c r="AQ624" s="72" t="e">
        <v>#REF!</v>
      </c>
      <c r="AR624" s="72" t="e">
        <v>#REF!</v>
      </c>
      <c r="AS624" s="72" t="e">
        <v>#REF!</v>
      </c>
      <c r="AT624" s="73" t="e">
        <v>#REF!</v>
      </c>
      <c r="AU624" s="74" t="s">
        <v>19</v>
      </c>
      <c r="AV624" s="75"/>
      <c r="AW624" s="76"/>
      <c r="AX624" s="76"/>
      <c r="AY624" s="76"/>
      <c r="AZ624" s="68"/>
      <c r="BA624" s="68"/>
      <c r="BB624" s="68"/>
      <c r="BC624" s="68"/>
      <c r="BD624" s="77" t="e">
        <v>#REF!</v>
      </c>
    </row>
    <row r="625" spans="1:56" s="82" customFormat="1" ht="35.1" hidden="1" customHeight="1" x14ac:dyDescent="0.25">
      <c r="A625" s="50"/>
      <c r="B625" s="50"/>
      <c r="C625" s="50"/>
      <c r="D625" s="50"/>
      <c r="E625" s="20"/>
      <c r="F625" s="52"/>
      <c r="G625" s="64"/>
      <c r="H625" s="25"/>
      <c r="I625" s="65" t="s">
        <v>1051</v>
      </c>
      <c r="J625" s="65" t="s">
        <v>1051</v>
      </c>
      <c r="K625" s="66"/>
      <c r="L625" s="67"/>
      <c r="M625" s="67"/>
      <c r="N625" s="67"/>
      <c r="O625" s="66"/>
      <c r="P625" s="66"/>
      <c r="Q625" s="66"/>
      <c r="R625" s="66"/>
      <c r="S625" s="68"/>
      <c r="T625" s="68"/>
      <c r="U625" s="68"/>
      <c r="V625" s="68"/>
      <c r="W625" s="69"/>
      <c r="X625" s="69"/>
      <c r="Y625" s="69"/>
      <c r="Z625" s="69"/>
      <c r="AA625" s="68"/>
      <c r="AB625" s="68"/>
      <c r="AC625" s="68"/>
      <c r="AD625" s="68"/>
      <c r="AE625" s="69"/>
      <c r="AF625" s="69"/>
      <c r="AG625" s="69"/>
      <c r="AH625" s="69"/>
      <c r="AI625" s="53"/>
      <c r="AJ625" s="70"/>
      <c r="AK625" s="70"/>
      <c r="AL625" s="71"/>
      <c r="AM625" s="71"/>
      <c r="AN625" s="71"/>
      <c r="AO625" s="71"/>
      <c r="AP625" s="72"/>
      <c r="AQ625" s="72"/>
      <c r="AR625" s="72"/>
      <c r="AS625" s="72"/>
      <c r="AT625" s="73"/>
      <c r="AU625" s="74"/>
      <c r="AV625" s="75"/>
      <c r="AW625" s="76"/>
      <c r="AX625" s="76"/>
      <c r="AY625" s="76"/>
      <c r="AZ625" s="68"/>
      <c r="BA625" s="68"/>
      <c r="BB625" s="68"/>
      <c r="BC625" s="68"/>
      <c r="BD625" s="77"/>
    </row>
    <row r="626" spans="1:56" s="82" customFormat="1" ht="35.1" hidden="1" customHeight="1" x14ac:dyDescent="0.25">
      <c r="A626" s="50"/>
      <c r="B626" s="50"/>
      <c r="C626" s="50"/>
      <c r="D626" s="50"/>
      <c r="E626" s="20"/>
      <c r="F626" s="52"/>
      <c r="G626" s="64"/>
      <c r="H626" s="25"/>
      <c r="I626" s="65" t="s">
        <v>1051</v>
      </c>
      <c r="J626" s="65" t="s">
        <v>1051</v>
      </c>
      <c r="K626" s="66"/>
      <c r="L626" s="67"/>
      <c r="M626" s="67"/>
      <c r="N626" s="67"/>
      <c r="O626" s="66"/>
      <c r="P626" s="66"/>
      <c r="Q626" s="66"/>
      <c r="R626" s="66"/>
      <c r="S626" s="68"/>
      <c r="T626" s="68"/>
      <c r="U626" s="68"/>
      <c r="V626" s="68"/>
      <c r="W626" s="69"/>
      <c r="X626" s="69"/>
      <c r="Y626" s="69"/>
      <c r="Z626" s="69"/>
      <c r="AA626" s="68"/>
      <c r="AB626" s="68"/>
      <c r="AC626" s="68"/>
      <c r="AD626" s="68"/>
      <c r="AE626" s="69"/>
      <c r="AF626" s="69"/>
      <c r="AG626" s="69"/>
      <c r="AH626" s="69"/>
      <c r="AI626" s="53"/>
      <c r="AJ626" s="70"/>
      <c r="AK626" s="70"/>
      <c r="AL626" s="71"/>
      <c r="AM626" s="71"/>
      <c r="AN626" s="71"/>
      <c r="AO626" s="71"/>
      <c r="AP626" s="72"/>
      <c r="AQ626" s="72"/>
      <c r="AR626" s="72"/>
      <c r="AS626" s="72"/>
      <c r="AT626" s="73"/>
      <c r="AU626" s="74"/>
      <c r="AV626" s="75"/>
      <c r="AW626" s="76"/>
      <c r="AX626" s="76"/>
      <c r="AY626" s="76"/>
      <c r="AZ626" s="68"/>
      <c r="BA626" s="68"/>
      <c r="BB626" s="68"/>
      <c r="BC626" s="68"/>
      <c r="BD626" s="77"/>
    </row>
    <row r="627" spans="1:56" s="82" customFormat="1" ht="35.1" hidden="1" customHeight="1" x14ac:dyDescent="0.25">
      <c r="A627" s="50"/>
      <c r="B627" s="50"/>
      <c r="C627" s="50"/>
      <c r="D627" s="50"/>
      <c r="E627" s="20"/>
      <c r="F627" s="52"/>
      <c r="G627" s="64"/>
      <c r="H627" s="25"/>
      <c r="I627" s="65" t="s">
        <v>1051</v>
      </c>
      <c r="J627" s="65" t="s">
        <v>1051</v>
      </c>
      <c r="K627" s="66"/>
      <c r="L627" s="67"/>
      <c r="M627" s="67"/>
      <c r="N627" s="67"/>
      <c r="O627" s="66"/>
      <c r="P627" s="66"/>
      <c r="Q627" s="66"/>
      <c r="R627" s="66"/>
      <c r="S627" s="68"/>
      <c r="T627" s="68"/>
      <c r="U627" s="68"/>
      <c r="V627" s="68"/>
      <c r="W627" s="69"/>
      <c r="X627" s="69"/>
      <c r="Y627" s="69"/>
      <c r="Z627" s="69"/>
      <c r="AA627" s="68"/>
      <c r="AB627" s="68"/>
      <c r="AC627" s="68"/>
      <c r="AD627" s="68"/>
      <c r="AE627" s="69"/>
      <c r="AF627" s="69"/>
      <c r="AG627" s="69"/>
      <c r="AH627" s="69"/>
      <c r="AI627" s="53"/>
      <c r="AJ627" s="70"/>
      <c r="AK627" s="70"/>
      <c r="AL627" s="71"/>
      <c r="AM627" s="71"/>
      <c r="AN627" s="71"/>
      <c r="AO627" s="71"/>
      <c r="AP627" s="72"/>
      <c r="AQ627" s="72"/>
      <c r="AR627" s="72"/>
      <c r="AS627" s="72"/>
      <c r="AT627" s="73"/>
      <c r="AU627" s="74"/>
      <c r="AV627" s="75"/>
      <c r="AW627" s="76"/>
      <c r="AX627" s="76"/>
      <c r="AY627" s="76"/>
      <c r="AZ627" s="68"/>
      <c r="BA627" s="68"/>
      <c r="BB627" s="68"/>
      <c r="BC627" s="68"/>
      <c r="BD627" s="77"/>
    </row>
    <row r="628" spans="1:56" s="82" customFormat="1" ht="35.1" hidden="1" customHeight="1" x14ac:dyDescent="0.25">
      <c r="A628" s="50"/>
      <c r="B628" s="50"/>
      <c r="C628" s="50"/>
      <c r="D628" s="50"/>
      <c r="E628" s="20"/>
      <c r="F628" s="52"/>
      <c r="G628" s="64"/>
      <c r="H628" s="25"/>
      <c r="I628" s="65" t="s">
        <v>1051</v>
      </c>
      <c r="J628" s="65" t="s">
        <v>1051</v>
      </c>
      <c r="K628" s="66"/>
      <c r="L628" s="67"/>
      <c r="M628" s="67"/>
      <c r="N628" s="67"/>
      <c r="O628" s="66"/>
      <c r="P628" s="66"/>
      <c r="Q628" s="66"/>
      <c r="R628" s="66"/>
      <c r="S628" s="68"/>
      <c r="T628" s="68"/>
      <c r="U628" s="68"/>
      <c r="V628" s="68"/>
      <c r="W628" s="69"/>
      <c r="X628" s="69"/>
      <c r="Y628" s="69"/>
      <c r="Z628" s="69"/>
      <c r="AA628" s="68"/>
      <c r="AB628" s="68"/>
      <c r="AC628" s="68"/>
      <c r="AD628" s="68"/>
      <c r="AE628" s="69"/>
      <c r="AF628" s="69"/>
      <c r="AG628" s="69"/>
      <c r="AH628" s="69"/>
      <c r="AI628" s="53"/>
      <c r="AJ628" s="70"/>
      <c r="AK628" s="70"/>
      <c r="AL628" s="71"/>
      <c r="AM628" s="71"/>
      <c r="AN628" s="71"/>
      <c r="AO628" s="71"/>
      <c r="AP628" s="72"/>
      <c r="AQ628" s="72"/>
      <c r="AR628" s="72"/>
      <c r="AS628" s="72"/>
      <c r="AT628" s="73"/>
      <c r="AU628" s="74"/>
      <c r="AV628" s="75"/>
      <c r="AW628" s="76"/>
      <c r="AX628" s="76"/>
      <c r="AY628" s="76"/>
      <c r="AZ628" s="68"/>
      <c r="BA628" s="68"/>
      <c r="BB628" s="68"/>
      <c r="BC628" s="68"/>
      <c r="BD628" s="77"/>
    </row>
    <row r="629" spans="1:56" s="82" customFormat="1" ht="35.1" hidden="1" customHeight="1" x14ac:dyDescent="0.25">
      <c r="A629" s="50"/>
      <c r="B629" s="50"/>
      <c r="C629" s="50"/>
      <c r="D629" s="50"/>
      <c r="E629" s="20"/>
      <c r="F629" s="52"/>
      <c r="G629" s="64"/>
      <c r="H629" s="25"/>
      <c r="I629" s="65" t="s">
        <v>1051</v>
      </c>
      <c r="J629" s="65" t="s">
        <v>1051</v>
      </c>
      <c r="K629" s="66"/>
      <c r="L629" s="67"/>
      <c r="M629" s="67"/>
      <c r="N629" s="67"/>
      <c r="O629" s="66"/>
      <c r="P629" s="66"/>
      <c r="Q629" s="66"/>
      <c r="R629" s="66"/>
      <c r="S629" s="68"/>
      <c r="T629" s="68"/>
      <c r="U629" s="68"/>
      <c r="V629" s="68"/>
      <c r="W629" s="69"/>
      <c r="X629" s="69"/>
      <c r="Y629" s="69"/>
      <c r="Z629" s="69"/>
      <c r="AA629" s="68"/>
      <c r="AB629" s="68"/>
      <c r="AC629" s="68"/>
      <c r="AD629" s="68"/>
      <c r="AE629" s="69"/>
      <c r="AF629" s="69"/>
      <c r="AG629" s="69"/>
      <c r="AH629" s="69"/>
      <c r="AI629" s="53"/>
      <c r="AJ629" s="70"/>
      <c r="AK629" s="70"/>
      <c r="AL629" s="71"/>
      <c r="AM629" s="71"/>
      <c r="AN629" s="71"/>
      <c r="AO629" s="71"/>
      <c r="AP629" s="72"/>
      <c r="AQ629" s="72"/>
      <c r="AR629" s="72"/>
      <c r="AS629" s="72"/>
      <c r="AT629" s="73"/>
      <c r="AU629" s="74"/>
      <c r="AV629" s="75"/>
      <c r="AW629" s="76"/>
      <c r="AX629" s="76"/>
      <c r="AY629" s="76"/>
      <c r="AZ629" s="68"/>
      <c r="BA629" s="68"/>
      <c r="BB629" s="68"/>
      <c r="BC629" s="68"/>
      <c r="BD629" s="77"/>
    </row>
    <row r="630" spans="1:56" s="82" customFormat="1" ht="35.1" hidden="1" customHeight="1" x14ac:dyDescent="0.25">
      <c r="A630" s="50"/>
      <c r="B630" s="50"/>
      <c r="C630" s="50"/>
      <c r="D630" s="50"/>
      <c r="E630" s="20"/>
      <c r="F630" s="52"/>
      <c r="G630" s="64"/>
      <c r="H630" s="25"/>
      <c r="I630" s="65" t="s">
        <v>1051</v>
      </c>
      <c r="J630" s="65" t="s">
        <v>1051</v>
      </c>
      <c r="K630" s="66"/>
      <c r="L630" s="67"/>
      <c r="M630" s="67"/>
      <c r="N630" s="67"/>
      <c r="O630" s="66"/>
      <c r="P630" s="66"/>
      <c r="Q630" s="66"/>
      <c r="R630" s="66"/>
      <c r="S630" s="68"/>
      <c r="T630" s="68"/>
      <c r="U630" s="68"/>
      <c r="V630" s="68"/>
      <c r="W630" s="69"/>
      <c r="X630" s="69"/>
      <c r="Y630" s="69"/>
      <c r="Z630" s="69"/>
      <c r="AA630" s="68"/>
      <c r="AB630" s="68"/>
      <c r="AC630" s="68"/>
      <c r="AD630" s="68"/>
      <c r="AE630" s="69"/>
      <c r="AF630" s="69"/>
      <c r="AG630" s="69"/>
      <c r="AH630" s="69"/>
      <c r="AI630" s="53"/>
      <c r="AJ630" s="70"/>
      <c r="AK630" s="70"/>
      <c r="AL630" s="71"/>
      <c r="AM630" s="71"/>
      <c r="AN630" s="71"/>
      <c r="AO630" s="71"/>
      <c r="AP630" s="72"/>
      <c r="AQ630" s="72"/>
      <c r="AR630" s="72"/>
      <c r="AS630" s="72"/>
      <c r="AT630" s="73"/>
      <c r="AU630" s="74"/>
      <c r="AV630" s="75"/>
      <c r="AW630" s="76"/>
      <c r="AX630" s="76"/>
      <c r="AY630" s="76"/>
      <c r="AZ630" s="68"/>
      <c r="BA630" s="68"/>
      <c r="BB630" s="68"/>
      <c r="BC630" s="68"/>
      <c r="BD630" s="77"/>
    </row>
    <row r="631" spans="1:56" s="82" customFormat="1" ht="35.1" customHeight="1" x14ac:dyDescent="0.25">
      <c r="A631" s="50" t="s">
        <v>714</v>
      </c>
      <c r="B631" s="50" t="s">
        <v>715</v>
      </c>
      <c r="C631" s="50" t="s">
        <v>716</v>
      </c>
      <c r="D631" s="50" t="s">
        <v>717</v>
      </c>
      <c r="E631" s="20" t="s">
        <v>19</v>
      </c>
      <c r="F631" s="52">
        <v>30</v>
      </c>
      <c r="G631" s="64" t="s">
        <v>248</v>
      </c>
      <c r="H631" s="25" t="s">
        <v>165</v>
      </c>
      <c r="I631" s="65" t="s">
        <v>249</v>
      </c>
      <c r="J631" s="65" t="s">
        <v>164</v>
      </c>
      <c r="K631" s="66">
        <v>2000</v>
      </c>
      <c r="L631" s="66">
        <v>1200</v>
      </c>
      <c r="M631" s="67">
        <v>850</v>
      </c>
      <c r="N631" s="67">
        <v>700</v>
      </c>
      <c r="O631" s="66" t="e">
        <v>#REF!</v>
      </c>
      <c r="P631" s="66" t="e">
        <v>#REF!</v>
      </c>
      <c r="Q631" s="66" t="e">
        <v>#REF!</v>
      </c>
      <c r="R631" s="66" t="e">
        <v>#REF!</v>
      </c>
      <c r="S631" s="68"/>
      <c r="T631" s="68"/>
      <c r="U631" s="68"/>
      <c r="V631" s="68"/>
      <c r="W631" s="69"/>
      <c r="X631" s="69"/>
      <c r="Y631" s="69"/>
      <c r="Z631" s="69"/>
      <c r="AA631" s="68"/>
      <c r="AB631" s="68"/>
      <c r="AC631" s="68"/>
      <c r="AD631" s="68"/>
      <c r="AE631" s="69"/>
      <c r="AF631" s="69"/>
      <c r="AG631" s="69"/>
      <c r="AH631" s="69"/>
      <c r="AI631" s="53">
        <v>7.99</v>
      </c>
      <c r="AJ631" s="70"/>
      <c r="AK631" s="70" t="e">
        <v>#REF!</v>
      </c>
      <c r="AL631" s="71" t="e">
        <v>#REF!</v>
      </c>
      <c r="AM631" s="71" t="e">
        <v>#REF!</v>
      </c>
      <c r="AN631" s="71" t="e">
        <v>#REF!</v>
      </c>
      <c r="AO631" s="71" t="e">
        <v>#REF!</v>
      </c>
      <c r="AP631" s="72" t="e">
        <v>#REF!</v>
      </c>
      <c r="AQ631" s="72" t="e">
        <v>#REF!</v>
      </c>
      <c r="AR631" s="72" t="e">
        <v>#REF!</v>
      </c>
      <c r="AS631" s="72" t="e">
        <v>#REF!</v>
      </c>
      <c r="AT631" s="73" t="e">
        <v>#REF!</v>
      </c>
      <c r="AU631" s="74" t="s">
        <v>19</v>
      </c>
      <c r="AV631" s="75">
        <v>1260</v>
      </c>
      <c r="AW631" s="76">
        <v>630</v>
      </c>
      <c r="AX631" s="76">
        <v>560</v>
      </c>
      <c r="AY631" s="76">
        <v>490</v>
      </c>
      <c r="AZ631" s="68">
        <v>1080</v>
      </c>
      <c r="BA631" s="68">
        <v>540</v>
      </c>
      <c r="BB631" s="68">
        <v>480</v>
      </c>
      <c r="BC631" s="68">
        <v>420</v>
      </c>
      <c r="BD631" s="77" t="e">
        <v>#REF!</v>
      </c>
    </row>
    <row r="632" spans="1:56" s="82" customFormat="1" ht="35.1" hidden="1" customHeight="1" x14ac:dyDescent="0.25">
      <c r="A632" s="50"/>
      <c r="B632" s="50"/>
      <c r="C632" s="50"/>
      <c r="D632" s="50"/>
      <c r="E632" s="20"/>
      <c r="F632" s="52"/>
      <c r="G632" s="64"/>
      <c r="H632" s="25"/>
      <c r="I632" s="65" t="s">
        <v>1051</v>
      </c>
      <c r="J632" s="65" t="s">
        <v>1051</v>
      </c>
      <c r="K632" s="66"/>
      <c r="L632" s="66"/>
      <c r="M632" s="67"/>
      <c r="N632" s="67"/>
      <c r="O632" s="66"/>
      <c r="P632" s="66"/>
      <c r="Q632" s="66"/>
      <c r="R632" s="66"/>
      <c r="S632" s="68"/>
      <c r="T632" s="68"/>
      <c r="U632" s="68"/>
      <c r="V632" s="68"/>
      <c r="W632" s="69"/>
      <c r="X632" s="69"/>
      <c r="Y632" s="69"/>
      <c r="Z632" s="69"/>
      <c r="AA632" s="68"/>
      <c r="AB632" s="68"/>
      <c r="AC632" s="68"/>
      <c r="AD632" s="68"/>
      <c r="AE632" s="69"/>
      <c r="AF632" s="69"/>
      <c r="AG632" s="69"/>
      <c r="AH632" s="69"/>
      <c r="AI632" s="53"/>
      <c r="AJ632" s="70"/>
      <c r="AK632" s="70"/>
      <c r="AL632" s="71"/>
      <c r="AM632" s="71"/>
      <c r="AN632" s="71"/>
      <c r="AO632" s="71"/>
      <c r="AP632" s="72"/>
      <c r="AQ632" s="72"/>
      <c r="AR632" s="72"/>
      <c r="AS632" s="72"/>
      <c r="AT632" s="73"/>
      <c r="AU632" s="74"/>
      <c r="AV632" s="75"/>
      <c r="AW632" s="76"/>
      <c r="AX632" s="76"/>
      <c r="AY632" s="76"/>
      <c r="AZ632" s="68"/>
      <c r="BA632" s="68"/>
      <c r="BB632" s="68"/>
      <c r="BC632" s="68"/>
      <c r="BD632" s="77"/>
    </row>
    <row r="633" spans="1:56" s="82" customFormat="1" ht="35.1" hidden="1" customHeight="1" x14ac:dyDescent="0.25">
      <c r="A633" s="50"/>
      <c r="B633" s="50"/>
      <c r="C633" s="50"/>
      <c r="D633" s="50"/>
      <c r="E633" s="20"/>
      <c r="F633" s="52"/>
      <c r="G633" s="64"/>
      <c r="H633" s="25"/>
      <c r="I633" s="65" t="s">
        <v>1051</v>
      </c>
      <c r="J633" s="65" t="s">
        <v>1051</v>
      </c>
      <c r="K633" s="66"/>
      <c r="L633" s="66"/>
      <c r="M633" s="67"/>
      <c r="N633" s="67"/>
      <c r="O633" s="66"/>
      <c r="P633" s="66"/>
      <c r="Q633" s="66"/>
      <c r="R633" s="66"/>
      <c r="S633" s="68"/>
      <c r="T633" s="68"/>
      <c r="U633" s="68"/>
      <c r="V633" s="68"/>
      <c r="W633" s="69"/>
      <c r="X633" s="69"/>
      <c r="Y633" s="69"/>
      <c r="Z633" s="69"/>
      <c r="AA633" s="68"/>
      <c r="AB633" s="68"/>
      <c r="AC633" s="68"/>
      <c r="AD633" s="68"/>
      <c r="AE633" s="69"/>
      <c r="AF633" s="69"/>
      <c r="AG633" s="69"/>
      <c r="AH633" s="69"/>
      <c r="AI633" s="53"/>
      <c r="AJ633" s="70"/>
      <c r="AK633" s="70"/>
      <c r="AL633" s="71"/>
      <c r="AM633" s="71"/>
      <c r="AN633" s="71"/>
      <c r="AO633" s="71"/>
      <c r="AP633" s="72"/>
      <c r="AQ633" s="72"/>
      <c r="AR633" s="72"/>
      <c r="AS633" s="72"/>
      <c r="AT633" s="73"/>
      <c r="AU633" s="74"/>
      <c r="AV633" s="75"/>
      <c r="AW633" s="76"/>
      <c r="AX633" s="76"/>
      <c r="AY633" s="76"/>
      <c r="AZ633" s="68"/>
      <c r="BA633" s="68"/>
      <c r="BB633" s="68"/>
      <c r="BC633" s="68"/>
      <c r="BD633" s="77"/>
    </row>
    <row r="634" spans="1:56" s="82" customFormat="1" ht="35.1" hidden="1" customHeight="1" x14ac:dyDescent="0.25">
      <c r="A634" s="50"/>
      <c r="B634" s="50"/>
      <c r="C634" s="50"/>
      <c r="D634" s="50"/>
      <c r="E634" s="20"/>
      <c r="F634" s="52"/>
      <c r="G634" s="64"/>
      <c r="H634" s="25"/>
      <c r="I634" s="65" t="s">
        <v>1051</v>
      </c>
      <c r="J634" s="65" t="s">
        <v>1051</v>
      </c>
      <c r="K634" s="66"/>
      <c r="L634" s="66"/>
      <c r="M634" s="67"/>
      <c r="N634" s="67"/>
      <c r="O634" s="66"/>
      <c r="P634" s="66"/>
      <c r="Q634" s="66"/>
      <c r="R634" s="66"/>
      <c r="S634" s="68"/>
      <c r="T634" s="68"/>
      <c r="U634" s="68"/>
      <c r="V634" s="68"/>
      <c r="W634" s="69"/>
      <c r="X634" s="69"/>
      <c r="Y634" s="69"/>
      <c r="Z634" s="69"/>
      <c r="AA634" s="68"/>
      <c r="AB634" s="68"/>
      <c r="AC634" s="68"/>
      <c r="AD634" s="68"/>
      <c r="AE634" s="69"/>
      <c r="AF634" s="69"/>
      <c r="AG634" s="69"/>
      <c r="AH634" s="69"/>
      <c r="AI634" s="53"/>
      <c r="AJ634" s="70"/>
      <c r="AK634" s="70"/>
      <c r="AL634" s="71"/>
      <c r="AM634" s="71"/>
      <c r="AN634" s="71"/>
      <c r="AO634" s="71"/>
      <c r="AP634" s="72"/>
      <c r="AQ634" s="72"/>
      <c r="AR634" s="72"/>
      <c r="AS634" s="72"/>
      <c r="AT634" s="73"/>
      <c r="AU634" s="74"/>
      <c r="AV634" s="75"/>
      <c r="AW634" s="76"/>
      <c r="AX634" s="76"/>
      <c r="AY634" s="76"/>
      <c r="AZ634" s="68"/>
      <c r="BA634" s="68"/>
      <c r="BB634" s="68"/>
      <c r="BC634" s="68"/>
      <c r="BD634" s="77"/>
    </row>
    <row r="635" spans="1:56" s="82" customFormat="1" ht="35.1" hidden="1" customHeight="1" x14ac:dyDescent="0.25">
      <c r="A635" s="50"/>
      <c r="B635" s="50"/>
      <c r="C635" s="50"/>
      <c r="D635" s="50"/>
      <c r="E635" s="20"/>
      <c r="F635" s="52"/>
      <c r="G635" s="64"/>
      <c r="H635" s="25"/>
      <c r="I635" s="65" t="s">
        <v>1051</v>
      </c>
      <c r="J635" s="65" t="s">
        <v>1051</v>
      </c>
      <c r="K635" s="66"/>
      <c r="L635" s="66"/>
      <c r="M635" s="67"/>
      <c r="N635" s="67"/>
      <c r="O635" s="66"/>
      <c r="P635" s="66"/>
      <c r="Q635" s="66"/>
      <c r="R635" s="66"/>
      <c r="S635" s="68"/>
      <c r="T635" s="68"/>
      <c r="U635" s="68"/>
      <c r="V635" s="68"/>
      <c r="W635" s="69"/>
      <c r="X635" s="69"/>
      <c r="Y635" s="69"/>
      <c r="Z635" s="69"/>
      <c r="AA635" s="68"/>
      <c r="AB635" s="68"/>
      <c r="AC635" s="68"/>
      <c r="AD635" s="68"/>
      <c r="AE635" s="69"/>
      <c r="AF635" s="69"/>
      <c r="AG635" s="69"/>
      <c r="AH635" s="69"/>
      <c r="AI635" s="53"/>
      <c r="AJ635" s="70"/>
      <c r="AK635" s="70"/>
      <c r="AL635" s="71"/>
      <c r="AM635" s="71"/>
      <c r="AN635" s="71"/>
      <c r="AO635" s="71"/>
      <c r="AP635" s="72"/>
      <c r="AQ635" s="72"/>
      <c r="AR635" s="72"/>
      <c r="AS635" s="72"/>
      <c r="AT635" s="73"/>
      <c r="AU635" s="74"/>
      <c r="AV635" s="75"/>
      <c r="AW635" s="76"/>
      <c r="AX635" s="76"/>
      <c r="AY635" s="76"/>
      <c r="AZ635" s="68"/>
      <c r="BA635" s="68"/>
      <c r="BB635" s="68"/>
      <c r="BC635" s="68"/>
      <c r="BD635" s="77"/>
    </row>
    <row r="636" spans="1:56" s="82" customFormat="1" ht="35.1" hidden="1" customHeight="1" x14ac:dyDescent="0.25">
      <c r="A636" s="50"/>
      <c r="B636" s="50"/>
      <c r="C636" s="50"/>
      <c r="D636" s="50"/>
      <c r="E636" s="20"/>
      <c r="F636" s="52"/>
      <c r="G636" s="64"/>
      <c r="H636" s="25"/>
      <c r="I636" s="65" t="s">
        <v>1051</v>
      </c>
      <c r="J636" s="65" t="s">
        <v>1051</v>
      </c>
      <c r="K636" s="66"/>
      <c r="L636" s="66"/>
      <c r="M636" s="67"/>
      <c r="N636" s="67"/>
      <c r="O636" s="66"/>
      <c r="P636" s="66"/>
      <c r="Q636" s="66"/>
      <c r="R636" s="66"/>
      <c r="S636" s="68"/>
      <c r="T636" s="68"/>
      <c r="U636" s="68"/>
      <c r="V636" s="68"/>
      <c r="W636" s="69"/>
      <c r="X636" s="69"/>
      <c r="Y636" s="69"/>
      <c r="Z636" s="69"/>
      <c r="AA636" s="68"/>
      <c r="AB636" s="68"/>
      <c r="AC636" s="68"/>
      <c r="AD636" s="68"/>
      <c r="AE636" s="69"/>
      <c r="AF636" s="69"/>
      <c r="AG636" s="69"/>
      <c r="AH636" s="69"/>
      <c r="AI636" s="53"/>
      <c r="AJ636" s="70"/>
      <c r="AK636" s="70"/>
      <c r="AL636" s="71"/>
      <c r="AM636" s="71"/>
      <c r="AN636" s="71"/>
      <c r="AO636" s="71"/>
      <c r="AP636" s="72"/>
      <c r="AQ636" s="72"/>
      <c r="AR636" s="72"/>
      <c r="AS636" s="72"/>
      <c r="AT636" s="73"/>
      <c r="AU636" s="74"/>
      <c r="AV636" s="75"/>
      <c r="AW636" s="76"/>
      <c r="AX636" s="76"/>
      <c r="AY636" s="76"/>
      <c r="AZ636" s="68"/>
      <c r="BA636" s="68"/>
      <c r="BB636" s="68"/>
      <c r="BC636" s="68"/>
      <c r="BD636" s="77"/>
    </row>
    <row r="637" spans="1:56" s="82" customFormat="1" ht="35.1" hidden="1" customHeight="1" x14ac:dyDescent="0.25">
      <c r="A637" s="50"/>
      <c r="B637" s="50"/>
      <c r="C637" s="50"/>
      <c r="D637" s="50"/>
      <c r="E637" s="20"/>
      <c r="F637" s="52"/>
      <c r="G637" s="64"/>
      <c r="H637" s="25"/>
      <c r="I637" s="65" t="s">
        <v>1051</v>
      </c>
      <c r="J637" s="65" t="s">
        <v>1051</v>
      </c>
      <c r="K637" s="66"/>
      <c r="L637" s="66"/>
      <c r="M637" s="67"/>
      <c r="N637" s="67"/>
      <c r="O637" s="66"/>
      <c r="P637" s="66"/>
      <c r="Q637" s="66"/>
      <c r="R637" s="66"/>
      <c r="S637" s="68"/>
      <c r="T637" s="68"/>
      <c r="U637" s="68"/>
      <c r="V637" s="68"/>
      <c r="W637" s="69"/>
      <c r="X637" s="69"/>
      <c r="Y637" s="69"/>
      <c r="Z637" s="69"/>
      <c r="AA637" s="68"/>
      <c r="AB637" s="68"/>
      <c r="AC637" s="68"/>
      <c r="AD637" s="68"/>
      <c r="AE637" s="69"/>
      <c r="AF637" s="69"/>
      <c r="AG637" s="69"/>
      <c r="AH637" s="69"/>
      <c r="AI637" s="53"/>
      <c r="AJ637" s="70"/>
      <c r="AK637" s="70"/>
      <c r="AL637" s="71"/>
      <c r="AM637" s="71"/>
      <c r="AN637" s="71"/>
      <c r="AO637" s="71"/>
      <c r="AP637" s="72"/>
      <c r="AQ637" s="72"/>
      <c r="AR637" s="72"/>
      <c r="AS637" s="72"/>
      <c r="AT637" s="73"/>
      <c r="AU637" s="74"/>
      <c r="AV637" s="75"/>
      <c r="AW637" s="76"/>
      <c r="AX637" s="76"/>
      <c r="AY637" s="76"/>
      <c r="AZ637" s="68"/>
      <c r="BA637" s="68"/>
      <c r="BB637" s="68"/>
      <c r="BC637" s="68"/>
      <c r="BD637" s="77"/>
    </row>
    <row r="638" spans="1:56" s="82" customFormat="1" ht="35.1" customHeight="1" x14ac:dyDescent="0.25">
      <c r="A638" s="50" t="s">
        <v>718</v>
      </c>
      <c r="B638" s="50" t="s">
        <v>719</v>
      </c>
      <c r="C638" s="50" t="s">
        <v>720</v>
      </c>
      <c r="D638" s="50" t="s">
        <v>721</v>
      </c>
      <c r="E638" s="20" t="s">
        <v>19</v>
      </c>
      <c r="F638" s="52"/>
      <c r="G638" s="64" t="s">
        <v>250</v>
      </c>
      <c r="H638" s="25" t="s">
        <v>251</v>
      </c>
      <c r="I638" s="65" t="s">
        <v>387</v>
      </c>
      <c r="J638" s="65" t="s">
        <v>249</v>
      </c>
      <c r="K638" s="66">
        <v>3400</v>
      </c>
      <c r="L638" s="66">
        <v>1500</v>
      </c>
      <c r="M638" s="67">
        <v>850</v>
      </c>
      <c r="N638" s="67">
        <v>700</v>
      </c>
      <c r="O638" s="66" t="e">
        <v>#REF!</v>
      </c>
      <c r="P638" s="66" t="e">
        <v>#REF!</v>
      </c>
      <c r="Q638" s="66" t="e">
        <v>#REF!</v>
      </c>
      <c r="R638" s="66" t="e">
        <v>#REF!</v>
      </c>
      <c r="S638" s="68"/>
      <c r="T638" s="68"/>
      <c r="U638" s="68"/>
      <c r="V638" s="68"/>
      <c r="W638" s="69"/>
      <c r="X638" s="69"/>
      <c r="Y638" s="69"/>
      <c r="Z638" s="69"/>
      <c r="AA638" s="68"/>
      <c r="AB638" s="68"/>
      <c r="AC638" s="68"/>
      <c r="AD638" s="68"/>
      <c r="AE638" s="69"/>
      <c r="AF638" s="69"/>
      <c r="AG638" s="69"/>
      <c r="AH638" s="69"/>
      <c r="AI638" s="53">
        <v>7.99</v>
      </c>
      <c r="AJ638" s="70"/>
      <c r="AK638" s="70" t="e">
        <v>#REF!</v>
      </c>
      <c r="AL638" s="71" t="e">
        <v>#REF!</v>
      </c>
      <c r="AM638" s="71" t="e">
        <v>#REF!</v>
      </c>
      <c r="AN638" s="71" t="e">
        <v>#REF!</v>
      </c>
      <c r="AO638" s="71" t="e">
        <v>#REF!</v>
      </c>
      <c r="AP638" s="72" t="e">
        <v>#REF!</v>
      </c>
      <c r="AQ638" s="72" t="e">
        <v>#REF!</v>
      </c>
      <c r="AR638" s="72" t="e">
        <v>#REF!</v>
      </c>
      <c r="AS638" s="72" t="e">
        <v>#REF!</v>
      </c>
      <c r="AT638" s="73" t="e">
        <v>#REF!</v>
      </c>
      <c r="AU638" s="74" t="s">
        <v>19</v>
      </c>
      <c r="AV638" s="75">
        <v>2240</v>
      </c>
      <c r="AW638" s="76">
        <v>980</v>
      </c>
      <c r="AX638" s="76">
        <v>600</v>
      </c>
      <c r="AY638" s="76">
        <v>490</v>
      </c>
      <c r="AZ638" s="68">
        <v>1920</v>
      </c>
      <c r="BA638" s="68">
        <v>840</v>
      </c>
      <c r="BB638" s="68">
        <v>510</v>
      </c>
      <c r="BC638" s="68">
        <v>420</v>
      </c>
      <c r="BD638" s="77" t="e">
        <v>#REF!</v>
      </c>
    </row>
    <row r="639" spans="1:56" s="82" customFormat="1" ht="35.1" hidden="1" customHeight="1" x14ac:dyDescent="0.25">
      <c r="A639" s="50"/>
      <c r="B639" s="50"/>
      <c r="C639" s="50"/>
      <c r="D639" s="50"/>
      <c r="E639" s="20"/>
      <c r="F639" s="52"/>
      <c r="G639" s="64"/>
      <c r="H639" s="25"/>
      <c r="I639" s="65" t="s">
        <v>1051</v>
      </c>
      <c r="J639" s="65" t="s">
        <v>1051</v>
      </c>
      <c r="K639" s="66"/>
      <c r="L639" s="66"/>
      <c r="M639" s="67"/>
      <c r="N639" s="67"/>
      <c r="O639" s="66"/>
      <c r="P639" s="66"/>
      <c r="Q639" s="66"/>
      <c r="R639" s="66"/>
      <c r="S639" s="68"/>
      <c r="T639" s="68"/>
      <c r="U639" s="68"/>
      <c r="V639" s="68"/>
      <c r="W639" s="69"/>
      <c r="X639" s="69"/>
      <c r="Y639" s="69"/>
      <c r="Z639" s="69"/>
      <c r="AA639" s="68"/>
      <c r="AB639" s="68"/>
      <c r="AC639" s="68"/>
      <c r="AD639" s="68"/>
      <c r="AE639" s="69"/>
      <c r="AF639" s="69"/>
      <c r="AG639" s="69"/>
      <c r="AH639" s="69"/>
      <c r="AI639" s="53"/>
      <c r="AJ639" s="70"/>
      <c r="AK639" s="70"/>
      <c r="AL639" s="71"/>
      <c r="AM639" s="71"/>
      <c r="AN639" s="71"/>
      <c r="AO639" s="71"/>
      <c r="AP639" s="72"/>
      <c r="AQ639" s="72"/>
      <c r="AR639" s="72"/>
      <c r="AS639" s="72"/>
      <c r="AT639" s="73"/>
      <c r="AU639" s="74"/>
      <c r="AV639" s="75"/>
      <c r="AW639" s="76"/>
      <c r="AX639" s="76"/>
      <c r="AY639" s="76"/>
      <c r="AZ639" s="68"/>
      <c r="BA639" s="68"/>
      <c r="BB639" s="68"/>
      <c r="BC639" s="68"/>
      <c r="BD639" s="77"/>
    </row>
    <row r="640" spans="1:56" s="82" customFormat="1" ht="35.1" hidden="1" customHeight="1" x14ac:dyDescent="0.25">
      <c r="A640" s="50"/>
      <c r="B640" s="50"/>
      <c r="C640" s="50"/>
      <c r="D640" s="50"/>
      <c r="E640" s="20"/>
      <c r="F640" s="52"/>
      <c r="G640" s="64"/>
      <c r="H640" s="25"/>
      <c r="I640" s="65" t="s">
        <v>1051</v>
      </c>
      <c r="J640" s="65" t="s">
        <v>1051</v>
      </c>
      <c r="K640" s="66"/>
      <c r="L640" s="66"/>
      <c r="M640" s="67"/>
      <c r="N640" s="67"/>
      <c r="O640" s="66"/>
      <c r="P640" s="66"/>
      <c r="Q640" s="66"/>
      <c r="R640" s="66"/>
      <c r="S640" s="68"/>
      <c r="T640" s="68"/>
      <c r="U640" s="68"/>
      <c r="V640" s="68"/>
      <c r="W640" s="69"/>
      <c r="X640" s="69"/>
      <c r="Y640" s="69"/>
      <c r="Z640" s="69"/>
      <c r="AA640" s="68"/>
      <c r="AB640" s="68"/>
      <c r="AC640" s="68"/>
      <c r="AD640" s="68"/>
      <c r="AE640" s="69"/>
      <c r="AF640" s="69"/>
      <c r="AG640" s="69"/>
      <c r="AH640" s="69"/>
      <c r="AI640" s="53"/>
      <c r="AJ640" s="70"/>
      <c r="AK640" s="70"/>
      <c r="AL640" s="71"/>
      <c r="AM640" s="71"/>
      <c r="AN640" s="71"/>
      <c r="AO640" s="71"/>
      <c r="AP640" s="72"/>
      <c r="AQ640" s="72"/>
      <c r="AR640" s="72"/>
      <c r="AS640" s="72"/>
      <c r="AT640" s="73"/>
      <c r="AU640" s="74"/>
      <c r="AV640" s="75"/>
      <c r="AW640" s="76"/>
      <c r="AX640" s="76"/>
      <c r="AY640" s="76"/>
      <c r="AZ640" s="68"/>
      <c r="BA640" s="68"/>
      <c r="BB640" s="68"/>
      <c r="BC640" s="68"/>
      <c r="BD640" s="77"/>
    </row>
    <row r="641" spans="1:56" s="82" customFormat="1" ht="35.1" hidden="1" customHeight="1" x14ac:dyDescent="0.25">
      <c r="A641" s="50"/>
      <c r="B641" s="50"/>
      <c r="C641" s="50"/>
      <c r="D641" s="50"/>
      <c r="E641" s="20"/>
      <c r="F641" s="52"/>
      <c r="G641" s="64"/>
      <c r="H641" s="25"/>
      <c r="I641" s="65" t="s">
        <v>1051</v>
      </c>
      <c r="J641" s="65" t="s">
        <v>1051</v>
      </c>
      <c r="K641" s="66"/>
      <c r="L641" s="66"/>
      <c r="M641" s="67"/>
      <c r="N641" s="67"/>
      <c r="O641" s="66"/>
      <c r="P641" s="66"/>
      <c r="Q641" s="66"/>
      <c r="R641" s="66"/>
      <c r="S641" s="68"/>
      <c r="T641" s="68"/>
      <c r="U641" s="68"/>
      <c r="V641" s="68"/>
      <c r="W641" s="69"/>
      <c r="X641" s="69"/>
      <c r="Y641" s="69"/>
      <c r="Z641" s="69"/>
      <c r="AA641" s="68"/>
      <c r="AB641" s="68"/>
      <c r="AC641" s="68"/>
      <c r="AD641" s="68"/>
      <c r="AE641" s="69"/>
      <c r="AF641" s="69"/>
      <c r="AG641" s="69"/>
      <c r="AH641" s="69"/>
      <c r="AI641" s="53"/>
      <c r="AJ641" s="70"/>
      <c r="AK641" s="70"/>
      <c r="AL641" s="71"/>
      <c r="AM641" s="71"/>
      <c r="AN641" s="71"/>
      <c r="AO641" s="71"/>
      <c r="AP641" s="72"/>
      <c r="AQ641" s="72"/>
      <c r="AR641" s="72"/>
      <c r="AS641" s="72"/>
      <c r="AT641" s="73"/>
      <c r="AU641" s="74"/>
      <c r="AV641" s="75"/>
      <c r="AW641" s="76"/>
      <c r="AX641" s="76"/>
      <c r="AY641" s="76"/>
      <c r="AZ641" s="68"/>
      <c r="BA641" s="68"/>
      <c r="BB641" s="68"/>
      <c r="BC641" s="68"/>
      <c r="BD641" s="77"/>
    </row>
    <row r="642" spans="1:56" s="82" customFormat="1" ht="35.1" hidden="1" customHeight="1" x14ac:dyDescent="0.25">
      <c r="A642" s="50"/>
      <c r="B642" s="50"/>
      <c r="C642" s="50"/>
      <c r="D642" s="50"/>
      <c r="E642" s="20"/>
      <c r="F642" s="52"/>
      <c r="G642" s="64"/>
      <c r="H642" s="25"/>
      <c r="I642" s="65" t="s">
        <v>1051</v>
      </c>
      <c r="J642" s="65" t="s">
        <v>1051</v>
      </c>
      <c r="K642" s="66"/>
      <c r="L642" s="66"/>
      <c r="M642" s="67"/>
      <c r="N642" s="67"/>
      <c r="O642" s="66"/>
      <c r="P642" s="66"/>
      <c r="Q642" s="66"/>
      <c r="R642" s="66"/>
      <c r="S642" s="68"/>
      <c r="T642" s="68"/>
      <c r="U642" s="68"/>
      <c r="V642" s="68"/>
      <c r="W642" s="69"/>
      <c r="X642" s="69"/>
      <c r="Y642" s="69"/>
      <c r="Z642" s="69"/>
      <c r="AA642" s="68"/>
      <c r="AB642" s="68"/>
      <c r="AC642" s="68"/>
      <c r="AD642" s="68"/>
      <c r="AE642" s="69"/>
      <c r="AF642" s="69"/>
      <c r="AG642" s="69"/>
      <c r="AH642" s="69"/>
      <c r="AI642" s="53"/>
      <c r="AJ642" s="70"/>
      <c r="AK642" s="70"/>
      <c r="AL642" s="71"/>
      <c r="AM642" s="71"/>
      <c r="AN642" s="71"/>
      <c r="AO642" s="71"/>
      <c r="AP642" s="72"/>
      <c r="AQ642" s="72"/>
      <c r="AR642" s="72"/>
      <c r="AS642" s="72"/>
      <c r="AT642" s="73"/>
      <c r="AU642" s="74"/>
      <c r="AV642" s="75"/>
      <c r="AW642" s="76"/>
      <c r="AX642" s="76"/>
      <c r="AY642" s="76"/>
      <c r="AZ642" s="68"/>
      <c r="BA642" s="68"/>
      <c r="BB642" s="68"/>
      <c r="BC642" s="68"/>
      <c r="BD642" s="77"/>
    </row>
    <row r="643" spans="1:56" s="82" customFormat="1" ht="35.1" hidden="1" customHeight="1" x14ac:dyDescent="0.25">
      <c r="A643" s="50"/>
      <c r="B643" s="50"/>
      <c r="C643" s="50"/>
      <c r="D643" s="50"/>
      <c r="E643" s="20"/>
      <c r="F643" s="52"/>
      <c r="G643" s="64"/>
      <c r="H643" s="25"/>
      <c r="I643" s="65" t="s">
        <v>1051</v>
      </c>
      <c r="J643" s="65" t="s">
        <v>1051</v>
      </c>
      <c r="K643" s="66"/>
      <c r="L643" s="66"/>
      <c r="M643" s="67"/>
      <c r="N643" s="67"/>
      <c r="O643" s="66"/>
      <c r="P643" s="66"/>
      <c r="Q643" s="66"/>
      <c r="R643" s="66"/>
      <c r="S643" s="68"/>
      <c r="T643" s="68"/>
      <c r="U643" s="68"/>
      <c r="V643" s="68"/>
      <c r="W643" s="69"/>
      <c r="X643" s="69"/>
      <c r="Y643" s="69"/>
      <c r="Z643" s="69"/>
      <c r="AA643" s="68"/>
      <c r="AB643" s="68"/>
      <c r="AC643" s="68"/>
      <c r="AD643" s="68"/>
      <c r="AE643" s="69"/>
      <c r="AF643" s="69"/>
      <c r="AG643" s="69"/>
      <c r="AH643" s="69"/>
      <c r="AI643" s="53"/>
      <c r="AJ643" s="70"/>
      <c r="AK643" s="70"/>
      <c r="AL643" s="71"/>
      <c r="AM643" s="71"/>
      <c r="AN643" s="71"/>
      <c r="AO643" s="71"/>
      <c r="AP643" s="72"/>
      <c r="AQ643" s="72"/>
      <c r="AR643" s="72"/>
      <c r="AS643" s="72"/>
      <c r="AT643" s="73"/>
      <c r="AU643" s="74"/>
      <c r="AV643" s="75"/>
      <c r="AW643" s="76"/>
      <c r="AX643" s="76"/>
      <c r="AY643" s="76"/>
      <c r="AZ643" s="68"/>
      <c r="BA643" s="68"/>
      <c r="BB643" s="68"/>
      <c r="BC643" s="68"/>
      <c r="BD643" s="77"/>
    </row>
    <row r="644" spans="1:56" s="82" customFormat="1" ht="35.1" hidden="1" customHeight="1" x14ac:dyDescent="0.25">
      <c r="A644" s="50"/>
      <c r="B644" s="50"/>
      <c r="C644" s="50"/>
      <c r="D644" s="50"/>
      <c r="E644" s="20"/>
      <c r="F644" s="52"/>
      <c r="G644" s="64"/>
      <c r="H644" s="25"/>
      <c r="I644" s="65" t="s">
        <v>1051</v>
      </c>
      <c r="J644" s="65" t="s">
        <v>1051</v>
      </c>
      <c r="K644" s="66"/>
      <c r="L644" s="66"/>
      <c r="M644" s="67"/>
      <c r="N644" s="67"/>
      <c r="O644" s="66"/>
      <c r="P644" s="66"/>
      <c r="Q644" s="66"/>
      <c r="R644" s="66"/>
      <c r="S644" s="68"/>
      <c r="T644" s="68"/>
      <c r="U644" s="68"/>
      <c r="V644" s="68"/>
      <c r="W644" s="69"/>
      <c r="X644" s="69"/>
      <c r="Y644" s="69"/>
      <c r="Z644" s="69"/>
      <c r="AA644" s="68"/>
      <c r="AB644" s="68"/>
      <c r="AC644" s="68"/>
      <c r="AD644" s="68"/>
      <c r="AE644" s="69"/>
      <c r="AF644" s="69"/>
      <c r="AG644" s="69"/>
      <c r="AH644" s="69"/>
      <c r="AI644" s="53"/>
      <c r="AJ644" s="70"/>
      <c r="AK644" s="70"/>
      <c r="AL644" s="71"/>
      <c r="AM644" s="71"/>
      <c r="AN644" s="71"/>
      <c r="AO644" s="71"/>
      <c r="AP644" s="72"/>
      <c r="AQ644" s="72"/>
      <c r="AR644" s="72"/>
      <c r="AS644" s="72"/>
      <c r="AT644" s="73"/>
      <c r="AU644" s="74"/>
      <c r="AV644" s="75"/>
      <c r="AW644" s="76"/>
      <c r="AX644" s="76"/>
      <c r="AY644" s="76"/>
      <c r="AZ644" s="68"/>
      <c r="BA644" s="68"/>
      <c r="BB644" s="68"/>
      <c r="BC644" s="68"/>
      <c r="BD644" s="77"/>
    </row>
    <row r="645" spans="1:56" s="82" customFormat="1" ht="35.1" customHeight="1" x14ac:dyDescent="0.25">
      <c r="A645" s="50" t="s">
        <v>722</v>
      </c>
      <c r="B645" s="50" t="s">
        <v>723</v>
      </c>
      <c r="C645" s="50" t="s">
        <v>724</v>
      </c>
      <c r="D645" s="50" t="s">
        <v>725</v>
      </c>
      <c r="E645" s="20" t="s">
        <v>19</v>
      </c>
      <c r="F645" s="52"/>
      <c r="G645" s="64" t="s">
        <v>252</v>
      </c>
      <c r="H645" s="25" t="s">
        <v>251</v>
      </c>
      <c r="I645" s="65" t="s">
        <v>249</v>
      </c>
      <c r="J645" s="65" t="s">
        <v>14</v>
      </c>
      <c r="K645" s="66">
        <v>3600</v>
      </c>
      <c r="L645" s="66">
        <v>1600</v>
      </c>
      <c r="M645" s="67">
        <v>850</v>
      </c>
      <c r="N645" s="67">
        <v>700</v>
      </c>
      <c r="O645" s="66" t="e">
        <v>#REF!</v>
      </c>
      <c r="P645" s="66" t="e">
        <v>#REF!</v>
      </c>
      <c r="Q645" s="66" t="e">
        <v>#REF!</v>
      </c>
      <c r="R645" s="66" t="e">
        <v>#REF!</v>
      </c>
      <c r="S645" s="68"/>
      <c r="T645" s="68"/>
      <c r="U645" s="68"/>
      <c r="V645" s="68"/>
      <c r="W645" s="69"/>
      <c r="X645" s="69"/>
      <c r="Y645" s="69"/>
      <c r="Z645" s="69"/>
      <c r="AA645" s="68"/>
      <c r="AB645" s="68"/>
      <c r="AC645" s="68"/>
      <c r="AD645" s="68"/>
      <c r="AE645" s="69"/>
      <c r="AF645" s="69"/>
      <c r="AG645" s="69"/>
      <c r="AH645" s="69"/>
      <c r="AI645" s="53">
        <v>7.99</v>
      </c>
      <c r="AJ645" s="70"/>
      <c r="AK645" s="70" t="e">
        <v>#REF!</v>
      </c>
      <c r="AL645" s="71" t="e">
        <v>#REF!</v>
      </c>
      <c r="AM645" s="71" t="e">
        <v>#REF!</v>
      </c>
      <c r="AN645" s="71" t="e">
        <v>#REF!</v>
      </c>
      <c r="AO645" s="71" t="e">
        <v>#REF!</v>
      </c>
      <c r="AP645" s="72" t="e">
        <v>#REF!</v>
      </c>
      <c r="AQ645" s="72" t="e">
        <v>#REF!</v>
      </c>
      <c r="AR645" s="72" t="e">
        <v>#REF!</v>
      </c>
      <c r="AS645" s="72" t="e">
        <v>#REF!</v>
      </c>
      <c r="AT645" s="73" t="e">
        <v>#REF!</v>
      </c>
      <c r="AU645" s="74" t="s">
        <v>19</v>
      </c>
      <c r="AV645" s="75">
        <v>1960</v>
      </c>
      <c r="AW645" s="76">
        <v>980</v>
      </c>
      <c r="AX645" s="76">
        <v>600</v>
      </c>
      <c r="AY645" s="76">
        <v>490</v>
      </c>
      <c r="AZ645" s="68">
        <v>1680</v>
      </c>
      <c r="BA645" s="68">
        <v>840</v>
      </c>
      <c r="BB645" s="68">
        <v>510</v>
      </c>
      <c r="BC645" s="68">
        <v>420</v>
      </c>
      <c r="BD645" s="77" t="e">
        <v>#REF!</v>
      </c>
    </row>
    <row r="646" spans="1:56" s="82" customFormat="1" ht="35.1" hidden="1" customHeight="1" x14ac:dyDescent="0.25">
      <c r="A646" s="50"/>
      <c r="B646" s="50"/>
      <c r="C646" s="50"/>
      <c r="D646" s="50"/>
      <c r="E646" s="20"/>
      <c r="F646" s="52"/>
      <c r="G646" s="64"/>
      <c r="H646" s="25"/>
      <c r="I646" s="65" t="s">
        <v>1051</v>
      </c>
      <c r="J646" s="65" t="s">
        <v>1051</v>
      </c>
      <c r="K646" s="66"/>
      <c r="L646" s="66"/>
      <c r="M646" s="67"/>
      <c r="N646" s="67"/>
      <c r="O646" s="66"/>
      <c r="P646" s="66"/>
      <c r="Q646" s="66"/>
      <c r="R646" s="66"/>
      <c r="S646" s="68"/>
      <c r="T646" s="68"/>
      <c r="U646" s="68"/>
      <c r="V646" s="68"/>
      <c r="W646" s="69"/>
      <c r="X646" s="69"/>
      <c r="Y646" s="69"/>
      <c r="Z646" s="69"/>
      <c r="AA646" s="68"/>
      <c r="AB646" s="68"/>
      <c r="AC646" s="68"/>
      <c r="AD646" s="68"/>
      <c r="AE646" s="69"/>
      <c r="AF646" s="69"/>
      <c r="AG646" s="69"/>
      <c r="AH646" s="69"/>
      <c r="AI646" s="53"/>
      <c r="AJ646" s="70"/>
      <c r="AK646" s="70"/>
      <c r="AL646" s="71"/>
      <c r="AM646" s="71"/>
      <c r="AN646" s="71"/>
      <c r="AO646" s="71"/>
      <c r="AP646" s="72"/>
      <c r="AQ646" s="72"/>
      <c r="AR646" s="72"/>
      <c r="AS646" s="72"/>
      <c r="AT646" s="73"/>
      <c r="AU646" s="74"/>
      <c r="AV646" s="75"/>
      <c r="AW646" s="76"/>
      <c r="AX646" s="76"/>
      <c r="AY646" s="76"/>
      <c r="AZ646" s="68"/>
      <c r="BA646" s="68"/>
      <c r="BB646" s="68"/>
      <c r="BC646" s="68"/>
      <c r="BD646" s="77"/>
    </row>
    <row r="647" spans="1:56" s="82" customFormat="1" ht="35.1" hidden="1" customHeight="1" x14ac:dyDescent="0.25">
      <c r="A647" s="50"/>
      <c r="B647" s="50"/>
      <c r="C647" s="50"/>
      <c r="D647" s="50"/>
      <c r="E647" s="20"/>
      <c r="F647" s="52"/>
      <c r="G647" s="64"/>
      <c r="H647" s="25"/>
      <c r="I647" s="65" t="s">
        <v>1051</v>
      </c>
      <c r="J647" s="65" t="s">
        <v>1051</v>
      </c>
      <c r="K647" s="66"/>
      <c r="L647" s="66"/>
      <c r="M647" s="67"/>
      <c r="N647" s="67"/>
      <c r="O647" s="66"/>
      <c r="P647" s="66"/>
      <c r="Q647" s="66"/>
      <c r="R647" s="66"/>
      <c r="S647" s="68"/>
      <c r="T647" s="68"/>
      <c r="U647" s="68"/>
      <c r="V647" s="68"/>
      <c r="W647" s="69"/>
      <c r="X647" s="69"/>
      <c r="Y647" s="69"/>
      <c r="Z647" s="69"/>
      <c r="AA647" s="68"/>
      <c r="AB647" s="68"/>
      <c r="AC647" s="68"/>
      <c r="AD647" s="68"/>
      <c r="AE647" s="69"/>
      <c r="AF647" s="69"/>
      <c r="AG647" s="69"/>
      <c r="AH647" s="69"/>
      <c r="AI647" s="53"/>
      <c r="AJ647" s="70"/>
      <c r="AK647" s="70"/>
      <c r="AL647" s="71"/>
      <c r="AM647" s="71"/>
      <c r="AN647" s="71"/>
      <c r="AO647" s="71"/>
      <c r="AP647" s="72"/>
      <c r="AQ647" s="72"/>
      <c r="AR647" s="72"/>
      <c r="AS647" s="72"/>
      <c r="AT647" s="73"/>
      <c r="AU647" s="74"/>
      <c r="AV647" s="75"/>
      <c r="AW647" s="76"/>
      <c r="AX647" s="76"/>
      <c r="AY647" s="76"/>
      <c r="AZ647" s="68"/>
      <c r="BA647" s="68"/>
      <c r="BB647" s="68"/>
      <c r="BC647" s="68"/>
      <c r="BD647" s="77"/>
    </row>
    <row r="648" spans="1:56" s="82" customFormat="1" ht="35.1" hidden="1" customHeight="1" x14ac:dyDescent="0.25">
      <c r="A648" s="50"/>
      <c r="B648" s="50"/>
      <c r="C648" s="50"/>
      <c r="D648" s="50"/>
      <c r="E648" s="20"/>
      <c r="F648" s="52"/>
      <c r="G648" s="64"/>
      <c r="H648" s="25"/>
      <c r="I648" s="65" t="s">
        <v>1051</v>
      </c>
      <c r="J648" s="65" t="s">
        <v>1051</v>
      </c>
      <c r="K648" s="66"/>
      <c r="L648" s="66"/>
      <c r="M648" s="67"/>
      <c r="N648" s="67"/>
      <c r="O648" s="66"/>
      <c r="P648" s="66"/>
      <c r="Q648" s="66"/>
      <c r="R648" s="66"/>
      <c r="S648" s="68"/>
      <c r="T648" s="68"/>
      <c r="U648" s="68"/>
      <c r="V648" s="68"/>
      <c r="W648" s="69"/>
      <c r="X648" s="69"/>
      <c r="Y648" s="69"/>
      <c r="Z648" s="69"/>
      <c r="AA648" s="68"/>
      <c r="AB648" s="68"/>
      <c r="AC648" s="68"/>
      <c r="AD648" s="68"/>
      <c r="AE648" s="69"/>
      <c r="AF648" s="69"/>
      <c r="AG648" s="69"/>
      <c r="AH648" s="69"/>
      <c r="AI648" s="53"/>
      <c r="AJ648" s="70"/>
      <c r="AK648" s="70"/>
      <c r="AL648" s="71"/>
      <c r="AM648" s="71"/>
      <c r="AN648" s="71"/>
      <c r="AO648" s="71"/>
      <c r="AP648" s="72"/>
      <c r="AQ648" s="72"/>
      <c r="AR648" s="72"/>
      <c r="AS648" s="72"/>
      <c r="AT648" s="73"/>
      <c r="AU648" s="74"/>
      <c r="AV648" s="75"/>
      <c r="AW648" s="76"/>
      <c r="AX648" s="76"/>
      <c r="AY648" s="76"/>
      <c r="AZ648" s="68"/>
      <c r="BA648" s="68"/>
      <c r="BB648" s="68"/>
      <c r="BC648" s="68"/>
      <c r="BD648" s="77"/>
    </row>
    <row r="649" spans="1:56" s="82" customFormat="1" ht="35.1" hidden="1" customHeight="1" x14ac:dyDescent="0.25">
      <c r="A649" s="50"/>
      <c r="B649" s="50"/>
      <c r="C649" s="50"/>
      <c r="D649" s="50"/>
      <c r="E649" s="20"/>
      <c r="F649" s="52"/>
      <c r="G649" s="64"/>
      <c r="H649" s="25"/>
      <c r="I649" s="65" t="s">
        <v>1051</v>
      </c>
      <c r="J649" s="65" t="s">
        <v>1051</v>
      </c>
      <c r="K649" s="66"/>
      <c r="L649" s="66"/>
      <c r="M649" s="67"/>
      <c r="N649" s="67"/>
      <c r="O649" s="66"/>
      <c r="P649" s="66"/>
      <c r="Q649" s="66"/>
      <c r="R649" s="66"/>
      <c r="S649" s="68"/>
      <c r="T649" s="68"/>
      <c r="U649" s="68"/>
      <c r="V649" s="68"/>
      <c r="W649" s="69"/>
      <c r="X649" s="69"/>
      <c r="Y649" s="69"/>
      <c r="Z649" s="69"/>
      <c r="AA649" s="68"/>
      <c r="AB649" s="68"/>
      <c r="AC649" s="68"/>
      <c r="AD649" s="68"/>
      <c r="AE649" s="69"/>
      <c r="AF649" s="69"/>
      <c r="AG649" s="69"/>
      <c r="AH649" s="69"/>
      <c r="AI649" s="53"/>
      <c r="AJ649" s="70"/>
      <c r="AK649" s="70"/>
      <c r="AL649" s="71"/>
      <c r="AM649" s="71"/>
      <c r="AN649" s="71"/>
      <c r="AO649" s="71"/>
      <c r="AP649" s="72"/>
      <c r="AQ649" s="72"/>
      <c r="AR649" s="72"/>
      <c r="AS649" s="72"/>
      <c r="AT649" s="73"/>
      <c r="AU649" s="74"/>
      <c r="AV649" s="75"/>
      <c r="AW649" s="76"/>
      <c r="AX649" s="76"/>
      <c r="AY649" s="76"/>
      <c r="AZ649" s="68"/>
      <c r="BA649" s="68"/>
      <c r="BB649" s="68"/>
      <c r="BC649" s="68"/>
      <c r="BD649" s="77"/>
    </row>
    <row r="650" spans="1:56" s="82" customFormat="1" ht="35.1" hidden="1" customHeight="1" x14ac:dyDescent="0.25">
      <c r="A650" s="50"/>
      <c r="B650" s="50"/>
      <c r="C650" s="50"/>
      <c r="D650" s="50"/>
      <c r="E650" s="20"/>
      <c r="F650" s="52"/>
      <c r="G650" s="64"/>
      <c r="H650" s="25"/>
      <c r="I650" s="65" t="s">
        <v>1051</v>
      </c>
      <c r="J650" s="65" t="s">
        <v>1051</v>
      </c>
      <c r="K650" s="66"/>
      <c r="L650" s="66"/>
      <c r="M650" s="67"/>
      <c r="N650" s="67"/>
      <c r="O650" s="66"/>
      <c r="P650" s="66"/>
      <c r="Q650" s="66"/>
      <c r="R650" s="66"/>
      <c r="S650" s="68"/>
      <c r="T650" s="68"/>
      <c r="U650" s="68"/>
      <c r="V650" s="68"/>
      <c r="W650" s="69"/>
      <c r="X650" s="69"/>
      <c r="Y650" s="69"/>
      <c r="Z650" s="69"/>
      <c r="AA650" s="68"/>
      <c r="AB650" s="68"/>
      <c r="AC650" s="68"/>
      <c r="AD650" s="68"/>
      <c r="AE650" s="69"/>
      <c r="AF650" s="69"/>
      <c r="AG650" s="69"/>
      <c r="AH650" s="69"/>
      <c r="AI650" s="53"/>
      <c r="AJ650" s="70"/>
      <c r="AK650" s="70"/>
      <c r="AL650" s="71"/>
      <c r="AM650" s="71"/>
      <c r="AN650" s="71"/>
      <c r="AO650" s="71"/>
      <c r="AP650" s="72"/>
      <c r="AQ650" s="72"/>
      <c r="AR650" s="72"/>
      <c r="AS650" s="72"/>
      <c r="AT650" s="73"/>
      <c r="AU650" s="74"/>
      <c r="AV650" s="75"/>
      <c r="AW650" s="76"/>
      <c r="AX650" s="76"/>
      <c r="AY650" s="76"/>
      <c r="AZ650" s="68"/>
      <c r="BA650" s="68"/>
      <c r="BB650" s="68"/>
      <c r="BC650" s="68"/>
      <c r="BD650" s="77"/>
    </row>
    <row r="651" spans="1:56" s="82" customFormat="1" ht="35.1" hidden="1" customHeight="1" x14ac:dyDescent="0.25">
      <c r="A651" s="50"/>
      <c r="B651" s="50"/>
      <c r="C651" s="50"/>
      <c r="D651" s="50"/>
      <c r="E651" s="20"/>
      <c r="F651" s="52"/>
      <c r="G651" s="64"/>
      <c r="H651" s="25"/>
      <c r="I651" s="65" t="s">
        <v>1051</v>
      </c>
      <c r="J651" s="65" t="s">
        <v>1051</v>
      </c>
      <c r="K651" s="66"/>
      <c r="L651" s="66"/>
      <c r="M651" s="67"/>
      <c r="N651" s="67"/>
      <c r="O651" s="66"/>
      <c r="P651" s="66"/>
      <c r="Q651" s="66"/>
      <c r="R651" s="66"/>
      <c r="S651" s="68"/>
      <c r="T651" s="68"/>
      <c r="U651" s="68"/>
      <c r="V651" s="68"/>
      <c r="W651" s="69"/>
      <c r="X651" s="69"/>
      <c r="Y651" s="69"/>
      <c r="Z651" s="69"/>
      <c r="AA651" s="68"/>
      <c r="AB651" s="68"/>
      <c r="AC651" s="68"/>
      <c r="AD651" s="68"/>
      <c r="AE651" s="69"/>
      <c r="AF651" s="69"/>
      <c r="AG651" s="69"/>
      <c r="AH651" s="69"/>
      <c r="AI651" s="53"/>
      <c r="AJ651" s="70"/>
      <c r="AK651" s="70"/>
      <c r="AL651" s="71"/>
      <c r="AM651" s="71"/>
      <c r="AN651" s="71"/>
      <c r="AO651" s="71"/>
      <c r="AP651" s="72"/>
      <c r="AQ651" s="72"/>
      <c r="AR651" s="72"/>
      <c r="AS651" s="72"/>
      <c r="AT651" s="73"/>
      <c r="AU651" s="74"/>
      <c r="AV651" s="75"/>
      <c r="AW651" s="76"/>
      <c r="AX651" s="76"/>
      <c r="AY651" s="76"/>
      <c r="AZ651" s="68"/>
      <c r="BA651" s="68"/>
      <c r="BB651" s="68"/>
      <c r="BC651" s="68"/>
      <c r="BD651" s="77"/>
    </row>
    <row r="652" spans="1:56" s="82" customFormat="1" ht="35.1" customHeight="1" x14ac:dyDescent="0.25">
      <c r="A652" s="50" t="s">
        <v>726</v>
      </c>
      <c r="B652" s="50" t="s">
        <v>727</v>
      </c>
      <c r="C652" s="50" t="s">
        <v>728</v>
      </c>
      <c r="D652" s="50" t="s">
        <v>729</v>
      </c>
      <c r="E652" s="20" t="s">
        <v>19</v>
      </c>
      <c r="F652" s="52"/>
      <c r="G652" s="64" t="s">
        <v>253</v>
      </c>
      <c r="H652" s="25" t="s">
        <v>251</v>
      </c>
      <c r="I652" s="65" t="s">
        <v>14</v>
      </c>
      <c r="J652" s="65" t="s">
        <v>397</v>
      </c>
      <c r="K652" s="66">
        <v>3000</v>
      </c>
      <c r="L652" s="66">
        <v>1400</v>
      </c>
      <c r="M652" s="67">
        <v>850</v>
      </c>
      <c r="N652" s="67">
        <v>700</v>
      </c>
      <c r="O652" s="66" t="e">
        <v>#REF!</v>
      </c>
      <c r="P652" s="66" t="e">
        <v>#REF!</v>
      </c>
      <c r="Q652" s="66" t="e">
        <v>#REF!</v>
      </c>
      <c r="R652" s="66" t="e">
        <v>#REF!</v>
      </c>
      <c r="S652" s="68"/>
      <c r="T652" s="68"/>
      <c r="U652" s="68"/>
      <c r="V652" s="68"/>
      <c r="W652" s="69"/>
      <c r="X652" s="69"/>
      <c r="Y652" s="69"/>
      <c r="Z652" s="69"/>
      <c r="AA652" s="68"/>
      <c r="AB652" s="68"/>
      <c r="AC652" s="68"/>
      <c r="AD652" s="68"/>
      <c r="AE652" s="69"/>
      <c r="AF652" s="69"/>
      <c r="AG652" s="69"/>
      <c r="AH652" s="69"/>
      <c r="AI652" s="53">
        <v>7.99</v>
      </c>
      <c r="AJ652" s="70"/>
      <c r="AK652" s="70" t="e">
        <v>#REF!</v>
      </c>
      <c r="AL652" s="71" t="e">
        <v>#REF!</v>
      </c>
      <c r="AM652" s="71" t="e">
        <v>#REF!</v>
      </c>
      <c r="AN652" s="71" t="e">
        <v>#REF!</v>
      </c>
      <c r="AO652" s="71" t="e">
        <v>#REF!</v>
      </c>
      <c r="AP652" s="72" t="e">
        <v>#REF!</v>
      </c>
      <c r="AQ652" s="72" t="e">
        <v>#REF!</v>
      </c>
      <c r="AR652" s="72" t="e">
        <v>#REF!</v>
      </c>
      <c r="AS652" s="72" t="e">
        <v>#REF!</v>
      </c>
      <c r="AT652" s="73" t="e">
        <v>#REF!</v>
      </c>
      <c r="AU652" s="74" t="s">
        <v>19</v>
      </c>
      <c r="AV652" s="75"/>
      <c r="AW652" s="76"/>
      <c r="AX652" s="76"/>
      <c r="AY652" s="76"/>
      <c r="AZ652" s="68"/>
      <c r="BA652" s="68"/>
      <c r="BB652" s="68"/>
      <c r="BC652" s="68"/>
      <c r="BD652" s="77" t="e">
        <v>#REF!</v>
      </c>
    </row>
    <row r="653" spans="1:56" s="82" customFormat="1" ht="35.1" hidden="1" customHeight="1" x14ac:dyDescent="0.25">
      <c r="A653" s="50"/>
      <c r="B653" s="50"/>
      <c r="C653" s="50"/>
      <c r="D653" s="50"/>
      <c r="E653" s="20"/>
      <c r="F653" s="52"/>
      <c r="G653" s="64"/>
      <c r="H653" s="25"/>
      <c r="I653" s="65" t="s">
        <v>1051</v>
      </c>
      <c r="J653" s="65" t="s">
        <v>1051</v>
      </c>
      <c r="K653" s="66"/>
      <c r="L653" s="66"/>
      <c r="M653" s="67"/>
      <c r="N653" s="67"/>
      <c r="O653" s="66"/>
      <c r="P653" s="66"/>
      <c r="Q653" s="66"/>
      <c r="R653" s="66"/>
      <c r="S653" s="68"/>
      <c r="T653" s="68"/>
      <c r="U653" s="68"/>
      <c r="V653" s="68"/>
      <c r="W653" s="69"/>
      <c r="X653" s="69"/>
      <c r="Y653" s="69"/>
      <c r="Z653" s="69"/>
      <c r="AA653" s="68"/>
      <c r="AB653" s="68"/>
      <c r="AC653" s="68"/>
      <c r="AD653" s="68"/>
      <c r="AE653" s="69"/>
      <c r="AF653" s="69"/>
      <c r="AG653" s="69"/>
      <c r="AH653" s="69"/>
      <c r="AI653" s="53"/>
      <c r="AJ653" s="70"/>
      <c r="AK653" s="70"/>
      <c r="AL653" s="71"/>
      <c r="AM653" s="71"/>
      <c r="AN653" s="71"/>
      <c r="AO653" s="71"/>
      <c r="AP653" s="72"/>
      <c r="AQ653" s="72"/>
      <c r="AR653" s="72"/>
      <c r="AS653" s="72"/>
      <c r="AT653" s="73"/>
      <c r="AU653" s="74"/>
      <c r="AV653" s="75"/>
      <c r="AW653" s="76"/>
      <c r="AX653" s="76"/>
      <c r="AY653" s="76"/>
      <c r="AZ653" s="68"/>
      <c r="BA653" s="68"/>
      <c r="BB653" s="68"/>
      <c r="BC653" s="68"/>
      <c r="BD653" s="77"/>
    </row>
    <row r="654" spans="1:56" s="82" customFormat="1" ht="35.1" hidden="1" customHeight="1" x14ac:dyDescent="0.25">
      <c r="A654" s="50"/>
      <c r="B654" s="50"/>
      <c r="C654" s="50"/>
      <c r="D654" s="50"/>
      <c r="E654" s="20"/>
      <c r="F654" s="52"/>
      <c r="G654" s="64"/>
      <c r="H654" s="25"/>
      <c r="I654" s="65" t="s">
        <v>1051</v>
      </c>
      <c r="J654" s="65" t="s">
        <v>1051</v>
      </c>
      <c r="K654" s="66"/>
      <c r="L654" s="66"/>
      <c r="M654" s="67"/>
      <c r="N654" s="67"/>
      <c r="O654" s="66"/>
      <c r="P654" s="66"/>
      <c r="Q654" s="66"/>
      <c r="R654" s="66"/>
      <c r="S654" s="68"/>
      <c r="T654" s="68"/>
      <c r="U654" s="68"/>
      <c r="V654" s="68"/>
      <c r="W654" s="69"/>
      <c r="X654" s="69"/>
      <c r="Y654" s="69"/>
      <c r="Z654" s="69"/>
      <c r="AA654" s="68"/>
      <c r="AB654" s="68"/>
      <c r="AC654" s="68"/>
      <c r="AD654" s="68"/>
      <c r="AE654" s="69"/>
      <c r="AF654" s="69"/>
      <c r="AG654" s="69"/>
      <c r="AH654" s="69"/>
      <c r="AI654" s="53"/>
      <c r="AJ654" s="70"/>
      <c r="AK654" s="70"/>
      <c r="AL654" s="71"/>
      <c r="AM654" s="71"/>
      <c r="AN654" s="71"/>
      <c r="AO654" s="71"/>
      <c r="AP654" s="72"/>
      <c r="AQ654" s="72"/>
      <c r="AR654" s="72"/>
      <c r="AS654" s="72"/>
      <c r="AT654" s="73"/>
      <c r="AU654" s="74"/>
      <c r="AV654" s="75"/>
      <c r="AW654" s="76"/>
      <c r="AX654" s="76"/>
      <c r="AY654" s="76"/>
      <c r="AZ654" s="68"/>
      <c r="BA654" s="68"/>
      <c r="BB654" s="68"/>
      <c r="BC654" s="68"/>
      <c r="BD654" s="77"/>
    </row>
    <row r="655" spans="1:56" s="82" customFormat="1" ht="35.1" hidden="1" customHeight="1" x14ac:dyDescent="0.25">
      <c r="A655" s="50"/>
      <c r="B655" s="50"/>
      <c r="C655" s="50"/>
      <c r="D655" s="50"/>
      <c r="E655" s="20"/>
      <c r="F655" s="52"/>
      <c r="G655" s="64"/>
      <c r="H655" s="25"/>
      <c r="I655" s="65" t="s">
        <v>1051</v>
      </c>
      <c r="J655" s="65" t="s">
        <v>1051</v>
      </c>
      <c r="K655" s="66"/>
      <c r="L655" s="66"/>
      <c r="M655" s="67"/>
      <c r="N655" s="67"/>
      <c r="O655" s="66"/>
      <c r="P655" s="66"/>
      <c r="Q655" s="66"/>
      <c r="R655" s="66"/>
      <c r="S655" s="68"/>
      <c r="T655" s="68"/>
      <c r="U655" s="68"/>
      <c r="V655" s="68"/>
      <c r="W655" s="69"/>
      <c r="X655" s="69"/>
      <c r="Y655" s="69"/>
      <c r="Z655" s="69"/>
      <c r="AA655" s="68"/>
      <c r="AB655" s="68"/>
      <c r="AC655" s="68"/>
      <c r="AD655" s="68"/>
      <c r="AE655" s="69"/>
      <c r="AF655" s="69"/>
      <c r="AG655" s="69"/>
      <c r="AH655" s="69"/>
      <c r="AI655" s="53"/>
      <c r="AJ655" s="70"/>
      <c r="AK655" s="70"/>
      <c r="AL655" s="71"/>
      <c r="AM655" s="71"/>
      <c r="AN655" s="71"/>
      <c r="AO655" s="71"/>
      <c r="AP655" s="72"/>
      <c r="AQ655" s="72"/>
      <c r="AR655" s="72"/>
      <c r="AS655" s="72"/>
      <c r="AT655" s="73"/>
      <c r="AU655" s="74"/>
      <c r="AV655" s="75"/>
      <c r="AW655" s="76"/>
      <c r="AX655" s="76"/>
      <c r="AY655" s="76"/>
      <c r="AZ655" s="68"/>
      <c r="BA655" s="68"/>
      <c r="BB655" s="68"/>
      <c r="BC655" s="68"/>
      <c r="BD655" s="77"/>
    </row>
    <row r="656" spans="1:56" s="82" customFormat="1" ht="35.1" hidden="1" customHeight="1" x14ac:dyDescent="0.25">
      <c r="A656" s="50"/>
      <c r="B656" s="50"/>
      <c r="C656" s="50"/>
      <c r="D656" s="50"/>
      <c r="E656" s="20"/>
      <c r="F656" s="52"/>
      <c r="G656" s="64"/>
      <c r="H656" s="25"/>
      <c r="I656" s="65" t="s">
        <v>1051</v>
      </c>
      <c r="J656" s="65" t="s">
        <v>1051</v>
      </c>
      <c r="K656" s="66"/>
      <c r="L656" s="66"/>
      <c r="M656" s="67"/>
      <c r="N656" s="67"/>
      <c r="O656" s="66"/>
      <c r="P656" s="66"/>
      <c r="Q656" s="66"/>
      <c r="R656" s="66"/>
      <c r="S656" s="68"/>
      <c r="T656" s="68"/>
      <c r="U656" s="68"/>
      <c r="V656" s="68"/>
      <c r="W656" s="69"/>
      <c r="X656" s="69"/>
      <c r="Y656" s="69"/>
      <c r="Z656" s="69"/>
      <c r="AA656" s="68"/>
      <c r="AB656" s="68"/>
      <c r="AC656" s="68"/>
      <c r="AD656" s="68"/>
      <c r="AE656" s="69"/>
      <c r="AF656" s="69"/>
      <c r="AG656" s="69"/>
      <c r="AH656" s="69"/>
      <c r="AI656" s="53"/>
      <c r="AJ656" s="70"/>
      <c r="AK656" s="70"/>
      <c r="AL656" s="71"/>
      <c r="AM656" s="71"/>
      <c r="AN656" s="71"/>
      <c r="AO656" s="71"/>
      <c r="AP656" s="72"/>
      <c r="AQ656" s="72"/>
      <c r="AR656" s="72"/>
      <c r="AS656" s="72"/>
      <c r="AT656" s="73"/>
      <c r="AU656" s="74"/>
      <c r="AV656" s="75"/>
      <c r="AW656" s="76"/>
      <c r="AX656" s="76"/>
      <c r="AY656" s="76"/>
      <c r="AZ656" s="68"/>
      <c r="BA656" s="68"/>
      <c r="BB656" s="68"/>
      <c r="BC656" s="68"/>
      <c r="BD656" s="77"/>
    </row>
    <row r="657" spans="1:56" s="82" customFormat="1" ht="35.1" hidden="1" customHeight="1" x14ac:dyDescent="0.25">
      <c r="A657" s="50"/>
      <c r="B657" s="50"/>
      <c r="C657" s="50"/>
      <c r="D657" s="50"/>
      <c r="E657" s="20"/>
      <c r="F657" s="52"/>
      <c r="G657" s="64"/>
      <c r="H657" s="25"/>
      <c r="I657" s="65" t="s">
        <v>1051</v>
      </c>
      <c r="J657" s="65" t="s">
        <v>1051</v>
      </c>
      <c r="K657" s="66"/>
      <c r="L657" s="66"/>
      <c r="M657" s="67"/>
      <c r="N657" s="67"/>
      <c r="O657" s="66"/>
      <c r="P657" s="66"/>
      <c r="Q657" s="66"/>
      <c r="R657" s="66"/>
      <c r="S657" s="68"/>
      <c r="T657" s="68"/>
      <c r="U657" s="68"/>
      <c r="V657" s="68"/>
      <c r="W657" s="69"/>
      <c r="X657" s="69"/>
      <c r="Y657" s="69"/>
      <c r="Z657" s="69"/>
      <c r="AA657" s="68"/>
      <c r="AB657" s="68"/>
      <c r="AC657" s="68"/>
      <c r="AD657" s="68"/>
      <c r="AE657" s="69"/>
      <c r="AF657" s="69"/>
      <c r="AG657" s="69"/>
      <c r="AH657" s="69"/>
      <c r="AI657" s="53"/>
      <c r="AJ657" s="70"/>
      <c r="AK657" s="70"/>
      <c r="AL657" s="71"/>
      <c r="AM657" s="71"/>
      <c r="AN657" s="71"/>
      <c r="AO657" s="71"/>
      <c r="AP657" s="72"/>
      <c r="AQ657" s="72"/>
      <c r="AR657" s="72"/>
      <c r="AS657" s="72"/>
      <c r="AT657" s="73"/>
      <c r="AU657" s="74"/>
      <c r="AV657" s="75"/>
      <c r="AW657" s="76"/>
      <c r="AX657" s="76"/>
      <c r="AY657" s="76"/>
      <c r="AZ657" s="68"/>
      <c r="BA657" s="68"/>
      <c r="BB657" s="68"/>
      <c r="BC657" s="68"/>
      <c r="BD657" s="77"/>
    </row>
    <row r="658" spans="1:56" s="82" customFormat="1" ht="35.1" hidden="1" customHeight="1" x14ac:dyDescent="0.25">
      <c r="A658" s="50"/>
      <c r="B658" s="50"/>
      <c r="C658" s="50"/>
      <c r="D658" s="50"/>
      <c r="E658" s="20"/>
      <c r="F658" s="52"/>
      <c r="G658" s="64"/>
      <c r="H658" s="25"/>
      <c r="I658" s="65" t="s">
        <v>1051</v>
      </c>
      <c r="J658" s="65" t="s">
        <v>1051</v>
      </c>
      <c r="K658" s="66"/>
      <c r="L658" s="66"/>
      <c r="M658" s="67"/>
      <c r="N658" s="67"/>
      <c r="O658" s="66"/>
      <c r="P658" s="66"/>
      <c r="Q658" s="66"/>
      <c r="R658" s="66"/>
      <c r="S658" s="68"/>
      <c r="T658" s="68"/>
      <c r="U658" s="68"/>
      <c r="V658" s="68"/>
      <c r="W658" s="69"/>
      <c r="X658" s="69"/>
      <c r="Y658" s="69"/>
      <c r="Z658" s="69"/>
      <c r="AA658" s="68"/>
      <c r="AB658" s="68"/>
      <c r="AC658" s="68"/>
      <c r="AD658" s="68"/>
      <c r="AE658" s="69"/>
      <c r="AF658" s="69"/>
      <c r="AG658" s="69"/>
      <c r="AH658" s="69"/>
      <c r="AI658" s="53"/>
      <c r="AJ658" s="70"/>
      <c r="AK658" s="70"/>
      <c r="AL658" s="71"/>
      <c r="AM658" s="71"/>
      <c r="AN658" s="71"/>
      <c r="AO658" s="71"/>
      <c r="AP658" s="72"/>
      <c r="AQ658" s="72"/>
      <c r="AR658" s="72"/>
      <c r="AS658" s="72"/>
      <c r="AT658" s="73"/>
      <c r="AU658" s="74"/>
      <c r="AV658" s="75"/>
      <c r="AW658" s="76"/>
      <c r="AX658" s="76"/>
      <c r="AY658" s="76"/>
      <c r="AZ658" s="68"/>
      <c r="BA658" s="68"/>
      <c r="BB658" s="68"/>
      <c r="BC658" s="68"/>
      <c r="BD658" s="77"/>
    </row>
    <row r="659" spans="1:56" s="82" customFormat="1" ht="35.1" customHeight="1" x14ac:dyDescent="0.25">
      <c r="A659" s="50" t="s">
        <v>730</v>
      </c>
      <c r="B659" s="50" t="s">
        <v>731</v>
      </c>
      <c r="C659" s="50" t="s">
        <v>732</v>
      </c>
      <c r="D659" s="50" t="s">
        <v>733</v>
      </c>
      <c r="E659" s="20" t="s">
        <v>19</v>
      </c>
      <c r="F659" s="52"/>
      <c r="G659" s="64" t="s">
        <v>254</v>
      </c>
      <c r="H659" s="25" t="s">
        <v>251</v>
      </c>
      <c r="I659" s="65" t="s">
        <v>397</v>
      </c>
      <c r="J659" s="65" t="s">
        <v>276</v>
      </c>
      <c r="K659" s="66">
        <v>2800</v>
      </c>
      <c r="L659" s="66">
        <v>1400</v>
      </c>
      <c r="M659" s="67">
        <v>850</v>
      </c>
      <c r="N659" s="67">
        <v>700</v>
      </c>
      <c r="O659" s="66" t="e">
        <v>#REF!</v>
      </c>
      <c r="P659" s="66" t="e">
        <v>#REF!</v>
      </c>
      <c r="Q659" s="66" t="e">
        <v>#REF!</v>
      </c>
      <c r="R659" s="66" t="e">
        <v>#REF!</v>
      </c>
      <c r="S659" s="68"/>
      <c r="T659" s="68"/>
      <c r="U659" s="68"/>
      <c r="V659" s="68"/>
      <c r="W659" s="69"/>
      <c r="X659" s="69"/>
      <c r="Y659" s="69"/>
      <c r="Z659" s="69"/>
      <c r="AA659" s="68"/>
      <c r="AB659" s="68"/>
      <c r="AC659" s="68"/>
      <c r="AD659" s="68"/>
      <c r="AE659" s="69"/>
      <c r="AF659" s="69"/>
      <c r="AG659" s="69"/>
      <c r="AH659" s="69"/>
      <c r="AI659" s="53">
        <v>7.99</v>
      </c>
      <c r="AJ659" s="70"/>
      <c r="AK659" s="70" t="e">
        <v>#REF!</v>
      </c>
      <c r="AL659" s="71" t="e">
        <v>#REF!</v>
      </c>
      <c r="AM659" s="71" t="e">
        <v>#REF!</v>
      </c>
      <c r="AN659" s="71" t="e">
        <v>#REF!</v>
      </c>
      <c r="AO659" s="71" t="e">
        <v>#REF!</v>
      </c>
      <c r="AP659" s="72" t="e">
        <v>#REF!</v>
      </c>
      <c r="AQ659" s="72" t="e">
        <v>#REF!</v>
      </c>
      <c r="AR659" s="72" t="e">
        <v>#REF!</v>
      </c>
      <c r="AS659" s="72" t="e">
        <v>#REF!</v>
      </c>
      <c r="AT659" s="73" t="e">
        <v>#REF!</v>
      </c>
      <c r="AU659" s="74" t="s">
        <v>19</v>
      </c>
      <c r="AV659" s="75">
        <v>1960</v>
      </c>
      <c r="AW659" s="76">
        <v>980</v>
      </c>
      <c r="AX659" s="76">
        <v>600</v>
      </c>
      <c r="AY659" s="76">
        <v>490</v>
      </c>
      <c r="AZ659" s="68">
        <v>1680</v>
      </c>
      <c r="BA659" s="68">
        <v>840</v>
      </c>
      <c r="BB659" s="68">
        <v>510</v>
      </c>
      <c r="BC659" s="68">
        <v>420</v>
      </c>
      <c r="BD659" s="77" t="e">
        <v>#REF!</v>
      </c>
    </row>
    <row r="660" spans="1:56" s="82" customFormat="1" ht="35.1" hidden="1" customHeight="1" x14ac:dyDescent="0.25">
      <c r="A660" s="50"/>
      <c r="B660" s="50"/>
      <c r="C660" s="50"/>
      <c r="D660" s="50"/>
      <c r="E660" s="20"/>
      <c r="F660" s="52"/>
      <c r="G660" s="64"/>
      <c r="H660" s="25"/>
      <c r="I660" s="65" t="s">
        <v>1051</v>
      </c>
      <c r="J660" s="65" t="s">
        <v>1051</v>
      </c>
      <c r="K660" s="66"/>
      <c r="L660" s="66"/>
      <c r="M660" s="67"/>
      <c r="N660" s="67"/>
      <c r="O660" s="66"/>
      <c r="P660" s="66"/>
      <c r="Q660" s="66"/>
      <c r="R660" s="66"/>
      <c r="S660" s="68"/>
      <c r="T660" s="68"/>
      <c r="U660" s="68"/>
      <c r="V660" s="68"/>
      <c r="W660" s="69"/>
      <c r="X660" s="69"/>
      <c r="Y660" s="69"/>
      <c r="Z660" s="69"/>
      <c r="AA660" s="68"/>
      <c r="AB660" s="68"/>
      <c r="AC660" s="68"/>
      <c r="AD660" s="68"/>
      <c r="AE660" s="69"/>
      <c r="AF660" s="69"/>
      <c r="AG660" s="69"/>
      <c r="AH660" s="69"/>
      <c r="AI660" s="53"/>
      <c r="AJ660" s="70"/>
      <c r="AK660" s="70"/>
      <c r="AL660" s="71"/>
      <c r="AM660" s="71"/>
      <c r="AN660" s="71"/>
      <c r="AO660" s="71"/>
      <c r="AP660" s="72"/>
      <c r="AQ660" s="72"/>
      <c r="AR660" s="72"/>
      <c r="AS660" s="72"/>
      <c r="AT660" s="73"/>
      <c r="AU660" s="74"/>
      <c r="AV660" s="75"/>
      <c r="AW660" s="76"/>
      <c r="AX660" s="76"/>
      <c r="AY660" s="76"/>
      <c r="AZ660" s="68"/>
      <c r="BA660" s="68"/>
      <c r="BB660" s="68"/>
      <c r="BC660" s="68"/>
      <c r="BD660" s="77"/>
    </row>
    <row r="661" spans="1:56" s="82" customFormat="1" ht="35.1" hidden="1" customHeight="1" x14ac:dyDescent="0.25">
      <c r="A661" s="50"/>
      <c r="B661" s="50"/>
      <c r="C661" s="50"/>
      <c r="D661" s="50"/>
      <c r="E661" s="20"/>
      <c r="F661" s="52"/>
      <c r="G661" s="64"/>
      <c r="H661" s="25"/>
      <c r="I661" s="65" t="s">
        <v>1051</v>
      </c>
      <c r="J661" s="65" t="s">
        <v>1051</v>
      </c>
      <c r="K661" s="66"/>
      <c r="L661" s="66"/>
      <c r="M661" s="67"/>
      <c r="N661" s="67"/>
      <c r="O661" s="66"/>
      <c r="P661" s="66"/>
      <c r="Q661" s="66"/>
      <c r="R661" s="66"/>
      <c r="S661" s="68"/>
      <c r="T661" s="68"/>
      <c r="U661" s="68"/>
      <c r="V661" s="68"/>
      <c r="W661" s="69"/>
      <c r="X661" s="69"/>
      <c r="Y661" s="69"/>
      <c r="Z661" s="69"/>
      <c r="AA661" s="68"/>
      <c r="AB661" s="68"/>
      <c r="AC661" s="68"/>
      <c r="AD661" s="68"/>
      <c r="AE661" s="69"/>
      <c r="AF661" s="69"/>
      <c r="AG661" s="69"/>
      <c r="AH661" s="69"/>
      <c r="AI661" s="53"/>
      <c r="AJ661" s="70"/>
      <c r="AK661" s="70"/>
      <c r="AL661" s="71"/>
      <c r="AM661" s="71"/>
      <c r="AN661" s="71"/>
      <c r="AO661" s="71"/>
      <c r="AP661" s="72"/>
      <c r="AQ661" s="72"/>
      <c r="AR661" s="72"/>
      <c r="AS661" s="72"/>
      <c r="AT661" s="73"/>
      <c r="AU661" s="74"/>
      <c r="AV661" s="75"/>
      <c r="AW661" s="76"/>
      <c r="AX661" s="76"/>
      <c r="AY661" s="76"/>
      <c r="AZ661" s="68"/>
      <c r="BA661" s="68"/>
      <c r="BB661" s="68"/>
      <c r="BC661" s="68"/>
      <c r="BD661" s="77"/>
    </row>
    <row r="662" spans="1:56" s="82" customFormat="1" ht="35.1" hidden="1" customHeight="1" x14ac:dyDescent="0.25">
      <c r="A662" s="50"/>
      <c r="B662" s="50"/>
      <c r="C662" s="50"/>
      <c r="D662" s="50"/>
      <c r="E662" s="20"/>
      <c r="F662" s="52"/>
      <c r="G662" s="64"/>
      <c r="H662" s="25"/>
      <c r="I662" s="65" t="s">
        <v>1051</v>
      </c>
      <c r="J662" s="65" t="s">
        <v>1051</v>
      </c>
      <c r="K662" s="66"/>
      <c r="L662" s="66"/>
      <c r="M662" s="67"/>
      <c r="N662" s="67"/>
      <c r="O662" s="66"/>
      <c r="P662" s="66"/>
      <c r="Q662" s="66"/>
      <c r="R662" s="66"/>
      <c r="S662" s="68"/>
      <c r="T662" s="68"/>
      <c r="U662" s="68"/>
      <c r="V662" s="68"/>
      <c r="W662" s="69"/>
      <c r="X662" s="69"/>
      <c r="Y662" s="69"/>
      <c r="Z662" s="69"/>
      <c r="AA662" s="68"/>
      <c r="AB662" s="68"/>
      <c r="AC662" s="68"/>
      <c r="AD662" s="68"/>
      <c r="AE662" s="69"/>
      <c r="AF662" s="69"/>
      <c r="AG662" s="69"/>
      <c r="AH662" s="69"/>
      <c r="AI662" s="53"/>
      <c r="AJ662" s="70"/>
      <c r="AK662" s="70"/>
      <c r="AL662" s="71"/>
      <c r="AM662" s="71"/>
      <c r="AN662" s="71"/>
      <c r="AO662" s="71"/>
      <c r="AP662" s="72"/>
      <c r="AQ662" s="72"/>
      <c r="AR662" s="72"/>
      <c r="AS662" s="72"/>
      <c r="AT662" s="73"/>
      <c r="AU662" s="74"/>
      <c r="AV662" s="75"/>
      <c r="AW662" s="76"/>
      <c r="AX662" s="76"/>
      <c r="AY662" s="76"/>
      <c r="AZ662" s="68"/>
      <c r="BA662" s="68"/>
      <c r="BB662" s="68"/>
      <c r="BC662" s="68"/>
      <c r="BD662" s="77"/>
    </row>
    <row r="663" spans="1:56" s="82" customFormat="1" ht="35.1" hidden="1" customHeight="1" x14ac:dyDescent="0.25">
      <c r="A663" s="50"/>
      <c r="B663" s="50"/>
      <c r="C663" s="50"/>
      <c r="D663" s="50"/>
      <c r="E663" s="20"/>
      <c r="F663" s="52"/>
      <c r="G663" s="64"/>
      <c r="H663" s="25"/>
      <c r="I663" s="65" t="s">
        <v>1051</v>
      </c>
      <c r="J663" s="65" t="s">
        <v>1051</v>
      </c>
      <c r="K663" s="66"/>
      <c r="L663" s="66"/>
      <c r="M663" s="67"/>
      <c r="N663" s="67"/>
      <c r="O663" s="66"/>
      <c r="P663" s="66"/>
      <c r="Q663" s="66"/>
      <c r="R663" s="66"/>
      <c r="S663" s="68"/>
      <c r="T663" s="68"/>
      <c r="U663" s="68"/>
      <c r="V663" s="68"/>
      <c r="W663" s="69"/>
      <c r="X663" s="69"/>
      <c r="Y663" s="69"/>
      <c r="Z663" s="69"/>
      <c r="AA663" s="68"/>
      <c r="AB663" s="68"/>
      <c r="AC663" s="68"/>
      <c r="AD663" s="68"/>
      <c r="AE663" s="69"/>
      <c r="AF663" s="69"/>
      <c r="AG663" s="69"/>
      <c r="AH663" s="69"/>
      <c r="AI663" s="53"/>
      <c r="AJ663" s="70"/>
      <c r="AK663" s="70"/>
      <c r="AL663" s="71"/>
      <c r="AM663" s="71"/>
      <c r="AN663" s="71"/>
      <c r="AO663" s="71"/>
      <c r="AP663" s="72"/>
      <c r="AQ663" s="72"/>
      <c r="AR663" s="72"/>
      <c r="AS663" s="72"/>
      <c r="AT663" s="73"/>
      <c r="AU663" s="74"/>
      <c r="AV663" s="75"/>
      <c r="AW663" s="76"/>
      <c r="AX663" s="76"/>
      <c r="AY663" s="76"/>
      <c r="AZ663" s="68"/>
      <c r="BA663" s="68"/>
      <c r="BB663" s="68"/>
      <c r="BC663" s="68"/>
      <c r="BD663" s="77"/>
    </row>
    <row r="664" spans="1:56" s="82" customFormat="1" ht="35.1" hidden="1" customHeight="1" x14ac:dyDescent="0.25">
      <c r="A664" s="50"/>
      <c r="B664" s="50"/>
      <c r="C664" s="50"/>
      <c r="D664" s="50"/>
      <c r="E664" s="20"/>
      <c r="F664" s="52"/>
      <c r="G664" s="64"/>
      <c r="H664" s="25"/>
      <c r="I664" s="65" t="s">
        <v>1051</v>
      </c>
      <c r="J664" s="65" t="s">
        <v>1051</v>
      </c>
      <c r="K664" s="66"/>
      <c r="L664" s="66"/>
      <c r="M664" s="67"/>
      <c r="N664" s="67"/>
      <c r="O664" s="66"/>
      <c r="P664" s="66"/>
      <c r="Q664" s="66"/>
      <c r="R664" s="66"/>
      <c r="S664" s="68"/>
      <c r="T664" s="68"/>
      <c r="U664" s="68"/>
      <c r="V664" s="68"/>
      <c r="W664" s="69"/>
      <c r="X664" s="69"/>
      <c r="Y664" s="69"/>
      <c r="Z664" s="69"/>
      <c r="AA664" s="68"/>
      <c r="AB664" s="68"/>
      <c r="AC664" s="68"/>
      <c r="AD664" s="68"/>
      <c r="AE664" s="69"/>
      <c r="AF664" s="69"/>
      <c r="AG664" s="69"/>
      <c r="AH664" s="69"/>
      <c r="AI664" s="53"/>
      <c r="AJ664" s="70"/>
      <c r="AK664" s="70"/>
      <c r="AL664" s="71"/>
      <c r="AM664" s="71"/>
      <c r="AN664" s="71"/>
      <c r="AO664" s="71"/>
      <c r="AP664" s="72"/>
      <c r="AQ664" s="72"/>
      <c r="AR664" s="72"/>
      <c r="AS664" s="72"/>
      <c r="AT664" s="73"/>
      <c r="AU664" s="74"/>
      <c r="AV664" s="75"/>
      <c r="AW664" s="76"/>
      <c r="AX664" s="76"/>
      <c r="AY664" s="76"/>
      <c r="AZ664" s="68"/>
      <c r="BA664" s="68"/>
      <c r="BB664" s="68"/>
      <c r="BC664" s="68"/>
      <c r="BD664" s="77"/>
    </row>
    <row r="665" spans="1:56" s="82" customFormat="1" ht="35.1" hidden="1" customHeight="1" x14ac:dyDescent="0.25">
      <c r="A665" s="50"/>
      <c r="B665" s="50"/>
      <c r="C665" s="50"/>
      <c r="D665" s="50"/>
      <c r="E665" s="20"/>
      <c r="F665" s="52"/>
      <c r="G665" s="64"/>
      <c r="H665" s="25"/>
      <c r="I665" s="65" t="s">
        <v>1051</v>
      </c>
      <c r="J665" s="65" t="s">
        <v>1051</v>
      </c>
      <c r="K665" s="66"/>
      <c r="L665" s="66"/>
      <c r="M665" s="67"/>
      <c r="N665" s="67"/>
      <c r="O665" s="66"/>
      <c r="P665" s="66"/>
      <c r="Q665" s="66"/>
      <c r="R665" s="66"/>
      <c r="S665" s="68"/>
      <c r="T665" s="68"/>
      <c r="U665" s="68"/>
      <c r="V665" s="68"/>
      <c r="W665" s="69"/>
      <c r="X665" s="69"/>
      <c r="Y665" s="69"/>
      <c r="Z665" s="69"/>
      <c r="AA665" s="68"/>
      <c r="AB665" s="68"/>
      <c r="AC665" s="68"/>
      <c r="AD665" s="68"/>
      <c r="AE665" s="69"/>
      <c r="AF665" s="69"/>
      <c r="AG665" s="69"/>
      <c r="AH665" s="69"/>
      <c r="AI665" s="53"/>
      <c r="AJ665" s="70"/>
      <c r="AK665" s="70"/>
      <c r="AL665" s="71"/>
      <c r="AM665" s="71"/>
      <c r="AN665" s="71"/>
      <c r="AO665" s="71"/>
      <c r="AP665" s="72"/>
      <c r="AQ665" s="72"/>
      <c r="AR665" s="72"/>
      <c r="AS665" s="72"/>
      <c r="AT665" s="73"/>
      <c r="AU665" s="74"/>
      <c r="AV665" s="75"/>
      <c r="AW665" s="76"/>
      <c r="AX665" s="76"/>
      <c r="AY665" s="76"/>
      <c r="AZ665" s="68"/>
      <c r="BA665" s="68"/>
      <c r="BB665" s="68"/>
      <c r="BC665" s="68"/>
      <c r="BD665" s="77"/>
    </row>
    <row r="666" spans="1:56" s="82" customFormat="1" ht="35.1" customHeight="1" x14ac:dyDescent="0.25">
      <c r="A666" s="50" t="s">
        <v>734</v>
      </c>
      <c r="B666" s="50" t="s">
        <v>735</v>
      </c>
      <c r="C666" s="50" t="s">
        <v>736</v>
      </c>
      <c r="D666" s="50" t="s">
        <v>737</v>
      </c>
      <c r="E666" s="20" t="s">
        <v>19</v>
      </c>
      <c r="F666" s="52"/>
      <c r="G666" s="64" t="s">
        <v>255</v>
      </c>
      <c r="H666" s="25" t="s">
        <v>251</v>
      </c>
      <c r="I666" s="65" t="s">
        <v>276</v>
      </c>
      <c r="J666" s="65" t="s">
        <v>399</v>
      </c>
      <c r="K666" s="66">
        <v>2600</v>
      </c>
      <c r="L666" s="66">
        <v>1400</v>
      </c>
      <c r="M666" s="67">
        <v>850</v>
      </c>
      <c r="N666" s="67">
        <v>700</v>
      </c>
      <c r="O666" s="66" t="e">
        <v>#REF!</v>
      </c>
      <c r="P666" s="66" t="e">
        <v>#REF!</v>
      </c>
      <c r="Q666" s="66" t="e">
        <v>#REF!</v>
      </c>
      <c r="R666" s="66" t="e">
        <v>#REF!</v>
      </c>
      <c r="S666" s="68"/>
      <c r="T666" s="68"/>
      <c r="U666" s="68"/>
      <c r="V666" s="68"/>
      <c r="W666" s="69"/>
      <c r="X666" s="69"/>
      <c r="Y666" s="69"/>
      <c r="Z666" s="69"/>
      <c r="AA666" s="68"/>
      <c r="AB666" s="68"/>
      <c r="AC666" s="68"/>
      <c r="AD666" s="68"/>
      <c r="AE666" s="69"/>
      <c r="AF666" s="69"/>
      <c r="AG666" s="69"/>
      <c r="AH666" s="69"/>
      <c r="AI666" s="53">
        <v>7.99</v>
      </c>
      <c r="AJ666" s="70"/>
      <c r="AK666" s="70" t="e">
        <v>#REF!</v>
      </c>
      <c r="AL666" s="71" t="e">
        <v>#REF!</v>
      </c>
      <c r="AM666" s="71" t="e">
        <v>#REF!</v>
      </c>
      <c r="AN666" s="71" t="e">
        <v>#REF!</v>
      </c>
      <c r="AO666" s="71" t="e">
        <v>#REF!</v>
      </c>
      <c r="AP666" s="72" t="e">
        <v>#REF!</v>
      </c>
      <c r="AQ666" s="72" t="e">
        <v>#REF!</v>
      </c>
      <c r="AR666" s="72" t="e">
        <v>#REF!</v>
      </c>
      <c r="AS666" s="72" t="e">
        <v>#REF!</v>
      </c>
      <c r="AT666" s="73" t="e">
        <v>#REF!</v>
      </c>
      <c r="AU666" s="74" t="s">
        <v>19</v>
      </c>
      <c r="AV666" s="75">
        <v>2240</v>
      </c>
      <c r="AW666" s="76">
        <v>980</v>
      </c>
      <c r="AX666" s="76">
        <v>600</v>
      </c>
      <c r="AY666" s="76">
        <v>490</v>
      </c>
      <c r="AZ666" s="68">
        <v>1920</v>
      </c>
      <c r="BA666" s="68">
        <v>840</v>
      </c>
      <c r="BB666" s="68">
        <v>510</v>
      </c>
      <c r="BC666" s="68">
        <v>420</v>
      </c>
      <c r="BD666" s="77" t="e">
        <v>#REF!</v>
      </c>
    </row>
    <row r="667" spans="1:56" s="82" customFormat="1" ht="35.1" hidden="1" customHeight="1" x14ac:dyDescent="0.25">
      <c r="A667" s="50"/>
      <c r="B667" s="50"/>
      <c r="C667" s="50"/>
      <c r="D667" s="50"/>
      <c r="E667" s="20"/>
      <c r="F667" s="52"/>
      <c r="G667" s="64"/>
      <c r="H667" s="25"/>
      <c r="I667" s="65" t="s">
        <v>1051</v>
      </c>
      <c r="J667" s="65" t="s">
        <v>1051</v>
      </c>
      <c r="K667" s="66"/>
      <c r="L667" s="66"/>
      <c r="M667" s="67"/>
      <c r="N667" s="67"/>
      <c r="O667" s="66"/>
      <c r="P667" s="66"/>
      <c r="Q667" s="66"/>
      <c r="R667" s="66"/>
      <c r="S667" s="68"/>
      <c r="T667" s="68"/>
      <c r="U667" s="68"/>
      <c r="V667" s="68"/>
      <c r="W667" s="69"/>
      <c r="X667" s="69"/>
      <c r="Y667" s="69"/>
      <c r="Z667" s="69"/>
      <c r="AA667" s="68"/>
      <c r="AB667" s="68"/>
      <c r="AC667" s="68"/>
      <c r="AD667" s="68"/>
      <c r="AE667" s="69"/>
      <c r="AF667" s="69"/>
      <c r="AG667" s="69"/>
      <c r="AH667" s="69"/>
      <c r="AI667" s="53"/>
      <c r="AJ667" s="70"/>
      <c r="AK667" s="70"/>
      <c r="AL667" s="71"/>
      <c r="AM667" s="71"/>
      <c r="AN667" s="71"/>
      <c r="AO667" s="71"/>
      <c r="AP667" s="72"/>
      <c r="AQ667" s="72"/>
      <c r="AR667" s="72"/>
      <c r="AS667" s="72"/>
      <c r="AT667" s="73"/>
      <c r="AU667" s="74"/>
      <c r="AV667" s="75"/>
      <c r="AW667" s="76"/>
      <c r="AX667" s="76"/>
      <c r="AY667" s="76"/>
      <c r="AZ667" s="68"/>
      <c r="BA667" s="68"/>
      <c r="BB667" s="68"/>
      <c r="BC667" s="68"/>
      <c r="BD667" s="77"/>
    </row>
    <row r="668" spans="1:56" s="82" customFormat="1" ht="35.1" hidden="1" customHeight="1" x14ac:dyDescent="0.25">
      <c r="A668" s="50"/>
      <c r="B668" s="50"/>
      <c r="C668" s="50"/>
      <c r="D668" s="50"/>
      <c r="E668" s="20"/>
      <c r="F668" s="52"/>
      <c r="G668" s="64"/>
      <c r="H668" s="25"/>
      <c r="I668" s="65" t="s">
        <v>1051</v>
      </c>
      <c r="J668" s="65" t="s">
        <v>1051</v>
      </c>
      <c r="K668" s="66"/>
      <c r="L668" s="66"/>
      <c r="M668" s="67"/>
      <c r="N668" s="67"/>
      <c r="O668" s="66"/>
      <c r="P668" s="66"/>
      <c r="Q668" s="66"/>
      <c r="R668" s="66"/>
      <c r="S668" s="68"/>
      <c r="T668" s="68"/>
      <c r="U668" s="68"/>
      <c r="V668" s="68"/>
      <c r="W668" s="69"/>
      <c r="X668" s="69"/>
      <c r="Y668" s="69"/>
      <c r="Z668" s="69"/>
      <c r="AA668" s="68"/>
      <c r="AB668" s="68"/>
      <c r="AC668" s="68"/>
      <c r="AD668" s="68"/>
      <c r="AE668" s="69"/>
      <c r="AF668" s="69"/>
      <c r="AG668" s="69"/>
      <c r="AH668" s="69"/>
      <c r="AI668" s="53"/>
      <c r="AJ668" s="70"/>
      <c r="AK668" s="70"/>
      <c r="AL668" s="71"/>
      <c r="AM668" s="71"/>
      <c r="AN668" s="71"/>
      <c r="AO668" s="71"/>
      <c r="AP668" s="72"/>
      <c r="AQ668" s="72"/>
      <c r="AR668" s="72"/>
      <c r="AS668" s="72"/>
      <c r="AT668" s="73"/>
      <c r="AU668" s="74"/>
      <c r="AV668" s="75"/>
      <c r="AW668" s="76"/>
      <c r="AX668" s="76"/>
      <c r="AY668" s="76"/>
      <c r="AZ668" s="68"/>
      <c r="BA668" s="68"/>
      <c r="BB668" s="68"/>
      <c r="BC668" s="68"/>
      <c r="BD668" s="77"/>
    </row>
    <row r="669" spans="1:56" s="82" customFormat="1" ht="35.1" hidden="1" customHeight="1" x14ac:dyDescent="0.25">
      <c r="A669" s="50"/>
      <c r="B669" s="50"/>
      <c r="C669" s="50"/>
      <c r="D669" s="50"/>
      <c r="E669" s="20"/>
      <c r="F669" s="52"/>
      <c r="G669" s="64"/>
      <c r="H669" s="25"/>
      <c r="I669" s="65" t="s">
        <v>1051</v>
      </c>
      <c r="J669" s="65" t="s">
        <v>1051</v>
      </c>
      <c r="K669" s="66"/>
      <c r="L669" s="66"/>
      <c r="M669" s="67"/>
      <c r="N669" s="67"/>
      <c r="O669" s="66"/>
      <c r="P669" s="66"/>
      <c r="Q669" s="66"/>
      <c r="R669" s="66"/>
      <c r="S669" s="68"/>
      <c r="T669" s="68"/>
      <c r="U669" s="68"/>
      <c r="V669" s="68"/>
      <c r="W669" s="69"/>
      <c r="X669" s="69"/>
      <c r="Y669" s="69"/>
      <c r="Z669" s="69"/>
      <c r="AA669" s="68"/>
      <c r="AB669" s="68"/>
      <c r="AC669" s="68"/>
      <c r="AD669" s="68"/>
      <c r="AE669" s="69"/>
      <c r="AF669" s="69"/>
      <c r="AG669" s="69"/>
      <c r="AH669" s="69"/>
      <c r="AI669" s="53"/>
      <c r="AJ669" s="70"/>
      <c r="AK669" s="70"/>
      <c r="AL669" s="71"/>
      <c r="AM669" s="71"/>
      <c r="AN669" s="71"/>
      <c r="AO669" s="71"/>
      <c r="AP669" s="72"/>
      <c r="AQ669" s="72"/>
      <c r="AR669" s="72"/>
      <c r="AS669" s="72"/>
      <c r="AT669" s="73"/>
      <c r="AU669" s="74"/>
      <c r="AV669" s="75"/>
      <c r="AW669" s="76"/>
      <c r="AX669" s="76"/>
      <c r="AY669" s="76"/>
      <c r="AZ669" s="68"/>
      <c r="BA669" s="68"/>
      <c r="BB669" s="68"/>
      <c r="BC669" s="68"/>
      <c r="BD669" s="77"/>
    </row>
    <row r="670" spans="1:56" s="82" customFormat="1" ht="35.1" hidden="1" customHeight="1" x14ac:dyDescent="0.25">
      <c r="A670" s="50"/>
      <c r="B670" s="50"/>
      <c r="C670" s="50"/>
      <c r="D670" s="50"/>
      <c r="E670" s="20"/>
      <c r="F670" s="52"/>
      <c r="G670" s="64"/>
      <c r="H670" s="25"/>
      <c r="I670" s="65" t="s">
        <v>1051</v>
      </c>
      <c r="J670" s="65" t="s">
        <v>1051</v>
      </c>
      <c r="K670" s="66"/>
      <c r="L670" s="66"/>
      <c r="M670" s="67"/>
      <c r="N670" s="67"/>
      <c r="O670" s="66"/>
      <c r="P670" s="66"/>
      <c r="Q670" s="66"/>
      <c r="R670" s="66"/>
      <c r="S670" s="68"/>
      <c r="T670" s="68"/>
      <c r="U670" s="68"/>
      <c r="V670" s="68"/>
      <c r="W670" s="69"/>
      <c r="X670" s="69"/>
      <c r="Y670" s="69"/>
      <c r="Z670" s="69"/>
      <c r="AA670" s="68"/>
      <c r="AB670" s="68"/>
      <c r="AC670" s="68"/>
      <c r="AD670" s="68"/>
      <c r="AE670" s="69"/>
      <c r="AF670" s="69"/>
      <c r="AG670" s="69"/>
      <c r="AH670" s="69"/>
      <c r="AI670" s="53"/>
      <c r="AJ670" s="70"/>
      <c r="AK670" s="70"/>
      <c r="AL670" s="71"/>
      <c r="AM670" s="71"/>
      <c r="AN670" s="71"/>
      <c r="AO670" s="71"/>
      <c r="AP670" s="72"/>
      <c r="AQ670" s="72"/>
      <c r="AR670" s="72"/>
      <c r="AS670" s="72"/>
      <c r="AT670" s="73"/>
      <c r="AU670" s="74"/>
      <c r="AV670" s="75"/>
      <c r="AW670" s="76"/>
      <c r="AX670" s="76"/>
      <c r="AY670" s="76"/>
      <c r="AZ670" s="68"/>
      <c r="BA670" s="68"/>
      <c r="BB670" s="68"/>
      <c r="BC670" s="68"/>
      <c r="BD670" s="77"/>
    </row>
    <row r="671" spans="1:56" s="82" customFormat="1" ht="35.1" hidden="1" customHeight="1" x14ac:dyDescent="0.25">
      <c r="A671" s="50"/>
      <c r="B671" s="50"/>
      <c r="C671" s="50"/>
      <c r="D671" s="50"/>
      <c r="E671" s="20"/>
      <c r="F671" s="52"/>
      <c r="G671" s="64"/>
      <c r="H671" s="25"/>
      <c r="I671" s="65" t="s">
        <v>1051</v>
      </c>
      <c r="J671" s="65" t="s">
        <v>1051</v>
      </c>
      <c r="K671" s="66"/>
      <c r="L671" s="66"/>
      <c r="M671" s="67"/>
      <c r="N671" s="67"/>
      <c r="O671" s="66"/>
      <c r="P671" s="66"/>
      <c r="Q671" s="66"/>
      <c r="R671" s="66"/>
      <c r="S671" s="68"/>
      <c r="T671" s="68"/>
      <c r="U671" s="68"/>
      <c r="V671" s="68"/>
      <c r="W671" s="69"/>
      <c r="X671" s="69"/>
      <c r="Y671" s="69"/>
      <c r="Z671" s="69"/>
      <c r="AA671" s="68"/>
      <c r="AB671" s="68"/>
      <c r="AC671" s="68"/>
      <c r="AD671" s="68"/>
      <c r="AE671" s="69"/>
      <c r="AF671" s="69"/>
      <c r="AG671" s="69"/>
      <c r="AH671" s="69"/>
      <c r="AI671" s="53"/>
      <c r="AJ671" s="70"/>
      <c r="AK671" s="70"/>
      <c r="AL671" s="71"/>
      <c r="AM671" s="71"/>
      <c r="AN671" s="71"/>
      <c r="AO671" s="71"/>
      <c r="AP671" s="72"/>
      <c r="AQ671" s="72"/>
      <c r="AR671" s="72"/>
      <c r="AS671" s="72"/>
      <c r="AT671" s="73"/>
      <c r="AU671" s="74"/>
      <c r="AV671" s="75"/>
      <c r="AW671" s="76"/>
      <c r="AX671" s="76"/>
      <c r="AY671" s="76"/>
      <c r="AZ671" s="68"/>
      <c r="BA671" s="68"/>
      <c r="BB671" s="68"/>
      <c r="BC671" s="68"/>
      <c r="BD671" s="77"/>
    </row>
    <row r="672" spans="1:56" s="82" customFormat="1" ht="35.1" hidden="1" customHeight="1" x14ac:dyDescent="0.25">
      <c r="A672" s="50"/>
      <c r="B672" s="50"/>
      <c r="C672" s="50"/>
      <c r="D672" s="50"/>
      <c r="E672" s="20"/>
      <c r="F672" s="52"/>
      <c r="G672" s="64"/>
      <c r="H672" s="25"/>
      <c r="I672" s="65" t="s">
        <v>1051</v>
      </c>
      <c r="J672" s="65" t="s">
        <v>1051</v>
      </c>
      <c r="K672" s="66"/>
      <c r="L672" s="66"/>
      <c r="M672" s="67"/>
      <c r="N672" s="67"/>
      <c r="O672" s="66"/>
      <c r="P672" s="66"/>
      <c r="Q672" s="66"/>
      <c r="R672" s="66"/>
      <c r="S672" s="68"/>
      <c r="T672" s="68"/>
      <c r="U672" s="68"/>
      <c r="V672" s="68"/>
      <c r="W672" s="69"/>
      <c r="X672" s="69"/>
      <c r="Y672" s="69"/>
      <c r="Z672" s="69"/>
      <c r="AA672" s="68"/>
      <c r="AB672" s="68"/>
      <c r="AC672" s="68"/>
      <c r="AD672" s="68"/>
      <c r="AE672" s="69"/>
      <c r="AF672" s="69"/>
      <c r="AG672" s="69"/>
      <c r="AH672" s="69"/>
      <c r="AI672" s="53"/>
      <c r="AJ672" s="70"/>
      <c r="AK672" s="70"/>
      <c r="AL672" s="71"/>
      <c r="AM672" s="71"/>
      <c r="AN672" s="71"/>
      <c r="AO672" s="71"/>
      <c r="AP672" s="72"/>
      <c r="AQ672" s="72"/>
      <c r="AR672" s="72"/>
      <c r="AS672" s="72"/>
      <c r="AT672" s="73"/>
      <c r="AU672" s="74"/>
      <c r="AV672" s="75"/>
      <c r="AW672" s="76"/>
      <c r="AX672" s="76"/>
      <c r="AY672" s="76"/>
      <c r="AZ672" s="68"/>
      <c r="BA672" s="68"/>
      <c r="BB672" s="68"/>
      <c r="BC672" s="68"/>
      <c r="BD672" s="77"/>
    </row>
    <row r="673" spans="1:56" s="82" customFormat="1" ht="35.1" customHeight="1" x14ac:dyDescent="0.25">
      <c r="A673" s="50" t="s">
        <v>738</v>
      </c>
      <c r="B673" s="50" t="s">
        <v>739</v>
      </c>
      <c r="C673" s="50" t="s">
        <v>740</v>
      </c>
      <c r="D673" s="50" t="s">
        <v>741</v>
      </c>
      <c r="E673" s="20" t="s">
        <v>19</v>
      </c>
      <c r="F673" s="52"/>
      <c r="G673" s="64" t="s">
        <v>256</v>
      </c>
      <c r="H673" s="25" t="s">
        <v>257</v>
      </c>
      <c r="I673" s="65" t="s">
        <v>398</v>
      </c>
      <c r="J673" s="65" t="s">
        <v>286</v>
      </c>
      <c r="K673" s="66">
        <v>3400</v>
      </c>
      <c r="L673" s="66">
        <v>1500</v>
      </c>
      <c r="M673" s="67">
        <v>850</v>
      </c>
      <c r="N673" s="67">
        <v>700</v>
      </c>
      <c r="O673" s="66" t="e">
        <v>#REF!</v>
      </c>
      <c r="P673" s="66" t="e">
        <v>#REF!</v>
      </c>
      <c r="Q673" s="66" t="e">
        <v>#REF!</v>
      </c>
      <c r="R673" s="66" t="e">
        <v>#REF!</v>
      </c>
      <c r="S673" s="68"/>
      <c r="T673" s="68"/>
      <c r="U673" s="68"/>
      <c r="V673" s="68"/>
      <c r="W673" s="69"/>
      <c r="X673" s="69"/>
      <c r="Y673" s="69"/>
      <c r="Z673" s="69"/>
      <c r="AA673" s="68"/>
      <c r="AB673" s="68"/>
      <c r="AC673" s="68"/>
      <c r="AD673" s="68"/>
      <c r="AE673" s="69"/>
      <c r="AF673" s="69"/>
      <c r="AG673" s="69"/>
      <c r="AH673" s="69"/>
      <c r="AI673" s="53">
        <v>7.99</v>
      </c>
      <c r="AJ673" s="70"/>
      <c r="AK673" s="70" t="e">
        <v>#REF!</v>
      </c>
      <c r="AL673" s="71" t="e">
        <v>#REF!</v>
      </c>
      <c r="AM673" s="71" t="e">
        <v>#REF!</v>
      </c>
      <c r="AN673" s="71" t="e">
        <v>#REF!</v>
      </c>
      <c r="AO673" s="71" t="e">
        <v>#REF!</v>
      </c>
      <c r="AP673" s="72" t="e">
        <v>#REF!</v>
      </c>
      <c r="AQ673" s="72" t="e">
        <v>#REF!</v>
      </c>
      <c r="AR673" s="72" t="e">
        <v>#REF!</v>
      </c>
      <c r="AS673" s="72" t="e">
        <v>#REF!</v>
      </c>
      <c r="AT673" s="73" t="e">
        <v>#REF!</v>
      </c>
      <c r="AU673" s="74" t="s">
        <v>19</v>
      </c>
      <c r="AV673" s="75">
        <v>1820</v>
      </c>
      <c r="AW673" s="76">
        <v>980</v>
      </c>
      <c r="AX673" s="76">
        <v>600</v>
      </c>
      <c r="AY673" s="76">
        <v>490</v>
      </c>
      <c r="AZ673" s="68">
        <v>1560</v>
      </c>
      <c r="BA673" s="68">
        <v>840</v>
      </c>
      <c r="BB673" s="68">
        <v>510</v>
      </c>
      <c r="BC673" s="68">
        <v>420</v>
      </c>
      <c r="BD673" s="77" t="e">
        <v>#REF!</v>
      </c>
    </row>
    <row r="674" spans="1:56" s="82" customFormat="1" ht="35.1" hidden="1" customHeight="1" x14ac:dyDescent="0.25">
      <c r="A674" s="50"/>
      <c r="B674" s="50"/>
      <c r="C674" s="50"/>
      <c r="D674" s="50"/>
      <c r="E674" s="20"/>
      <c r="F674" s="52"/>
      <c r="G674" s="64"/>
      <c r="H674" s="25"/>
      <c r="I674" s="65" t="s">
        <v>1051</v>
      </c>
      <c r="J674" s="65" t="s">
        <v>1051</v>
      </c>
      <c r="K674" s="66"/>
      <c r="L674" s="66"/>
      <c r="M674" s="67"/>
      <c r="N674" s="67"/>
      <c r="O674" s="66"/>
      <c r="P674" s="66"/>
      <c r="Q674" s="66"/>
      <c r="R674" s="66"/>
      <c r="S674" s="68"/>
      <c r="T674" s="68"/>
      <c r="U674" s="68"/>
      <c r="V674" s="68"/>
      <c r="W674" s="69"/>
      <c r="X674" s="69"/>
      <c r="Y674" s="69"/>
      <c r="Z674" s="69"/>
      <c r="AA674" s="68"/>
      <c r="AB674" s="68"/>
      <c r="AC674" s="68"/>
      <c r="AD674" s="68"/>
      <c r="AE674" s="69"/>
      <c r="AF674" s="69"/>
      <c r="AG674" s="69"/>
      <c r="AH674" s="69"/>
      <c r="AI674" s="53"/>
      <c r="AJ674" s="70"/>
      <c r="AK674" s="70"/>
      <c r="AL674" s="71"/>
      <c r="AM674" s="71"/>
      <c r="AN674" s="71"/>
      <c r="AO674" s="71"/>
      <c r="AP674" s="72"/>
      <c r="AQ674" s="72"/>
      <c r="AR674" s="72"/>
      <c r="AS674" s="72"/>
      <c r="AT674" s="73"/>
      <c r="AU674" s="74"/>
      <c r="AV674" s="75"/>
      <c r="AW674" s="76"/>
      <c r="AX674" s="76"/>
      <c r="AY674" s="76"/>
      <c r="AZ674" s="68"/>
      <c r="BA674" s="68"/>
      <c r="BB674" s="68"/>
      <c r="BC674" s="68"/>
      <c r="BD674" s="77"/>
    </row>
    <row r="675" spans="1:56" s="82" customFormat="1" ht="35.1" hidden="1" customHeight="1" x14ac:dyDescent="0.25">
      <c r="A675" s="50"/>
      <c r="B675" s="50"/>
      <c r="C675" s="50"/>
      <c r="D675" s="50"/>
      <c r="E675" s="20"/>
      <c r="F675" s="52"/>
      <c r="G675" s="64"/>
      <c r="H675" s="25"/>
      <c r="I675" s="65" t="s">
        <v>1051</v>
      </c>
      <c r="J675" s="65" t="s">
        <v>1051</v>
      </c>
      <c r="K675" s="66"/>
      <c r="L675" s="66"/>
      <c r="M675" s="67"/>
      <c r="N675" s="67"/>
      <c r="O675" s="66"/>
      <c r="P675" s="66"/>
      <c r="Q675" s="66"/>
      <c r="R675" s="66"/>
      <c r="S675" s="68"/>
      <c r="T675" s="68"/>
      <c r="U675" s="68"/>
      <c r="V675" s="68"/>
      <c r="W675" s="69"/>
      <c r="X675" s="69"/>
      <c r="Y675" s="69"/>
      <c r="Z675" s="69"/>
      <c r="AA675" s="68"/>
      <c r="AB675" s="68"/>
      <c r="AC675" s="68"/>
      <c r="AD675" s="68"/>
      <c r="AE675" s="69"/>
      <c r="AF675" s="69"/>
      <c r="AG675" s="69"/>
      <c r="AH675" s="69"/>
      <c r="AI675" s="53"/>
      <c r="AJ675" s="70"/>
      <c r="AK675" s="70"/>
      <c r="AL675" s="71"/>
      <c r="AM675" s="71"/>
      <c r="AN675" s="71"/>
      <c r="AO675" s="71"/>
      <c r="AP675" s="72"/>
      <c r="AQ675" s="72"/>
      <c r="AR675" s="72"/>
      <c r="AS675" s="72"/>
      <c r="AT675" s="73"/>
      <c r="AU675" s="74"/>
      <c r="AV675" s="75"/>
      <c r="AW675" s="76"/>
      <c r="AX675" s="76"/>
      <c r="AY675" s="76"/>
      <c r="AZ675" s="68"/>
      <c r="BA675" s="68"/>
      <c r="BB675" s="68"/>
      <c r="BC675" s="68"/>
      <c r="BD675" s="77"/>
    </row>
    <row r="676" spans="1:56" s="82" customFormat="1" ht="35.1" hidden="1" customHeight="1" x14ac:dyDescent="0.25">
      <c r="A676" s="50"/>
      <c r="B676" s="50"/>
      <c r="C676" s="50"/>
      <c r="D676" s="50"/>
      <c r="E676" s="20"/>
      <c r="F676" s="52"/>
      <c r="G676" s="64"/>
      <c r="H676" s="25"/>
      <c r="I676" s="65" t="s">
        <v>1051</v>
      </c>
      <c r="J676" s="65" t="s">
        <v>1051</v>
      </c>
      <c r="K676" s="66"/>
      <c r="L676" s="66"/>
      <c r="M676" s="67"/>
      <c r="N676" s="67"/>
      <c r="O676" s="66"/>
      <c r="P676" s="66"/>
      <c r="Q676" s="66"/>
      <c r="R676" s="66"/>
      <c r="S676" s="68"/>
      <c r="T676" s="68"/>
      <c r="U676" s="68"/>
      <c r="V676" s="68"/>
      <c r="W676" s="69"/>
      <c r="X676" s="69"/>
      <c r="Y676" s="69"/>
      <c r="Z676" s="69"/>
      <c r="AA676" s="68"/>
      <c r="AB676" s="68"/>
      <c r="AC676" s="68"/>
      <c r="AD676" s="68"/>
      <c r="AE676" s="69"/>
      <c r="AF676" s="69"/>
      <c r="AG676" s="69"/>
      <c r="AH676" s="69"/>
      <c r="AI676" s="53"/>
      <c r="AJ676" s="70"/>
      <c r="AK676" s="70"/>
      <c r="AL676" s="71"/>
      <c r="AM676" s="71"/>
      <c r="AN676" s="71"/>
      <c r="AO676" s="71"/>
      <c r="AP676" s="72"/>
      <c r="AQ676" s="72"/>
      <c r="AR676" s="72"/>
      <c r="AS676" s="72"/>
      <c r="AT676" s="73"/>
      <c r="AU676" s="74"/>
      <c r="AV676" s="75"/>
      <c r="AW676" s="76"/>
      <c r="AX676" s="76"/>
      <c r="AY676" s="76"/>
      <c r="AZ676" s="68"/>
      <c r="BA676" s="68"/>
      <c r="BB676" s="68"/>
      <c r="BC676" s="68"/>
      <c r="BD676" s="77"/>
    </row>
    <row r="677" spans="1:56" s="82" customFormat="1" ht="35.1" hidden="1" customHeight="1" x14ac:dyDescent="0.25">
      <c r="A677" s="50"/>
      <c r="B677" s="50"/>
      <c r="C677" s="50"/>
      <c r="D677" s="50"/>
      <c r="E677" s="20"/>
      <c r="F677" s="52"/>
      <c r="G677" s="64"/>
      <c r="H677" s="25"/>
      <c r="I677" s="65" t="s">
        <v>1051</v>
      </c>
      <c r="J677" s="65" t="s">
        <v>1051</v>
      </c>
      <c r="K677" s="66"/>
      <c r="L677" s="66"/>
      <c r="M677" s="67"/>
      <c r="N677" s="67"/>
      <c r="O677" s="66"/>
      <c r="P677" s="66"/>
      <c r="Q677" s="66"/>
      <c r="R677" s="66"/>
      <c r="S677" s="68"/>
      <c r="T677" s="68"/>
      <c r="U677" s="68"/>
      <c r="V677" s="68"/>
      <c r="W677" s="69"/>
      <c r="X677" s="69"/>
      <c r="Y677" s="69"/>
      <c r="Z677" s="69"/>
      <c r="AA677" s="68"/>
      <c r="AB677" s="68"/>
      <c r="AC677" s="68"/>
      <c r="AD677" s="68"/>
      <c r="AE677" s="69"/>
      <c r="AF677" s="69"/>
      <c r="AG677" s="69"/>
      <c r="AH677" s="69"/>
      <c r="AI677" s="53"/>
      <c r="AJ677" s="70"/>
      <c r="AK677" s="70"/>
      <c r="AL677" s="71"/>
      <c r="AM677" s="71"/>
      <c r="AN677" s="71"/>
      <c r="AO677" s="71"/>
      <c r="AP677" s="72"/>
      <c r="AQ677" s="72"/>
      <c r="AR677" s="72"/>
      <c r="AS677" s="72"/>
      <c r="AT677" s="73"/>
      <c r="AU677" s="74"/>
      <c r="AV677" s="75"/>
      <c r="AW677" s="76"/>
      <c r="AX677" s="76"/>
      <c r="AY677" s="76"/>
      <c r="AZ677" s="68"/>
      <c r="BA677" s="68"/>
      <c r="BB677" s="68"/>
      <c r="BC677" s="68"/>
      <c r="BD677" s="77"/>
    </row>
    <row r="678" spans="1:56" s="82" customFormat="1" ht="35.1" hidden="1" customHeight="1" x14ac:dyDescent="0.25">
      <c r="A678" s="50"/>
      <c r="B678" s="50"/>
      <c r="C678" s="50"/>
      <c r="D678" s="50"/>
      <c r="E678" s="20"/>
      <c r="F678" s="52"/>
      <c r="G678" s="64"/>
      <c r="H678" s="25"/>
      <c r="I678" s="65" t="s">
        <v>1051</v>
      </c>
      <c r="J678" s="65" t="s">
        <v>1051</v>
      </c>
      <c r="K678" s="66"/>
      <c r="L678" s="66"/>
      <c r="M678" s="67"/>
      <c r="N678" s="67"/>
      <c r="O678" s="66"/>
      <c r="P678" s="66"/>
      <c r="Q678" s="66"/>
      <c r="R678" s="66"/>
      <c r="S678" s="68"/>
      <c r="T678" s="68"/>
      <c r="U678" s="68"/>
      <c r="V678" s="68"/>
      <c r="W678" s="69"/>
      <c r="X678" s="69"/>
      <c r="Y678" s="69"/>
      <c r="Z678" s="69"/>
      <c r="AA678" s="68"/>
      <c r="AB678" s="68"/>
      <c r="AC678" s="68"/>
      <c r="AD678" s="68"/>
      <c r="AE678" s="69"/>
      <c r="AF678" s="69"/>
      <c r="AG678" s="69"/>
      <c r="AH678" s="69"/>
      <c r="AI678" s="53"/>
      <c r="AJ678" s="70"/>
      <c r="AK678" s="70"/>
      <c r="AL678" s="71"/>
      <c r="AM678" s="71"/>
      <c r="AN678" s="71"/>
      <c r="AO678" s="71"/>
      <c r="AP678" s="72"/>
      <c r="AQ678" s="72"/>
      <c r="AR678" s="72"/>
      <c r="AS678" s="72"/>
      <c r="AT678" s="73"/>
      <c r="AU678" s="74"/>
      <c r="AV678" s="75"/>
      <c r="AW678" s="76"/>
      <c r="AX678" s="76"/>
      <c r="AY678" s="76"/>
      <c r="AZ678" s="68"/>
      <c r="BA678" s="68"/>
      <c r="BB678" s="68"/>
      <c r="BC678" s="68"/>
      <c r="BD678" s="77"/>
    </row>
    <row r="679" spans="1:56" s="82" customFormat="1" ht="35.1" hidden="1" customHeight="1" x14ac:dyDescent="0.25">
      <c r="A679" s="50"/>
      <c r="B679" s="50"/>
      <c r="C679" s="50"/>
      <c r="D679" s="50"/>
      <c r="E679" s="20"/>
      <c r="F679" s="52"/>
      <c r="G679" s="64"/>
      <c r="H679" s="25"/>
      <c r="I679" s="65" t="s">
        <v>1051</v>
      </c>
      <c r="J679" s="65" t="s">
        <v>1051</v>
      </c>
      <c r="K679" s="66"/>
      <c r="L679" s="66"/>
      <c r="M679" s="67"/>
      <c r="N679" s="67"/>
      <c r="O679" s="66"/>
      <c r="P679" s="66"/>
      <c r="Q679" s="66"/>
      <c r="R679" s="66"/>
      <c r="S679" s="68"/>
      <c r="T679" s="68"/>
      <c r="U679" s="68"/>
      <c r="V679" s="68"/>
      <c r="W679" s="69"/>
      <c r="X679" s="69"/>
      <c r="Y679" s="69"/>
      <c r="Z679" s="69"/>
      <c r="AA679" s="68"/>
      <c r="AB679" s="68"/>
      <c r="AC679" s="68"/>
      <c r="AD679" s="68"/>
      <c r="AE679" s="69"/>
      <c r="AF679" s="69"/>
      <c r="AG679" s="69"/>
      <c r="AH679" s="69"/>
      <c r="AI679" s="53"/>
      <c r="AJ679" s="70"/>
      <c r="AK679" s="70"/>
      <c r="AL679" s="71"/>
      <c r="AM679" s="71"/>
      <c r="AN679" s="71"/>
      <c r="AO679" s="71"/>
      <c r="AP679" s="72"/>
      <c r="AQ679" s="72"/>
      <c r="AR679" s="72"/>
      <c r="AS679" s="72"/>
      <c r="AT679" s="73"/>
      <c r="AU679" s="74"/>
      <c r="AV679" s="75"/>
      <c r="AW679" s="76"/>
      <c r="AX679" s="76"/>
      <c r="AY679" s="76"/>
      <c r="AZ679" s="68"/>
      <c r="BA679" s="68"/>
      <c r="BB679" s="68"/>
      <c r="BC679" s="68"/>
      <c r="BD679" s="77"/>
    </row>
    <row r="680" spans="1:56" s="82" customFormat="1" ht="35.1" customHeight="1" x14ac:dyDescent="0.25">
      <c r="A680" s="50" t="s">
        <v>742</v>
      </c>
      <c r="B680" s="50" t="s">
        <v>743</v>
      </c>
      <c r="C680" s="50" t="s">
        <v>744</v>
      </c>
      <c r="D680" s="50" t="s">
        <v>745</v>
      </c>
      <c r="E680" s="20" t="s">
        <v>19</v>
      </c>
      <c r="F680" s="52"/>
      <c r="G680" s="64" t="s">
        <v>258</v>
      </c>
      <c r="H680" s="25" t="s">
        <v>257</v>
      </c>
      <c r="I680" s="65" t="s">
        <v>286</v>
      </c>
      <c r="J680" s="65" t="s">
        <v>399</v>
      </c>
      <c r="K680" s="66">
        <v>3200</v>
      </c>
      <c r="L680" s="66">
        <v>1400</v>
      </c>
      <c r="M680" s="67">
        <v>850</v>
      </c>
      <c r="N680" s="67">
        <v>700</v>
      </c>
      <c r="O680" s="66" t="e">
        <v>#REF!</v>
      </c>
      <c r="P680" s="66" t="e">
        <v>#REF!</v>
      </c>
      <c r="Q680" s="66" t="e">
        <v>#REF!</v>
      </c>
      <c r="R680" s="66" t="e">
        <v>#REF!</v>
      </c>
      <c r="S680" s="68"/>
      <c r="T680" s="68"/>
      <c r="U680" s="68"/>
      <c r="V680" s="68"/>
      <c r="W680" s="69"/>
      <c r="X680" s="69"/>
      <c r="Y680" s="69"/>
      <c r="Z680" s="69"/>
      <c r="AA680" s="68"/>
      <c r="AB680" s="68"/>
      <c r="AC680" s="68"/>
      <c r="AD680" s="68"/>
      <c r="AE680" s="69"/>
      <c r="AF680" s="69"/>
      <c r="AG680" s="69"/>
      <c r="AH680" s="69"/>
      <c r="AI680" s="53">
        <v>7.99</v>
      </c>
      <c r="AJ680" s="70"/>
      <c r="AK680" s="70" t="e">
        <v>#REF!</v>
      </c>
      <c r="AL680" s="71" t="e">
        <v>#REF!</v>
      </c>
      <c r="AM680" s="71" t="e">
        <v>#REF!</v>
      </c>
      <c r="AN680" s="71" t="e">
        <v>#REF!</v>
      </c>
      <c r="AO680" s="71" t="e">
        <v>#REF!</v>
      </c>
      <c r="AP680" s="72" t="e">
        <v>#REF!</v>
      </c>
      <c r="AQ680" s="72" t="e">
        <v>#REF!</v>
      </c>
      <c r="AR680" s="72" t="e">
        <v>#REF!</v>
      </c>
      <c r="AS680" s="72" t="e">
        <v>#REF!</v>
      </c>
      <c r="AT680" s="73" t="e">
        <v>#REF!</v>
      </c>
      <c r="AU680" s="74" t="s">
        <v>19</v>
      </c>
      <c r="AV680" s="75">
        <v>1960</v>
      </c>
      <c r="AW680" s="76">
        <v>980</v>
      </c>
      <c r="AX680" s="76">
        <v>600</v>
      </c>
      <c r="AY680" s="76">
        <v>490</v>
      </c>
      <c r="AZ680" s="68">
        <v>1680</v>
      </c>
      <c r="BA680" s="68">
        <v>840</v>
      </c>
      <c r="BB680" s="68">
        <v>510</v>
      </c>
      <c r="BC680" s="68">
        <v>420</v>
      </c>
      <c r="BD680" s="77" t="e">
        <v>#REF!</v>
      </c>
    </row>
    <row r="681" spans="1:56" s="82" customFormat="1" ht="35.1" hidden="1" customHeight="1" x14ac:dyDescent="0.25">
      <c r="A681" s="50"/>
      <c r="B681" s="50"/>
      <c r="C681" s="50"/>
      <c r="D681" s="50"/>
      <c r="E681" s="20"/>
      <c r="F681" s="52"/>
      <c r="G681" s="64"/>
      <c r="H681" s="25"/>
      <c r="I681" s="65" t="s">
        <v>1051</v>
      </c>
      <c r="J681" s="65" t="s">
        <v>1051</v>
      </c>
      <c r="K681" s="66"/>
      <c r="L681" s="66"/>
      <c r="M681" s="67"/>
      <c r="N681" s="67"/>
      <c r="O681" s="66"/>
      <c r="P681" s="66"/>
      <c r="Q681" s="66"/>
      <c r="R681" s="66"/>
      <c r="S681" s="68"/>
      <c r="T681" s="68"/>
      <c r="U681" s="68"/>
      <c r="V681" s="68"/>
      <c r="W681" s="69"/>
      <c r="X681" s="69"/>
      <c r="Y681" s="69"/>
      <c r="Z681" s="69"/>
      <c r="AA681" s="68"/>
      <c r="AB681" s="68"/>
      <c r="AC681" s="68"/>
      <c r="AD681" s="68"/>
      <c r="AE681" s="69"/>
      <c r="AF681" s="69"/>
      <c r="AG681" s="69"/>
      <c r="AH681" s="69"/>
      <c r="AI681" s="53"/>
      <c r="AJ681" s="70"/>
      <c r="AK681" s="70"/>
      <c r="AL681" s="71"/>
      <c r="AM681" s="71"/>
      <c r="AN681" s="71"/>
      <c r="AO681" s="71"/>
      <c r="AP681" s="72"/>
      <c r="AQ681" s="72"/>
      <c r="AR681" s="72"/>
      <c r="AS681" s="72"/>
      <c r="AT681" s="73"/>
      <c r="AU681" s="74"/>
      <c r="AV681" s="75"/>
      <c r="AW681" s="76"/>
      <c r="AX681" s="76"/>
      <c r="AY681" s="76"/>
      <c r="AZ681" s="68"/>
      <c r="BA681" s="68"/>
      <c r="BB681" s="68"/>
      <c r="BC681" s="68"/>
      <c r="BD681" s="77"/>
    </row>
    <row r="682" spans="1:56" s="82" customFormat="1" ht="35.1" hidden="1" customHeight="1" x14ac:dyDescent="0.25">
      <c r="A682" s="50"/>
      <c r="B682" s="50"/>
      <c r="C682" s="50"/>
      <c r="D682" s="50"/>
      <c r="E682" s="20"/>
      <c r="F682" s="52"/>
      <c r="G682" s="64"/>
      <c r="H682" s="25"/>
      <c r="I682" s="65" t="s">
        <v>1051</v>
      </c>
      <c r="J682" s="65" t="s">
        <v>1051</v>
      </c>
      <c r="K682" s="66"/>
      <c r="L682" s="66"/>
      <c r="M682" s="67"/>
      <c r="N682" s="67"/>
      <c r="O682" s="66"/>
      <c r="P682" s="66"/>
      <c r="Q682" s="66"/>
      <c r="R682" s="66"/>
      <c r="S682" s="68"/>
      <c r="T682" s="68"/>
      <c r="U682" s="68"/>
      <c r="V682" s="68"/>
      <c r="W682" s="69"/>
      <c r="X682" s="69"/>
      <c r="Y682" s="69"/>
      <c r="Z682" s="69"/>
      <c r="AA682" s="68"/>
      <c r="AB682" s="68"/>
      <c r="AC682" s="68"/>
      <c r="AD682" s="68"/>
      <c r="AE682" s="69"/>
      <c r="AF682" s="69"/>
      <c r="AG682" s="69"/>
      <c r="AH682" s="69"/>
      <c r="AI682" s="53"/>
      <c r="AJ682" s="70"/>
      <c r="AK682" s="70"/>
      <c r="AL682" s="71"/>
      <c r="AM682" s="71"/>
      <c r="AN682" s="71"/>
      <c r="AO682" s="71"/>
      <c r="AP682" s="72"/>
      <c r="AQ682" s="72"/>
      <c r="AR682" s="72"/>
      <c r="AS682" s="72"/>
      <c r="AT682" s="73"/>
      <c r="AU682" s="74"/>
      <c r="AV682" s="75"/>
      <c r="AW682" s="76"/>
      <c r="AX682" s="76"/>
      <c r="AY682" s="76"/>
      <c r="AZ682" s="68"/>
      <c r="BA682" s="68"/>
      <c r="BB682" s="68"/>
      <c r="BC682" s="68"/>
      <c r="BD682" s="77"/>
    </row>
    <row r="683" spans="1:56" s="82" customFormat="1" ht="35.1" hidden="1" customHeight="1" x14ac:dyDescent="0.25">
      <c r="A683" s="50"/>
      <c r="B683" s="50"/>
      <c r="C683" s="50"/>
      <c r="D683" s="50"/>
      <c r="E683" s="20"/>
      <c r="F683" s="52"/>
      <c r="G683" s="64"/>
      <c r="H683" s="25"/>
      <c r="I683" s="65" t="s">
        <v>1051</v>
      </c>
      <c r="J683" s="65" t="s">
        <v>1051</v>
      </c>
      <c r="K683" s="66"/>
      <c r="L683" s="66"/>
      <c r="M683" s="67"/>
      <c r="N683" s="67"/>
      <c r="O683" s="66"/>
      <c r="P683" s="66"/>
      <c r="Q683" s="66"/>
      <c r="R683" s="66"/>
      <c r="S683" s="68"/>
      <c r="T683" s="68"/>
      <c r="U683" s="68"/>
      <c r="V683" s="68"/>
      <c r="W683" s="69"/>
      <c r="X683" s="69"/>
      <c r="Y683" s="69"/>
      <c r="Z683" s="69"/>
      <c r="AA683" s="68"/>
      <c r="AB683" s="68"/>
      <c r="AC683" s="68"/>
      <c r="AD683" s="68"/>
      <c r="AE683" s="69"/>
      <c r="AF683" s="69"/>
      <c r="AG683" s="69"/>
      <c r="AH683" s="69"/>
      <c r="AI683" s="53"/>
      <c r="AJ683" s="70"/>
      <c r="AK683" s="70"/>
      <c r="AL683" s="71"/>
      <c r="AM683" s="71"/>
      <c r="AN683" s="71"/>
      <c r="AO683" s="71"/>
      <c r="AP683" s="72"/>
      <c r="AQ683" s="72"/>
      <c r="AR683" s="72"/>
      <c r="AS683" s="72"/>
      <c r="AT683" s="73"/>
      <c r="AU683" s="74"/>
      <c r="AV683" s="75"/>
      <c r="AW683" s="76"/>
      <c r="AX683" s="76"/>
      <c r="AY683" s="76"/>
      <c r="AZ683" s="68"/>
      <c r="BA683" s="68"/>
      <c r="BB683" s="68"/>
      <c r="BC683" s="68"/>
      <c r="BD683" s="77"/>
    </row>
    <row r="684" spans="1:56" s="82" customFormat="1" ht="35.1" hidden="1" customHeight="1" x14ac:dyDescent="0.25">
      <c r="A684" s="50"/>
      <c r="B684" s="50"/>
      <c r="C684" s="50"/>
      <c r="D684" s="50"/>
      <c r="E684" s="20"/>
      <c r="F684" s="52"/>
      <c r="G684" s="64"/>
      <c r="H684" s="25"/>
      <c r="I684" s="65" t="s">
        <v>1051</v>
      </c>
      <c r="J684" s="65" t="s">
        <v>1051</v>
      </c>
      <c r="K684" s="66"/>
      <c r="L684" s="66"/>
      <c r="M684" s="67"/>
      <c r="N684" s="67"/>
      <c r="O684" s="66"/>
      <c r="P684" s="66"/>
      <c r="Q684" s="66"/>
      <c r="R684" s="66"/>
      <c r="S684" s="68"/>
      <c r="T684" s="68"/>
      <c r="U684" s="68"/>
      <c r="V684" s="68"/>
      <c r="W684" s="69"/>
      <c r="X684" s="69"/>
      <c r="Y684" s="69"/>
      <c r="Z684" s="69"/>
      <c r="AA684" s="68"/>
      <c r="AB684" s="68"/>
      <c r="AC684" s="68"/>
      <c r="AD684" s="68"/>
      <c r="AE684" s="69"/>
      <c r="AF684" s="69"/>
      <c r="AG684" s="69"/>
      <c r="AH684" s="69"/>
      <c r="AI684" s="53"/>
      <c r="AJ684" s="70"/>
      <c r="AK684" s="70"/>
      <c r="AL684" s="71"/>
      <c r="AM684" s="71"/>
      <c r="AN684" s="71"/>
      <c r="AO684" s="71"/>
      <c r="AP684" s="72"/>
      <c r="AQ684" s="72"/>
      <c r="AR684" s="72"/>
      <c r="AS684" s="72"/>
      <c r="AT684" s="73"/>
      <c r="AU684" s="74"/>
      <c r="AV684" s="75"/>
      <c r="AW684" s="76"/>
      <c r="AX684" s="76"/>
      <c r="AY684" s="76"/>
      <c r="AZ684" s="68"/>
      <c r="BA684" s="68"/>
      <c r="BB684" s="68"/>
      <c r="BC684" s="68"/>
      <c r="BD684" s="77"/>
    </row>
    <row r="685" spans="1:56" s="82" customFormat="1" ht="35.1" hidden="1" customHeight="1" x14ac:dyDescent="0.25">
      <c r="A685" s="50"/>
      <c r="B685" s="50"/>
      <c r="C685" s="50"/>
      <c r="D685" s="50"/>
      <c r="E685" s="20"/>
      <c r="F685" s="52"/>
      <c r="G685" s="64"/>
      <c r="H685" s="25"/>
      <c r="I685" s="65" t="s">
        <v>1051</v>
      </c>
      <c r="J685" s="65" t="s">
        <v>1051</v>
      </c>
      <c r="K685" s="66"/>
      <c r="L685" s="66"/>
      <c r="M685" s="67"/>
      <c r="N685" s="67"/>
      <c r="O685" s="66"/>
      <c r="P685" s="66"/>
      <c r="Q685" s="66"/>
      <c r="R685" s="66"/>
      <c r="S685" s="68"/>
      <c r="T685" s="68"/>
      <c r="U685" s="68"/>
      <c r="V685" s="68"/>
      <c r="W685" s="69"/>
      <c r="X685" s="69"/>
      <c r="Y685" s="69"/>
      <c r="Z685" s="69"/>
      <c r="AA685" s="68"/>
      <c r="AB685" s="68"/>
      <c r="AC685" s="68"/>
      <c r="AD685" s="68"/>
      <c r="AE685" s="69"/>
      <c r="AF685" s="69"/>
      <c r="AG685" s="69"/>
      <c r="AH685" s="69"/>
      <c r="AI685" s="53"/>
      <c r="AJ685" s="70"/>
      <c r="AK685" s="70"/>
      <c r="AL685" s="71"/>
      <c r="AM685" s="71"/>
      <c r="AN685" s="71"/>
      <c r="AO685" s="71"/>
      <c r="AP685" s="72"/>
      <c r="AQ685" s="72"/>
      <c r="AR685" s="72"/>
      <c r="AS685" s="72"/>
      <c r="AT685" s="73"/>
      <c r="AU685" s="74"/>
      <c r="AV685" s="75"/>
      <c r="AW685" s="76"/>
      <c r="AX685" s="76"/>
      <c r="AY685" s="76"/>
      <c r="AZ685" s="68"/>
      <c r="BA685" s="68"/>
      <c r="BB685" s="68"/>
      <c r="BC685" s="68"/>
      <c r="BD685" s="77"/>
    </row>
    <row r="686" spans="1:56" s="82" customFormat="1" ht="35.1" hidden="1" customHeight="1" x14ac:dyDescent="0.25">
      <c r="A686" s="50"/>
      <c r="B686" s="50"/>
      <c r="C686" s="50"/>
      <c r="D686" s="50"/>
      <c r="E686" s="20"/>
      <c r="F686" s="52"/>
      <c r="G686" s="64"/>
      <c r="H686" s="25"/>
      <c r="I686" s="65" t="s">
        <v>1051</v>
      </c>
      <c r="J686" s="65" t="s">
        <v>1051</v>
      </c>
      <c r="K686" s="66"/>
      <c r="L686" s="66"/>
      <c r="M686" s="67"/>
      <c r="N686" s="67"/>
      <c r="O686" s="66"/>
      <c r="P686" s="66"/>
      <c r="Q686" s="66"/>
      <c r="R686" s="66"/>
      <c r="S686" s="68"/>
      <c r="T686" s="68"/>
      <c r="U686" s="68"/>
      <c r="V686" s="68"/>
      <c r="W686" s="69"/>
      <c r="X686" s="69"/>
      <c r="Y686" s="69"/>
      <c r="Z686" s="69"/>
      <c r="AA686" s="68"/>
      <c r="AB686" s="68"/>
      <c r="AC686" s="68"/>
      <c r="AD686" s="68"/>
      <c r="AE686" s="69"/>
      <c r="AF686" s="69"/>
      <c r="AG686" s="69"/>
      <c r="AH686" s="69"/>
      <c r="AI686" s="53"/>
      <c r="AJ686" s="70"/>
      <c r="AK686" s="70"/>
      <c r="AL686" s="71"/>
      <c r="AM686" s="71"/>
      <c r="AN686" s="71"/>
      <c r="AO686" s="71"/>
      <c r="AP686" s="72"/>
      <c r="AQ686" s="72"/>
      <c r="AR686" s="72"/>
      <c r="AS686" s="72"/>
      <c r="AT686" s="73"/>
      <c r="AU686" s="74"/>
      <c r="AV686" s="75"/>
      <c r="AW686" s="76"/>
      <c r="AX686" s="76"/>
      <c r="AY686" s="76"/>
      <c r="AZ686" s="68"/>
      <c r="BA686" s="68"/>
      <c r="BB686" s="68"/>
      <c r="BC686" s="68"/>
      <c r="BD686" s="77"/>
    </row>
    <row r="687" spans="1:56" s="82" customFormat="1" ht="35.1" customHeight="1" x14ac:dyDescent="0.25">
      <c r="A687" s="50" t="s">
        <v>746</v>
      </c>
      <c r="B687" s="50" t="s">
        <v>747</v>
      </c>
      <c r="C687" s="50" t="s">
        <v>748</v>
      </c>
      <c r="D687" s="50" t="s">
        <v>749</v>
      </c>
      <c r="E687" s="20" t="s">
        <v>19</v>
      </c>
      <c r="F687" s="52"/>
      <c r="G687" s="64" t="s">
        <v>259</v>
      </c>
      <c r="H687" s="25" t="s">
        <v>257</v>
      </c>
      <c r="I687" s="65" t="s">
        <v>399</v>
      </c>
      <c r="J687" s="65" t="s">
        <v>1107</v>
      </c>
      <c r="K687" s="66">
        <v>2800</v>
      </c>
      <c r="L687" s="66">
        <v>1400</v>
      </c>
      <c r="M687" s="67">
        <v>850</v>
      </c>
      <c r="N687" s="67">
        <v>700</v>
      </c>
      <c r="O687" s="66" t="e">
        <v>#REF!</v>
      </c>
      <c r="P687" s="66" t="e">
        <v>#REF!</v>
      </c>
      <c r="Q687" s="66" t="e">
        <v>#REF!</v>
      </c>
      <c r="R687" s="66" t="e">
        <v>#REF!</v>
      </c>
      <c r="S687" s="68"/>
      <c r="T687" s="68"/>
      <c r="U687" s="68"/>
      <c r="V687" s="68"/>
      <c r="W687" s="69"/>
      <c r="X687" s="69"/>
      <c r="Y687" s="69"/>
      <c r="Z687" s="69"/>
      <c r="AA687" s="68"/>
      <c r="AB687" s="68"/>
      <c r="AC687" s="68"/>
      <c r="AD687" s="68"/>
      <c r="AE687" s="69"/>
      <c r="AF687" s="69"/>
      <c r="AG687" s="69"/>
      <c r="AH687" s="69"/>
      <c r="AI687" s="53">
        <v>7.99</v>
      </c>
      <c r="AJ687" s="70"/>
      <c r="AK687" s="70" t="e">
        <v>#REF!</v>
      </c>
      <c r="AL687" s="71" t="e">
        <v>#REF!</v>
      </c>
      <c r="AM687" s="71" t="e">
        <v>#REF!</v>
      </c>
      <c r="AN687" s="71" t="e">
        <v>#REF!</v>
      </c>
      <c r="AO687" s="71" t="e">
        <v>#REF!</v>
      </c>
      <c r="AP687" s="72" t="e">
        <v>#REF!</v>
      </c>
      <c r="AQ687" s="72" t="e">
        <v>#REF!</v>
      </c>
      <c r="AR687" s="72" t="e">
        <v>#REF!</v>
      </c>
      <c r="AS687" s="72" t="e">
        <v>#REF!</v>
      </c>
      <c r="AT687" s="73" t="e">
        <v>#REF!</v>
      </c>
      <c r="AU687" s="74" t="s">
        <v>19</v>
      </c>
      <c r="AV687" s="75">
        <v>2240</v>
      </c>
      <c r="AW687" s="76">
        <v>980</v>
      </c>
      <c r="AX687" s="76">
        <v>600</v>
      </c>
      <c r="AY687" s="76">
        <v>490</v>
      </c>
      <c r="AZ687" s="68">
        <v>1920</v>
      </c>
      <c r="BA687" s="68">
        <v>840</v>
      </c>
      <c r="BB687" s="68">
        <v>510</v>
      </c>
      <c r="BC687" s="68">
        <v>420</v>
      </c>
      <c r="BD687" s="77" t="e">
        <v>#REF!</v>
      </c>
    </row>
    <row r="688" spans="1:56" s="82" customFormat="1" ht="35.1" hidden="1" customHeight="1" x14ac:dyDescent="0.25">
      <c r="A688" s="50"/>
      <c r="B688" s="50"/>
      <c r="C688" s="50"/>
      <c r="D688" s="50"/>
      <c r="E688" s="20"/>
      <c r="F688" s="52"/>
      <c r="G688" s="64"/>
      <c r="H688" s="25"/>
      <c r="I688" s="65" t="s">
        <v>1051</v>
      </c>
      <c r="J688" s="65" t="s">
        <v>1051</v>
      </c>
      <c r="K688" s="66"/>
      <c r="L688" s="66"/>
      <c r="M688" s="67"/>
      <c r="N688" s="67"/>
      <c r="O688" s="66"/>
      <c r="P688" s="66"/>
      <c r="Q688" s="66"/>
      <c r="R688" s="66"/>
      <c r="S688" s="68"/>
      <c r="T688" s="68"/>
      <c r="U688" s="68"/>
      <c r="V688" s="68"/>
      <c r="W688" s="69"/>
      <c r="X688" s="69"/>
      <c r="Y688" s="69"/>
      <c r="Z688" s="69"/>
      <c r="AA688" s="68"/>
      <c r="AB688" s="68"/>
      <c r="AC688" s="68"/>
      <c r="AD688" s="68"/>
      <c r="AE688" s="69"/>
      <c r="AF688" s="69"/>
      <c r="AG688" s="69"/>
      <c r="AH688" s="69"/>
      <c r="AI688" s="53"/>
      <c r="AJ688" s="70"/>
      <c r="AK688" s="70"/>
      <c r="AL688" s="71"/>
      <c r="AM688" s="71"/>
      <c r="AN688" s="71"/>
      <c r="AO688" s="71"/>
      <c r="AP688" s="72"/>
      <c r="AQ688" s="72"/>
      <c r="AR688" s="72"/>
      <c r="AS688" s="72"/>
      <c r="AT688" s="73"/>
      <c r="AU688" s="74"/>
      <c r="AV688" s="75"/>
      <c r="AW688" s="76"/>
      <c r="AX688" s="76"/>
      <c r="AY688" s="76"/>
      <c r="AZ688" s="68"/>
      <c r="BA688" s="68"/>
      <c r="BB688" s="68"/>
      <c r="BC688" s="68"/>
      <c r="BD688" s="77"/>
    </row>
    <row r="689" spans="1:56" s="82" customFormat="1" ht="35.1" hidden="1" customHeight="1" x14ac:dyDescent="0.25">
      <c r="A689" s="50"/>
      <c r="B689" s="50"/>
      <c r="C689" s="50"/>
      <c r="D689" s="50"/>
      <c r="E689" s="20"/>
      <c r="F689" s="52"/>
      <c r="G689" s="64"/>
      <c r="H689" s="25"/>
      <c r="I689" s="65" t="s">
        <v>1051</v>
      </c>
      <c r="J689" s="65" t="s">
        <v>1051</v>
      </c>
      <c r="K689" s="66"/>
      <c r="L689" s="66"/>
      <c r="M689" s="67"/>
      <c r="N689" s="67"/>
      <c r="O689" s="66"/>
      <c r="P689" s="66"/>
      <c r="Q689" s="66"/>
      <c r="R689" s="66"/>
      <c r="S689" s="68"/>
      <c r="T689" s="68"/>
      <c r="U689" s="68"/>
      <c r="V689" s="68"/>
      <c r="W689" s="69"/>
      <c r="X689" s="69"/>
      <c r="Y689" s="69"/>
      <c r="Z689" s="69"/>
      <c r="AA689" s="68"/>
      <c r="AB689" s="68"/>
      <c r="AC689" s="68"/>
      <c r="AD689" s="68"/>
      <c r="AE689" s="69"/>
      <c r="AF689" s="69"/>
      <c r="AG689" s="69"/>
      <c r="AH689" s="69"/>
      <c r="AI689" s="53"/>
      <c r="AJ689" s="70"/>
      <c r="AK689" s="70"/>
      <c r="AL689" s="71"/>
      <c r="AM689" s="71"/>
      <c r="AN689" s="71"/>
      <c r="AO689" s="71"/>
      <c r="AP689" s="72"/>
      <c r="AQ689" s="72"/>
      <c r="AR689" s="72"/>
      <c r="AS689" s="72"/>
      <c r="AT689" s="73"/>
      <c r="AU689" s="74"/>
      <c r="AV689" s="75"/>
      <c r="AW689" s="76"/>
      <c r="AX689" s="76"/>
      <c r="AY689" s="76"/>
      <c r="AZ689" s="68"/>
      <c r="BA689" s="68"/>
      <c r="BB689" s="68"/>
      <c r="BC689" s="68"/>
      <c r="BD689" s="77"/>
    </row>
    <row r="690" spans="1:56" s="82" customFormat="1" ht="35.1" hidden="1" customHeight="1" x14ac:dyDescent="0.25">
      <c r="A690" s="50"/>
      <c r="B690" s="50"/>
      <c r="C690" s="50"/>
      <c r="D690" s="50"/>
      <c r="E690" s="20"/>
      <c r="F690" s="52"/>
      <c r="G690" s="64"/>
      <c r="H690" s="25"/>
      <c r="I690" s="65" t="s">
        <v>1051</v>
      </c>
      <c r="J690" s="65" t="s">
        <v>1051</v>
      </c>
      <c r="K690" s="66"/>
      <c r="L690" s="66"/>
      <c r="M690" s="67"/>
      <c r="N690" s="67"/>
      <c r="O690" s="66"/>
      <c r="P690" s="66"/>
      <c r="Q690" s="66"/>
      <c r="R690" s="66"/>
      <c r="S690" s="68"/>
      <c r="T690" s="68"/>
      <c r="U690" s="68"/>
      <c r="V690" s="68"/>
      <c r="W690" s="69"/>
      <c r="X690" s="69"/>
      <c r="Y690" s="69"/>
      <c r="Z690" s="69"/>
      <c r="AA690" s="68"/>
      <c r="AB690" s="68"/>
      <c r="AC690" s="68"/>
      <c r="AD690" s="68"/>
      <c r="AE690" s="69"/>
      <c r="AF690" s="69"/>
      <c r="AG690" s="69"/>
      <c r="AH690" s="69"/>
      <c r="AI690" s="53"/>
      <c r="AJ690" s="70"/>
      <c r="AK690" s="70"/>
      <c r="AL690" s="71"/>
      <c r="AM690" s="71"/>
      <c r="AN690" s="71"/>
      <c r="AO690" s="71"/>
      <c r="AP690" s="72"/>
      <c r="AQ690" s="72"/>
      <c r="AR690" s="72"/>
      <c r="AS690" s="72"/>
      <c r="AT690" s="73"/>
      <c r="AU690" s="74"/>
      <c r="AV690" s="75"/>
      <c r="AW690" s="76"/>
      <c r="AX690" s="76"/>
      <c r="AY690" s="76"/>
      <c r="AZ690" s="68"/>
      <c r="BA690" s="68"/>
      <c r="BB690" s="68"/>
      <c r="BC690" s="68"/>
      <c r="BD690" s="77"/>
    </row>
    <row r="691" spans="1:56" s="82" customFormat="1" ht="35.1" hidden="1" customHeight="1" x14ac:dyDescent="0.25">
      <c r="A691" s="50"/>
      <c r="B691" s="50"/>
      <c r="C691" s="50"/>
      <c r="D691" s="50"/>
      <c r="E691" s="20"/>
      <c r="F691" s="52"/>
      <c r="G691" s="64"/>
      <c r="H691" s="25"/>
      <c r="I691" s="65" t="s">
        <v>1051</v>
      </c>
      <c r="J691" s="65" t="s">
        <v>1051</v>
      </c>
      <c r="K691" s="66"/>
      <c r="L691" s="66"/>
      <c r="M691" s="67"/>
      <c r="N691" s="67"/>
      <c r="O691" s="66"/>
      <c r="P691" s="66"/>
      <c r="Q691" s="66"/>
      <c r="R691" s="66"/>
      <c r="S691" s="68"/>
      <c r="T691" s="68"/>
      <c r="U691" s="68"/>
      <c r="V691" s="68"/>
      <c r="W691" s="69"/>
      <c r="X691" s="69"/>
      <c r="Y691" s="69"/>
      <c r="Z691" s="69"/>
      <c r="AA691" s="68"/>
      <c r="AB691" s="68"/>
      <c r="AC691" s="68"/>
      <c r="AD691" s="68"/>
      <c r="AE691" s="69"/>
      <c r="AF691" s="69"/>
      <c r="AG691" s="69"/>
      <c r="AH691" s="69"/>
      <c r="AI691" s="53"/>
      <c r="AJ691" s="70"/>
      <c r="AK691" s="70"/>
      <c r="AL691" s="71"/>
      <c r="AM691" s="71"/>
      <c r="AN691" s="71"/>
      <c r="AO691" s="71"/>
      <c r="AP691" s="72"/>
      <c r="AQ691" s="72"/>
      <c r="AR691" s="72"/>
      <c r="AS691" s="72"/>
      <c r="AT691" s="73"/>
      <c r="AU691" s="74"/>
      <c r="AV691" s="75"/>
      <c r="AW691" s="76"/>
      <c r="AX691" s="76"/>
      <c r="AY691" s="76"/>
      <c r="AZ691" s="68"/>
      <c r="BA691" s="68"/>
      <c r="BB691" s="68"/>
      <c r="BC691" s="68"/>
      <c r="BD691" s="77"/>
    </row>
    <row r="692" spans="1:56" s="82" customFormat="1" ht="35.1" hidden="1" customHeight="1" x14ac:dyDescent="0.25">
      <c r="A692" s="50"/>
      <c r="B692" s="50"/>
      <c r="C692" s="50"/>
      <c r="D692" s="50"/>
      <c r="E692" s="20"/>
      <c r="F692" s="52"/>
      <c r="G692" s="64"/>
      <c r="H692" s="25"/>
      <c r="I692" s="65" t="s">
        <v>1051</v>
      </c>
      <c r="J692" s="65" t="s">
        <v>1051</v>
      </c>
      <c r="K692" s="66"/>
      <c r="L692" s="66"/>
      <c r="M692" s="67"/>
      <c r="N692" s="67"/>
      <c r="O692" s="66"/>
      <c r="P692" s="66"/>
      <c r="Q692" s="66"/>
      <c r="R692" s="66"/>
      <c r="S692" s="68"/>
      <c r="T692" s="68"/>
      <c r="U692" s="68"/>
      <c r="V692" s="68"/>
      <c r="W692" s="69"/>
      <c r="X692" s="69"/>
      <c r="Y692" s="69"/>
      <c r="Z692" s="69"/>
      <c r="AA692" s="68"/>
      <c r="AB692" s="68"/>
      <c r="AC692" s="68"/>
      <c r="AD692" s="68"/>
      <c r="AE692" s="69"/>
      <c r="AF692" s="69"/>
      <c r="AG692" s="69"/>
      <c r="AH692" s="69"/>
      <c r="AI692" s="53"/>
      <c r="AJ692" s="70"/>
      <c r="AK692" s="70"/>
      <c r="AL692" s="71"/>
      <c r="AM692" s="71"/>
      <c r="AN692" s="71"/>
      <c r="AO692" s="71"/>
      <c r="AP692" s="72"/>
      <c r="AQ692" s="72"/>
      <c r="AR692" s="72"/>
      <c r="AS692" s="72"/>
      <c r="AT692" s="73"/>
      <c r="AU692" s="74"/>
      <c r="AV692" s="75"/>
      <c r="AW692" s="76"/>
      <c r="AX692" s="76"/>
      <c r="AY692" s="76"/>
      <c r="AZ692" s="68"/>
      <c r="BA692" s="68"/>
      <c r="BB692" s="68"/>
      <c r="BC692" s="68"/>
      <c r="BD692" s="77"/>
    </row>
    <row r="693" spans="1:56" s="82" customFormat="1" ht="35.1" hidden="1" customHeight="1" x14ac:dyDescent="0.25">
      <c r="A693" s="50"/>
      <c r="B693" s="50"/>
      <c r="C693" s="50"/>
      <c r="D693" s="50"/>
      <c r="E693" s="20"/>
      <c r="F693" s="52"/>
      <c r="G693" s="64"/>
      <c r="H693" s="25"/>
      <c r="I693" s="65" t="s">
        <v>1051</v>
      </c>
      <c r="J693" s="65" t="s">
        <v>1051</v>
      </c>
      <c r="K693" s="66"/>
      <c r="L693" s="66"/>
      <c r="M693" s="67"/>
      <c r="N693" s="67"/>
      <c r="O693" s="66"/>
      <c r="P693" s="66"/>
      <c r="Q693" s="66"/>
      <c r="R693" s="66"/>
      <c r="S693" s="68"/>
      <c r="T693" s="68"/>
      <c r="U693" s="68"/>
      <c r="V693" s="68"/>
      <c r="W693" s="69"/>
      <c r="X693" s="69"/>
      <c r="Y693" s="69"/>
      <c r="Z693" s="69"/>
      <c r="AA693" s="68"/>
      <c r="AB693" s="68"/>
      <c r="AC693" s="68"/>
      <c r="AD693" s="68"/>
      <c r="AE693" s="69"/>
      <c r="AF693" s="69"/>
      <c r="AG693" s="69"/>
      <c r="AH693" s="69"/>
      <c r="AI693" s="53"/>
      <c r="AJ693" s="70"/>
      <c r="AK693" s="70"/>
      <c r="AL693" s="71"/>
      <c r="AM693" s="71"/>
      <c r="AN693" s="71"/>
      <c r="AO693" s="71"/>
      <c r="AP693" s="72"/>
      <c r="AQ693" s="72"/>
      <c r="AR693" s="72"/>
      <c r="AS693" s="72"/>
      <c r="AT693" s="73"/>
      <c r="AU693" s="74"/>
      <c r="AV693" s="75"/>
      <c r="AW693" s="76"/>
      <c r="AX693" s="76"/>
      <c r="AY693" s="76"/>
      <c r="AZ693" s="68"/>
      <c r="BA693" s="68"/>
      <c r="BB693" s="68"/>
      <c r="BC693" s="68"/>
      <c r="BD693" s="77"/>
    </row>
    <row r="694" spans="1:56" s="82" customFormat="1" ht="35.1" customHeight="1" x14ac:dyDescent="0.25">
      <c r="A694" s="50" t="s">
        <v>750</v>
      </c>
      <c r="B694" s="50" t="s">
        <v>751</v>
      </c>
      <c r="C694" s="50" t="s">
        <v>752</v>
      </c>
      <c r="D694" s="50" t="s">
        <v>753</v>
      </c>
      <c r="E694" s="20" t="s">
        <v>19</v>
      </c>
      <c r="F694" s="52"/>
      <c r="G694" s="64" t="s">
        <v>260</v>
      </c>
      <c r="H694" s="25" t="s">
        <v>261</v>
      </c>
      <c r="I694" s="65" t="s">
        <v>286</v>
      </c>
      <c r="J694" s="65" t="s">
        <v>399</v>
      </c>
      <c r="K694" s="66">
        <v>2800</v>
      </c>
      <c r="L694" s="66">
        <v>1400</v>
      </c>
      <c r="M694" s="67">
        <v>850</v>
      </c>
      <c r="N694" s="67">
        <v>700</v>
      </c>
      <c r="O694" s="66" t="e">
        <v>#REF!</v>
      </c>
      <c r="P694" s="66" t="e">
        <v>#REF!</v>
      </c>
      <c r="Q694" s="66" t="e">
        <v>#REF!</v>
      </c>
      <c r="R694" s="66" t="e">
        <v>#REF!</v>
      </c>
      <c r="S694" s="68"/>
      <c r="T694" s="68"/>
      <c r="U694" s="68"/>
      <c r="V694" s="68"/>
      <c r="W694" s="69"/>
      <c r="X694" s="69"/>
      <c r="Y694" s="69"/>
      <c r="Z694" s="69"/>
      <c r="AA694" s="68"/>
      <c r="AB694" s="68"/>
      <c r="AC694" s="68"/>
      <c r="AD694" s="68"/>
      <c r="AE694" s="69"/>
      <c r="AF694" s="69"/>
      <c r="AG694" s="69"/>
      <c r="AH694" s="69"/>
      <c r="AI694" s="53">
        <v>7.99</v>
      </c>
      <c r="AJ694" s="70"/>
      <c r="AK694" s="70" t="e">
        <v>#REF!</v>
      </c>
      <c r="AL694" s="71" t="e">
        <v>#REF!</v>
      </c>
      <c r="AM694" s="71" t="e">
        <v>#REF!</v>
      </c>
      <c r="AN694" s="71" t="e">
        <v>#REF!</v>
      </c>
      <c r="AO694" s="71" t="e">
        <v>#REF!</v>
      </c>
      <c r="AP694" s="72" t="e">
        <v>#REF!</v>
      </c>
      <c r="AQ694" s="72" t="e">
        <v>#REF!</v>
      </c>
      <c r="AR694" s="72" t="e">
        <v>#REF!</v>
      </c>
      <c r="AS694" s="72" t="e">
        <v>#REF!</v>
      </c>
      <c r="AT694" s="73" t="e">
        <v>#REF!</v>
      </c>
      <c r="AU694" s="74" t="s">
        <v>19</v>
      </c>
      <c r="AV694" s="75">
        <v>1960</v>
      </c>
      <c r="AW694" s="76">
        <v>980</v>
      </c>
      <c r="AX694" s="76">
        <v>600</v>
      </c>
      <c r="AY694" s="76">
        <v>490</v>
      </c>
      <c r="AZ694" s="68">
        <v>1680</v>
      </c>
      <c r="BA694" s="68">
        <v>840</v>
      </c>
      <c r="BB694" s="68">
        <v>510</v>
      </c>
      <c r="BC694" s="68">
        <v>420</v>
      </c>
      <c r="BD694" s="77" t="e">
        <v>#REF!</v>
      </c>
    </row>
    <row r="695" spans="1:56" s="82" customFormat="1" ht="35.1" hidden="1" customHeight="1" x14ac:dyDescent="0.25">
      <c r="A695" s="50"/>
      <c r="B695" s="50"/>
      <c r="C695" s="50"/>
      <c r="D695" s="50"/>
      <c r="E695" s="20"/>
      <c r="F695" s="52"/>
      <c r="G695" s="64"/>
      <c r="H695" s="25"/>
      <c r="I695" s="65" t="s">
        <v>1051</v>
      </c>
      <c r="J695" s="65" t="s">
        <v>1051</v>
      </c>
      <c r="K695" s="66"/>
      <c r="L695" s="66"/>
      <c r="M695" s="67"/>
      <c r="N695" s="67"/>
      <c r="O695" s="66"/>
      <c r="P695" s="66"/>
      <c r="Q695" s="66"/>
      <c r="R695" s="66"/>
      <c r="S695" s="68"/>
      <c r="T695" s="68"/>
      <c r="U695" s="68"/>
      <c r="V695" s="68"/>
      <c r="W695" s="69"/>
      <c r="X695" s="69"/>
      <c r="Y695" s="69"/>
      <c r="Z695" s="69"/>
      <c r="AA695" s="68"/>
      <c r="AB695" s="68"/>
      <c r="AC695" s="68"/>
      <c r="AD695" s="68"/>
      <c r="AE695" s="69"/>
      <c r="AF695" s="69"/>
      <c r="AG695" s="69"/>
      <c r="AH695" s="69"/>
      <c r="AI695" s="53"/>
      <c r="AJ695" s="70"/>
      <c r="AK695" s="70"/>
      <c r="AL695" s="71"/>
      <c r="AM695" s="71"/>
      <c r="AN695" s="71"/>
      <c r="AO695" s="71"/>
      <c r="AP695" s="72"/>
      <c r="AQ695" s="72"/>
      <c r="AR695" s="72"/>
      <c r="AS695" s="72"/>
      <c r="AT695" s="73"/>
      <c r="AU695" s="74"/>
      <c r="AV695" s="75"/>
      <c r="AW695" s="76"/>
      <c r="AX695" s="76"/>
      <c r="AY695" s="76"/>
      <c r="AZ695" s="68"/>
      <c r="BA695" s="68"/>
      <c r="BB695" s="68"/>
      <c r="BC695" s="68"/>
      <c r="BD695" s="77"/>
    </row>
    <row r="696" spans="1:56" s="82" customFormat="1" ht="35.1" hidden="1" customHeight="1" x14ac:dyDescent="0.25">
      <c r="A696" s="50"/>
      <c r="B696" s="50"/>
      <c r="C696" s="50"/>
      <c r="D696" s="50"/>
      <c r="E696" s="20"/>
      <c r="F696" s="52"/>
      <c r="G696" s="64"/>
      <c r="H696" s="25"/>
      <c r="I696" s="65" t="s">
        <v>1051</v>
      </c>
      <c r="J696" s="65" t="s">
        <v>1051</v>
      </c>
      <c r="K696" s="66"/>
      <c r="L696" s="66"/>
      <c r="M696" s="67"/>
      <c r="N696" s="67"/>
      <c r="O696" s="66"/>
      <c r="P696" s="66"/>
      <c r="Q696" s="66"/>
      <c r="R696" s="66"/>
      <c r="S696" s="68"/>
      <c r="T696" s="68"/>
      <c r="U696" s="68"/>
      <c r="V696" s="68"/>
      <c r="W696" s="69"/>
      <c r="X696" s="69"/>
      <c r="Y696" s="69"/>
      <c r="Z696" s="69"/>
      <c r="AA696" s="68"/>
      <c r="AB696" s="68"/>
      <c r="AC696" s="68"/>
      <c r="AD696" s="68"/>
      <c r="AE696" s="69"/>
      <c r="AF696" s="69"/>
      <c r="AG696" s="69"/>
      <c r="AH696" s="69"/>
      <c r="AI696" s="53"/>
      <c r="AJ696" s="70"/>
      <c r="AK696" s="70"/>
      <c r="AL696" s="71"/>
      <c r="AM696" s="71"/>
      <c r="AN696" s="71"/>
      <c r="AO696" s="71"/>
      <c r="AP696" s="72"/>
      <c r="AQ696" s="72"/>
      <c r="AR696" s="72"/>
      <c r="AS696" s="72"/>
      <c r="AT696" s="73"/>
      <c r="AU696" s="74"/>
      <c r="AV696" s="75"/>
      <c r="AW696" s="76"/>
      <c r="AX696" s="76"/>
      <c r="AY696" s="76"/>
      <c r="AZ696" s="68"/>
      <c r="BA696" s="68"/>
      <c r="BB696" s="68"/>
      <c r="BC696" s="68"/>
      <c r="BD696" s="77"/>
    </row>
    <row r="697" spans="1:56" s="82" customFormat="1" ht="35.1" hidden="1" customHeight="1" x14ac:dyDescent="0.25">
      <c r="A697" s="50"/>
      <c r="B697" s="50"/>
      <c r="C697" s="50"/>
      <c r="D697" s="50"/>
      <c r="E697" s="20"/>
      <c r="F697" s="52"/>
      <c r="G697" s="64"/>
      <c r="H697" s="25"/>
      <c r="I697" s="65" t="s">
        <v>1051</v>
      </c>
      <c r="J697" s="65" t="s">
        <v>1051</v>
      </c>
      <c r="K697" s="66"/>
      <c r="L697" s="66"/>
      <c r="M697" s="67"/>
      <c r="N697" s="67"/>
      <c r="O697" s="66"/>
      <c r="P697" s="66"/>
      <c r="Q697" s="66"/>
      <c r="R697" s="66"/>
      <c r="S697" s="68"/>
      <c r="T697" s="68"/>
      <c r="U697" s="68"/>
      <c r="V697" s="68"/>
      <c r="W697" s="69"/>
      <c r="X697" s="69"/>
      <c r="Y697" s="69"/>
      <c r="Z697" s="69"/>
      <c r="AA697" s="68"/>
      <c r="AB697" s="68"/>
      <c r="AC697" s="68"/>
      <c r="AD697" s="68"/>
      <c r="AE697" s="69"/>
      <c r="AF697" s="69"/>
      <c r="AG697" s="69"/>
      <c r="AH697" s="69"/>
      <c r="AI697" s="53"/>
      <c r="AJ697" s="70"/>
      <c r="AK697" s="70"/>
      <c r="AL697" s="71"/>
      <c r="AM697" s="71"/>
      <c r="AN697" s="71"/>
      <c r="AO697" s="71"/>
      <c r="AP697" s="72"/>
      <c r="AQ697" s="72"/>
      <c r="AR697" s="72"/>
      <c r="AS697" s="72"/>
      <c r="AT697" s="73"/>
      <c r="AU697" s="74"/>
      <c r="AV697" s="75"/>
      <c r="AW697" s="76"/>
      <c r="AX697" s="76"/>
      <c r="AY697" s="76"/>
      <c r="AZ697" s="68"/>
      <c r="BA697" s="68"/>
      <c r="BB697" s="68"/>
      <c r="BC697" s="68"/>
      <c r="BD697" s="77"/>
    </row>
    <row r="698" spans="1:56" s="82" customFormat="1" ht="35.1" hidden="1" customHeight="1" x14ac:dyDescent="0.25">
      <c r="A698" s="50"/>
      <c r="B698" s="50"/>
      <c r="C698" s="50"/>
      <c r="D698" s="50"/>
      <c r="E698" s="20"/>
      <c r="F698" s="52"/>
      <c r="G698" s="64"/>
      <c r="H698" s="25"/>
      <c r="I698" s="65" t="s">
        <v>1051</v>
      </c>
      <c r="J698" s="65" t="s">
        <v>1051</v>
      </c>
      <c r="K698" s="66"/>
      <c r="L698" s="66"/>
      <c r="M698" s="67"/>
      <c r="N698" s="67"/>
      <c r="O698" s="66"/>
      <c r="P698" s="66"/>
      <c r="Q698" s="66"/>
      <c r="R698" s="66"/>
      <c r="S698" s="68"/>
      <c r="T698" s="68"/>
      <c r="U698" s="68"/>
      <c r="V698" s="68"/>
      <c r="W698" s="69"/>
      <c r="X698" s="69"/>
      <c r="Y698" s="69"/>
      <c r="Z698" s="69"/>
      <c r="AA698" s="68"/>
      <c r="AB698" s="68"/>
      <c r="AC698" s="68"/>
      <c r="AD698" s="68"/>
      <c r="AE698" s="69"/>
      <c r="AF698" s="69"/>
      <c r="AG698" s="69"/>
      <c r="AH698" s="69"/>
      <c r="AI698" s="53"/>
      <c r="AJ698" s="70"/>
      <c r="AK698" s="70"/>
      <c r="AL698" s="71"/>
      <c r="AM698" s="71"/>
      <c r="AN698" s="71"/>
      <c r="AO698" s="71"/>
      <c r="AP698" s="72"/>
      <c r="AQ698" s="72"/>
      <c r="AR698" s="72"/>
      <c r="AS698" s="72"/>
      <c r="AT698" s="73"/>
      <c r="AU698" s="74"/>
      <c r="AV698" s="75"/>
      <c r="AW698" s="76"/>
      <c r="AX698" s="76"/>
      <c r="AY698" s="76"/>
      <c r="AZ698" s="68"/>
      <c r="BA698" s="68"/>
      <c r="BB698" s="68"/>
      <c r="BC698" s="68"/>
      <c r="BD698" s="77"/>
    </row>
    <row r="699" spans="1:56" s="82" customFormat="1" ht="35.1" hidden="1" customHeight="1" x14ac:dyDescent="0.25">
      <c r="A699" s="50"/>
      <c r="B699" s="50"/>
      <c r="C699" s="50"/>
      <c r="D699" s="50"/>
      <c r="E699" s="20"/>
      <c r="F699" s="52"/>
      <c r="G699" s="64"/>
      <c r="H699" s="25"/>
      <c r="I699" s="65" t="s">
        <v>1051</v>
      </c>
      <c r="J699" s="65" t="s">
        <v>1051</v>
      </c>
      <c r="K699" s="66"/>
      <c r="L699" s="66"/>
      <c r="M699" s="67"/>
      <c r="N699" s="67"/>
      <c r="O699" s="66"/>
      <c r="P699" s="66"/>
      <c r="Q699" s="66"/>
      <c r="R699" s="66"/>
      <c r="S699" s="68"/>
      <c r="T699" s="68"/>
      <c r="U699" s="68"/>
      <c r="V699" s="68"/>
      <c r="W699" s="69"/>
      <c r="X699" s="69"/>
      <c r="Y699" s="69"/>
      <c r="Z699" s="69"/>
      <c r="AA699" s="68"/>
      <c r="AB699" s="68"/>
      <c r="AC699" s="68"/>
      <c r="AD699" s="68"/>
      <c r="AE699" s="69"/>
      <c r="AF699" s="69"/>
      <c r="AG699" s="69"/>
      <c r="AH699" s="69"/>
      <c r="AI699" s="53"/>
      <c r="AJ699" s="70"/>
      <c r="AK699" s="70"/>
      <c r="AL699" s="71"/>
      <c r="AM699" s="71"/>
      <c r="AN699" s="71"/>
      <c r="AO699" s="71"/>
      <c r="AP699" s="72"/>
      <c r="AQ699" s="72"/>
      <c r="AR699" s="72"/>
      <c r="AS699" s="72"/>
      <c r="AT699" s="73"/>
      <c r="AU699" s="74"/>
      <c r="AV699" s="75"/>
      <c r="AW699" s="76"/>
      <c r="AX699" s="76"/>
      <c r="AY699" s="76"/>
      <c r="AZ699" s="68"/>
      <c r="BA699" s="68"/>
      <c r="BB699" s="68"/>
      <c r="BC699" s="68"/>
      <c r="BD699" s="77"/>
    </row>
    <row r="700" spans="1:56" s="82" customFormat="1" ht="35.1" hidden="1" customHeight="1" x14ac:dyDescent="0.25">
      <c r="A700" s="50"/>
      <c r="B700" s="50"/>
      <c r="C700" s="50"/>
      <c r="D700" s="50"/>
      <c r="E700" s="20"/>
      <c r="F700" s="52"/>
      <c r="G700" s="64"/>
      <c r="H700" s="25"/>
      <c r="I700" s="65" t="s">
        <v>1051</v>
      </c>
      <c r="J700" s="65" t="s">
        <v>1051</v>
      </c>
      <c r="K700" s="66"/>
      <c r="L700" s="66"/>
      <c r="M700" s="67"/>
      <c r="N700" s="67"/>
      <c r="O700" s="66"/>
      <c r="P700" s="66"/>
      <c r="Q700" s="66"/>
      <c r="R700" s="66"/>
      <c r="S700" s="68"/>
      <c r="T700" s="68"/>
      <c r="U700" s="68"/>
      <c r="V700" s="68"/>
      <c r="W700" s="69"/>
      <c r="X700" s="69"/>
      <c r="Y700" s="69"/>
      <c r="Z700" s="69"/>
      <c r="AA700" s="68"/>
      <c r="AB700" s="68"/>
      <c r="AC700" s="68"/>
      <c r="AD700" s="68"/>
      <c r="AE700" s="69"/>
      <c r="AF700" s="69"/>
      <c r="AG700" s="69"/>
      <c r="AH700" s="69"/>
      <c r="AI700" s="53"/>
      <c r="AJ700" s="70"/>
      <c r="AK700" s="70"/>
      <c r="AL700" s="71"/>
      <c r="AM700" s="71"/>
      <c r="AN700" s="71"/>
      <c r="AO700" s="71"/>
      <c r="AP700" s="72"/>
      <c r="AQ700" s="72"/>
      <c r="AR700" s="72"/>
      <c r="AS700" s="72"/>
      <c r="AT700" s="73"/>
      <c r="AU700" s="74"/>
      <c r="AV700" s="75"/>
      <c r="AW700" s="76"/>
      <c r="AX700" s="76"/>
      <c r="AY700" s="76"/>
      <c r="AZ700" s="68"/>
      <c r="BA700" s="68"/>
      <c r="BB700" s="68"/>
      <c r="BC700" s="68"/>
      <c r="BD700" s="77"/>
    </row>
    <row r="701" spans="1:56" s="82" customFormat="1" ht="35.1" customHeight="1" x14ac:dyDescent="0.25">
      <c r="A701" s="50" t="s">
        <v>754</v>
      </c>
      <c r="B701" s="50" t="s">
        <v>755</v>
      </c>
      <c r="C701" s="50" t="s">
        <v>756</v>
      </c>
      <c r="D701" s="50" t="s">
        <v>757</v>
      </c>
      <c r="E701" s="20" t="s">
        <v>19</v>
      </c>
      <c r="F701" s="52"/>
      <c r="G701" s="64" t="s">
        <v>262</v>
      </c>
      <c r="H701" s="25" t="s">
        <v>261</v>
      </c>
      <c r="I701" s="65" t="s">
        <v>399</v>
      </c>
      <c r="J701" s="65" t="s">
        <v>1104</v>
      </c>
      <c r="K701" s="66">
        <v>3200</v>
      </c>
      <c r="L701" s="66">
        <v>1400</v>
      </c>
      <c r="M701" s="67">
        <v>850</v>
      </c>
      <c r="N701" s="67">
        <v>700</v>
      </c>
      <c r="O701" s="66" t="e">
        <v>#REF!</v>
      </c>
      <c r="P701" s="66" t="e">
        <v>#REF!</v>
      </c>
      <c r="Q701" s="66" t="e">
        <v>#REF!</v>
      </c>
      <c r="R701" s="66" t="e">
        <v>#REF!</v>
      </c>
      <c r="S701" s="68"/>
      <c r="T701" s="68"/>
      <c r="U701" s="68"/>
      <c r="V701" s="68"/>
      <c r="W701" s="69"/>
      <c r="X701" s="69"/>
      <c r="Y701" s="69"/>
      <c r="Z701" s="69"/>
      <c r="AA701" s="68"/>
      <c r="AB701" s="68"/>
      <c r="AC701" s="68"/>
      <c r="AD701" s="68"/>
      <c r="AE701" s="69"/>
      <c r="AF701" s="69"/>
      <c r="AG701" s="69"/>
      <c r="AH701" s="69"/>
      <c r="AI701" s="53">
        <v>7.99</v>
      </c>
      <c r="AJ701" s="70"/>
      <c r="AK701" s="70" t="e">
        <v>#REF!</v>
      </c>
      <c r="AL701" s="71" t="e">
        <v>#REF!</v>
      </c>
      <c r="AM701" s="71" t="e">
        <v>#REF!</v>
      </c>
      <c r="AN701" s="71" t="e">
        <v>#REF!</v>
      </c>
      <c r="AO701" s="71" t="e">
        <v>#REF!</v>
      </c>
      <c r="AP701" s="72" t="e">
        <v>#REF!</v>
      </c>
      <c r="AQ701" s="72" t="e">
        <v>#REF!</v>
      </c>
      <c r="AR701" s="72" t="e">
        <v>#REF!</v>
      </c>
      <c r="AS701" s="72" t="e">
        <v>#REF!</v>
      </c>
      <c r="AT701" s="73" t="e">
        <v>#REF!</v>
      </c>
      <c r="AU701" s="74" t="s">
        <v>19</v>
      </c>
      <c r="AV701" s="75">
        <v>1820</v>
      </c>
      <c r="AW701" s="76">
        <v>980</v>
      </c>
      <c r="AX701" s="76">
        <v>600</v>
      </c>
      <c r="AY701" s="76">
        <v>490</v>
      </c>
      <c r="AZ701" s="68">
        <v>1560</v>
      </c>
      <c r="BA701" s="68">
        <v>840</v>
      </c>
      <c r="BB701" s="68">
        <v>510</v>
      </c>
      <c r="BC701" s="68">
        <v>420</v>
      </c>
      <c r="BD701" s="77" t="e">
        <v>#REF!</v>
      </c>
    </row>
    <row r="702" spans="1:56" s="82" customFormat="1" ht="35.1" hidden="1" customHeight="1" x14ac:dyDescent="0.25">
      <c r="A702" s="50"/>
      <c r="B702" s="50"/>
      <c r="C702" s="50"/>
      <c r="D702" s="50"/>
      <c r="E702" s="20"/>
      <c r="F702" s="52"/>
      <c r="G702" s="64"/>
      <c r="H702" s="25"/>
      <c r="I702" s="65" t="s">
        <v>1051</v>
      </c>
      <c r="J702" s="65" t="s">
        <v>1051</v>
      </c>
      <c r="K702" s="66"/>
      <c r="L702" s="66"/>
      <c r="M702" s="67"/>
      <c r="N702" s="67"/>
      <c r="O702" s="66"/>
      <c r="P702" s="66"/>
      <c r="Q702" s="66"/>
      <c r="R702" s="66"/>
      <c r="S702" s="68"/>
      <c r="T702" s="68"/>
      <c r="U702" s="68"/>
      <c r="V702" s="68"/>
      <c r="W702" s="69"/>
      <c r="X702" s="69"/>
      <c r="Y702" s="69"/>
      <c r="Z702" s="69"/>
      <c r="AA702" s="68"/>
      <c r="AB702" s="68"/>
      <c r="AC702" s="68"/>
      <c r="AD702" s="68"/>
      <c r="AE702" s="69"/>
      <c r="AF702" s="69"/>
      <c r="AG702" s="69"/>
      <c r="AH702" s="69"/>
      <c r="AI702" s="53"/>
      <c r="AJ702" s="70"/>
      <c r="AK702" s="70"/>
      <c r="AL702" s="71"/>
      <c r="AM702" s="71"/>
      <c r="AN702" s="71"/>
      <c r="AO702" s="71"/>
      <c r="AP702" s="72"/>
      <c r="AQ702" s="72"/>
      <c r="AR702" s="72"/>
      <c r="AS702" s="72"/>
      <c r="AT702" s="73"/>
      <c r="AU702" s="74"/>
      <c r="AV702" s="75"/>
      <c r="AW702" s="76"/>
      <c r="AX702" s="76"/>
      <c r="AY702" s="76"/>
      <c r="AZ702" s="68"/>
      <c r="BA702" s="68"/>
      <c r="BB702" s="68"/>
      <c r="BC702" s="68"/>
      <c r="BD702" s="77"/>
    </row>
    <row r="703" spans="1:56" s="82" customFormat="1" ht="35.1" hidden="1" customHeight="1" x14ac:dyDescent="0.25">
      <c r="A703" s="50"/>
      <c r="B703" s="50"/>
      <c r="C703" s="50"/>
      <c r="D703" s="50"/>
      <c r="E703" s="20"/>
      <c r="F703" s="52"/>
      <c r="G703" s="64"/>
      <c r="H703" s="25"/>
      <c r="I703" s="65" t="s">
        <v>1051</v>
      </c>
      <c r="J703" s="65" t="s">
        <v>1051</v>
      </c>
      <c r="K703" s="66"/>
      <c r="L703" s="66"/>
      <c r="M703" s="67"/>
      <c r="N703" s="67"/>
      <c r="O703" s="66"/>
      <c r="P703" s="66"/>
      <c r="Q703" s="66"/>
      <c r="R703" s="66"/>
      <c r="S703" s="68"/>
      <c r="T703" s="68"/>
      <c r="U703" s="68"/>
      <c r="V703" s="68"/>
      <c r="W703" s="69"/>
      <c r="X703" s="69"/>
      <c r="Y703" s="69"/>
      <c r="Z703" s="69"/>
      <c r="AA703" s="68"/>
      <c r="AB703" s="68"/>
      <c r="AC703" s="68"/>
      <c r="AD703" s="68"/>
      <c r="AE703" s="69"/>
      <c r="AF703" s="69"/>
      <c r="AG703" s="69"/>
      <c r="AH703" s="69"/>
      <c r="AI703" s="53"/>
      <c r="AJ703" s="70"/>
      <c r="AK703" s="70"/>
      <c r="AL703" s="71"/>
      <c r="AM703" s="71"/>
      <c r="AN703" s="71"/>
      <c r="AO703" s="71"/>
      <c r="AP703" s="72"/>
      <c r="AQ703" s="72"/>
      <c r="AR703" s="72"/>
      <c r="AS703" s="72"/>
      <c r="AT703" s="73"/>
      <c r="AU703" s="74"/>
      <c r="AV703" s="75"/>
      <c r="AW703" s="76"/>
      <c r="AX703" s="76"/>
      <c r="AY703" s="76"/>
      <c r="AZ703" s="68"/>
      <c r="BA703" s="68"/>
      <c r="BB703" s="68"/>
      <c r="BC703" s="68"/>
      <c r="BD703" s="77"/>
    </row>
    <row r="704" spans="1:56" s="82" customFormat="1" ht="35.1" hidden="1" customHeight="1" x14ac:dyDescent="0.25">
      <c r="A704" s="50"/>
      <c r="B704" s="50"/>
      <c r="C704" s="50"/>
      <c r="D704" s="50"/>
      <c r="E704" s="20"/>
      <c r="F704" s="52"/>
      <c r="G704" s="64"/>
      <c r="H704" s="25"/>
      <c r="I704" s="65" t="s">
        <v>1051</v>
      </c>
      <c r="J704" s="65" t="s">
        <v>1051</v>
      </c>
      <c r="K704" s="66"/>
      <c r="L704" s="66"/>
      <c r="M704" s="67"/>
      <c r="N704" s="67"/>
      <c r="O704" s="66"/>
      <c r="P704" s="66"/>
      <c r="Q704" s="66"/>
      <c r="R704" s="66"/>
      <c r="S704" s="68"/>
      <c r="T704" s="68"/>
      <c r="U704" s="68"/>
      <c r="V704" s="68"/>
      <c r="W704" s="69"/>
      <c r="X704" s="69"/>
      <c r="Y704" s="69"/>
      <c r="Z704" s="69"/>
      <c r="AA704" s="68"/>
      <c r="AB704" s="68"/>
      <c r="AC704" s="68"/>
      <c r="AD704" s="68"/>
      <c r="AE704" s="69"/>
      <c r="AF704" s="69"/>
      <c r="AG704" s="69"/>
      <c r="AH704" s="69"/>
      <c r="AI704" s="53"/>
      <c r="AJ704" s="70"/>
      <c r="AK704" s="70"/>
      <c r="AL704" s="71"/>
      <c r="AM704" s="71"/>
      <c r="AN704" s="71"/>
      <c r="AO704" s="71"/>
      <c r="AP704" s="72"/>
      <c r="AQ704" s="72"/>
      <c r="AR704" s="72"/>
      <c r="AS704" s="72"/>
      <c r="AT704" s="73"/>
      <c r="AU704" s="74"/>
      <c r="AV704" s="75"/>
      <c r="AW704" s="76"/>
      <c r="AX704" s="76"/>
      <c r="AY704" s="76"/>
      <c r="AZ704" s="68"/>
      <c r="BA704" s="68"/>
      <c r="BB704" s="68"/>
      <c r="BC704" s="68"/>
      <c r="BD704" s="77"/>
    </row>
    <row r="705" spans="1:56" s="82" customFormat="1" ht="35.1" hidden="1" customHeight="1" x14ac:dyDescent="0.25">
      <c r="A705" s="50"/>
      <c r="B705" s="50"/>
      <c r="C705" s="50"/>
      <c r="D705" s="50"/>
      <c r="E705" s="20"/>
      <c r="F705" s="52"/>
      <c r="G705" s="64"/>
      <c r="H705" s="25"/>
      <c r="I705" s="65" t="s">
        <v>1051</v>
      </c>
      <c r="J705" s="65" t="s">
        <v>1051</v>
      </c>
      <c r="K705" s="66"/>
      <c r="L705" s="66"/>
      <c r="M705" s="67"/>
      <c r="N705" s="67"/>
      <c r="O705" s="66"/>
      <c r="P705" s="66"/>
      <c r="Q705" s="66"/>
      <c r="R705" s="66"/>
      <c r="S705" s="68"/>
      <c r="T705" s="68"/>
      <c r="U705" s="68"/>
      <c r="V705" s="68"/>
      <c r="W705" s="69"/>
      <c r="X705" s="69"/>
      <c r="Y705" s="69"/>
      <c r="Z705" s="69"/>
      <c r="AA705" s="68"/>
      <c r="AB705" s="68"/>
      <c r="AC705" s="68"/>
      <c r="AD705" s="68"/>
      <c r="AE705" s="69"/>
      <c r="AF705" s="69"/>
      <c r="AG705" s="69"/>
      <c r="AH705" s="69"/>
      <c r="AI705" s="53"/>
      <c r="AJ705" s="70"/>
      <c r="AK705" s="70"/>
      <c r="AL705" s="71"/>
      <c r="AM705" s="71"/>
      <c r="AN705" s="71"/>
      <c r="AO705" s="71"/>
      <c r="AP705" s="72"/>
      <c r="AQ705" s="72"/>
      <c r="AR705" s="72"/>
      <c r="AS705" s="72"/>
      <c r="AT705" s="73"/>
      <c r="AU705" s="74"/>
      <c r="AV705" s="75"/>
      <c r="AW705" s="76"/>
      <c r="AX705" s="76"/>
      <c r="AY705" s="76"/>
      <c r="AZ705" s="68"/>
      <c r="BA705" s="68"/>
      <c r="BB705" s="68"/>
      <c r="BC705" s="68"/>
      <c r="BD705" s="77"/>
    </row>
    <row r="706" spans="1:56" s="82" customFormat="1" ht="35.1" hidden="1" customHeight="1" x14ac:dyDescent="0.25">
      <c r="A706" s="50"/>
      <c r="B706" s="50"/>
      <c r="C706" s="50"/>
      <c r="D706" s="50"/>
      <c r="E706" s="20"/>
      <c r="F706" s="52"/>
      <c r="G706" s="64"/>
      <c r="H706" s="25"/>
      <c r="I706" s="65" t="s">
        <v>1051</v>
      </c>
      <c r="J706" s="65" t="s">
        <v>1051</v>
      </c>
      <c r="K706" s="66"/>
      <c r="L706" s="66"/>
      <c r="M706" s="67"/>
      <c r="N706" s="67"/>
      <c r="O706" s="66"/>
      <c r="P706" s="66"/>
      <c r="Q706" s="66"/>
      <c r="R706" s="66"/>
      <c r="S706" s="68"/>
      <c r="T706" s="68"/>
      <c r="U706" s="68"/>
      <c r="V706" s="68"/>
      <c r="W706" s="69"/>
      <c r="X706" s="69"/>
      <c r="Y706" s="69"/>
      <c r="Z706" s="69"/>
      <c r="AA706" s="68"/>
      <c r="AB706" s="68"/>
      <c r="AC706" s="68"/>
      <c r="AD706" s="68"/>
      <c r="AE706" s="69"/>
      <c r="AF706" s="69"/>
      <c r="AG706" s="69"/>
      <c r="AH706" s="69"/>
      <c r="AI706" s="53"/>
      <c r="AJ706" s="70"/>
      <c r="AK706" s="70"/>
      <c r="AL706" s="71"/>
      <c r="AM706" s="71"/>
      <c r="AN706" s="71"/>
      <c r="AO706" s="71"/>
      <c r="AP706" s="72"/>
      <c r="AQ706" s="72"/>
      <c r="AR706" s="72"/>
      <c r="AS706" s="72"/>
      <c r="AT706" s="73"/>
      <c r="AU706" s="74"/>
      <c r="AV706" s="75"/>
      <c r="AW706" s="76"/>
      <c r="AX706" s="76"/>
      <c r="AY706" s="76"/>
      <c r="AZ706" s="68"/>
      <c r="BA706" s="68"/>
      <c r="BB706" s="68"/>
      <c r="BC706" s="68"/>
      <c r="BD706" s="77"/>
    </row>
    <row r="707" spans="1:56" s="82" customFormat="1" ht="35.1" hidden="1" customHeight="1" x14ac:dyDescent="0.25">
      <c r="A707" s="50"/>
      <c r="B707" s="50"/>
      <c r="C707" s="50"/>
      <c r="D707" s="50"/>
      <c r="E707" s="20"/>
      <c r="F707" s="52"/>
      <c r="G707" s="64"/>
      <c r="H707" s="25"/>
      <c r="I707" s="65" t="s">
        <v>1051</v>
      </c>
      <c r="J707" s="65" t="s">
        <v>1051</v>
      </c>
      <c r="K707" s="66"/>
      <c r="L707" s="66"/>
      <c r="M707" s="67"/>
      <c r="N707" s="67"/>
      <c r="O707" s="66"/>
      <c r="P707" s="66"/>
      <c r="Q707" s="66"/>
      <c r="R707" s="66"/>
      <c r="S707" s="68"/>
      <c r="T707" s="68"/>
      <c r="U707" s="68"/>
      <c r="V707" s="68"/>
      <c r="W707" s="69"/>
      <c r="X707" s="69"/>
      <c r="Y707" s="69"/>
      <c r="Z707" s="69"/>
      <c r="AA707" s="68"/>
      <c r="AB707" s="68"/>
      <c r="AC707" s="68"/>
      <c r="AD707" s="68"/>
      <c r="AE707" s="69"/>
      <c r="AF707" s="69"/>
      <c r="AG707" s="69"/>
      <c r="AH707" s="69"/>
      <c r="AI707" s="53"/>
      <c r="AJ707" s="70"/>
      <c r="AK707" s="70"/>
      <c r="AL707" s="71"/>
      <c r="AM707" s="71"/>
      <c r="AN707" s="71"/>
      <c r="AO707" s="71"/>
      <c r="AP707" s="72"/>
      <c r="AQ707" s="72"/>
      <c r="AR707" s="72"/>
      <c r="AS707" s="72"/>
      <c r="AT707" s="73"/>
      <c r="AU707" s="74"/>
      <c r="AV707" s="75"/>
      <c r="AW707" s="76"/>
      <c r="AX707" s="76"/>
      <c r="AY707" s="76"/>
      <c r="AZ707" s="68"/>
      <c r="BA707" s="68"/>
      <c r="BB707" s="68"/>
      <c r="BC707" s="68"/>
      <c r="BD707" s="77"/>
    </row>
    <row r="708" spans="1:56" s="82" customFormat="1" ht="35.1" customHeight="1" x14ac:dyDescent="0.25">
      <c r="A708" s="50" t="s">
        <v>758</v>
      </c>
      <c r="B708" s="50" t="s">
        <v>759</v>
      </c>
      <c r="C708" s="50" t="s">
        <v>760</v>
      </c>
      <c r="D708" s="50" t="s">
        <v>761</v>
      </c>
      <c r="E708" s="20" t="s">
        <v>19</v>
      </c>
      <c r="F708" s="52"/>
      <c r="G708" s="64" t="s">
        <v>263</v>
      </c>
      <c r="H708" s="25" t="s">
        <v>264</v>
      </c>
      <c r="I708" s="65" t="s">
        <v>1108</v>
      </c>
      <c r="J708" s="65" t="s">
        <v>308</v>
      </c>
      <c r="K708" s="66">
        <v>2600</v>
      </c>
      <c r="L708" s="66">
        <v>1400</v>
      </c>
      <c r="M708" s="67">
        <v>850</v>
      </c>
      <c r="N708" s="67">
        <v>700</v>
      </c>
      <c r="O708" s="66" t="e">
        <v>#REF!</v>
      </c>
      <c r="P708" s="66" t="e">
        <v>#REF!</v>
      </c>
      <c r="Q708" s="66" t="e">
        <v>#REF!</v>
      </c>
      <c r="R708" s="66" t="e">
        <v>#REF!</v>
      </c>
      <c r="S708" s="68"/>
      <c r="T708" s="68"/>
      <c r="U708" s="68"/>
      <c r="V708" s="68"/>
      <c r="W708" s="69"/>
      <c r="X708" s="69"/>
      <c r="Y708" s="69"/>
      <c r="Z708" s="69"/>
      <c r="AA708" s="68"/>
      <c r="AB708" s="68"/>
      <c r="AC708" s="68"/>
      <c r="AD708" s="68"/>
      <c r="AE708" s="69"/>
      <c r="AF708" s="69"/>
      <c r="AG708" s="69"/>
      <c r="AH708" s="69"/>
      <c r="AI708" s="53">
        <v>7.99</v>
      </c>
      <c r="AJ708" s="70"/>
      <c r="AK708" s="70" t="e">
        <v>#REF!</v>
      </c>
      <c r="AL708" s="71" t="e">
        <v>#REF!</v>
      </c>
      <c r="AM708" s="71" t="e">
        <v>#REF!</v>
      </c>
      <c r="AN708" s="71" t="e">
        <v>#REF!</v>
      </c>
      <c r="AO708" s="71" t="e">
        <v>#REF!</v>
      </c>
      <c r="AP708" s="72" t="e">
        <v>#REF!</v>
      </c>
      <c r="AQ708" s="72" t="e">
        <v>#REF!</v>
      </c>
      <c r="AR708" s="72" t="e">
        <v>#REF!</v>
      </c>
      <c r="AS708" s="72" t="e">
        <v>#REF!</v>
      </c>
      <c r="AT708" s="73" t="e">
        <v>#REF!</v>
      </c>
      <c r="AU708" s="74" t="s">
        <v>19</v>
      </c>
      <c r="AV708" s="75">
        <v>1540</v>
      </c>
      <c r="AW708" s="76">
        <v>840</v>
      </c>
      <c r="AX708" s="76">
        <v>600</v>
      </c>
      <c r="AY708" s="76">
        <v>490</v>
      </c>
      <c r="AZ708" s="68">
        <v>1320</v>
      </c>
      <c r="BA708" s="68">
        <v>720</v>
      </c>
      <c r="BB708" s="68">
        <v>510</v>
      </c>
      <c r="BC708" s="68">
        <v>420</v>
      </c>
      <c r="BD708" s="77" t="e">
        <v>#REF!</v>
      </c>
    </row>
    <row r="709" spans="1:56" s="82" customFormat="1" ht="35.1" hidden="1" customHeight="1" x14ac:dyDescent="0.25">
      <c r="A709" s="50"/>
      <c r="B709" s="50"/>
      <c r="C709" s="50"/>
      <c r="D709" s="50"/>
      <c r="E709" s="20"/>
      <c r="F709" s="52"/>
      <c r="G709" s="64"/>
      <c r="H709" s="25"/>
      <c r="I709" s="65" t="s">
        <v>1051</v>
      </c>
      <c r="J709" s="65" t="s">
        <v>1051</v>
      </c>
      <c r="K709" s="66"/>
      <c r="L709" s="66"/>
      <c r="M709" s="67"/>
      <c r="N709" s="67"/>
      <c r="O709" s="66"/>
      <c r="P709" s="66"/>
      <c r="Q709" s="66"/>
      <c r="R709" s="66"/>
      <c r="S709" s="68"/>
      <c r="T709" s="68"/>
      <c r="U709" s="68"/>
      <c r="V709" s="68"/>
      <c r="W709" s="69"/>
      <c r="X709" s="69"/>
      <c r="Y709" s="69"/>
      <c r="Z709" s="69"/>
      <c r="AA709" s="68"/>
      <c r="AB709" s="68"/>
      <c r="AC709" s="68"/>
      <c r="AD709" s="68"/>
      <c r="AE709" s="69"/>
      <c r="AF709" s="69"/>
      <c r="AG709" s="69"/>
      <c r="AH709" s="69"/>
      <c r="AI709" s="53"/>
      <c r="AJ709" s="70"/>
      <c r="AK709" s="70"/>
      <c r="AL709" s="71"/>
      <c r="AM709" s="71"/>
      <c r="AN709" s="71"/>
      <c r="AO709" s="71"/>
      <c r="AP709" s="72"/>
      <c r="AQ709" s="72"/>
      <c r="AR709" s="72"/>
      <c r="AS709" s="72"/>
      <c r="AT709" s="73"/>
      <c r="AU709" s="74"/>
      <c r="AV709" s="75"/>
      <c r="AW709" s="76"/>
      <c r="AX709" s="76"/>
      <c r="AY709" s="76"/>
      <c r="AZ709" s="68"/>
      <c r="BA709" s="68"/>
      <c r="BB709" s="68"/>
      <c r="BC709" s="68"/>
      <c r="BD709" s="77"/>
    </row>
    <row r="710" spans="1:56" s="82" customFormat="1" ht="35.1" hidden="1" customHeight="1" x14ac:dyDescent="0.25">
      <c r="A710" s="50"/>
      <c r="B710" s="50"/>
      <c r="C710" s="50"/>
      <c r="D710" s="50"/>
      <c r="E710" s="20"/>
      <c r="F710" s="52"/>
      <c r="G710" s="64"/>
      <c r="H710" s="25"/>
      <c r="I710" s="65" t="s">
        <v>1051</v>
      </c>
      <c r="J710" s="65" t="s">
        <v>1051</v>
      </c>
      <c r="K710" s="66"/>
      <c r="L710" s="66"/>
      <c r="M710" s="67"/>
      <c r="N710" s="67"/>
      <c r="O710" s="66"/>
      <c r="P710" s="66"/>
      <c r="Q710" s="66"/>
      <c r="R710" s="66"/>
      <c r="S710" s="68"/>
      <c r="T710" s="68"/>
      <c r="U710" s="68"/>
      <c r="V710" s="68"/>
      <c r="W710" s="69"/>
      <c r="X710" s="69"/>
      <c r="Y710" s="69"/>
      <c r="Z710" s="69"/>
      <c r="AA710" s="68"/>
      <c r="AB710" s="68"/>
      <c r="AC710" s="68"/>
      <c r="AD710" s="68"/>
      <c r="AE710" s="69"/>
      <c r="AF710" s="69"/>
      <c r="AG710" s="69"/>
      <c r="AH710" s="69"/>
      <c r="AI710" s="53"/>
      <c r="AJ710" s="70"/>
      <c r="AK710" s="70"/>
      <c r="AL710" s="71"/>
      <c r="AM710" s="71"/>
      <c r="AN710" s="71"/>
      <c r="AO710" s="71"/>
      <c r="AP710" s="72"/>
      <c r="AQ710" s="72"/>
      <c r="AR710" s="72"/>
      <c r="AS710" s="72"/>
      <c r="AT710" s="73"/>
      <c r="AU710" s="74"/>
      <c r="AV710" s="75"/>
      <c r="AW710" s="76"/>
      <c r="AX710" s="76"/>
      <c r="AY710" s="76"/>
      <c r="AZ710" s="68"/>
      <c r="BA710" s="68"/>
      <c r="BB710" s="68"/>
      <c r="BC710" s="68"/>
      <c r="BD710" s="77"/>
    </row>
    <row r="711" spans="1:56" s="82" customFormat="1" ht="35.1" hidden="1" customHeight="1" x14ac:dyDescent="0.25">
      <c r="A711" s="50"/>
      <c r="B711" s="50"/>
      <c r="C711" s="50"/>
      <c r="D711" s="50"/>
      <c r="E711" s="20"/>
      <c r="F711" s="52"/>
      <c r="G711" s="64"/>
      <c r="H711" s="25"/>
      <c r="I711" s="65" t="s">
        <v>1051</v>
      </c>
      <c r="J711" s="65" t="s">
        <v>1051</v>
      </c>
      <c r="K711" s="66"/>
      <c r="L711" s="66"/>
      <c r="M711" s="67"/>
      <c r="N711" s="67"/>
      <c r="O711" s="66"/>
      <c r="P711" s="66"/>
      <c r="Q711" s="66"/>
      <c r="R711" s="66"/>
      <c r="S711" s="68"/>
      <c r="T711" s="68"/>
      <c r="U711" s="68"/>
      <c r="V711" s="68"/>
      <c r="W711" s="69"/>
      <c r="X711" s="69"/>
      <c r="Y711" s="69"/>
      <c r="Z711" s="69"/>
      <c r="AA711" s="68"/>
      <c r="AB711" s="68"/>
      <c r="AC711" s="68"/>
      <c r="AD711" s="68"/>
      <c r="AE711" s="69"/>
      <c r="AF711" s="69"/>
      <c r="AG711" s="69"/>
      <c r="AH711" s="69"/>
      <c r="AI711" s="53"/>
      <c r="AJ711" s="70"/>
      <c r="AK711" s="70"/>
      <c r="AL711" s="71"/>
      <c r="AM711" s="71"/>
      <c r="AN711" s="71"/>
      <c r="AO711" s="71"/>
      <c r="AP711" s="72"/>
      <c r="AQ711" s="72"/>
      <c r="AR711" s="72"/>
      <c r="AS711" s="72"/>
      <c r="AT711" s="73"/>
      <c r="AU711" s="74"/>
      <c r="AV711" s="75"/>
      <c r="AW711" s="76"/>
      <c r="AX711" s="76"/>
      <c r="AY711" s="76"/>
      <c r="AZ711" s="68"/>
      <c r="BA711" s="68"/>
      <c r="BB711" s="68"/>
      <c r="BC711" s="68"/>
      <c r="BD711" s="77"/>
    </row>
    <row r="712" spans="1:56" s="82" customFormat="1" ht="35.1" hidden="1" customHeight="1" x14ac:dyDescent="0.25">
      <c r="A712" s="50"/>
      <c r="B712" s="50"/>
      <c r="C712" s="50"/>
      <c r="D712" s="50"/>
      <c r="E712" s="20"/>
      <c r="F712" s="52"/>
      <c r="G712" s="64"/>
      <c r="H712" s="25"/>
      <c r="I712" s="65" t="s">
        <v>1051</v>
      </c>
      <c r="J712" s="65" t="s">
        <v>1051</v>
      </c>
      <c r="K712" s="66"/>
      <c r="L712" s="66"/>
      <c r="M712" s="67"/>
      <c r="N712" s="67"/>
      <c r="O712" s="66"/>
      <c r="P712" s="66"/>
      <c r="Q712" s="66"/>
      <c r="R712" s="66"/>
      <c r="S712" s="68"/>
      <c r="T712" s="68"/>
      <c r="U712" s="68"/>
      <c r="V712" s="68"/>
      <c r="W712" s="69"/>
      <c r="X712" s="69"/>
      <c r="Y712" s="69"/>
      <c r="Z712" s="69"/>
      <c r="AA712" s="68"/>
      <c r="AB712" s="68"/>
      <c r="AC712" s="68"/>
      <c r="AD712" s="68"/>
      <c r="AE712" s="69"/>
      <c r="AF712" s="69"/>
      <c r="AG712" s="69"/>
      <c r="AH712" s="69"/>
      <c r="AI712" s="53"/>
      <c r="AJ712" s="70"/>
      <c r="AK712" s="70"/>
      <c r="AL712" s="71"/>
      <c r="AM712" s="71"/>
      <c r="AN712" s="71"/>
      <c r="AO712" s="71"/>
      <c r="AP712" s="72"/>
      <c r="AQ712" s="72"/>
      <c r="AR712" s="72"/>
      <c r="AS712" s="72"/>
      <c r="AT712" s="73"/>
      <c r="AU712" s="74"/>
      <c r="AV712" s="75"/>
      <c r="AW712" s="76"/>
      <c r="AX712" s="76"/>
      <c r="AY712" s="76"/>
      <c r="AZ712" s="68"/>
      <c r="BA712" s="68"/>
      <c r="BB712" s="68"/>
      <c r="BC712" s="68"/>
      <c r="BD712" s="77"/>
    </row>
    <row r="713" spans="1:56" s="82" customFormat="1" ht="35.1" hidden="1" customHeight="1" x14ac:dyDescent="0.25">
      <c r="A713" s="50"/>
      <c r="B713" s="50"/>
      <c r="C713" s="50"/>
      <c r="D713" s="50"/>
      <c r="E713" s="20"/>
      <c r="F713" s="52"/>
      <c r="G713" s="64"/>
      <c r="H713" s="25"/>
      <c r="I713" s="65" t="s">
        <v>1051</v>
      </c>
      <c r="J713" s="65" t="s">
        <v>1051</v>
      </c>
      <c r="K713" s="66"/>
      <c r="L713" s="66"/>
      <c r="M713" s="67"/>
      <c r="N713" s="67"/>
      <c r="O713" s="66"/>
      <c r="P713" s="66"/>
      <c r="Q713" s="66"/>
      <c r="R713" s="66"/>
      <c r="S713" s="68"/>
      <c r="T713" s="68"/>
      <c r="U713" s="68"/>
      <c r="V713" s="68"/>
      <c r="W713" s="69"/>
      <c r="X713" s="69"/>
      <c r="Y713" s="69"/>
      <c r="Z713" s="69"/>
      <c r="AA713" s="68"/>
      <c r="AB713" s="68"/>
      <c r="AC713" s="68"/>
      <c r="AD713" s="68"/>
      <c r="AE713" s="69"/>
      <c r="AF713" s="69"/>
      <c r="AG713" s="69"/>
      <c r="AH713" s="69"/>
      <c r="AI713" s="53"/>
      <c r="AJ713" s="70"/>
      <c r="AK713" s="70"/>
      <c r="AL713" s="71"/>
      <c r="AM713" s="71"/>
      <c r="AN713" s="71"/>
      <c r="AO713" s="71"/>
      <c r="AP713" s="72"/>
      <c r="AQ713" s="72"/>
      <c r="AR713" s="72"/>
      <c r="AS713" s="72"/>
      <c r="AT713" s="73"/>
      <c r="AU713" s="74"/>
      <c r="AV713" s="75"/>
      <c r="AW713" s="76"/>
      <c r="AX713" s="76"/>
      <c r="AY713" s="76"/>
      <c r="AZ713" s="68"/>
      <c r="BA713" s="68"/>
      <c r="BB713" s="68"/>
      <c r="BC713" s="68"/>
      <c r="BD713" s="77"/>
    </row>
    <row r="714" spans="1:56" s="82" customFormat="1" ht="35.1" hidden="1" customHeight="1" x14ac:dyDescent="0.25">
      <c r="A714" s="50"/>
      <c r="B714" s="50"/>
      <c r="C714" s="50"/>
      <c r="D714" s="50"/>
      <c r="E714" s="20"/>
      <c r="F714" s="52"/>
      <c r="G714" s="64"/>
      <c r="H714" s="25"/>
      <c r="I714" s="65" t="s">
        <v>1051</v>
      </c>
      <c r="J714" s="65" t="s">
        <v>1051</v>
      </c>
      <c r="K714" s="66"/>
      <c r="L714" s="66"/>
      <c r="M714" s="67"/>
      <c r="N714" s="67"/>
      <c r="O714" s="66"/>
      <c r="P714" s="66"/>
      <c r="Q714" s="66"/>
      <c r="R714" s="66"/>
      <c r="S714" s="68"/>
      <c r="T714" s="68"/>
      <c r="U714" s="68"/>
      <c r="V714" s="68"/>
      <c r="W714" s="69"/>
      <c r="X714" s="69"/>
      <c r="Y714" s="69"/>
      <c r="Z714" s="69"/>
      <c r="AA714" s="68"/>
      <c r="AB714" s="68"/>
      <c r="AC714" s="68"/>
      <c r="AD714" s="68"/>
      <c r="AE714" s="69"/>
      <c r="AF714" s="69"/>
      <c r="AG714" s="69"/>
      <c r="AH714" s="69"/>
      <c r="AI714" s="53"/>
      <c r="AJ714" s="70"/>
      <c r="AK714" s="70"/>
      <c r="AL714" s="71"/>
      <c r="AM714" s="71"/>
      <c r="AN714" s="71"/>
      <c r="AO714" s="71"/>
      <c r="AP714" s="72"/>
      <c r="AQ714" s="72"/>
      <c r="AR714" s="72"/>
      <c r="AS714" s="72"/>
      <c r="AT714" s="73"/>
      <c r="AU714" s="74"/>
      <c r="AV714" s="75"/>
      <c r="AW714" s="76"/>
      <c r="AX714" s="76"/>
      <c r="AY714" s="76"/>
      <c r="AZ714" s="68"/>
      <c r="BA714" s="68"/>
      <c r="BB714" s="68"/>
      <c r="BC714" s="68"/>
      <c r="BD714" s="77"/>
    </row>
    <row r="715" spans="1:56" s="82" customFormat="1" ht="35.1" customHeight="1" x14ac:dyDescent="0.25">
      <c r="A715" s="50" t="s">
        <v>762</v>
      </c>
      <c r="B715" s="50" t="s">
        <v>763</v>
      </c>
      <c r="C715" s="50" t="s">
        <v>764</v>
      </c>
      <c r="D715" s="50" t="s">
        <v>765</v>
      </c>
      <c r="E715" s="20" t="s">
        <v>19</v>
      </c>
      <c r="F715" s="52"/>
      <c r="G715" s="64" t="s">
        <v>265</v>
      </c>
      <c r="H715" s="25" t="s">
        <v>264</v>
      </c>
      <c r="I715" s="65" t="s">
        <v>308</v>
      </c>
      <c r="J715" s="65" t="s">
        <v>1109</v>
      </c>
      <c r="K715" s="66">
        <v>2800</v>
      </c>
      <c r="L715" s="66">
        <v>1400</v>
      </c>
      <c r="M715" s="67">
        <v>850</v>
      </c>
      <c r="N715" s="67">
        <v>700</v>
      </c>
      <c r="O715" s="66" t="e">
        <v>#REF!</v>
      </c>
      <c r="P715" s="66" t="e">
        <v>#REF!</v>
      </c>
      <c r="Q715" s="66" t="e">
        <v>#REF!</v>
      </c>
      <c r="R715" s="66" t="e">
        <v>#REF!</v>
      </c>
      <c r="S715" s="68"/>
      <c r="T715" s="68"/>
      <c r="U715" s="68"/>
      <c r="V715" s="68"/>
      <c r="W715" s="69"/>
      <c r="X715" s="69"/>
      <c r="Y715" s="69"/>
      <c r="Z715" s="69"/>
      <c r="AA715" s="68"/>
      <c r="AB715" s="68"/>
      <c r="AC715" s="68"/>
      <c r="AD715" s="68"/>
      <c r="AE715" s="69"/>
      <c r="AF715" s="69"/>
      <c r="AG715" s="69"/>
      <c r="AH715" s="69"/>
      <c r="AI715" s="53">
        <v>7.99</v>
      </c>
      <c r="AJ715" s="70"/>
      <c r="AK715" s="70" t="e">
        <v>#REF!</v>
      </c>
      <c r="AL715" s="71" t="e">
        <v>#REF!</v>
      </c>
      <c r="AM715" s="71" t="e">
        <v>#REF!</v>
      </c>
      <c r="AN715" s="71" t="e">
        <v>#REF!</v>
      </c>
      <c r="AO715" s="71" t="e">
        <v>#REF!</v>
      </c>
      <c r="AP715" s="72" t="e">
        <v>#REF!</v>
      </c>
      <c r="AQ715" s="72" t="e">
        <v>#REF!</v>
      </c>
      <c r="AR715" s="72" t="e">
        <v>#REF!</v>
      </c>
      <c r="AS715" s="72" t="e">
        <v>#REF!</v>
      </c>
      <c r="AT715" s="73" t="e">
        <v>#REF!</v>
      </c>
      <c r="AU715" s="74" t="s">
        <v>19</v>
      </c>
      <c r="AV715" s="75">
        <v>1260</v>
      </c>
      <c r="AW715" s="76">
        <v>630</v>
      </c>
      <c r="AX715" s="76">
        <v>560</v>
      </c>
      <c r="AY715" s="76">
        <v>490</v>
      </c>
      <c r="AZ715" s="68">
        <v>1080</v>
      </c>
      <c r="BA715" s="68">
        <v>540</v>
      </c>
      <c r="BB715" s="68">
        <v>480</v>
      </c>
      <c r="BC715" s="68">
        <v>420</v>
      </c>
      <c r="BD715" s="77" t="e">
        <v>#REF!</v>
      </c>
    </row>
    <row r="716" spans="1:56" s="82" customFormat="1" ht="35.1" hidden="1" customHeight="1" x14ac:dyDescent="0.25">
      <c r="A716" s="50"/>
      <c r="B716" s="50"/>
      <c r="C716" s="50"/>
      <c r="D716" s="50"/>
      <c r="E716" s="20"/>
      <c r="F716" s="52"/>
      <c r="G716" s="64"/>
      <c r="H716" s="25"/>
      <c r="I716" s="65" t="s">
        <v>1051</v>
      </c>
      <c r="J716" s="65" t="s">
        <v>1051</v>
      </c>
      <c r="K716" s="66"/>
      <c r="L716" s="66"/>
      <c r="M716" s="67"/>
      <c r="N716" s="67"/>
      <c r="O716" s="66"/>
      <c r="P716" s="66"/>
      <c r="Q716" s="66"/>
      <c r="R716" s="66"/>
      <c r="S716" s="68"/>
      <c r="T716" s="68"/>
      <c r="U716" s="68"/>
      <c r="V716" s="68"/>
      <c r="W716" s="69"/>
      <c r="X716" s="69"/>
      <c r="Y716" s="69"/>
      <c r="Z716" s="69"/>
      <c r="AA716" s="68"/>
      <c r="AB716" s="68"/>
      <c r="AC716" s="68"/>
      <c r="AD716" s="68"/>
      <c r="AE716" s="69"/>
      <c r="AF716" s="69"/>
      <c r="AG716" s="69"/>
      <c r="AH716" s="69"/>
      <c r="AI716" s="53"/>
      <c r="AJ716" s="70"/>
      <c r="AK716" s="70"/>
      <c r="AL716" s="71"/>
      <c r="AM716" s="71"/>
      <c r="AN716" s="71"/>
      <c r="AO716" s="71"/>
      <c r="AP716" s="72"/>
      <c r="AQ716" s="72"/>
      <c r="AR716" s="72"/>
      <c r="AS716" s="72"/>
      <c r="AT716" s="73"/>
      <c r="AU716" s="74"/>
      <c r="AV716" s="75"/>
      <c r="AW716" s="76"/>
      <c r="AX716" s="76"/>
      <c r="AY716" s="76"/>
      <c r="AZ716" s="68"/>
      <c r="BA716" s="68"/>
      <c r="BB716" s="68"/>
      <c r="BC716" s="68"/>
      <c r="BD716" s="77"/>
    </row>
    <row r="717" spans="1:56" s="82" customFormat="1" ht="35.1" hidden="1" customHeight="1" x14ac:dyDescent="0.25">
      <c r="A717" s="50"/>
      <c r="B717" s="50"/>
      <c r="C717" s="50"/>
      <c r="D717" s="50"/>
      <c r="E717" s="20"/>
      <c r="F717" s="52"/>
      <c r="G717" s="64"/>
      <c r="H717" s="25"/>
      <c r="I717" s="65" t="s">
        <v>1051</v>
      </c>
      <c r="J717" s="65" t="s">
        <v>1051</v>
      </c>
      <c r="K717" s="66"/>
      <c r="L717" s="66"/>
      <c r="M717" s="67"/>
      <c r="N717" s="67"/>
      <c r="O717" s="66"/>
      <c r="P717" s="66"/>
      <c r="Q717" s="66"/>
      <c r="R717" s="66"/>
      <c r="S717" s="68"/>
      <c r="T717" s="68"/>
      <c r="U717" s="68"/>
      <c r="V717" s="68"/>
      <c r="W717" s="69"/>
      <c r="X717" s="69"/>
      <c r="Y717" s="69"/>
      <c r="Z717" s="69"/>
      <c r="AA717" s="68"/>
      <c r="AB717" s="68"/>
      <c r="AC717" s="68"/>
      <c r="AD717" s="68"/>
      <c r="AE717" s="69"/>
      <c r="AF717" s="69"/>
      <c r="AG717" s="69"/>
      <c r="AH717" s="69"/>
      <c r="AI717" s="53"/>
      <c r="AJ717" s="70"/>
      <c r="AK717" s="70"/>
      <c r="AL717" s="71"/>
      <c r="AM717" s="71"/>
      <c r="AN717" s="71"/>
      <c r="AO717" s="71"/>
      <c r="AP717" s="72"/>
      <c r="AQ717" s="72"/>
      <c r="AR717" s="72"/>
      <c r="AS717" s="72"/>
      <c r="AT717" s="73"/>
      <c r="AU717" s="74"/>
      <c r="AV717" s="75"/>
      <c r="AW717" s="76"/>
      <c r="AX717" s="76"/>
      <c r="AY717" s="76"/>
      <c r="AZ717" s="68"/>
      <c r="BA717" s="68"/>
      <c r="BB717" s="68"/>
      <c r="BC717" s="68"/>
      <c r="BD717" s="77"/>
    </row>
    <row r="718" spans="1:56" s="82" customFormat="1" ht="35.1" hidden="1" customHeight="1" x14ac:dyDescent="0.25">
      <c r="A718" s="50"/>
      <c r="B718" s="50"/>
      <c r="C718" s="50"/>
      <c r="D718" s="50"/>
      <c r="E718" s="20"/>
      <c r="F718" s="52"/>
      <c r="G718" s="64"/>
      <c r="H718" s="25"/>
      <c r="I718" s="65" t="s">
        <v>1051</v>
      </c>
      <c r="J718" s="65" t="s">
        <v>1051</v>
      </c>
      <c r="K718" s="66"/>
      <c r="L718" s="66"/>
      <c r="M718" s="67"/>
      <c r="N718" s="67"/>
      <c r="O718" s="66"/>
      <c r="P718" s="66"/>
      <c r="Q718" s="66"/>
      <c r="R718" s="66"/>
      <c r="S718" s="68"/>
      <c r="T718" s="68"/>
      <c r="U718" s="68"/>
      <c r="V718" s="68"/>
      <c r="W718" s="69"/>
      <c r="X718" s="69"/>
      <c r="Y718" s="69"/>
      <c r="Z718" s="69"/>
      <c r="AA718" s="68"/>
      <c r="AB718" s="68"/>
      <c r="AC718" s="68"/>
      <c r="AD718" s="68"/>
      <c r="AE718" s="69"/>
      <c r="AF718" s="69"/>
      <c r="AG718" s="69"/>
      <c r="AH718" s="69"/>
      <c r="AI718" s="53"/>
      <c r="AJ718" s="70"/>
      <c r="AK718" s="70"/>
      <c r="AL718" s="71"/>
      <c r="AM718" s="71"/>
      <c r="AN718" s="71"/>
      <c r="AO718" s="71"/>
      <c r="AP718" s="72"/>
      <c r="AQ718" s="72"/>
      <c r="AR718" s="72"/>
      <c r="AS718" s="72"/>
      <c r="AT718" s="73"/>
      <c r="AU718" s="74"/>
      <c r="AV718" s="75"/>
      <c r="AW718" s="76"/>
      <c r="AX718" s="76"/>
      <c r="AY718" s="76"/>
      <c r="AZ718" s="68"/>
      <c r="BA718" s="68"/>
      <c r="BB718" s="68"/>
      <c r="BC718" s="68"/>
      <c r="BD718" s="77"/>
    </row>
    <row r="719" spans="1:56" s="82" customFormat="1" ht="35.1" hidden="1" customHeight="1" x14ac:dyDescent="0.25">
      <c r="A719" s="50"/>
      <c r="B719" s="50"/>
      <c r="C719" s="50"/>
      <c r="D719" s="50"/>
      <c r="E719" s="20"/>
      <c r="F719" s="52"/>
      <c r="G719" s="64"/>
      <c r="H719" s="25"/>
      <c r="I719" s="65" t="s">
        <v>1051</v>
      </c>
      <c r="J719" s="65" t="s">
        <v>1051</v>
      </c>
      <c r="K719" s="66"/>
      <c r="L719" s="66"/>
      <c r="M719" s="67"/>
      <c r="N719" s="67"/>
      <c r="O719" s="66"/>
      <c r="P719" s="66"/>
      <c r="Q719" s="66"/>
      <c r="R719" s="66"/>
      <c r="S719" s="68"/>
      <c r="T719" s="68"/>
      <c r="U719" s="68"/>
      <c r="V719" s="68"/>
      <c r="W719" s="69"/>
      <c r="X719" s="69"/>
      <c r="Y719" s="69"/>
      <c r="Z719" s="69"/>
      <c r="AA719" s="68"/>
      <c r="AB719" s="68"/>
      <c r="AC719" s="68"/>
      <c r="AD719" s="68"/>
      <c r="AE719" s="69"/>
      <c r="AF719" s="69"/>
      <c r="AG719" s="69"/>
      <c r="AH719" s="69"/>
      <c r="AI719" s="53"/>
      <c r="AJ719" s="70"/>
      <c r="AK719" s="70"/>
      <c r="AL719" s="71"/>
      <c r="AM719" s="71"/>
      <c r="AN719" s="71"/>
      <c r="AO719" s="71"/>
      <c r="AP719" s="72"/>
      <c r="AQ719" s="72"/>
      <c r="AR719" s="72"/>
      <c r="AS719" s="72"/>
      <c r="AT719" s="73"/>
      <c r="AU719" s="74"/>
      <c r="AV719" s="75"/>
      <c r="AW719" s="76"/>
      <c r="AX719" s="76"/>
      <c r="AY719" s="76"/>
      <c r="AZ719" s="68"/>
      <c r="BA719" s="68"/>
      <c r="BB719" s="68"/>
      <c r="BC719" s="68"/>
      <c r="BD719" s="77"/>
    </row>
    <row r="720" spans="1:56" s="82" customFormat="1" ht="35.1" hidden="1" customHeight="1" x14ac:dyDescent="0.25">
      <c r="A720" s="50"/>
      <c r="B720" s="50"/>
      <c r="C720" s="50"/>
      <c r="D720" s="50"/>
      <c r="E720" s="20"/>
      <c r="F720" s="52"/>
      <c r="G720" s="64"/>
      <c r="H720" s="25"/>
      <c r="I720" s="65" t="s">
        <v>1051</v>
      </c>
      <c r="J720" s="65" t="s">
        <v>1051</v>
      </c>
      <c r="K720" s="66"/>
      <c r="L720" s="66"/>
      <c r="M720" s="67"/>
      <c r="N720" s="67"/>
      <c r="O720" s="66"/>
      <c r="P720" s="66"/>
      <c r="Q720" s="66"/>
      <c r="R720" s="66"/>
      <c r="S720" s="68"/>
      <c r="T720" s="68"/>
      <c r="U720" s="68"/>
      <c r="V720" s="68"/>
      <c r="W720" s="69"/>
      <c r="X720" s="69"/>
      <c r="Y720" s="69"/>
      <c r="Z720" s="69"/>
      <c r="AA720" s="68"/>
      <c r="AB720" s="68"/>
      <c r="AC720" s="68"/>
      <c r="AD720" s="68"/>
      <c r="AE720" s="69"/>
      <c r="AF720" s="69"/>
      <c r="AG720" s="69"/>
      <c r="AH720" s="69"/>
      <c r="AI720" s="53"/>
      <c r="AJ720" s="70"/>
      <c r="AK720" s="70"/>
      <c r="AL720" s="71"/>
      <c r="AM720" s="71"/>
      <c r="AN720" s="71"/>
      <c r="AO720" s="71"/>
      <c r="AP720" s="72"/>
      <c r="AQ720" s="72"/>
      <c r="AR720" s="72"/>
      <c r="AS720" s="72"/>
      <c r="AT720" s="73"/>
      <c r="AU720" s="74"/>
      <c r="AV720" s="75"/>
      <c r="AW720" s="76"/>
      <c r="AX720" s="76"/>
      <c r="AY720" s="76"/>
      <c r="AZ720" s="68"/>
      <c r="BA720" s="68"/>
      <c r="BB720" s="68"/>
      <c r="BC720" s="68"/>
      <c r="BD720" s="77"/>
    </row>
    <row r="721" spans="1:56" s="82" customFormat="1" ht="35.1" hidden="1" customHeight="1" x14ac:dyDescent="0.25">
      <c r="A721" s="50"/>
      <c r="B721" s="50"/>
      <c r="C721" s="50"/>
      <c r="D721" s="50"/>
      <c r="E721" s="20"/>
      <c r="F721" s="52"/>
      <c r="G721" s="64"/>
      <c r="H721" s="25"/>
      <c r="I721" s="65" t="s">
        <v>1051</v>
      </c>
      <c r="J721" s="65" t="s">
        <v>1051</v>
      </c>
      <c r="K721" s="66"/>
      <c r="L721" s="66"/>
      <c r="M721" s="67"/>
      <c r="N721" s="67"/>
      <c r="O721" s="66"/>
      <c r="P721" s="66"/>
      <c r="Q721" s="66"/>
      <c r="R721" s="66"/>
      <c r="S721" s="68"/>
      <c r="T721" s="68"/>
      <c r="U721" s="68"/>
      <c r="V721" s="68"/>
      <c r="W721" s="69"/>
      <c r="X721" s="69"/>
      <c r="Y721" s="69"/>
      <c r="Z721" s="69"/>
      <c r="AA721" s="68"/>
      <c r="AB721" s="68"/>
      <c r="AC721" s="68"/>
      <c r="AD721" s="68"/>
      <c r="AE721" s="69"/>
      <c r="AF721" s="69"/>
      <c r="AG721" s="69"/>
      <c r="AH721" s="69"/>
      <c r="AI721" s="53"/>
      <c r="AJ721" s="70"/>
      <c r="AK721" s="70"/>
      <c r="AL721" s="71"/>
      <c r="AM721" s="71"/>
      <c r="AN721" s="71"/>
      <c r="AO721" s="71"/>
      <c r="AP721" s="72"/>
      <c r="AQ721" s="72"/>
      <c r="AR721" s="72"/>
      <c r="AS721" s="72"/>
      <c r="AT721" s="73"/>
      <c r="AU721" s="74"/>
      <c r="AV721" s="75"/>
      <c r="AW721" s="76"/>
      <c r="AX721" s="76"/>
      <c r="AY721" s="76"/>
      <c r="AZ721" s="68"/>
      <c r="BA721" s="68"/>
      <c r="BB721" s="68"/>
      <c r="BC721" s="68"/>
      <c r="BD721" s="77"/>
    </row>
    <row r="722" spans="1:56" s="82" customFormat="1" ht="35.1" customHeight="1" x14ac:dyDescent="0.25">
      <c r="A722" s="50" t="s">
        <v>766</v>
      </c>
      <c r="B722" s="50" t="s">
        <v>767</v>
      </c>
      <c r="C722" s="50" t="s">
        <v>768</v>
      </c>
      <c r="D722" s="50" t="s">
        <v>769</v>
      </c>
      <c r="E722" s="20" t="s">
        <v>19</v>
      </c>
      <c r="F722" s="52"/>
      <c r="G722" s="64" t="s">
        <v>266</v>
      </c>
      <c r="H722" s="25" t="s">
        <v>264</v>
      </c>
      <c r="I722" s="65" t="s">
        <v>1109</v>
      </c>
      <c r="J722" s="65" t="s">
        <v>249</v>
      </c>
      <c r="K722" s="66">
        <v>3200</v>
      </c>
      <c r="L722" s="66">
        <v>1400</v>
      </c>
      <c r="M722" s="67">
        <v>850</v>
      </c>
      <c r="N722" s="67">
        <v>700</v>
      </c>
      <c r="O722" s="66" t="e">
        <v>#REF!</v>
      </c>
      <c r="P722" s="66" t="e">
        <v>#REF!</v>
      </c>
      <c r="Q722" s="66" t="e">
        <v>#REF!</v>
      </c>
      <c r="R722" s="66" t="e">
        <v>#REF!</v>
      </c>
      <c r="S722" s="68"/>
      <c r="T722" s="68"/>
      <c r="U722" s="68"/>
      <c r="V722" s="68"/>
      <c r="W722" s="69"/>
      <c r="X722" s="69"/>
      <c r="Y722" s="69"/>
      <c r="Z722" s="69"/>
      <c r="AA722" s="68"/>
      <c r="AB722" s="68"/>
      <c r="AC722" s="68"/>
      <c r="AD722" s="68"/>
      <c r="AE722" s="69"/>
      <c r="AF722" s="69"/>
      <c r="AG722" s="69"/>
      <c r="AH722" s="69"/>
      <c r="AI722" s="53">
        <v>7.99</v>
      </c>
      <c r="AJ722" s="70"/>
      <c r="AK722" s="70" t="e">
        <v>#REF!</v>
      </c>
      <c r="AL722" s="71" t="e">
        <v>#REF!</v>
      </c>
      <c r="AM722" s="71" t="e">
        <v>#REF!</v>
      </c>
      <c r="AN722" s="71" t="e">
        <v>#REF!</v>
      </c>
      <c r="AO722" s="71" t="e">
        <v>#REF!</v>
      </c>
      <c r="AP722" s="72" t="e">
        <v>#REF!</v>
      </c>
      <c r="AQ722" s="72" t="e">
        <v>#REF!</v>
      </c>
      <c r="AR722" s="72" t="e">
        <v>#REF!</v>
      </c>
      <c r="AS722" s="72" t="e">
        <v>#REF!</v>
      </c>
      <c r="AT722" s="73" t="e">
        <v>#REF!</v>
      </c>
      <c r="AU722" s="74" t="s">
        <v>19</v>
      </c>
      <c r="AV722" s="75"/>
      <c r="AW722" s="76"/>
      <c r="AX722" s="76"/>
      <c r="AY722" s="76"/>
      <c r="AZ722" s="68"/>
      <c r="BA722" s="68"/>
      <c r="BB722" s="68"/>
      <c r="BC722" s="68"/>
      <c r="BD722" s="77" t="e">
        <v>#REF!</v>
      </c>
    </row>
    <row r="723" spans="1:56" s="82" customFormat="1" ht="35.1" hidden="1" customHeight="1" x14ac:dyDescent="0.25">
      <c r="A723" s="50"/>
      <c r="B723" s="50"/>
      <c r="C723" s="50"/>
      <c r="D723" s="50"/>
      <c r="E723" s="20"/>
      <c r="F723" s="52"/>
      <c r="G723" s="64"/>
      <c r="H723" s="25"/>
      <c r="I723" s="65" t="s">
        <v>1051</v>
      </c>
      <c r="J723" s="65" t="s">
        <v>1051</v>
      </c>
      <c r="K723" s="66"/>
      <c r="L723" s="66"/>
      <c r="M723" s="67"/>
      <c r="N723" s="67"/>
      <c r="O723" s="66"/>
      <c r="P723" s="66"/>
      <c r="Q723" s="66"/>
      <c r="R723" s="66"/>
      <c r="S723" s="68"/>
      <c r="T723" s="68"/>
      <c r="U723" s="68"/>
      <c r="V723" s="68"/>
      <c r="W723" s="69"/>
      <c r="X723" s="69"/>
      <c r="Y723" s="69"/>
      <c r="Z723" s="69"/>
      <c r="AA723" s="68"/>
      <c r="AB723" s="68"/>
      <c r="AC723" s="68"/>
      <c r="AD723" s="68"/>
      <c r="AE723" s="69"/>
      <c r="AF723" s="69"/>
      <c r="AG723" s="69"/>
      <c r="AH723" s="69"/>
      <c r="AI723" s="53"/>
      <c r="AJ723" s="70"/>
      <c r="AK723" s="70"/>
      <c r="AL723" s="71"/>
      <c r="AM723" s="71"/>
      <c r="AN723" s="71"/>
      <c r="AO723" s="71"/>
      <c r="AP723" s="72"/>
      <c r="AQ723" s="72"/>
      <c r="AR723" s="72"/>
      <c r="AS723" s="72"/>
      <c r="AT723" s="73"/>
      <c r="AU723" s="74"/>
      <c r="AV723" s="75"/>
      <c r="AW723" s="76"/>
      <c r="AX723" s="76"/>
      <c r="AY723" s="76"/>
      <c r="AZ723" s="68"/>
      <c r="BA723" s="68"/>
      <c r="BB723" s="68"/>
      <c r="BC723" s="68"/>
      <c r="BD723" s="77"/>
    </row>
    <row r="724" spans="1:56" s="82" customFormat="1" ht="35.1" hidden="1" customHeight="1" x14ac:dyDescent="0.25">
      <c r="A724" s="50"/>
      <c r="B724" s="50"/>
      <c r="C724" s="50"/>
      <c r="D724" s="50"/>
      <c r="E724" s="20"/>
      <c r="F724" s="52"/>
      <c r="G724" s="64"/>
      <c r="H724" s="25"/>
      <c r="I724" s="65" t="s">
        <v>1051</v>
      </c>
      <c r="J724" s="65" t="s">
        <v>1051</v>
      </c>
      <c r="K724" s="66"/>
      <c r="L724" s="66"/>
      <c r="M724" s="67"/>
      <c r="N724" s="67"/>
      <c r="O724" s="66"/>
      <c r="P724" s="66"/>
      <c r="Q724" s="66"/>
      <c r="R724" s="66"/>
      <c r="S724" s="68"/>
      <c r="T724" s="68"/>
      <c r="U724" s="68"/>
      <c r="V724" s="68"/>
      <c r="W724" s="69"/>
      <c r="X724" s="69"/>
      <c r="Y724" s="69"/>
      <c r="Z724" s="69"/>
      <c r="AA724" s="68"/>
      <c r="AB724" s="68"/>
      <c r="AC724" s="68"/>
      <c r="AD724" s="68"/>
      <c r="AE724" s="69"/>
      <c r="AF724" s="69"/>
      <c r="AG724" s="69"/>
      <c r="AH724" s="69"/>
      <c r="AI724" s="53"/>
      <c r="AJ724" s="70"/>
      <c r="AK724" s="70"/>
      <c r="AL724" s="71"/>
      <c r="AM724" s="71"/>
      <c r="AN724" s="71"/>
      <c r="AO724" s="71"/>
      <c r="AP724" s="72"/>
      <c r="AQ724" s="72"/>
      <c r="AR724" s="72"/>
      <c r="AS724" s="72"/>
      <c r="AT724" s="73"/>
      <c r="AU724" s="74"/>
      <c r="AV724" s="75"/>
      <c r="AW724" s="76"/>
      <c r="AX724" s="76"/>
      <c r="AY724" s="76"/>
      <c r="AZ724" s="68"/>
      <c r="BA724" s="68"/>
      <c r="BB724" s="68"/>
      <c r="BC724" s="68"/>
      <c r="BD724" s="77"/>
    </row>
    <row r="725" spans="1:56" s="82" customFormat="1" ht="35.1" hidden="1" customHeight="1" x14ac:dyDescent="0.25">
      <c r="A725" s="50"/>
      <c r="B725" s="50"/>
      <c r="C725" s="50"/>
      <c r="D725" s="50"/>
      <c r="E725" s="20"/>
      <c r="F725" s="52"/>
      <c r="G725" s="64"/>
      <c r="H725" s="25"/>
      <c r="I725" s="65" t="s">
        <v>1051</v>
      </c>
      <c r="J725" s="65" t="s">
        <v>1051</v>
      </c>
      <c r="K725" s="66"/>
      <c r="L725" s="66"/>
      <c r="M725" s="67"/>
      <c r="N725" s="67"/>
      <c r="O725" s="66"/>
      <c r="P725" s="66"/>
      <c r="Q725" s="66"/>
      <c r="R725" s="66"/>
      <c r="S725" s="68"/>
      <c r="T725" s="68"/>
      <c r="U725" s="68"/>
      <c r="V725" s="68"/>
      <c r="W725" s="69"/>
      <c r="X725" s="69"/>
      <c r="Y725" s="69"/>
      <c r="Z725" s="69"/>
      <c r="AA725" s="68"/>
      <c r="AB725" s="68"/>
      <c r="AC725" s="68"/>
      <c r="AD725" s="68"/>
      <c r="AE725" s="69"/>
      <c r="AF725" s="69"/>
      <c r="AG725" s="69"/>
      <c r="AH725" s="69"/>
      <c r="AI725" s="53"/>
      <c r="AJ725" s="70"/>
      <c r="AK725" s="70"/>
      <c r="AL725" s="71"/>
      <c r="AM725" s="71"/>
      <c r="AN725" s="71"/>
      <c r="AO725" s="71"/>
      <c r="AP725" s="72"/>
      <c r="AQ725" s="72"/>
      <c r="AR725" s="72"/>
      <c r="AS725" s="72"/>
      <c r="AT725" s="73"/>
      <c r="AU725" s="74"/>
      <c r="AV725" s="75"/>
      <c r="AW725" s="76"/>
      <c r="AX725" s="76"/>
      <c r="AY725" s="76"/>
      <c r="AZ725" s="68"/>
      <c r="BA725" s="68"/>
      <c r="BB725" s="68"/>
      <c r="BC725" s="68"/>
      <c r="BD725" s="77"/>
    </row>
    <row r="726" spans="1:56" s="82" customFormat="1" ht="35.1" hidden="1" customHeight="1" x14ac:dyDescent="0.25">
      <c r="A726" s="50"/>
      <c r="B726" s="50"/>
      <c r="C726" s="50"/>
      <c r="D726" s="50"/>
      <c r="E726" s="20"/>
      <c r="F726" s="52"/>
      <c r="G726" s="64"/>
      <c r="H726" s="25"/>
      <c r="I726" s="65" t="s">
        <v>1051</v>
      </c>
      <c r="J726" s="65" t="s">
        <v>1051</v>
      </c>
      <c r="K726" s="66"/>
      <c r="L726" s="66"/>
      <c r="M726" s="67"/>
      <c r="N726" s="67"/>
      <c r="O726" s="66"/>
      <c r="P726" s="66"/>
      <c r="Q726" s="66"/>
      <c r="R726" s="66"/>
      <c r="S726" s="68"/>
      <c r="T726" s="68"/>
      <c r="U726" s="68"/>
      <c r="V726" s="68"/>
      <c r="W726" s="69"/>
      <c r="X726" s="69"/>
      <c r="Y726" s="69"/>
      <c r="Z726" s="69"/>
      <c r="AA726" s="68"/>
      <c r="AB726" s="68"/>
      <c r="AC726" s="68"/>
      <c r="AD726" s="68"/>
      <c r="AE726" s="69"/>
      <c r="AF726" s="69"/>
      <c r="AG726" s="69"/>
      <c r="AH726" s="69"/>
      <c r="AI726" s="53"/>
      <c r="AJ726" s="70"/>
      <c r="AK726" s="70"/>
      <c r="AL726" s="71"/>
      <c r="AM726" s="71"/>
      <c r="AN726" s="71"/>
      <c r="AO726" s="71"/>
      <c r="AP726" s="72"/>
      <c r="AQ726" s="72"/>
      <c r="AR726" s="72"/>
      <c r="AS726" s="72"/>
      <c r="AT726" s="73"/>
      <c r="AU726" s="74"/>
      <c r="AV726" s="75"/>
      <c r="AW726" s="76"/>
      <c r="AX726" s="76"/>
      <c r="AY726" s="76"/>
      <c r="AZ726" s="68"/>
      <c r="BA726" s="68"/>
      <c r="BB726" s="68"/>
      <c r="BC726" s="68"/>
      <c r="BD726" s="77"/>
    </row>
    <row r="727" spans="1:56" s="82" customFormat="1" ht="35.1" hidden="1" customHeight="1" x14ac:dyDescent="0.25">
      <c r="A727" s="50"/>
      <c r="B727" s="50"/>
      <c r="C727" s="50"/>
      <c r="D727" s="50"/>
      <c r="E727" s="20"/>
      <c r="F727" s="52"/>
      <c r="G727" s="64"/>
      <c r="H727" s="25"/>
      <c r="I727" s="65" t="s">
        <v>1051</v>
      </c>
      <c r="J727" s="65" t="s">
        <v>1051</v>
      </c>
      <c r="K727" s="66"/>
      <c r="L727" s="66"/>
      <c r="M727" s="67"/>
      <c r="N727" s="67"/>
      <c r="O727" s="66"/>
      <c r="P727" s="66"/>
      <c r="Q727" s="66"/>
      <c r="R727" s="66"/>
      <c r="S727" s="68"/>
      <c r="T727" s="68"/>
      <c r="U727" s="68"/>
      <c r="V727" s="68"/>
      <c r="W727" s="69"/>
      <c r="X727" s="69"/>
      <c r="Y727" s="69"/>
      <c r="Z727" s="69"/>
      <c r="AA727" s="68"/>
      <c r="AB727" s="68"/>
      <c r="AC727" s="68"/>
      <c r="AD727" s="68"/>
      <c r="AE727" s="69"/>
      <c r="AF727" s="69"/>
      <c r="AG727" s="69"/>
      <c r="AH727" s="69"/>
      <c r="AI727" s="53"/>
      <c r="AJ727" s="70"/>
      <c r="AK727" s="70"/>
      <c r="AL727" s="71"/>
      <c r="AM727" s="71"/>
      <c r="AN727" s="71"/>
      <c r="AO727" s="71"/>
      <c r="AP727" s="72"/>
      <c r="AQ727" s="72"/>
      <c r="AR727" s="72"/>
      <c r="AS727" s="72"/>
      <c r="AT727" s="73"/>
      <c r="AU727" s="74"/>
      <c r="AV727" s="75"/>
      <c r="AW727" s="76"/>
      <c r="AX727" s="76"/>
      <c r="AY727" s="76"/>
      <c r="AZ727" s="68"/>
      <c r="BA727" s="68"/>
      <c r="BB727" s="68"/>
      <c r="BC727" s="68"/>
      <c r="BD727" s="77"/>
    </row>
    <row r="728" spans="1:56" s="82" customFormat="1" ht="35.1" hidden="1" customHeight="1" x14ac:dyDescent="0.25">
      <c r="A728" s="50"/>
      <c r="B728" s="50"/>
      <c r="C728" s="50"/>
      <c r="D728" s="50"/>
      <c r="E728" s="20"/>
      <c r="F728" s="52"/>
      <c r="G728" s="64"/>
      <c r="H728" s="25"/>
      <c r="I728" s="65" t="s">
        <v>1051</v>
      </c>
      <c r="J728" s="65" t="s">
        <v>1051</v>
      </c>
      <c r="K728" s="66"/>
      <c r="L728" s="66"/>
      <c r="M728" s="67"/>
      <c r="N728" s="67"/>
      <c r="O728" s="66"/>
      <c r="P728" s="66"/>
      <c r="Q728" s="66"/>
      <c r="R728" s="66"/>
      <c r="S728" s="68"/>
      <c r="T728" s="68"/>
      <c r="U728" s="68"/>
      <c r="V728" s="68"/>
      <c r="W728" s="69"/>
      <c r="X728" s="69"/>
      <c r="Y728" s="69"/>
      <c r="Z728" s="69"/>
      <c r="AA728" s="68"/>
      <c r="AB728" s="68"/>
      <c r="AC728" s="68"/>
      <c r="AD728" s="68"/>
      <c r="AE728" s="69"/>
      <c r="AF728" s="69"/>
      <c r="AG728" s="69"/>
      <c r="AH728" s="69"/>
      <c r="AI728" s="53"/>
      <c r="AJ728" s="70"/>
      <c r="AK728" s="70"/>
      <c r="AL728" s="71"/>
      <c r="AM728" s="71"/>
      <c r="AN728" s="71"/>
      <c r="AO728" s="71"/>
      <c r="AP728" s="72"/>
      <c r="AQ728" s="72"/>
      <c r="AR728" s="72"/>
      <c r="AS728" s="72"/>
      <c r="AT728" s="73"/>
      <c r="AU728" s="74"/>
      <c r="AV728" s="75"/>
      <c r="AW728" s="76"/>
      <c r="AX728" s="76"/>
      <c r="AY728" s="76"/>
      <c r="AZ728" s="68"/>
      <c r="BA728" s="68"/>
      <c r="BB728" s="68"/>
      <c r="BC728" s="68"/>
      <c r="BD728" s="77"/>
    </row>
    <row r="729" spans="1:56" s="82" customFormat="1" ht="35.1" customHeight="1" x14ac:dyDescent="0.25">
      <c r="A729" s="50" t="s">
        <v>770</v>
      </c>
      <c r="B729" s="50" t="s">
        <v>771</v>
      </c>
      <c r="C729" s="50" t="s">
        <v>772</v>
      </c>
      <c r="D729" s="50" t="s">
        <v>773</v>
      </c>
      <c r="E729" s="20" t="s">
        <v>19</v>
      </c>
      <c r="F729" s="52"/>
      <c r="G729" s="64" t="s">
        <v>267</v>
      </c>
      <c r="H729" s="25" t="s">
        <v>13</v>
      </c>
      <c r="I729" s="65" t="s">
        <v>1110</v>
      </c>
      <c r="J729" s="65" t="s">
        <v>324</v>
      </c>
      <c r="K729" s="66">
        <v>2800</v>
      </c>
      <c r="L729" s="66">
        <v>1400</v>
      </c>
      <c r="M729" s="67">
        <v>850</v>
      </c>
      <c r="N729" s="67">
        <v>700</v>
      </c>
      <c r="O729" s="66" t="e">
        <v>#REF!</v>
      </c>
      <c r="P729" s="66" t="e">
        <v>#REF!</v>
      </c>
      <c r="Q729" s="66" t="e">
        <v>#REF!</v>
      </c>
      <c r="R729" s="66" t="e">
        <v>#REF!</v>
      </c>
      <c r="S729" s="68"/>
      <c r="T729" s="68"/>
      <c r="U729" s="68"/>
      <c r="V729" s="68"/>
      <c r="W729" s="69"/>
      <c r="X729" s="69"/>
      <c r="Y729" s="69"/>
      <c r="Z729" s="69"/>
      <c r="AA729" s="68"/>
      <c r="AB729" s="68"/>
      <c r="AC729" s="68"/>
      <c r="AD729" s="68"/>
      <c r="AE729" s="69"/>
      <c r="AF729" s="69"/>
      <c r="AG729" s="69"/>
      <c r="AH729" s="69"/>
      <c r="AI729" s="53">
        <v>7.99</v>
      </c>
      <c r="AJ729" s="70"/>
      <c r="AK729" s="70" t="e">
        <v>#REF!</v>
      </c>
      <c r="AL729" s="71" t="e">
        <v>#REF!</v>
      </c>
      <c r="AM729" s="71" t="e">
        <v>#REF!</v>
      </c>
      <c r="AN729" s="71" t="e">
        <v>#REF!</v>
      </c>
      <c r="AO729" s="71" t="e">
        <v>#REF!</v>
      </c>
      <c r="AP729" s="72" t="e">
        <v>#REF!</v>
      </c>
      <c r="AQ729" s="72" t="e">
        <v>#REF!</v>
      </c>
      <c r="AR729" s="72" t="e">
        <v>#REF!</v>
      </c>
      <c r="AS729" s="72" t="e">
        <v>#REF!</v>
      </c>
      <c r="AT729" s="73" t="e">
        <v>#REF!</v>
      </c>
      <c r="AU729" s="74" t="s">
        <v>19</v>
      </c>
      <c r="AV729" s="75">
        <v>1120</v>
      </c>
      <c r="AW729" s="76">
        <v>560</v>
      </c>
      <c r="AX729" s="76">
        <v>460</v>
      </c>
      <c r="AY729" s="76">
        <v>350</v>
      </c>
      <c r="AZ729" s="68">
        <v>960</v>
      </c>
      <c r="BA729" s="68">
        <v>480</v>
      </c>
      <c r="BB729" s="68">
        <v>390</v>
      </c>
      <c r="BC729" s="68">
        <v>300</v>
      </c>
      <c r="BD729" s="77" t="e">
        <v>#REF!</v>
      </c>
    </row>
    <row r="730" spans="1:56" s="82" customFormat="1" ht="35.1" hidden="1" customHeight="1" x14ac:dyDescent="0.25">
      <c r="A730" s="50"/>
      <c r="B730" s="50"/>
      <c r="C730" s="50"/>
      <c r="D730" s="50"/>
      <c r="E730" s="20"/>
      <c r="F730" s="52"/>
      <c r="G730" s="64"/>
      <c r="H730" s="25"/>
      <c r="I730" s="65" t="s">
        <v>1051</v>
      </c>
      <c r="J730" s="65" t="s">
        <v>1051</v>
      </c>
      <c r="K730" s="66"/>
      <c r="L730" s="66"/>
      <c r="M730" s="67"/>
      <c r="N730" s="67"/>
      <c r="O730" s="66"/>
      <c r="P730" s="66"/>
      <c r="Q730" s="66"/>
      <c r="R730" s="66"/>
      <c r="S730" s="68"/>
      <c r="T730" s="68"/>
      <c r="U730" s="68"/>
      <c r="V730" s="68"/>
      <c r="W730" s="69"/>
      <c r="X730" s="69"/>
      <c r="Y730" s="69"/>
      <c r="Z730" s="69"/>
      <c r="AA730" s="68"/>
      <c r="AB730" s="68"/>
      <c r="AC730" s="68"/>
      <c r="AD730" s="68"/>
      <c r="AE730" s="69"/>
      <c r="AF730" s="69"/>
      <c r="AG730" s="69"/>
      <c r="AH730" s="69"/>
      <c r="AI730" s="53"/>
      <c r="AJ730" s="70"/>
      <c r="AK730" s="70"/>
      <c r="AL730" s="71"/>
      <c r="AM730" s="71"/>
      <c r="AN730" s="71"/>
      <c r="AO730" s="71"/>
      <c r="AP730" s="72"/>
      <c r="AQ730" s="72"/>
      <c r="AR730" s="72"/>
      <c r="AS730" s="72"/>
      <c r="AT730" s="73"/>
      <c r="AU730" s="74"/>
      <c r="AV730" s="75"/>
      <c r="AW730" s="76"/>
      <c r="AX730" s="76"/>
      <c r="AY730" s="76"/>
      <c r="AZ730" s="68"/>
      <c r="BA730" s="68"/>
      <c r="BB730" s="68"/>
      <c r="BC730" s="68"/>
      <c r="BD730" s="77"/>
    </row>
    <row r="731" spans="1:56" s="82" customFormat="1" ht="35.1" hidden="1" customHeight="1" x14ac:dyDescent="0.25">
      <c r="A731" s="50"/>
      <c r="B731" s="50"/>
      <c r="C731" s="50"/>
      <c r="D731" s="50"/>
      <c r="E731" s="20"/>
      <c r="F731" s="52"/>
      <c r="G731" s="64"/>
      <c r="H731" s="25"/>
      <c r="I731" s="65" t="s">
        <v>1051</v>
      </c>
      <c r="J731" s="65" t="s">
        <v>1051</v>
      </c>
      <c r="K731" s="66"/>
      <c r="L731" s="66"/>
      <c r="M731" s="67"/>
      <c r="N731" s="67"/>
      <c r="O731" s="66"/>
      <c r="P731" s="66"/>
      <c r="Q731" s="66"/>
      <c r="R731" s="66"/>
      <c r="S731" s="68"/>
      <c r="T731" s="68"/>
      <c r="U731" s="68"/>
      <c r="V731" s="68"/>
      <c r="W731" s="69"/>
      <c r="X731" s="69"/>
      <c r="Y731" s="69"/>
      <c r="Z731" s="69"/>
      <c r="AA731" s="68"/>
      <c r="AB731" s="68"/>
      <c r="AC731" s="68"/>
      <c r="AD731" s="68"/>
      <c r="AE731" s="69"/>
      <c r="AF731" s="69"/>
      <c r="AG731" s="69"/>
      <c r="AH731" s="69"/>
      <c r="AI731" s="53"/>
      <c r="AJ731" s="70"/>
      <c r="AK731" s="70"/>
      <c r="AL731" s="71"/>
      <c r="AM731" s="71"/>
      <c r="AN731" s="71"/>
      <c r="AO731" s="71"/>
      <c r="AP731" s="72"/>
      <c r="AQ731" s="72"/>
      <c r="AR731" s="72"/>
      <c r="AS731" s="72"/>
      <c r="AT731" s="73"/>
      <c r="AU731" s="74"/>
      <c r="AV731" s="75"/>
      <c r="AW731" s="76"/>
      <c r="AX731" s="76"/>
      <c r="AY731" s="76"/>
      <c r="AZ731" s="68"/>
      <c r="BA731" s="68"/>
      <c r="BB731" s="68"/>
      <c r="BC731" s="68"/>
      <c r="BD731" s="77"/>
    </row>
    <row r="732" spans="1:56" s="82" customFormat="1" ht="35.1" hidden="1" customHeight="1" x14ac:dyDescent="0.25">
      <c r="A732" s="50"/>
      <c r="B732" s="50"/>
      <c r="C732" s="50"/>
      <c r="D732" s="50"/>
      <c r="E732" s="20"/>
      <c r="F732" s="52"/>
      <c r="G732" s="64"/>
      <c r="H732" s="25"/>
      <c r="I732" s="65" t="s">
        <v>1051</v>
      </c>
      <c r="J732" s="65" t="s">
        <v>1051</v>
      </c>
      <c r="K732" s="66"/>
      <c r="L732" s="66"/>
      <c r="M732" s="67"/>
      <c r="N732" s="67"/>
      <c r="O732" s="66"/>
      <c r="P732" s="66"/>
      <c r="Q732" s="66"/>
      <c r="R732" s="66"/>
      <c r="S732" s="68"/>
      <c r="T732" s="68"/>
      <c r="U732" s="68"/>
      <c r="V732" s="68"/>
      <c r="W732" s="69"/>
      <c r="X732" s="69"/>
      <c r="Y732" s="69"/>
      <c r="Z732" s="69"/>
      <c r="AA732" s="68"/>
      <c r="AB732" s="68"/>
      <c r="AC732" s="68"/>
      <c r="AD732" s="68"/>
      <c r="AE732" s="69"/>
      <c r="AF732" s="69"/>
      <c r="AG732" s="69"/>
      <c r="AH732" s="69"/>
      <c r="AI732" s="53"/>
      <c r="AJ732" s="70"/>
      <c r="AK732" s="70"/>
      <c r="AL732" s="71"/>
      <c r="AM732" s="71"/>
      <c r="AN732" s="71"/>
      <c r="AO732" s="71"/>
      <c r="AP732" s="72"/>
      <c r="AQ732" s="72"/>
      <c r="AR732" s="72"/>
      <c r="AS732" s="72"/>
      <c r="AT732" s="73"/>
      <c r="AU732" s="74"/>
      <c r="AV732" s="75"/>
      <c r="AW732" s="76"/>
      <c r="AX732" s="76"/>
      <c r="AY732" s="76"/>
      <c r="AZ732" s="68"/>
      <c r="BA732" s="68"/>
      <c r="BB732" s="68"/>
      <c r="BC732" s="68"/>
      <c r="BD732" s="77"/>
    </row>
    <row r="733" spans="1:56" s="82" customFormat="1" ht="35.1" hidden="1" customHeight="1" x14ac:dyDescent="0.25">
      <c r="A733" s="50"/>
      <c r="B733" s="50"/>
      <c r="C733" s="50"/>
      <c r="D733" s="50"/>
      <c r="E733" s="20"/>
      <c r="F733" s="52"/>
      <c r="G733" s="64"/>
      <c r="H733" s="25"/>
      <c r="I733" s="65" t="s">
        <v>1051</v>
      </c>
      <c r="J733" s="65" t="s">
        <v>1051</v>
      </c>
      <c r="K733" s="66"/>
      <c r="L733" s="66"/>
      <c r="M733" s="67"/>
      <c r="N733" s="67"/>
      <c r="O733" s="66"/>
      <c r="P733" s="66"/>
      <c r="Q733" s="66"/>
      <c r="R733" s="66"/>
      <c r="S733" s="68"/>
      <c r="T733" s="68"/>
      <c r="U733" s="68"/>
      <c r="V733" s="68"/>
      <c r="W733" s="69"/>
      <c r="X733" s="69"/>
      <c r="Y733" s="69"/>
      <c r="Z733" s="69"/>
      <c r="AA733" s="68"/>
      <c r="AB733" s="68"/>
      <c r="AC733" s="68"/>
      <c r="AD733" s="68"/>
      <c r="AE733" s="69"/>
      <c r="AF733" s="69"/>
      <c r="AG733" s="69"/>
      <c r="AH733" s="69"/>
      <c r="AI733" s="53"/>
      <c r="AJ733" s="70"/>
      <c r="AK733" s="70"/>
      <c r="AL733" s="71"/>
      <c r="AM733" s="71"/>
      <c r="AN733" s="71"/>
      <c r="AO733" s="71"/>
      <c r="AP733" s="72"/>
      <c r="AQ733" s="72"/>
      <c r="AR733" s="72"/>
      <c r="AS733" s="72"/>
      <c r="AT733" s="73"/>
      <c r="AU733" s="74"/>
      <c r="AV733" s="75"/>
      <c r="AW733" s="76"/>
      <c r="AX733" s="76"/>
      <c r="AY733" s="76"/>
      <c r="AZ733" s="68"/>
      <c r="BA733" s="68"/>
      <c r="BB733" s="68"/>
      <c r="BC733" s="68"/>
      <c r="BD733" s="77"/>
    </row>
    <row r="734" spans="1:56" s="82" customFormat="1" ht="35.1" hidden="1" customHeight="1" x14ac:dyDescent="0.25">
      <c r="A734" s="50"/>
      <c r="B734" s="50"/>
      <c r="C734" s="50"/>
      <c r="D734" s="50"/>
      <c r="E734" s="20"/>
      <c r="F734" s="52"/>
      <c r="G734" s="64"/>
      <c r="H734" s="25"/>
      <c r="I734" s="65" t="s">
        <v>1051</v>
      </c>
      <c r="J734" s="65" t="s">
        <v>1051</v>
      </c>
      <c r="K734" s="66"/>
      <c r="L734" s="66"/>
      <c r="M734" s="67"/>
      <c r="N734" s="67"/>
      <c r="O734" s="66"/>
      <c r="P734" s="66"/>
      <c r="Q734" s="66"/>
      <c r="R734" s="66"/>
      <c r="S734" s="68"/>
      <c r="T734" s="68"/>
      <c r="U734" s="68"/>
      <c r="V734" s="68"/>
      <c r="W734" s="69"/>
      <c r="X734" s="69"/>
      <c r="Y734" s="69"/>
      <c r="Z734" s="69"/>
      <c r="AA734" s="68"/>
      <c r="AB734" s="68"/>
      <c r="AC734" s="68"/>
      <c r="AD734" s="68"/>
      <c r="AE734" s="69"/>
      <c r="AF734" s="69"/>
      <c r="AG734" s="69"/>
      <c r="AH734" s="69"/>
      <c r="AI734" s="53"/>
      <c r="AJ734" s="70"/>
      <c r="AK734" s="70"/>
      <c r="AL734" s="71"/>
      <c r="AM734" s="71"/>
      <c r="AN734" s="71"/>
      <c r="AO734" s="71"/>
      <c r="AP734" s="72"/>
      <c r="AQ734" s="72"/>
      <c r="AR734" s="72"/>
      <c r="AS734" s="72"/>
      <c r="AT734" s="73"/>
      <c r="AU734" s="74"/>
      <c r="AV734" s="75"/>
      <c r="AW734" s="76"/>
      <c r="AX734" s="76"/>
      <c r="AY734" s="76"/>
      <c r="AZ734" s="68"/>
      <c r="BA734" s="68"/>
      <c r="BB734" s="68"/>
      <c r="BC734" s="68"/>
      <c r="BD734" s="77"/>
    </row>
    <row r="735" spans="1:56" s="82" customFormat="1" ht="35.1" hidden="1" customHeight="1" x14ac:dyDescent="0.25">
      <c r="A735" s="50"/>
      <c r="B735" s="50"/>
      <c r="C735" s="50"/>
      <c r="D735" s="50"/>
      <c r="E735" s="20"/>
      <c r="F735" s="52"/>
      <c r="G735" s="64"/>
      <c r="H735" s="25"/>
      <c r="I735" s="65" t="s">
        <v>1051</v>
      </c>
      <c r="J735" s="65" t="s">
        <v>1051</v>
      </c>
      <c r="K735" s="66"/>
      <c r="L735" s="66"/>
      <c r="M735" s="67"/>
      <c r="N735" s="67"/>
      <c r="O735" s="66"/>
      <c r="P735" s="66"/>
      <c r="Q735" s="66"/>
      <c r="R735" s="66"/>
      <c r="S735" s="68"/>
      <c r="T735" s="68"/>
      <c r="U735" s="68"/>
      <c r="V735" s="68"/>
      <c r="W735" s="69"/>
      <c r="X735" s="69"/>
      <c r="Y735" s="69"/>
      <c r="Z735" s="69"/>
      <c r="AA735" s="68"/>
      <c r="AB735" s="68"/>
      <c r="AC735" s="68"/>
      <c r="AD735" s="68"/>
      <c r="AE735" s="69"/>
      <c r="AF735" s="69"/>
      <c r="AG735" s="69"/>
      <c r="AH735" s="69"/>
      <c r="AI735" s="53"/>
      <c r="AJ735" s="70"/>
      <c r="AK735" s="70"/>
      <c r="AL735" s="71"/>
      <c r="AM735" s="71"/>
      <c r="AN735" s="71"/>
      <c r="AO735" s="71"/>
      <c r="AP735" s="72"/>
      <c r="AQ735" s="72"/>
      <c r="AR735" s="72"/>
      <c r="AS735" s="72"/>
      <c r="AT735" s="73"/>
      <c r="AU735" s="74"/>
      <c r="AV735" s="75"/>
      <c r="AW735" s="76"/>
      <c r="AX735" s="76"/>
      <c r="AY735" s="76"/>
      <c r="AZ735" s="68"/>
      <c r="BA735" s="68"/>
      <c r="BB735" s="68"/>
      <c r="BC735" s="68"/>
      <c r="BD735" s="77"/>
    </row>
    <row r="736" spans="1:56" s="82" customFormat="1" ht="35.1" customHeight="1" x14ac:dyDescent="0.25">
      <c r="A736" s="50" t="s">
        <v>774</v>
      </c>
      <c r="B736" s="50" t="s">
        <v>775</v>
      </c>
      <c r="C736" s="50" t="s">
        <v>776</v>
      </c>
      <c r="D736" s="50" t="s">
        <v>777</v>
      </c>
      <c r="E736" s="20" t="s">
        <v>19</v>
      </c>
      <c r="F736" s="52"/>
      <c r="G736" s="64" t="s">
        <v>268</v>
      </c>
      <c r="H736" s="25" t="s">
        <v>13</v>
      </c>
      <c r="I736" s="65" t="s">
        <v>324</v>
      </c>
      <c r="J736" s="65" t="s">
        <v>251</v>
      </c>
      <c r="K736" s="66">
        <v>2600</v>
      </c>
      <c r="L736" s="66">
        <v>1400</v>
      </c>
      <c r="M736" s="67">
        <v>850</v>
      </c>
      <c r="N736" s="67">
        <v>700</v>
      </c>
      <c r="O736" s="66" t="e">
        <v>#REF!</v>
      </c>
      <c r="P736" s="66" t="e">
        <v>#REF!</v>
      </c>
      <c r="Q736" s="66" t="e">
        <v>#REF!</v>
      </c>
      <c r="R736" s="66" t="e">
        <v>#REF!</v>
      </c>
      <c r="S736" s="68"/>
      <c r="T736" s="68"/>
      <c r="U736" s="68"/>
      <c r="V736" s="68"/>
      <c r="W736" s="69"/>
      <c r="X736" s="69"/>
      <c r="Y736" s="69"/>
      <c r="Z736" s="69"/>
      <c r="AA736" s="68"/>
      <c r="AB736" s="68"/>
      <c r="AC736" s="68"/>
      <c r="AD736" s="68"/>
      <c r="AE736" s="69"/>
      <c r="AF736" s="69"/>
      <c r="AG736" s="69"/>
      <c r="AH736" s="69"/>
      <c r="AI736" s="53">
        <v>7.99</v>
      </c>
      <c r="AJ736" s="70"/>
      <c r="AK736" s="70" t="e">
        <v>#REF!</v>
      </c>
      <c r="AL736" s="71" t="e">
        <v>#REF!</v>
      </c>
      <c r="AM736" s="71" t="e">
        <v>#REF!</v>
      </c>
      <c r="AN736" s="71" t="e">
        <v>#REF!</v>
      </c>
      <c r="AO736" s="71" t="e">
        <v>#REF!</v>
      </c>
      <c r="AP736" s="72" t="e">
        <v>#REF!</v>
      </c>
      <c r="AQ736" s="72" t="e">
        <v>#REF!</v>
      </c>
      <c r="AR736" s="72" t="e">
        <v>#REF!</v>
      </c>
      <c r="AS736" s="72" t="e">
        <v>#REF!</v>
      </c>
      <c r="AT736" s="73" t="e">
        <v>#REF!</v>
      </c>
      <c r="AU736" s="74" t="s">
        <v>19</v>
      </c>
      <c r="AV736" s="75"/>
      <c r="AW736" s="76"/>
      <c r="AX736" s="76"/>
      <c r="AY736" s="76"/>
      <c r="AZ736" s="68"/>
      <c r="BA736" s="68"/>
      <c r="BB736" s="68"/>
      <c r="BC736" s="68"/>
      <c r="BD736" s="77" t="e">
        <v>#REF!</v>
      </c>
    </row>
    <row r="737" spans="1:56" s="82" customFormat="1" ht="35.1" hidden="1" customHeight="1" x14ac:dyDescent="0.25">
      <c r="A737" s="50"/>
      <c r="B737" s="50"/>
      <c r="C737" s="50"/>
      <c r="D737" s="50"/>
      <c r="E737" s="20"/>
      <c r="F737" s="52"/>
      <c r="G737" s="64"/>
      <c r="H737" s="25"/>
      <c r="I737" s="65" t="s">
        <v>1051</v>
      </c>
      <c r="J737" s="65" t="s">
        <v>1051</v>
      </c>
      <c r="K737" s="66"/>
      <c r="L737" s="66"/>
      <c r="M737" s="67"/>
      <c r="N737" s="67"/>
      <c r="O737" s="66"/>
      <c r="P737" s="66"/>
      <c r="Q737" s="66"/>
      <c r="R737" s="66"/>
      <c r="S737" s="68"/>
      <c r="T737" s="68"/>
      <c r="U737" s="68"/>
      <c r="V737" s="68"/>
      <c r="W737" s="69"/>
      <c r="X737" s="69"/>
      <c r="Y737" s="69"/>
      <c r="Z737" s="69"/>
      <c r="AA737" s="68"/>
      <c r="AB737" s="68"/>
      <c r="AC737" s="68"/>
      <c r="AD737" s="68"/>
      <c r="AE737" s="69"/>
      <c r="AF737" s="69"/>
      <c r="AG737" s="69"/>
      <c r="AH737" s="69"/>
      <c r="AI737" s="53"/>
      <c r="AJ737" s="70"/>
      <c r="AK737" s="70"/>
      <c r="AL737" s="71"/>
      <c r="AM737" s="71"/>
      <c r="AN737" s="71"/>
      <c r="AO737" s="71"/>
      <c r="AP737" s="72"/>
      <c r="AQ737" s="72"/>
      <c r="AR737" s="72"/>
      <c r="AS737" s="72"/>
      <c r="AT737" s="73"/>
      <c r="AU737" s="74"/>
      <c r="AV737" s="75"/>
      <c r="AW737" s="76"/>
      <c r="AX737" s="76"/>
      <c r="AY737" s="76"/>
      <c r="AZ737" s="68"/>
      <c r="BA737" s="68"/>
      <c r="BB737" s="68"/>
      <c r="BC737" s="68"/>
      <c r="BD737" s="77"/>
    </row>
    <row r="738" spans="1:56" s="82" customFormat="1" ht="35.1" hidden="1" customHeight="1" x14ac:dyDescent="0.25">
      <c r="A738" s="50"/>
      <c r="B738" s="50"/>
      <c r="C738" s="50"/>
      <c r="D738" s="50"/>
      <c r="E738" s="20"/>
      <c r="F738" s="52"/>
      <c r="G738" s="64"/>
      <c r="H738" s="25"/>
      <c r="I738" s="65" t="s">
        <v>1051</v>
      </c>
      <c r="J738" s="65" t="s">
        <v>1051</v>
      </c>
      <c r="K738" s="66"/>
      <c r="L738" s="66"/>
      <c r="M738" s="67"/>
      <c r="N738" s="67"/>
      <c r="O738" s="66"/>
      <c r="P738" s="66"/>
      <c r="Q738" s="66"/>
      <c r="R738" s="66"/>
      <c r="S738" s="68"/>
      <c r="T738" s="68"/>
      <c r="U738" s="68"/>
      <c r="V738" s="68"/>
      <c r="W738" s="69"/>
      <c r="X738" s="69"/>
      <c r="Y738" s="69"/>
      <c r="Z738" s="69"/>
      <c r="AA738" s="68"/>
      <c r="AB738" s="68"/>
      <c r="AC738" s="68"/>
      <c r="AD738" s="68"/>
      <c r="AE738" s="69"/>
      <c r="AF738" s="69"/>
      <c r="AG738" s="69"/>
      <c r="AH738" s="69"/>
      <c r="AI738" s="53"/>
      <c r="AJ738" s="70"/>
      <c r="AK738" s="70"/>
      <c r="AL738" s="71"/>
      <c r="AM738" s="71"/>
      <c r="AN738" s="71"/>
      <c r="AO738" s="71"/>
      <c r="AP738" s="72"/>
      <c r="AQ738" s="72"/>
      <c r="AR738" s="72"/>
      <c r="AS738" s="72"/>
      <c r="AT738" s="73"/>
      <c r="AU738" s="74"/>
      <c r="AV738" s="75"/>
      <c r="AW738" s="76"/>
      <c r="AX738" s="76"/>
      <c r="AY738" s="76"/>
      <c r="AZ738" s="68"/>
      <c r="BA738" s="68"/>
      <c r="BB738" s="68"/>
      <c r="BC738" s="68"/>
      <c r="BD738" s="77"/>
    </row>
    <row r="739" spans="1:56" s="82" customFormat="1" ht="35.1" hidden="1" customHeight="1" x14ac:dyDescent="0.25">
      <c r="A739" s="50"/>
      <c r="B739" s="50"/>
      <c r="C739" s="50"/>
      <c r="D739" s="50"/>
      <c r="E739" s="20"/>
      <c r="F739" s="52"/>
      <c r="G739" s="64"/>
      <c r="H739" s="25"/>
      <c r="I739" s="65" t="s">
        <v>1051</v>
      </c>
      <c r="J739" s="65" t="s">
        <v>1051</v>
      </c>
      <c r="K739" s="66"/>
      <c r="L739" s="66"/>
      <c r="M739" s="67"/>
      <c r="N739" s="67"/>
      <c r="O739" s="66"/>
      <c r="P739" s="66"/>
      <c r="Q739" s="66"/>
      <c r="R739" s="66"/>
      <c r="S739" s="68"/>
      <c r="T739" s="68"/>
      <c r="U739" s="68"/>
      <c r="V739" s="68"/>
      <c r="W739" s="69"/>
      <c r="X739" s="69"/>
      <c r="Y739" s="69"/>
      <c r="Z739" s="69"/>
      <c r="AA739" s="68"/>
      <c r="AB739" s="68"/>
      <c r="AC739" s="68"/>
      <c r="AD739" s="68"/>
      <c r="AE739" s="69"/>
      <c r="AF739" s="69"/>
      <c r="AG739" s="69"/>
      <c r="AH739" s="69"/>
      <c r="AI739" s="53"/>
      <c r="AJ739" s="70"/>
      <c r="AK739" s="70"/>
      <c r="AL739" s="71"/>
      <c r="AM739" s="71"/>
      <c r="AN739" s="71"/>
      <c r="AO739" s="71"/>
      <c r="AP739" s="72"/>
      <c r="AQ739" s="72"/>
      <c r="AR739" s="72"/>
      <c r="AS739" s="72"/>
      <c r="AT739" s="73"/>
      <c r="AU739" s="74"/>
      <c r="AV739" s="75"/>
      <c r="AW739" s="76"/>
      <c r="AX739" s="76"/>
      <c r="AY739" s="76"/>
      <c r="AZ739" s="68"/>
      <c r="BA739" s="68"/>
      <c r="BB739" s="68"/>
      <c r="BC739" s="68"/>
      <c r="BD739" s="77"/>
    </row>
    <row r="740" spans="1:56" s="82" customFormat="1" ht="35.1" hidden="1" customHeight="1" x14ac:dyDescent="0.25">
      <c r="A740" s="50"/>
      <c r="B740" s="50"/>
      <c r="C740" s="50"/>
      <c r="D740" s="50"/>
      <c r="E740" s="20"/>
      <c r="F740" s="52"/>
      <c r="G740" s="64"/>
      <c r="H740" s="25"/>
      <c r="I740" s="65" t="s">
        <v>1051</v>
      </c>
      <c r="J740" s="65" t="s">
        <v>1051</v>
      </c>
      <c r="K740" s="66"/>
      <c r="L740" s="66"/>
      <c r="M740" s="67"/>
      <c r="N740" s="67"/>
      <c r="O740" s="66"/>
      <c r="P740" s="66"/>
      <c r="Q740" s="66"/>
      <c r="R740" s="66"/>
      <c r="S740" s="68"/>
      <c r="T740" s="68"/>
      <c r="U740" s="68"/>
      <c r="V740" s="68"/>
      <c r="W740" s="69"/>
      <c r="X740" s="69"/>
      <c r="Y740" s="69"/>
      <c r="Z740" s="69"/>
      <c r="AA740" s="68"/>
      <c r="AB740" s="68"/>
      <c r="AC740" s="68"/>
      <c r="AD740" s="68"/>
      <c r="AE740" s="69"/>
      <c r="AF740" s="69"/>
      <c r="AG740" s="69"/>
      <c r="AH740" s="69"/>
      <c r="AI740" s="53"/>
      <c r="AJ740" s="70"/>
      <c r="AK740" s="70"/>
      <c r="AL740" s="71"/>
      <c r="AM740" s="71"/>
      <c r="AN740" s="71"/>
      <c r="AO740" s="71"/>
      <c r="AP740" s="72"/>
      <c r="AQ740" s="72"/>
      <c r="AR740" s="72"/>
      <c r="AS740" s="72"/>
      <c r="AT740" s="73"/>
      <c r="AU740" s="74"/>
      <c r="AV740" s="75"/>
      <c r="AW740" s="76"/>
      <c r="AX740" s="76"/>
      <c r="AY740" s="76"/>
      <c r="AZ740" s="68"/>
      <c r="BA740" s="68"/>
      <c r="BB740" s="68"/>
      <c r="BC740" s="68"/>
      <c r="BD740" s="77"/>
    </row>
    <row r="741" spans="1:56" s="82" customFormat="1" ht="35.1" hidden="1" customHeight="1" x14ac:dyDescent="0.25">
      <c r="A741" s="50"/>
      <c r="B741" s="50"/>
      <c r="C741" s="50"/>
      <c r="D741" s="50"/>
      <c r="E741" s="20"/>
      <c r="F741" s="52"/>
      <c r="G741" s="64"/>
      <c r="H741" s="25"/>
      <c r="I741" s="65" t="s">
        <v>1051</v>
      </c>
      <c r="J741" s="65" t="s">
        <v>1051</v>
      </c>
      <c r="K741" s="66"/>
      <c r="L741" s="66"/>
      <c r="M741" s="67"/>
      <c r="N741" s="67"/>
      <c r="O741" s="66"/>
      <c r="P741" s="66"/>
      <c r="Q741" s="66"/>
      <c r="R741" s="66"/>
      <c r="S741" s="68"/>
      <c r="T741" s="68"/>
      <c r="U741" s="68"/>
      <c r="V741" s="68"/>
      <c r="W741" s="69"/>
      <c r="X741" s="69"/>
      <c r="Y741" s="69"/>
      <c r="Z741" s="69"/>
      <c r="AA741" s="68"/>
      <c r="AB741" s="68"/>
      <c r="AC741" s="68"/>
      <c r="AD741" s="68"/>
      <c r="AE741" s="69"/>
      <c r="AF741" s="69"/>
      <c r="AG741" s="69"/>
      <c r="AH741" s="69"/>
      <c r="AI741" s="53"/>
      <c r="AJ741" s="70"/>
      <c r="AK741" s="70"/>
      <c r="AL741" s="71"/>
      <c r="AM741" s="71"/>
      <c r="AN741" s="71"/>
      <c r="AO741" s="71"/>
      <c r="AP741" s="72"/>
      <c r="AQ741" s="72"/>
      <c r="AR741" s="72"/>
      <c r="AS741" s="72"/>
      <c r="AT741" s="73"/>
      <c r="AU741" s="74"/>
      <c r="AV741" s="75"/>
      <c r="AW741" s="76"/>
      <c r="AX741" s="76"/>
      <c r="AY741" s="76"/>
      <c r="AZ741" s="68"/>
      <c r="BA741" s="68"/>
      <c r="BB741" s="68"/>
      <c r="BC741" s="68"/>
      <c r="BD741" s="77"/>
    </row>
    <row r="742" spans="1:56" s="82" customFormat="1" ht="35.1" hidden="1" customHeight="1" x14ac:dyDescent="0.25">
      <c r="A742" s="50"/>
      <c r="B742" s="50"/>
      <c r="C742" s="50"/>
      <c r="D742" s="50"/>
      <c r="E742" s="20"/>
      <c r="F742" s="52"/>
      <c r="G742" s="64"/>
      <c r="H742" s="25"/>
      <c r="I742" s="65" t="s">
        <v>1051</v>
      </c>
      <c r="J742" s="65" t="s">
        <v>1051</v>
      </c>
      <c r="K742" s="66"/>
      <c r="L742" s="66"/>
      <c r="M742" s="67"/>
      <c r="N742" s="67"/>
      <c r="O742" s="66"/>
      <c r="P742" s="66"/>
      <c r="Q742" s="66"/>
      <c r="R742" s="66"/>
      <c r="S742" s="68"/>
      <c r="T742" s="68"/>
      <c r="U742" s="68"/>
      <c r="V742" s="68"/>
      <c r="W742" s="69"/>
      <c r="X742" s="69"/>
      <c r="Y742" s="69"/>
      <c r="Z742" s="69"/>
      <c r="AA742" s="68"/>
      <c r="AB742" s="68"/>
      <c r="AC742" s="68"/>
      <c r="AD742" s="68"/>
      <c r="AE742" s="69"/>
      <c r="AF742" s="69"/>
      <c r="AG742" s="69"/>
      <c r="AH742" s="69"/>
      <c r="AI742" s="53"/>
      <c r="AJ742" s="70"/>
      <c r="AK742" s="70"/>
      <c r="AL742" s="71"/>
      <c r="AM742" s="71"/>
      <c r="AN742" s="71"/>
      <c r="AO742" s="71"/>
      <c r="AP742" s="72"/>
      <c r="AQ742" s="72"/>
      <c r="AR742" s="72"/>
      <c r="AS742" s="72"/>
      <c r="AT742" s="73"/>
      <c r="AU742" s="74"/>
      <c r="AV742" s="75"/>
      <c r="AW742" s="76"/>
      <c r="AX742" s="76"/>
      <c r="AY742" s="76"/>
      <c r="AZ742" s="68"/>
      <c r="BA742" s="68"/>
      <c r="BB742" s="68"/>
      <c r="BC742" s="68"/>
      <c r="BD742" s="77"/>
    </row>
    <row r="743" spans="1:56" s="82" customFormat="1" ht="35.1" customHeight="1" x14ac:dyDescent="0.25">
      <c r="A743" s="50" t="s">
        <v>778</v>
      </c>
      <c r="B743" s="50" t="s">
        <v>779</v>
      </c>
      <c r="C743" s="50" t="s">
        <v>780</v>
      </c>
      <c r="D743" s="50" t="s">
        <v>781</v>
      </c>
      <c r="E743" s="20" t="s">
        <v>19</v>
      </c>
      <c r="F743" s="52"/>
      <c r="G743" s="64" t="s">
        <v>269</v>
      </c>
      <c r="H743" s="25" t="s">
        <v>270</v>
      </c>
      <c r="I743" s="65" t="s">
        <v>1110</v>
      </c>
      <c r="J743" s="65" t="s">
        <v>14</v>
      </c>
      <c r="K743" s="66">
        <v>2200</v>
      </c>
      <c r="L743" s="66">
        <v>1200</v>
      </c>
      <c r="M743" s="67">
        <v>850</v>
      </c>
      <c r="N743" s="67">
        <v>700</v>
      </c>
      <c r="O743" s="66" t="e">
        <v>#REF!</v>
      </c>
      <c r="P743" s="66" t="e">
        <v>#REF!</v>
      </c>
      <c r="Q743" s="66" t="e">
        <v>#REF!</v>
      </c>
      <c r="R743" s="66" t="e">
        <v>#REF!</v>
      </c>
      <c r="S743" s="68"/>
      <c r="T743" s="68"/>
      <c r="U743" s="68"/>
      <c r="V743" s="68" t="e">
        <v>#REF!</v>
      </c>
      <c r="W743" s="69"/>
      <c r="X743" s="69"/>
      <c r="Y743" s="69"/>
      <c r="Z743" s="69" t="e">
        <v>#REF!</v>
      </c>
      <c r="AA743" s="68"/>
      <c r="AB743" s="68"/>
      <c r="AC743" s="68"/>
      <c r="AD743" s="68"/>
      <c r="AE743" s="69"/>
      <c r="AF743" s="69"/>
      <c r="AG743" s="69"/>
      <c r="AH743" s="69"/>
      <c r="AI743" s="53">
        <v>7.99</v>
      </c>
      <c r="AJ743" s="70"/>
      <c r="AK743" s="70" t="e">
        <v>#REF!</v>
      </c>
      <c r="AL743" s="71" t="e">
        <v>#REF!</v>
      </c>
      <c r="AM743" s="71" t="e">
        <v>#REF!</v>
      </c>
      <c r="AN743" s="71" t="e">
        <v>#REF!</v>
      </c>
      <c r="AO743" s="71" t="e">
        <v>#REF!</v>
      </c>
      <c r="AP743" s="72" t="e">
        <v>#REF!</v>
      </c>
      <c r="AQ743" s="72" t="e">
        <v>#REF!</v>
      </c>
      <c r="AR743" s="72" t="e">
        <v>#REF!</v>
      </c>
      <c r="AS743" s="72" t="e">
        <v>#REF!</v>
      </c>
      <c r="AT743" s="73" t="e">
        <v>#REF!</v>
      </c>
      <c r="AU743" s="74" t="s">
        <v>19</v>
      </c>
      <c r="AV743" s="75">
        <v>1050</v>
      </c>
      <c r="AW743" s="76">
        <v>490</v>
      </c>
      <c r="AX743" s="76">
        <v>420</v>
      </c>
      <c r="AY743" s="76">
        <v>350</v>
      </c>
      <c r="AZ743" s="68">
        <v>900</v>
      </c>
      <c r="BA743" s="68">
        <v>420</v>
      </c>
      <c r="BB743" s="68">
        <v>360</v>
      </c>
      <c r="BC743" s="68">
        <v>300</v>
      </c>
      <c r="BD743" s="77" t="e">
        <v>#REF!</v>
      </c>
    </row>
    <row r="744" spans="1:56" s="82" customFormat="1" ht="35.1" hidden="1" customHeight="1" x14ac:dyDescent="0.25">
      <c r="A744" s="50"/>
      <c r="B744" s="50"/>
      <c r="C744" s="50"/>
      <c r="D744" s="50"/>
      <c r="E744" s="20"/>
      <c r="F744" s="52"/>
      <c r="G744" s="64"/>
      <c r="H744" s="25"/>
      <c r="I744" s="65" t="s">
        <v>1051</v>
      </c>
      <c r="J744" s="65" t="s">
        <v>1051</v>
      </c>
      <c r="K744" s="66"/>
      <c r="L744" s="66"/>
      <c r="M744" s="67"/>
      <c r="N744" s="67"/>
      <c r="O744" s="66"/>
      <c r="P744" s="66"/>
      <c r="Q744" s="66"/>
      <c r="R744" s="66"/>
      <c r="S744" s="68"/>
      <c r="T744" s="68"/>
      <c r="U744" s="68"/>
      <c r="V744" s="68"/>
      <c r="W744" s="69"/>
      <c r="X744" s="69"/>
      <c r="Y744" s="69"/>
      <c r="Z744" s="69"/>
      <c r="AA744" s="68"/>
      <c r="AB744" s="68"/>
      <c r="AC744" s="68"/>
      <c r="AD744" s="68"/>
      <c r="AE744" s="69"/>
      <c r="AF744" s="69"/>
      <c r="AG744" s="69"/>
      <c r="AH744" s="69"/>
      <c r="AI744" s="53"/>
      <c r="AJ744" s="70"/>
      <c r="AK744" s="70"/>
      <c r="AL744" s="71"/>
      <c r="AM744" s="71"/>
      <c r="AN744" s="71"/>
      <c r="AO744" s="71"/>
      <c r="AP744" s="72"/>
      <c r="AQ744" s="72"/>
      <c r="AR744" s="72"/>
      <c r="AS744" s="72"/>
      <c r="AT744" s="73"/>
      <c r="AU744" s="74"/>
      <c r="AV744" s="75"/>
      <c r="AW744" s="76"/>
      <c r="AX744" s="76"/>
      <c r="AY744" s="76"/>
      <c r="AZ744" s="68"/>
      <c r="BA744" s="68"/>
      <c r="BB744" s="68"/>
      <c r="BC744" s="68"/>
      <c r="BD744" s="77"/>
    </row>
    <row r="745" spans="1:56" s="82" customFormat="1" ht="35.1" hidden="1" customHeight="1" x14ac:dyDescent="0.25">
      <c r="A745" s="50"/>
      <c r="B745" s="50"/>
      <c r="C745" s="50"/>
      <c r="D745" s="50"/>
      <c r="E745" s="20"/>
      <c r="F745" s="52"/>
      <c r="G745" s="64"/>
      <c r="H745" s="25"/>
      <c r="I745" s="65" t="s">
        <v>1051</v>
      </c>
      <c r="J745" s="65" t="s">
        <v>1051</v>
      </c>
      <c r="K745" s="66"/>
      <c r="L745" s="66"/>
      <c r="M745" s="67"/>
      <c r="N745" s="67"/>
      <c r="O745" s="66"/>
      <c r="P745" s="66"/>
      <c r="Q745" s="66"/>
      <c r="R745" s="66"/>
      <c r="S745" s="68"/>
      <c r="T745" s="68"/>
      <c r="U745" s="68"/>
      <c r="V745" s="68"/>
      <c r="W745" s="69"/>
      <c r="X745" s="69"/>
      <c r="Y745" s="69"/>
      <c r="Z745" s="69"/>
      <c r="AA745" s="68"/>
      <c r="AB745" s="68"/>
      <c r="AC745" s="68"/>
      <c r="AD745" s="68"/>
      <c r="AE745" s="69"/>
      <c r="AF745" s="69"/>
      <c r="AG745" s="69"/>
      <c r="AH745" s="69"/>
      <c r="AI745" s="53"/>
      <c r="AJ745" s="70"/>
      <c r="AK745" s="70"/>
      <c r="AL745" s="71"/>
      <c r="AM745" s="71"/>
      <c r="AN745" s="71"/>
      <c r="AO745" s="71"/>
      <c r="AP745" s="72"/>
      <c r="AQ745" s="72"/>
      <c r="AR745" s="72"/>
      <c r="AS745" s="72"/>
      <c r="AT745" s="73"/>
      <c r="AU745" s="74"/>
      <c r="AV745" s="75"/>
      <c r="AW745" s="76"/>
      <c r="AX745" s="76"/>
      <c r="AY745" s="76"/>
      <c r="AZ745" s="68"/>
      <c r="BA745" s="68"/>
      <c r="BB745" s="68"/>
      <c r="BC745" s="68"/>
      <c r="BD745" s="77"/>
    </row>
    <row r="746" spans="1:56" s="82" customFormat="1" ht="35.1" hidden="1" customHeight="1" x14ac:dyDescent="0.25">
      <c r="A746" s="50"/>
      <c r="B746" s="50"/>
      <c r="C746" s="50"/>
      <c r="D746" s="50"/>
      <c r="E746" s="20"/>
      <c r="F746" s="52"/>
      <c r="G746" s="64"/>
      <c r="H746" s="25"/>
      <c r="I746" s="65" t="s">
        <v>1051</v>
      </c>
      <c r="J746" s="65" t="s">
        <v>1051</v>
      </c>
      <c r="K746" s="66"/>
      <c r="L746" s="66"/>
      <c r="M746" s="67"/>
      <c r="N746" s="67"/>
      <c r="O746" s="66"/>
      <c r="P746" s="66"/>
      <c r="Q746" s="66"/>
      <c r="R746" s="66"/>
      <c r="S746" s="68"/>
      <c r="T746" s="68"/>
      <c r="U746" s="68"/>
      <c r="V746" s="68"/>
      <c r="W746" s="69"/>
      <c r="X746" s="69"/>
      <c r="Y746" s="69"/>
      <c r="Z746" s="69"/>
      <c r="AA746" s="68"/>
      <c r="AB746" s="68"/>
      <c r="AC746" s="68"/>
      <c r="AD746" s="68"/>
      <c r="AE746" s="69"/>
      <c r="AF746" s="69"/>
      <c r="AG746" s="69"/>
      <c r="AH746" s="69"/>
      <c r="AI746" s="53"/>
      <c r="AJ746" s="70"/>
      <c r="AK746" s="70"/>
      <c r="AL746" s="71"/>
      <c r="AM746" s="71"/>
      <c r="AN746" s="71"/>
      <c r="AO746" s="71"/>
      <c r="AP746" s="72"/>
      <c r="AQ746" s="72"/>
      <c r="AR746" s="72"/>
      <c r="AS746" s="72"/>
      <c r="AT746" s="73"/>
      <c r="AU746" s="74"/>
      <c r="AV746" s="75"/>
      <c r="AW746" s="76"/>
      <c r="AX746" s="76"/>
      <c r="AY746" s="76"/>
      <c r="AZ746" s="68"/>
      <c r="BA746" s="68"/>
      <c r="BB746" s="68"/>
      <c r="BC746" s="68"/>
      <c r="BD746" s="77"/>
    </row>
    <row r="747" spans="1:56" s="82" customFormat="1" ht="35.1" hidden="1" customHeight="1" x14ac:dyDescent="0.25">
      <c r="A747" s="50"/>
      <c r="B747" s="50"/>
      <c r="C747" s="50"/>
      <c r="D747" s="50"/>
      <c r="E747" s="20"/>
      <c r="F747" s="52"/>
      <c r="G747" s="64"/>
      <c r="H747" s="25"/>
      <c r="I747" s="65" t="s">
        <v>1051</v>
      </c>
      <c r="J747" s="65" t="s">
        <v>1051</v>
      </c>
      <c r="K747" s="66"/>
      <c r="L747" s="66"/>
      <c r="M747" s="67"/>
      <c r="N747" s="67"/>
      <c r="O747" s="66"/>
      <c r="P747" s="66"/>
      <c r="Q747" s="66"/>
      <c r="R747" s="66"/>
      <c r="S747" s="68"/>
      <c r="T747" s="68"/>
      <c r="U747" s="68"/>
      <c r="V747" s="68"/>
      <c r="W747" s="69"/>
      <c r="X747" s="69"/>
      <c r="Y747" s="69"/>
      <c r="Z747" s="69"/>
      <c r="AA747" s="68"/>
      <c r="AB747" s="68"/>
      <c r="AC747" s="68"/>
      <c r="AD747" s="68"/>
      <c r="AE747" s="69"/>
      <c r="AF747" s="69"/>
      <c r="AG747" s="69"/>
      <c r="AH747" s="69"/>
      <c r="AI747" s="53"/>
      <c r="AJ747" s="70"/>
      <c r="AK747" s="70"/>
      <c r="AL747" s="71"/>
      <c r="AM747" s="71"/>
      <c r="AN747" s="71"/>
      <c r="AO747" s="71"/>
      <c r="AP747" s="72"/>
      <c r="AQ747" s="72"/>
      <c r="AR747" s="72"/>
      <c r="AS747" s="72"/>
      <c r="AT747" s="73"/>
      <c r="AU747" s="74"/>
      <c r="AV747" s="75"/>
      <c r="AW747" s="76"/>
      <c r="AX747" s="76"/>
      <c r="AY747" s="76"/>
      <c r="AZ747" s="68"/>
      <c r="BA747" s="68"/>
      <c r="BB747" s="68"/>
      <c r="BC747" s="68"/>
      <c r="BD747" s="77"/>
    </row>
    <row r="748" spans="1:56" s="82" customFormat="1" ht="35.1" hidden="1" customHeight="1" x14ac:dyDescent="0.25">
      <c r="A748" s="50"/>
      <c r="B748" s="50"/>
      <c r="C748" s="50"/>
      <c r="D748" s="50"/>
      <c r="E748" s="20"/>
      <c r="F748" s="52"/>
      <c r="G748" s="64"/>
      <c r="H748" s="25"/>
      <c r="I748" s="65" t="s">
        <v>1051</v>
      </c>
      <c r="J748" s="65" t="s">
        <v>1051</v>
      </c>
      <c r="K748" s="66"/>
      <c r="L748" s="66"/>
      <c r="M748" s="67"/>
      <c r="N748" s="67"/>
      <c r="O748" s="66"/>
      <c r="P748" s="66"/>
      <c r="Q748" s="66"/>
      <c r="R748" s="66"/>
      <c r="S748" s="68"/>
      <c r="T748" s="68"/>
      <c r="U748" s="68"/>
      <c r="V748" s="68"/>
      <c r="W748" s="69"/>
      <c r="X748" s="69"/>
      <c r="Y748" s="69"/>
      <c r="Z748" s="69"/>
      <c r="AA748" s="68"/>
      <c r="AB748" s="68"/>
      <c r="AC748" s="68"/>
      <c r="AD748" s="68"/>
      <c r="AE748" s="69"/>
      <c r="AF748" s="69"/>
      <c r="AG748" s="69"/>
      <c r="AH748" s="69"/>
      <c r="AI748" s="53"/>
      <c r="AJ748" s="70"/>
      <c r="AK748" s="70"/>
      <c r="AL748" s="71"/>
      <c r="AM748" s="71"/>
      <c r="AN748" s="71"/>
      <c r="AO748" s="71"/>
      <c r="AP748" s="72"/>
      <c r="AQ748" s="72"/>
      <c r="AR748" s="72"/>
      <c r="AS748" s="72"/>
      <c r="AT748" s="73"/>
      <c r="AU748" s="74"/>
      <c r="AV748" s="75"/>
      <c r="AW748" s="76"/>
      <c r="AX748" s="76"/>
      <c r="AY748" s="76"/>
      <c r="AZ748" s="68"/>
      <c r="BA748" s="68"/>
      <c r="BB748" s="68"/>
      <c r="BC748" s="68"/>
      <c r="BD748" s="77"/>
    </row>
    <row r="749" spans="1:56" s="82" customFormat="1" ht="35.1" hidden="1" customHeight="1" x14ac:dyDescent="0.25">
      <c r="A749" s="50"/>
      <c r="B749" s="50"/>
      <c r="C749" s="50"/>
      <c r="D749" s="50"/>
      <c r="E749" s="20"/>
      <c r="F749" s="52"/>
      <c r="G749" s="64"/>
      <c r="H749" s="25"/>
      <c r="I749" s="65" t="s">
        <v>1051</v>
      </c>
      <c r="J749" s="65" t="s">
        <v>1051</v>
      </c>
      <c r="K749" s="66"/>
      <c r="L749" s="66"/>
      <c r="M749" s="67"/>
      <c r="N749" s="67"/>
      <c r="O749" s="66"/>
      <c r="P749" s="66"/>
      <c r="Q749" s="66"/>
      <c r="R749" s="66"/>
      <c r="S749" s="68"/>
      <c r="T749" s="68"/>
      <c r="U749" s="68"/>
      <c r="V749" s="68"/>
      <c r="W749" s="69"/>
      <c r="X749" s="69"/>
      <c r="Y749" s="69"/>
      <c r="Z749" s="69"/>
      <c r="AA749" s="68"/>
      <c r="AB749" s="68"/>
      <c r="AC749" s="68"/>
      <c r="AD749" s="68"/>
      <c r="AE749" s="69"/>
      <c r="AF749" s="69"/>
      <c r="AG749" s="69"/>
      <c r="AH749" s="69"/>
      <c r="AI749" s="53"/>
      <c r="AJ749" s="70"/>
      <c r="AK749" s="70"/>
      <c r="AL749" s="71"/>
      <c r="AM749" s="71"/>
      <c r="AN749" s="71"/>
      <c r="AO749" s="71"/>
      <c r="AP749" s="72"/>
      <c r="AQ749" s="72"/>
      <c r="AR749" s="72"/>
      <c r="AS749" s="72"/>
      <c r="AT749" s="73"/>
      <c r="AU749" s="74"/>
      <c r="AV749" s="75"/>
      <c r="AW749" s="76"/>
      <c r="AX749" s="76"/>
      <c r="AY749" s="76"/>
      <c r="AZ749" s="68"/>
      <c r="BA749" s="68"/>
      <c r="BB749" s="68"/>
      <c r="BC749" s="68"/>
      <c r="BD749" s="77"/>
    </row>
    <row r="750" spans="1:56" s="82" customFormat="1" ht="35.1" customHeight="1" x14ac:dyDescent="0.25">
      <c r="A750" s="50" t="s">
        <v>782</v>
      </c>
      <c r="B750" s="50" t="s">
        <v>783</v>
      </c>
      <c r="C750" s="50" t="s">
        <v>784</v>
      </c>
      <c r="D750" s="50" t="s">
        <v>785</v>
      </c>
      <c r="E750" s="20" t="s">
        <v>19</v>
      </c>
      <c r="F750" s="52"/>
      <c r="G750" s="64" t="s">
        <v>271</v>
      </c>
      <c r="H750" s="25" t="s">
        <v>270</v>
      </c>
      <c r="I750" s="65" t="s">
        <v>14</v>
      </c>
      <c r="J750" s="65" t="s">
        <v>251</v>
      </c>
      <c r="K750" s="66">
        <v>1800</v>
      </c>
      <c r="L750" s="67">
        <v>900</v>
      </c>
      <c r="M750" s="67">
        <v>800</v>
      </c>
      <c r="N750" s="67">
        <v>700</v>
      </c>
      <c r="O750" s="66" t="e">
        <v>#REF!</v>
      </c>
      <c r="P750" s="66" t="e">
        <v>#REF!</v>
      </c>
      <c r="Q750" s="66" t="e">
        <v>#REF!</v>
      </c>
      <c r="R750" s="66" t="e">
        <v>#REF!</v>
      </c>
      <c r="S750" s="68"/>
      <c r="T750" s="68"/>
      <c r="U750" s="68"/>
      <c r="V750" s="68"/>
      <c r="W750" s="69"/>
      <c r="X750" s="69"/>
      <c r="Y750" s="69"/>
      <c r="Z750" s="69"/>
      <c r="AA750" s="68"/>
      <c r="AB750" s="68"/>
      <c r="AC750" s="68"/>
      <c r="AD750" s="68"/>
      <c r="AE750" s="69"/>
      <c r="AF750" s="69"/>
      <c r="AG750" s="69"/>
      <c r="AH750" s="69"/>
      <c r="AI750" s="53">
        <v>7.99</v>
      </c>
      <c r="AJ750" s="70"/>
      <c r="AK750" s="70" t="e">
        <v>#REF!</v>
      </c>
      <c r="AL750" s="71" t="e">
        <v>#REF!</v>
      </c>
      <c r="AM750" s="71" t="e">
        <v>#REF!</v>
      </c>
      <c r="AN750" s="71" t="e">
        <v>#REF!</v>
      </c>
      <c r="AO750" s="71" t="e">
        <v>#REF!</v>
      </c>
      <c r="AP750" s="72" t="e">
        <v>#REF!</v>
      </c>
      <c r="AQ750" s="72" t="e">
        <v>#REF!</v>
      </c>
      <c r="AR750" s="72" t="e">
        <v>#REF!</v>
      </c>
      <c r="AS750" s="72" t="e">
        <v>#REF!</v>
      </c>
      <c r="AT750" s="73" t="e">
        <v>#REF!</v>
      </c>
      <c r="AU750" s="74" t="s">
        <v>19</v>
      </c>
      <c r="AV750" s="75">
        <v>1540</v>
      </c>
      <c r="AW750" s="76">
        <v>840</v>
      </c>
      <c r="AX750" s="76">
        <v>600</v>
      </c>
      <c r="AY750" s="76">
        <v>490</v>
      </c>
      <c r="AZ750" s="68">
        <v>1320</v>
      </c>
      <c r="BA750" s="68">
        <v>720</v>
      </c>
      <c r="BB750" s="68">
        <v>510</v>
      </c>
      <c r="BC750" s="68">
        <v>420</v>
      </c>
      <c r="BD750" s="77" t="e">
        <v>#REF!</v>
      </c>
    </row>
    <row r="751" spans="1:56" s="82" customFormat="1" ht="35.1" hidden="1" customHeight="1" x14ac:dyDescent="0.25">
      <c r="A751" s="50"/>
      <c r="B751" s="50"/>
      <c r="C751" s="50"/>
      <c r="D751" s="50"/>
      <c r="E751" s="20"/>
      <c r="F751" s="52"/>
      <c r="G751" s="64"/>
      <c r="H751" s="25"/>
      <c r="I751" s="65" t="s">
        <v>1051</v>
      </c>
      <c r="J751" s="65" t="s">
        <v>1051</v>
      </c>
      <c r="K751" s="66"/>
      <c r="L751" s="67"/>
      <c r="M751" s="67"/>
      <c r="N751" s="67"/>
      <c r="O751" s="66"/>
      <c r="P751" s="66"/>
      <c r="Q751" s="66"/>
      <c r="R751" s="66"/>
      <c r="S751" s="68"/>
      <c r="T751" s="68"/>
      <c r="U751" s="68"/>
      <c r="V751" s="68"/>
      <c r="W751" s="69"/>
      <c r="X751" s="69"/>
      <c r="Y751" s="69"/>
      <c r="Z751" s="69"/>
      <c r="AA751" s="68"/>
      <c r="AB751" s="68"/>
      <c r="AC751" s="68"/>
      <c r="AD751" s="68"/>
      <c r="AE751" s="69"/>
      <c r="AF751" s="69"/>
      <c r="AG751" s="69"/>
      <c r="AH751" s="69"/>
      <c r="AI751" s="53"/>
      <c r="AJ751" s="70"/>
      <c r="AK751" s="70"/>
      <c r="AL751" s="71"/>
      <c r="AM751" s="71"/>
      <c r="AN751" s="71"/>
      <c r="AO751" s="71"/>
      <c r="AP751" s="72"/>
      <c r="AQ751" s="72"/>
      <c r="AR751" s="72"/>
      <c r="AS751" s="72"/>
      <c r="AT751" s="73"/>
      <c r="AU751" s="74"/>
      <c r="AV751" s="75"/>
      <c r="AW751" s="76"/>
      <c r="AX751" s="76"/>
      <c r="AY751" s="76"/>
      <c r="AZ751" s="68"/>
      <c r="BA751" s="68"/>
      <c r="BB751" s="68"/>
      <c r="BC751" s="68"/>
      <c r="BD751" s="77"/>
    </row>
    <row r="752" spans="1:56" s="82" customFormat="1" ht="35.1" hidden="1" customHeight="1" x14ac:dyDescent="0.25">
      <c r="A752" s="50"/>
      <c r="B752" s="50"/>
      <c r="C752" s="50"/>
      <c r="D752" s="50"/>
      <c r="E752" s="20"/>
      <c r="F752" s="52"/>
      <c r="G752" s="64"/>
      <c r="H752" s="25"/>
      <c r="I752" s="65" t="s">
        <v>1051</v>
      </c>
      <c r="J752" s="65" t="s">
        <v>1051</v>
      </c>
      <c r="K752" s="66"/>
      <c r="L752" s="67"/>
      <c r="M752" s="67"/>
      <c r="N752" s="67"/>
      <c r="O752" s="66"/>
      <c r="P752" s="66"/>
      <c r="Q752" s="66"/>
      <c r="R752" s="66"/>
      <c r="S752" s="68"/>
      <c r="T752" s="68"/>
      <c r="U752" s="68"/>
      <c r="V752" s="68"/>
      <c r="W752" s="69"/>
      <c r="X752" s="69"/>
      <c r="Y752" s="69"/>
      <c r="Z752" s="69"/>
      <c r="AA752" s="68"/>
      <c r="AB752" s="68"/>
      <c r="AC752" s="68"/>
      <c r="AD752" s="68"/>
      <c r="AE752" s="69"/>
      <c r="AF752" s="69"/>
      <c r="AG752" s="69"/>
      <c r="AH752" s="69"/>
      <c r="AI752" s="53"/>
      <c r="AJ752" s="70"/>
      <c r="AK752" s="70"/>
      <c r="AL752" s="71"/>
      <c r="AM752" s="71"/>
      <c r="AN752" s="71"/>
      <c r="AO752" s="71"/>
      <c r="AP752" s="72"/>
      <c r="AQ752" s="72"/>
      <c r="AR752" s="72"/>
      <c r="AS752" s="72"/>
      <c r="AT752" s="73"/>
      <c r="AU752" s="74"/>
      <c r="AV752" s="75"/>
      <c r="AW752" s="76"/>
      <c r="AX752" s="76"/>
      <c r="AY752" s="76"/>
      <c r="AZ752" s="68"/>
      <c r="BA752" s="68"/>
      <c r="BB752" s="68"/>
      <c r="BC752" s="68"/>
      <c r="BD752" s="77"/>
    </row>
    <row r="753" spans="1:56" s="82" customFormat="1" ht="35.1" hidden="1" customHeight="1" x14ac:dyDescent="0.25">
      <c r="A753" s="50"/>
      <c r="B753" s="50"/>
      <c r="C753" s="50"/>
      <c r="D753" s="50"/>
      <c r="E753" s="20"/>
      <c r="F753" s="52"/>
      <c r="G753" s="64"/>
      <c r="H753" s="25"/>
      <c r="I753" s="65" t="s">
        <v>1051</v>
      </c>
      <c r="J753" s="65" t="s">
        <v>1051</v>
      </c>
      <c r="K753" s="66"/>
      <c r="L753" s="67"/>
      <c r="M753" s="67"/>
      <c r="N753" s="67"/>
      <c r="O753" s="66"/>
      <c r="P753" s="66"/>
      <c r="Q753" s="66"/>
      <c r="R753" s="66"/>
      <c r="S753" s="68"/>
      <c r="T753" s="68"/>
      <c r="U753" s="68"/>
      <c r="V753" s="68"/>
      <c r="W753" s="69"/>
      <c r="X753" s="69"/>
      <c r="Y753" s="69"/>
      <c r="Z753" s="69"/>
      <c r="AA753" s="68"/>
      <c r="AB753" s="68"/>
      <c r="AC753" s="68"/>
      <c r="AD753" s="68"/>
      <c r="AE753" s="69"/>
      <c r="AF753" s="69"/>
      <c r="AG753" s="69"/>
      <c r="AH753" s="69"/>
      <c r="AI753" s="53"/>
      <c r="AJ753" s="70"/>
      <c r="AK753" s="70"/>
      <c r="AL753" s="71"/>
      <c r="AM753" s="71"/>
      <c r="AN753" s="71"/>
      <c r="AO753" s="71"/>
      <c r="AP753" s="72"/>
      <c r="AQ753" s="72"/>
      <c r="AR753" s="72"/>
      <c r="AS753" s="72"/>
      <c r="AT753" s="73"/>
      <c r="AU753" s="74"/>
      <c r="AV753" s="75"/>
      <c r="AW753" s="76"/>
      <c r="AX753" s="76"/>
      <c r="AY753" s="76"/>
      <c r="AZ753" s="68"/>
      <c r="BA753" s="68"/>
      <c r="BB753" s="68"/>
      <c r="BC753" s="68"/>
      <c r="BD753" s="77"/>
    </row>
    <row r="754" spans="1:56" s="82" customFormat="1" ht="35.1" hidden="1" customHeight="1" x14ac:dyDescent="0.25">
      <c r="A754" s="50"/>
      <c r="B754" s="50"/>
      <c r="C754" s="50"/>
      <c r="D754" s="50"/>
      <c r="E754" s="20"/>
      <c r="F754" s="52"/>
      <c r="G754" s="64"/>
      <c r="H754" s="25"/>
      <c r="I754" s="65" t="s">
        <v>1051</v>
      </c>
      <c r="J754" s="65" t="s">
        <v>1051</v>
      </c>
      <c r="K754" s="66"/>
      <c r="L754" s="67"/>
      <c r="M754" s="67"/>
      <c r="N754" s="67"/>
      <c r="O754" s="66"/>
      <c r="P754" s="66"/>
      <c r="Q754" s="66"/>
      <c r="R754" s="66"/>
      <c r="S754" s="68"/>
      <c r="T754" s="68"/>
      <c r="U754" s="68"/>
      <c r="V754" s="68"/>
      <c r="W754" s="69"/>
      <c r="X754" s="69"/>
      <c r="Y754" s="69"/>
      <c r="Z754" s="69"/>
      <c r="AA754" s="68"/>
      <c r="AB754" s="68"/>
      <c r="AC754" s="68"/>
      <c r="AD754" s="68"/>
      <c r="AE754" s="69"/>
      <c r="AF754" s="69"/>
      <c r="AG754" s="69"/>
      <c r="AH754" s="69"/>
      <c r="AI754" s="53"/>
      <c r="AJ754" s="70"/>
      <c r="AK754" s="70"/>
      <c r="AL754" s="71"/>
      <c r="AM754" s="71"/>
      <c r="AN754" s="71"/>
      <c r="AO754" s="71"/>
      <c r="AP754" s="72"/>
      <c r="AQ754" s="72"/>
      <c r="AR754" s="72"/>
      <c r="AS754" s="72"/>
      <c r="AT754" s="73"/>
      <c r="AU754" s="74"/>
      <c r="AV754" s="75"/>
      <c r="AW754" s="76"/>
      <c r="AX754" s="76"/>
      <c r="AY754" s="76"/>
      <c r="AZ754" s="68"/>
      <c r="BA754" s="68"/>
      <c r="BB754" s="68"/>
      <c r="BC754" s="68"/>
      <c r="BD754" s="77"/>
    </row>
    <row r="755" spans="1:56" s="82" customFormat="1" ht="35.1" hidden="1" customHeight="1" x14ac:dyDescent="0.25">
      <c r="A755" s="50"/>
      <c r="B755" s="50"/>
      <c r="C755" s="50"/>
      <c r="D755" s="50"/>
      <c r="E755" s="20"/>
      <c r="F755" s="52"/>
      <c r="G755" s="64"/>
      <c r="H755" s="25"/>
      <c r="I755" s="65" t="s">
        <v>1051</v>
      </c>
      <c r="J755" s="65" t="s">
        <v>1051</v>
      </c>
      <c r="K755" s="66"/>
      <c r="L755" s="67"/>
      <c r="M755" s="67"/>
      <c r="N755" s="67"/>
      <c r="O755" s="66"/>
      <c r="P755" s="66"/>
      <c r="Q755" s="66"/>
      <c r="R755" s="66"/>
      <c r="S755" s="68"/>
      <c r="T755" s="68"/>
      <c r="U755" s="68"/>
      <c r="V755" s="68"/>
      <c r="W755" s="69"/>
      <c r="X755" s="69"/>
      <c r="Y755" s="69"/>
      <c r="Z755" s="69"/>
      <c r="AA755" s="68"/>
      <c r="AB755" s="68"/>
      <c r="AC755" s="68"/>
      <c r="AD755" s="68"/>
      <c r="AE755" s="69"/>
      <c r="AF755" s="69"/>
      <c r="AG755" s="69"/>
      <c r="AH755" s="69"/>
      <c r="AI755" s="53"/>
      <c r="AJ755" s="70"/>
      <c r="AK755" s="70"/>
      <c r="AL755" s="71"/>
      <c r="AM755" s="71"/>
      <c r="AN755" s="71"/>
      <c r="AO755" s="71"/>
      <c r="AP755" s="72"/>
      <c r="AQ755" s="72"/>
      <c r="AR755" s="72"/>
      <c r="AS755" s="72"/>
      <c r="AT755" s="73"/>
      <c r="AU755" s="74"/>
      <c r="AV755" s="75"/>
      <c r="AW755" s="76"/>
      <c r="AX755" s="76"/>
      <c r="AY755" s="76"/>
      <c r="AZ755" s="68"/>
      <c r="BA755" s="68"/>
      <c r="BB755" s="68"/>
      <c r="BC755" s="68"/>
      <c r="BD755" s="77"/>
    </row>
    <row r="756" spans="1:56" s="82" customFormat="1" ht="35.1" hidden="1" customHeight="1" x14ac:dyDescent="0.25">
      <c r="A756" s="50"/>
      <c r="B756" s="50"/>
      <c r="C756" s="50"/>
      <c r="D756" s="50"/>
      <c r="E756" s="20"/>
      <c r="F756" s="52"/>
      <c r="G756" s="64"/>
      <c r="H756" s="25"/>
      <c r="I756" s="65" t="s">
        <v>1051</v>
      </c>
      <c r="J756" s="65" t="s">
        <v>1051</v>
      </c>
      <c r="K756" s="66"/>
      <c r="L756" s="67"/>
      <c r="M756" s="67"/>
      <c r="N756" s="67"/>
      <c r="O756" s="66"/>
      <c r="P756" s="66"/>
      <c r="Q756" s="66"/>
      <c r="R756" s="66"/>
      <c r="S756" s="68"/>
      <c r="T756" s="68"/>
      <c r="U756" s="68"/>
      <c r="V756" s="68"/>
      <c r="W756" s="69"/>
      <c r="X756" s="69"/>
      <c r="Y756" s="69"/>
      <c r="Z756" s="69"/>
      <c r="AA756" s="68"/>
      <c r="AB756" s="68"/>
      <c r="AC756" s="68"/>
      <c r="AD756" s="68"/>
      <c r="AE756" s="69"/>
      <c r="AF756" s="69"/>
      <c r="AG756" s="69"/>
      <c r="AH756" s="69"/>
      <c r="AI756" s="53"/>
      <c r="AJ756" s="70"/>
      <c r="AK756" s="70"/>
      <c r="AL756" s="71"/>
      <c r="AM756" s="71"/>
      <c r="AN756" s="71"/>
      <c r="AO756" s="71"/>
      <c r="AP756" s="72"/>
      <c r="AQ756" s="72"/>
      <c r="AR756" s="72"/>
      <c r="AS756" s="72"/>
      <c r="AT756" s="73"/>
      <c r="AU756" s="74"/>
      <c r="AV756" s="75"/>
      <c r="AW756" s="76"/>
      <c r="AX756" s="76"/>
      <c r="AY756" s="76"/>
      <c r="AZ756" s="68"/>
      <c r="BA756" s="68"/>
      <c r="BB756" s="68"/>
      <c r="BC756" s="68"/>
      <c r="BD756" s="77"/>
    </row>
    <row r="757" spans="1:56" s="82" customFormat="1" ht="35.1" customHeight="1" x14ac:dyDescent="0.25">
      <c r="A757" s="50" t="s">
        <v>786</v>
      </c>
      <c r="B757" s="50" t="s">
        <v>787</v>
      </c>
      <c r="C757" s="50" t="s">
        <v>788</v>
      </c>
      <c r="D757" s="50" t="s">
        <v>789</v>
      </c>
      <c r="E757" s="20" t="s">
        <v>19</v>
      </c>
      <c r="F757" s="52"/>
      <c r="G757" s="64" t="s">
        <v>272</v>
      </c>
      <c r="H757" s="25" t="s">
        <v>273</v>
      </c>
      <c r="I757" s="65" t="s">
        <v>249</v>
      </c>
      <c r="J757" s="65" t="s">
        <v>395</v>
      </c>
      <c r="K757" s="66">
        <v>2200</v>
      </c>
      <c r="L757" s="66">
        <v>1200</v>
      </c>
      <c r="M757" s="67">
        <v>850</v>
      </c>
      <c r="N757" s="67">
        <v>700</v>
      </c>
      <c r="O757" s="66" t="e">
        <v>#REF!</v>
      </c>
      <c r="P757" s="66" t="e">
        <v>#REF!</v>
      </c>
      <c r="Q757" s="66" t="e">
        <v>#REF!</v>
      </c>
      <c r="R757" s="66" t="e">
        <v>#REF!</v>
      </c>
      <c r="S757" s="68"/>
      <c r="T757" s="68" t="e">
        <v>#REF!</v>
      </c>
      <c r="U757" s="68"/>
      <c r="V757" s="68"/>
      <c r="W757" s="69"/>
      <c r="X757" s="69" t="e">
        <v>#REF!</v>
      </c>
      <c r="Y757" s="69"/>
      <c r="Z757" s="69"/>
      <c r="AA757" s="68"/>
      <c r="AB757" s="68"/>
      <c r="AC757" s="68"/>
      <c r="AD757" s="68"/>
      <c r="AE757" s="69"/>
      <c r="AF757" s="69"/>
      <c r="AG757" s="69"/>
      <c r="AH757" s="69"/>
      <c r="AI757" s="53">
        <v>7.99</v>
      </c>
      <c r="AJ757" s="70"/>
      <c r="AK757" s="70" t="e">
        <v>#REF!</v>
      </c>
      <c r="AL757" s="71" t="e">
        <v>#REF!</v>
      </c>
      <c r="AM757" s="71" t="e">
        <v>#REF!</v>
      </c>
      <c r="AN757" s="71" t="e">
        <v>#REF!</v>
      </c>
      <c r="AO757" s="71" t="e">
        <v>#REF!</v>
      </c>
      <c r="AP757" s="72" t="e">
        <v>#REF!</v>
      </c>
      <c r="AQ757" s="72" t="e">
        <v>#REF!</v>
      </c>
      <c r="AR757" s="72" t="e">
        <v>#REF!</v>
      </c>
      <c r="AS757" s="72" t="e">
        <v>#REF!</v>
      </c>
      <c r="AT757" s="73" t="e">
        <v>#REF!</v>
      </c>
      <c r="AU757" s="74" t="s">
        <v>19</v>
      </c>
      <c r="AV757" s="75">
        <v>1540</v>
      </c>
      <c r="AW757" s="76">
        <v>840</v>
      </c>
      <c r="AX757" s="76">
        <v>600</v>
      </c>
      <c r="AY757" s="76">
        <v>490</v>
      </c>
      <c r="AZ757" s="68">
        <v>1320</v>
      </c>
      <c r="BA757" s="68">
        <v>720</v>
      </c>
      <c r="BB757" s="68">
        <v>510</v>
      </c>
      <c r="BC757" s="68">
        <v>420</v>
      </c>
      <c r="BD757" s="77" t="e">
        <v>#REF!</v>
      </c>
    </row>
    <row r="758" spans="1:56" s="82" customFormat="1" ht="35.1" hidden="1" customHeight="1" x14ac:dyDescent="0.25">
      <c r="A758" s="50"/>
      <c r="B758" s="50"/>
      <c r="C758" s="50"/>
      <c r="D758" s="50"/>
      <c r="E758" s="20"/>
      <c r="F758" s="52"/>
      <c r="G758" s="64"/>
      <c r="H758" s="25"/>
      <c r="I758" s="65" t="s">
        <v>1051</v>
      </c>
      <c r="J758" s="65" t="s">
        <v>1051</v>
      </c>
      <c r="K758" s="66"/>
      <c r="L758" s="66"/>
      <c r="M758" s="67"/>
      <c r="N758" s="67"/>
      <c r="O758" s="66"/>
      <c r="P758" s="66"/>
      <c r="Q758" s="66"/>
      <c r="R758" s="66"/>
      <c r="S758" s="68"/>
      <c r="T758" s="68"/>
      <c r="U758" s="68"/>
      <c r="V758" s="68"/>
      <c r="W758" s="69"/>
      <c r="X758" s="69"/>
      <c r="Y758" s="69"/>
      <c r="Z758" s="69"/>
      <c r="AA758" s="68"/>
      <c r="AB758" s="68"/>
      <c r="AC758" s="68"/>
      <c r="AD758" s="68"/>
      <c r="AE758" s="69"/>
      <c r="AF758" s="69"/>
      <c r="AG758" s="69"/>
      <c r="AH758" s="69"/>
      <c r="AI758" s="53"/>
      <c r="AJ758" s="70"/>
      <c r="AK758" s="70"/>
      <c r="AL758" s="71"/>
      <c r="AM758" s="71"/>
      <c r="AN758" s="71"/>
      <c r="AO758" s="71"/>
      <c r="AP758" s="72"/>
      <c r="AQ758" s="72"/>
      <c r="AR758" s="72"/>
      <c r="AS758" s="72"/>
      <c r="AT758" s="73"/>
      <c r="AU758" s="74"/>
      <c r="AV758" s="75"/>
      <c r="AW758" s="76"/>
      <c r="AX758" s="76"/>
      <c r="AY758" s="76"/>
      <c r="AZ758" s="68"/>
      <c r="BA758" s="68"/>
      <c r="BB758" s="68"/>
      <c r="BC758" s="68"/>
      <c r="BD758" s="77"/>
    </row>
    <row r="759" spans="1:56" s="82" customFormat="1" ht="35.1" hidden="1" customHeight="1" x14ac:dyDescent="0.25">
      <c r="A759" s="50"/>
      <c r="B759" s="50"/>
      <c r="C759" s="50"/>
      <c r="D759" s="50"/>
      <c r="E759" s="20"/>
      <c r="F759" s="52"/>
      <c r="G759" s="64"/>
      <c r="H759" s="25"/>
      <c r="I759" s="65" t="s">
        <v>1051</v>
      </c>
      <c r="J759" s="65" t="s">
        <v>1051</v>
      </c>
      <c r="K759" s="66"/>
      <c r="L759" s="66"/>
      <c r="M759" s="67"/>
      <c r="N759" s="67"/>
      <c r="O759" s="66"/>
      <c r="P759" s="66"/>
      <c r="Q759" s="66"/>
      <c r="R759" s="66"/>
      <c r="S759" s="68"/>
      <c r="T759" s="68"/>
      <c r="U759" s="68"/>
      <c r="V759" s="68"/>
      <c r="W759" s="69"/>
      <c r="X759" s="69"/>
      <c r="Y759" s="69"/>
      <c r="Z759" s="69"/>
      <c r="AA759" s="68"/>
      <c r="AB759" s="68"/>
      <c r="AC759" s="68"/>
      <c r="AD759" s="68"/>
      <c r="AE759" s="69"/>
      <c r="AF759" s="69"/>
      <c r="AG759" s="69"/>
      <c r="AH759" s="69"/>
      <c r="AI759" s="53"/>
      <c r="AJ759" s="70"/>
      <c r="AK759" s="70"/>
      <c r="AL759" s="71"/>
      <c r="AM759" s="71"/>
      <c r="AN759" s="71"/>
      <c r="AO759" s="71"/>
      <c r="AP759" s="72"/>
      <c r="AQ759" s="72"/>
      <c r="AR759" s="72"/>
      <c r="AS759" s="72"/>
      <c r="AT759" s="73"/>
      <c r="AU759" s="74"/>
      <c r="AV759" s="75"/>
      <c r="AW759" s="76"/>
      <c r="AX759" s="76"/>
      <c r="AY759" s="76"/>
      <c r="AZ759" s="68"/>
      <c r="BA759" s="68"/>
      <c r="BB759" s="68"/>
      <c r="BC759" s="68"/>
      <c r="BD759" s="77"/>
    </row>
    <row r="760" spans="1:56" s="82" customFormat="1" ht="35.1" hidden="1" customHeight="1" x14ac:dyDescent="0.25">
      <c r="A760" s="50"/>
      <c r="B760" s="50"/>
      <c r="C760" s="50"/>
      <c r="D760" s="50"/>
      <c r="E760" s="20"/>
      <c r="F760" s="52"/>
      <c r="G760" s="64"/>
      <c r="H760" s="25"/>
      <c r="I760" s="65" t="s">
        <v>1051</v>
      </c>
      <c r="J760" s="65" t="s">
        <v>1051</v>
      </c>
      <c r="K760" s="66"/>
      <c r="L760" s="66"/>
      <c r="M760" s="67"/>
      <c r="N760" s="67"/>
      <c r="O760" s="66"/>
      <c r="P760" s="66"/>
      <c r="Q760" s="66"/>
      <c r="R760" s="66"/>
      <c r="S760" s="68"/>
      <c r="T760" s="68"/>
      <c r="U760" s="68"/>
      <c r="V760" s="68"/>
      <c r="W760" s="69"/>
      <c r="X760" s="69"/>
      <c r="Y760" s="69"/>
      <c r="Z760" s="69"/>
      <c r="AA760" s="68"/>
      <c r="AB760" s="68"/>
      <c r="AC760" s="68"/>
      <c r="AD760" s="68"/>
      <c r="AE760" s="69"/>
      <c r="AF760" s="69"/>
      <c r="AG760" s="69"/>
      <c r="AH760" s="69"/>
      <c r="AI760" s="53"/>
      <c r="AJ760" s="70"/>
      <c r="AK760" s="70"/>
      <c r="AL760" s="71"/>
      <c r="AM760" s="71"/>
      <c r="AN760" s="71"/>
      <c r="AO760" s="71"/>
      <c r="AP760" s="72"/>
      <c r="AQ760" s="72"/>
      <c r="AR760" s="72"/>
      <c r="AS760" s="72"/>
      <c r="AT760" s="73"/>
      <c r="AU760" s="74"/>
      <c r="AV760" s="75"/>
      <c r="AW760" s="76"/>
      <c r="AX760" s="76"/>
      <c r="AY760" s="76"/>
      <c r="AZ760" s="68"/>
      <c r="BA760" s="68"/>
      <c r="BB760" s="68"/>
      <c r="BC760" s="68"/>
      <c r="BD760" s="77"/>
    </row>
    <row r="761" spans="1:56" s="82" customFormat="1" ht="35.1" hidden="1" customHeight="1" x14ac:dyDescent="0.25">
      <c r="A761" s="50"/>
      <c r="B761" s="50"/>
      <c r="C761" s="50"/>
      <c r="D761" s="50"/>
      <c r="E761" s="20"/>
      <c r="F761" s="52"/>
      <c r="G761" s="64"/>
      <c r="H761" s="25"/>
      <c r="I761" s="65" t="s">
        <v>1051</v>
      </c>
      <c r="J761" s="65" t="s">
        <v>1051</v>
      </c>
      <c r="K761" s="66"/>
      <c r="L761" s="66"/>
      <c r="M761" s="67"/>
      <c r="N761" s="67"/>
      <c r="O761" s="66"/>
      <c r="P761" s="66"/>
      <c r="Q761" s="66"/>
      <c r="R761" s="66"/>
      <c r="S761" s="68"/>
      <c r="T761" s="68"/>
      <c r="U761" s="68"/>
      <c r="V761" s="68"/>
      <c r="W761" s="69"/>
      <c r="X761" s="69"/>
      <c r="Y761" s="69"/>
      <c r="Z761" s="69"/>
      <c r="AA761" s="68"/>
      <c r="AB761" s="68"/>
      <c r="AC761" s="68"/>
      <c r="AD761" s="68"/>
      <c r="AE761" s="69"/>
      <c r="AF761" s="69"/>
      <c r="AG761" s="69"/>
      <c r="AH761" s="69"/>
      <c r="AI761" s="53"/>
      <c r="AJ761" s="70"/>
      <c r="AK761" s="70"/>
      <c r="AL761" s="71"/>
      <c r="AM761" s="71"/>
      <c r="AN761" s="71"/>
      <c r="AO761" s="71"/>
      <c r="AP761" s="72"/>
      <c r="AQ761" s="72"/>
      <c r="AR761" s="72"/>
      <c r="AS761" s="72"/>
      <c r="AT761" s="73"/>
      <c r="AU761" s="74"/>
      <c r="AV761" s="75"/>
      <c r="AW761" s="76"/>
      <c r="AX761" s="76"/>
      <c r="AY761" s="76"/>
      <c r="AZ761" s="68"/>
      <c r="BA761" s="68"/>
      <c r="BB761" s="68"/>
      <c r="BC761" s="68"/>
      <c r="BD761" s="77"/>
    </row>
    <row r="762" spans="1:56" s="82" customFormat="1" ht="35.1" hidden="1" customHeight="1" x14ac:dyDescent="0.25">
      <c r="A762" s="50"/>
      <c r="B762" s="50"/>
      <c r="C762" s="50"/>
      <c r="D762" s="50"/>
      <c r="E762" s="20"/>
      <c r="F762" s="52"/>
      <c r="G762" s="64"/>
      <c r="H762" s="25"/>
      <c r="I762" s="65" t="s">
        <v>1051</v>
      </c>
      <c r="J762" s="65" t="s">
        <v>1051</v>
      </c>
      <c r="K762" s="66"/>
      <c r="L762" s="66"/>
      <c r="M762" s="67"/>
      <c r="N762" s="67"/>
      <c r="O762" s="66"/>
      <c r="P762" s="66"/>
      <c r="Q762" s="66"/>
      <c r="R762" s="66"/>
      <c r="S762" s="68"/>
      <c r="T762" s="68"/>
      <c r="U762" s="68"/>
      <c r="V762" s="68"/>
      <c r="W762" s="69"/>
      <c r="X762" s="69"/>
      <c r="Y762" s="69"/>
      <c r="Z762" s="69"/>
      <c r="AA762" s="68"/>
      <c r="AB762" s="68"/>
      <c r="AC762" s="68"/>
      <c r="AD762" s="68"/>
      <c r="AE762" s="69"/>
      <c r="AF762" s="69"/>
      <c r="AG762" s="69"/>
      <c r="AH762" s="69"/>
      <c r="AI762" s="53"/>
      <c r="AJ762" s="70"/>
      <c r="AK762" s="70"/>
      <c r="AL762" s="71"/>
      <c r="AM762" s="71"/>
      <c r="AN762" s="71"/>
      <c r="AO762" s="71"/>
      <c r="AP762" s="72"/>
      <c r="AQ762" s="72"/>
      <c r="AR762" s="72"/>
      <c r="AS762" s="72"/>
      <c r="AT762" s="73"/>
      <c r="AU762" s="74"/>
      <c r="AV762" s="75"/>
      <c r="AW762" s="76"/>
      <c r="AX762" s="76"/>
      <c r="AY762" s="76"/>
      <c r="AZ762" s="68"/>
      <c r="BA762" s="68"/>
      <c r="BB762" s="68"/>
      <c r="BC762" s="68"/>
      <c r="BD762" s="77"/>
    </row>
    <row r="763" spans="1:56" s="82" customFormat="1" ht="35.1" hidden="1" customHeight="1" x14ac:dyDescent="0.25">
      <c r="A763" s="50"/>
      <c r="B763" s="50"/>
      <c r="C763" s="50"/>
      <c r="D763" s="50"/>
      <c r="E763" s="20"/>
      <c r="F763" s="52"/>
      <c r="G763" s="64"/>
      <c r="H763" s="25"/>
      <c r="I763" s="65" t="s">
        <v>1051</v>
      </c>
      <c r="J763" s="65" t="s">
        <v>1051</v>
      </c>
      <c r="K763" s="66"/>
      <c r="L763" s="66"/>
      <c r="M763" s="67"/>
      <c r="N763" s="67"/>
      <c r="O763" s="66"/>
      <c r="P763" s="66"/>
      <c r="Q763" s="66"/>
      <c r="R763" s="66"/>
      <c r="S763" s="68"/>
      <c r="T763" s="68"/>
      <c r="U763" s="68"/>
      <c r="V763" s="68"/>
      <c r="W763" s="69"/>
      <c r="X763" s="69"/>
      <c r="Y763" s="69"/>
      <c r="Z763" s="69"/>
      <c r="AA763" s="68"/>
      <c r="AB763" s="68"/>
      <c r="AC763" s="68"/>
      <c r="AD763" s="68"/>
      <c r="AE763" s="69"/>
      <c r="AF763" s="69"/>
      <c r="AG763" s="69"/>
      <c r="AH763" s="69"/>
      <c r="AI763" s="53"/>
      <c r="AJ763" s="70"/>
      <c r="AK763" s="70"/>
      <c r="AL763" s="71"/>
      <c r="AM763" s="71"/>
      <c r="AN763" s="71"/>
      <c r="AO763" s="71"/>
      <c r="AP763" s="72"/>
      <c r="AQ763" s="72"/>
      <c r="AR763" s="72"/>
      <c r="AS763" s="72"/>
      <c r="AT763" s="73"/>
      <c r="AU763" s="74"/>
      <c r="AV763" s="75"/>
      <c r="AW763" s="76"/>
      <c r="AX763" s="76"/>
      <c r="AY763" s="76"/>
      <c r="AZ763" s="68"/>
      <c r="BA763" s="68"/>
      <c r="BB763" s="68"/>
      <c r="BC763" s="68"/>
      <c r="BD763" s="77"/>
    </row>
    <row r="764" spans="1:56" s="82" customFormat="1" ht="35.1" customHeight="1" x14ac:dyDescent="0.25">
      <c r="A764" s="50" t="s">
        <v>790</v>
      </c>
      <c r="B764" s="50" t="s">
        <v>791</v>
      </c>
      <c r="C764" s="50" t="s">
        <v>792</v>
      </c>
      <c r="D764" s="50" t="s">
        <v>793</v>
      </c>
      <c r="E764" s="20" t="s">
        <v>19</v>
      </c>
      <c r="F764" s="52"/>
      <c r="G764" s="64" t="s">
        <v>274</v>
      </c>
      <c r="H764" s="25" t="s">
        <v>273</v>
      </c>
      <c r="I764" s="65" t="s">
        <v>395</v>
      </c>
      <c r="J764" s="65" t="s">
        <v>1111</v>
      </c>
      <c r="K764" s="66">
        <v>1600</v>
      </c>
      <c r="L764" s="67">
        <v>800</v>
      </c>
      <c r="M764" s="67">
        <v>650</v>
      </c>
      <c r="N764" s="67">
        <v>500</v>
      </c>
      <c r="O764" s="66" t="e">
        <v>#REF!</v>
      </c>
      <c r="P764" s="66" t="e">
        <v>#REF!</v>
      </c>
      <c r="Q764" s="66" t="e">
        <v>#REF!</v>
      </c>
      <c r="R764" s="66" t="e">
        <v>#REF!</v>
      </c>
      <c r="S764" s="68"/>
      <c r="T764" s="68" t="e">
        <v>#REF!</v>
      </c>
      <c r="U764" s="68"/>
      <c r="V764" s="68"/>
      <c r="W764" s="69"/>
      <c r="X764" s="69" t="e">
        <v>#REF!</v>
      </c>
      <c r="Y764" s="69"/>
      <c r="Z764" s="69"/>
      <c r="AA764" s="68"/>
      <c r="AB764" s="68"/>
      <c r="AC764" s="68"/>
      <c r="AD764" s="68"/>
      <c r="AE764" s="69"/>
      <c r="AF764" s="69"/>
      <c r="AG764" s="69"/>
      <c r="AH764" s="69"/>
      <c r="AI764" s="53">
        <v>7.99</v>
      </c>
      <c r="AJ764" s="70"/>
      <c r="AK764" s="70" t="e">
        <v>#REF!</v>
      </c>
      <c r="AL764" s="71" t="e">
        <v>#REF!</v>
      </c>
      <c r="AM764" s="71" t="e">
        <v>#REF!</v>
      </c>
      <c r="AN764" s="71" t="e">
        <v>#REF!</v>
      </c>
      <c r="AO764" s="71" t="e">
        <v>#REF!</v>
      </c>
      <c r="AP764" s="72" t="e">
        <v>#REF!</v>
      </c>
      <c r="AQ764" s="72" t="e">
        <v>#REF!</v>
      </c>
      <c r="AR764" s="72" t="e">
        <v>#REF!</v>
      </c>
      <c r="AS764" s="72" t="e">
        <v>#REF!</v>
      </c>
      <c r="AT764" s="73" t="e">
        <v>#REF!</v>
      </c>
      <c r="AU764" s="74" t="s">
        <v>19</v>
      </c>
      <c r="AV764" s="75">
        <v>1260</v>
      </c>
      <c r="AW764" s="76">
        <v>630</v>
      </c>
      <c r="AX764" s="76">
        <v>560</v>
      </c>
      <c r="AY764" s="76">
        <v>490</v>
      </c>
      <c r="AZ764" s="68">
        <v>1080</v>
      </c>
      <c r="BA764" s="68">
        <v>540</v>
      </c>
      <c r="BB764" s="68">
        <v>480</v>
      </c>
      <c r="BC764" s="68">
        <v>420</v>
      </c>
      <c r="BD764" s="77" t="e">
        <v>#REF!</v>
      </c>
    </row>
    <row r="765" spans="1:56" s="82" customFormat="1" ht="35.1" hidden="1" customHeight="1" x14ac:dyDescent="0.25">
      <c r="A765" s="50"/>
      <c r="B765" s="50"/>
      <c r="C765" s="50"/>
      <c r="D765" s="50"/>
      <c r="E765" s="20"/>
      <c r="F765" s="52"/>
      <c r="G765" s="64"/>
      <c r="H765" s="25"/>
      <c r="I765" s="65" t="s">
        <v>1051</v>
      </c>
      <c r="J765" s="65" t="s">
        <v>1051</v>
      </c>
      <c r="K765" s="66"/>
      <c r="L765" s="67"/>
      <c r="M765" s="67"/>
      <c r="N765" s="67"/>
      <c r="O765" s="66"/>
      <c r="P765" s="66"/>
      <c r="Q765" s="66"/>
      <c r="R765" s="66"/>
      <c r="S765" s="68"/>
      <c r="T765" s="68"/>
      <c r="U765" s="68"/>
      <c r="V765" s="68"/>
      <c r="W765" s="69"/>
      <c r="X765" s="69"/>
      <c r="Y765" s="69"/>
      <c r="Z765" s="69"/>
      <c r="AA765" s="68"/>
      <c r="AB765" s="68"/>
      <c r="AC765" s="68"/>
      <c r="AD765" s="68"/>
      <c r="AE765" s="69"/>
      <c r="AF765" s="69"/>
      <c r="AG765" s="69"/>
      <c r="AH765" s="69"/>
      <c r="AI765" s="53"/>
      <c r="AJ765" s="70"/>
      <c r="AK765" s="70"/>
      <c r="AL765" s="71"/>
      <c r="AM765" s="71"/>
      <c r="AN765" s="71"/>
      <c r="AO765" s="71"/>
      <c r="AP765" s="72"/>
      <c r="AQ765" s="72"/>
      <c r="AR765" s="72"/>
      <c r="AS765" s="72"/>
      <c r="AT765" s="73"/>
      <c r="AU765" s="74"/>
      <c r="AV765" s="75"/>
      <c r="AW765" s="76"/>
      <c r="AX765" s="76"/>
      <c r="AY765" s="76"/>
      <c r="AZ765" s="68"/>
      <c r="BA765" s="68"/>
      <c r="BB765" s="68"/>
      <c r="BC765" s="68"/>
      <c r="BD765" s="77"/>
    </row>
    <row r="766" spans="1:56" s="82" customFormat="1" ht="35.1" hidden="1" customHeight="1" x14ac:dyDescent="0.25">
      <c r="A766" s="50"/>
      <c r="B766" s="50"/>
      <c r="C766" s="50"/>
      <c r="D766" s="50"/>
      <c r="E766" s="20"/>
      <c r="F766" s="52"/>
      <c r="G766" s="64"/>
      <c r="H766" s="25"/>
      <c r="I766" s="65" t="s">
        <v>1051</v>
      </c>
      <c r="J766" s="65" t="s">
        <v>1051</v>
      </c>
      <c r="K766" s="66"/>
      <c r="L766" s="67"/>
      <c r="M766" s="67"/>
      <c r="N766" s="67"/>
      <c r="O766" s="66"/>
      <c r="P766" s="66"/>
      <c r="Q766" s="66"/>
      <c r="R766" s="66"/>
      <c r="S766" s="68"/>
      <c r="T766" s="68"/>
      <c r="U766" s="68"/>
      <c r="V766" s="68"/>
      <c r="W766" s="69"/>
      <c r="X766" s="69"/>
      <c r="Y766" s="69"/>
      <c r="Z766" s="69"/>
      <c r="AA766" s="68"/>
      <c r="AB766" s="68"/>
      <c r="AC766" s="68"/>
      <c r="AD766" s="68"/>
      <c r="AE766" s="69"/>
      <c r="AF766" s="69"/>
      <c r="AG766" s="69"/>
      <c r="AH766" s="69"/>
      <c r="AI766" s="53"/>
      <c r="AJ766" s="70"/>
      <c r="AK766" s="70"/>
      <c r="AL766" s="71"/>
      <c r="AM766" s="71"/>
      <c r="AN766" s="71"/>
      <c r="AO766" s="71"/>
      <c r="AP766" s="72"/>
      <c r="AQ766" s="72"/>
      <c r="AR766" s="72"/>
      <c r="AS766" s="72"/>
      <c r="AT766" s="73"/>
      <c r="AU766" s="74"/>
      <c r="AV766" s="75"/>
      <c r="AW766" s="76"/>
      <c r="AX766" s="76"/>
      <c r="AY766" s="76"/>
      <c r="AZ766" s="68"/>
      <c r="BA766" s="68"/>
      <c r="BB766" s="68"/>
      <c r="BC766" s="68"/>
      <c r="BD766" s="77"/>
    </row>
    <row r="767" spans="1:56" s="82" customFormat="1" ht="35.1" hidden="1" customHeight="1" x14ac:dyDescent="0.25">
      <c r="A767" s="50"/>
      <c r="B767" s="50"/>
      <c r="C767" s="50"/>
      <c r="D767" s="50"/>
      <c r="E767" s="20"/>
      <c r="F767" s="52"/>
      <c r="G767" s="64"/>
      <c r="H767" s="25"/>
      <c r="I767" s="65" t="s">
        <v>1051</v>
      </c>
      <c r="J767" s="65" t="s">
        <v>1051</v>
      </c>
      <c r="K767" s="66"/>
      <c r="L767" s="67"/>
      <c r="M767" s="67"/>
      <c r="N767" s="67"/>
      <c r="O767" s="66"/>
      <c r="P767" s="66"/>
      <c r="Q767" s="66"/>
      <c r="R767" s="66"/>
      <c r="S767" s="68"/>
      <c r="T767" s="68"/>
      <c r="U767" s="68"/>
      <c r="V767" s="68"/>
      <c r="W767" s="69"/>
      <c r="X767" s="69"/>
      <c r="Y767" s="69"/>
      <c r="Z767" s="69"/>
      <c r="AA767" s="68"/>
      <c r="AB767" s="68"/>
      <c r="AC767" s="68"/>
      <c r="AD767" s="68"/>
      <c r="AE767" s="69"/>
      <c r="AF767" s="69"/>
      <c r="AG767" s="69"/>
      <c r="AH767" s="69"/>
      <c r="AI767" s="53"/>
      <c r="AJ767" s="70"/>
      <c r="AK767" s="70"/>
      <c r="AL767" s="71"/>
      <c r="AM767" s="71"/>
      <c r="AN767" s="71"/>
      <c r="AO767" s="71"/>
      <c r="AP767" s="72"/>
      <c r="AQ767" s="72"/>
      <c r="AR767" s="72"/>
      <c r="AS767" s="72"/>
      <c r="AT767" s="73"/>
      <c r="AU767" s="74"/>
      <c r="AV767" s="75"/>
      <c r="AW767" s="76"/>
      <c r="AX767" s="76"/>
      <c r="AY767" s="76"/>
      <c r="AZ767" s="68"/>
      <c r="BA767" s="68"/>
      <c r="BB767" s="68"/>
      <c r="BC767" s="68"/>
      <c r="BD767" s="77"/>
    </row>
    <row r="768" spans="1:56" s="82" customFormat="1" ht="35.1" hidden="1" customHeight="1" x14ac:dyDescent="0.25">
      <c r="A768" s="50"/>
      <c r="B768" s="50"/>
      <c r="C768" s="50"/>
      <c r="D768" s="50"/>
      <c r="E768" s="20"/>
      <c r="F768" s="52"/>
      <c r="G768" s="64"/>
      <c r="H768" s="25"/>
      <c r="I768" s="65" t="s">
        <v>1051</v>
      </c>
      <c r="J768" s="65" t="s">
        <v>1051</v>
      </c>
      <c r="K768" s="66"/>
      <c r="L768" s="67"/>
      <c r="M768" s="67"/>
      <c r="N768" s="67"/>
      <c r="O768" s="66"/>
      <c r="P768" s="66"/>
      <c r="Q768" s="66"/>
      <c r="R768" s="66"/>
      <c r="S768" s="68"/>
      <c r="T768" s="68"/>
      <c r="U768" s="68"/>
      <c r="V768" s="68"/>
      <c r="W768" s="69"/>
      <c r="X768" s="69"/>
      <c r="Y768" s="69"/>
      <c r="Z768" s="69"/>
      <c r="AA768" s="68"/>
      <c r="AB768" s="68"/>
      <c r="AC768" s="68"/>
      <c r="AD768" s="68"/>
      <c r="AE768" s="69"/>
      <c r="AF768" s="69"/>
      <c r="AG768" s="69"/>
      <c r="AH768" s="69"/>
      <c r="AI768" s="53"/>
      <c r="AJ768" s="70"/>
      <c r="AK768" s="70"/>
      <c r="AL768" s="71"/>
      <c r="AM768" s="71"/>
      <c r="AN768" s="71"/>
      <c r="AO768" s="71"/>
      <c r="AP768" s="72"/>
      <c r="AQ768" s="72"/>
      <c r="AR768" s="72"/>
      <c r="AS768" s="72"/>
      <c r="AT768" s="73"/>
      <c r="AU768" s="74"/>
      <c r="AV768" s="75"/>
      <c r="AW768" s="76"/>
      <c r="AX768" s="76"/>
      <c r="AY768" s="76"/>
      <c r="AZ768" s="68"/>
      <c r="BA768" s="68"/>
      <c r="BB768" s="68"/>
      <c r="BC768" s="68"/>
      <c r="BD768" s="77"/>
    </row>
    <row r="769" spans="1:56" s="82" customFormat="1" ht="35.1" hidden="1" customHeight="1" x14ac:dyDescent="0.25">
      <c r="A769" s="50"/>
      <c r="B769" s="50"/>
      <c r="C769" s="50"/>
      <c r="D769" s="50"/>
      <c r="E769" s="20"/>
      <c r="F769" s="52"/>
      <c r="G769" s="64"/>
      <c r="H769" s="25"/>
      <c r="I769" s="65" t="s">
        <v>1051</v>
      </c>
      <c r="J769" s="65" t="s">
        <v>1051</v>
      </c>
      <c r="K769" s="66"/>
      <c r="L769" s="67"/>
      <c r="M769" s="67"/>
      <c r="N769" s="67"/>
      <c r="O769" s="66"/>
      <c r="P769" s="66"/>
      <c r="Q769" s="66"/>
      <c r="R769" s="66"/>
      <c r="S769" s="68"/>
      <c r="T769" s="68"/>
      <c r="U769" s="68"/>
      <c r="V769" s="68"/>
      <c r="W769" s="69"/>
      <c r="X769" s="69"/>
      <c r="Y769" s="69"/>
      <c r="Z769" s="69"/>
      <c r="AA769" s="68"/>
      <c r="AB769" s="68"/>
      <c r="AC769" s="68"/>
      <c r="AD769" s="68"/>
      <c r="AE769" s="69"/>
      <c r="AF769" s="69"/>
      <c r="AG769" s="69"/>
      <c r="AH769" s="69"/>
      <c r="AI769" s="53"/>
      <c r="AJ769" s="70"/>
      <c r="AK769" s="70"/>
      <c r="AL769" s="71"/>
      <c r="AM769" s="71"/>
      <c r="AN769" s="71"/>
      <c r="AO769" s="71"/>
      <c r="AP769" s="72"/>
      <c r="AQ769" s="72"/>
      <c r="AR769" s="72"/>
      <c r="AS769" s="72"/>
      <c r="AT769" s="73"/>
      <c r="AU769" s="74"/>
      <c r="AV769" s="75"/>
      <c r="AW769" s="76"/>
      <c r="AX769" s="76"/>
      <c r="AY769" s="76"/>
      <c r="AZ769" s="68"/>
      <c r="BA769" s="68"/>
      <c r="BB769" s="68"/>
      <c r="BC769" s="68"/>
      <c r="BD769" s="77"/>
    </row>
    <row r="770" spans="1:56" s="82" customFormat="1" ht="35.1" hidden="1" customHeight="1" x14ac:dyDescent="0.25">
      <c r="A770" s="50"/>
      <c r="B770" s="50"/>
      <c r="C770" s="50"/>
      <c r="D770" s="50"/>
      <c r="E770" s="20"/>
      <c r="F770" s="52"/>
      <c r="G770" s="64"/>
      <c r="H770" s="25"/>
      <c r="I770" s="65" t="s">
        <v>1051</v>
      </c>
      <c r="J770" s="65" t="s">
        <v>1051</v>
      </c>
      <c r="K770" s="66"/>
      <c r="L770" s="67"/>
      <c r="M770" s="67"/>
      <c r="N770" s="67"/>
      <c r="O770" s="66"/>
      <c r="P770" s="66"/>
      <c r="Q770" s="66"/>
      <c r="R770" s="66"/>
      <c r="S770" s="68"/>
      <c r="T770" s="68"/>
      <c r="U770" s="68"/>
      <c r="V770" s="68"/>
      <c r="W770" s="69"/>
      <c r="X770" s="69"/>
      <c r="Y770" s="69"/>
      <c r="Z770" s="69"/>
      <c r="AA770" s="68"/>
      <c r="AB770" s="68"/>
      <c r="AC770" s="68"/>
      <c r="AD770" s="68"/>
      <c r="AE770" s="69"/>
      <c r="AF770" s="69"/>
      <c r="AG770" s="69"/>
      <c r="AH770" s="69"/>
      <c r="AI770" s="53"/>
      <c r="AJ770" s="70"/>
      <c r="AK770" s="70"/>
      <c r="AL770" s="71"/>
      <c r="AM770" s="71"/>
      <c r="AN770" s="71"/>
      <c r="AO770" s="71"/>
      <c r="AP770" s="72"/>
      <c r="AQ770" s="72"/>
      <c r="AR770" s="72"/>
      <c r="AS770" s="72"/>
      <c r="AT770" s="73"/>
      <c r="AU770" s="74"/>
      <c r="AV770" s="75"/>
      <c r="AW770" s="76"/>
      <c r="AX770" s="76"/>
      <c r="AY770" s="76"/>
      <c r="AZ770" s="68"/>
      <c r="BA770" s="68"/>
      <c r="BB770" s="68"/>
      <c r="BC770" s="68"/>
      <c r="BD770" s="77"/>
    </row>
    <row r="771" spans="1:56" s="82" customFormat="1" ht="35.1" customHeight="1" x14ac:dyDescent="0.25">
      <c r="A771" s="50" t="s">
        <v>794</v>
      </c>
      <c r="B771" s="50" t="s">
        <v>795</v>
      </c>
      <c r="C771" s="50" t="s">
        <v>796</v>
      </c>
      <c r="D771" s="50" t="s">
        <v>797</v>
      </c>
      <c r="E771" s="20" t="s">
        <v>19</v>
      </c>
      <c r="F771" s="52"/>
      <c r="G771" s="64" t="s">
        <v>275</v>
      </c>
      <c r="H771" s="25" t="s">
        <v>276</v>
      </c>
      <c r="I771" s="65" t="s">
        <v>251</v>
      </c>
      <c r="J771" s="65" t="s">
        <v>395</v>
      </c>
      <c r="K771" s="66">
        <v>1800</v>
      </c>
      <c r="L771" s="67">
        <v>900</v>
      </c>
      <c r="M771" s="67">
        <v>800</v>
      </c>
      <c r="N771" s="67">
        <v>700</v>
      </c>
      <c r="O771" s="66" t="e">
        <v>#REF!</v>
      </c>
      <c r="P771" s="66" t="e">
        <v>#REF!</v>
      </c>
      <c r="Q771" s="66" t="e">
        <v>#REF!</v>
      </c>
      <c r="R771" s="66" t="e">
        <v>#REF!</v>
      </c>
      <c r="S771" s="68"/>
      <c r="T771" s="68"/>
      <c r="U771" s="68"/>
      <c r="V771" s="68"/>
      <c r="W771" s="69"/>
      <c r="X771" s="69"/>
      <c r="Y771" s="69"/>
      <c r="Z771" s="69"/>
      <c r="AA771" s="68"/>
      <c r="AB771" s="68"/>
      <c r="AC771" s="68"/>
      <c r="AD771" s="68"/>
      <c r="AE771" s="69"/>
      <c r="AF771" s="69"/>
      <c r="AG771" s="69"/>
      <c r="AH771" s="69"/>
      <c r="AI771" s="53">
        <v>7.99</v>
      </c>
      <c r="AJ771" s="70"/>
      <c r="AK771" s="70" t="e">
        <v>#REF!</v>
      </c>
      <c r="AL771" s="71" t="e">
        <v>#REF!</v>
      </c>
      <c r="AM771" s="71" t="e">
        <v>#REF!</v>
      </c>
      <c r="AN771" s="71" t="e">
        <v>#REF!</v>
      </c>
      <c r="AO771" s="71" t="e">
        <v>#REF!</v>
      </c>
      <c r="AP771" s="72" t="e">
        <v>#REF!</v>
      </c>
      <c r="AQ771" s="72" t="e">
        <v>#REF!</v>
      </c>
      <c r="AR771" s="72" t="e">
        <v>#REF!</v>
      </c>
      <c r="AS771" s="72" t="e">
        <v>#REF!</v>
      </c>
      <c r="AT771" s="73" t="e">
        <v>#REF!</v>
      </c>
      <c r="AU771" s="74" t="s">
        <v>19</v>
      </c>
      <c r="AV771" s="75">
        <v>1540</v>
      </c>
      <c r="AW771" s="76">
        <v>840</v>
      </c>
      <c r="AX771" s="76">
        <v>600</v>
      </c>
      <c r="AY771" s="76">
        <v>490</v>
      </c>
      <c r="AZ771" s="68">
        <v>1320</v>
      </c>
      <c r="BA771" s="68">
        <v>720</v>
      </c>
      <c r="BB771" s="68">
        <v>510</v>
      </c>
      <c r="BC771" s="68">
        <v>420</v>
      </c>
      <c r="BD771" s="77" t="e">
        <v>#REF!</v>
      </c>
    </row>
    <row r="772" spans="1:56" s="82" customFormat="1" ht="35.1" hidden="1" customHeight="1" x14ac:dyDescent="0.25">
      <c r="A772" s="50"/>
      <c r="B772" s="50"/>
      <c r="C772" s="50"/>
      <c r="D772" s="50"/>
      <c r="E772" s="20"/>
      <c r="F772" s="52"/>
      <c r="G772" s="64"/>
      <c r="H772" s="25"/>
      <c r="I772" s="65" t="s">
        <v>1051</v>
      </c>
      <c r="J772" s="65" t="s">
        <v>1051</v>
      </c>
      <c r="K772" s="66"/>
      <c r="L772" s="67"/>
      <c r="M772" s="67"/>
      <c r="N772" s="67"/>
      <c r="O772" s="66"/>
      <c r="P772" s="66"/>
      <c r="Q772" s="66"/>
      <c r="R772" s="66"/>
      <c r="S772" s="68"/>
      <c r="T772" s="68"/>
      <c r="U772" s="68"/>
      <c r="V772" s="68"/>
      <c r="W772" s="69"/>
      <c r="X772" s="69"/>
      <c r="Y772" s="69"/>
      <c r="Z772" s="69"/>
      <c r="AA772" s="68"/>
      <c r="AB772" s="68"/>
      <c r="AC772" s="68"/>
      <c r="AD772" s="68"/>
      <c r="AE772" s="69"/>
      <c r="AF772" s="69"/>
      <c r="AG772" s="69"/>
      <c r="AH772" s="69"/>
      <c r="AI772" s="53"/>
      <c r="AJ772" s="70"/>
      <c r="AK772" s="70"/>
      <c r="AL772" s="71"/>
      <c r="AM772" s="71"/>
      <c r="AN772" s="71"/>
      <c r="AO772" s="71"/>
      <c r="AP772" s="72"/>
      <c r="AQ772" s="72"/>
      <c r="AR772" s="72"/>
      <c r="AS772" s="72"/>
      <c r="AT772" s="73"/>
      <c r="AU772" s="74"/>
      <c r="AV772" s="75"/>
      <c r="AW772" s="76"/>
      <c r="AX772" s="76"/>
      <c r="AY772" s="76"/>
      <c r="AZ772" s="68"/>
      <c r="BA772" s="68"/>
      <c r="BB772" s="68"/>
      <c r="BC772" s="68"/>
      <c r="BD772" s="77"/>
    </row>
    <row r="773" spans="1:56" s="82" customFormat="1" ht="35.1" hidden="1" customHeight="1" x14ac:dyDescent="0.25">
      <c r="A773" s="50"/>
      <c r="B773" s="50"/>
      <c r="C773" s="50"/>
      <c r="D773" s="50"/>
      <c r="E773" s="20"/>
      <c r="F773" s="52"/>
      <c r="G773" s="64"/>
      <c r="H773" s="25"/>
      <c r="I773" s="65" t="s">
        <v>1051</v>
      </c>
      <c r="J773" s="65" t="s">
        <v>1051</v>
      </c>
      <c r="K773" s="66"/>
      <c r="L773" s="67"/>
      <c r="M773" s="67"/>
      <c r="N773" s="67"/>
      <c r="O773" s="66"/>
      <c r="P773" s="66"/>
      <c r="Q773" s="66"/>
      <c r="R773" s="66"/>
      <c r="S773" s="68"/>
      <c r="T773" s="68"/>
      <c r="U773" s="68"/>
      <c r="V773" s="68"/>
      <c r="W773" s="69"/>
      <c r="X773" s="69"/>
      <c r="Y773" s="69"/>
      <c r="Z773" s="69"/>
      <c r="AA773" s="68"/>
      <c r="AB773" s="68"/>
      <c r="AC773" s="68"/>
      <c r="AD773" s="68"/>
      <c r="AE773" s="69"/>
      <c r="AF773" s="69"/>
      <c r="AG773" s="69"/>
      <c r="AH773" s="69"/>
      <c r="AI773" s="53"/>
      <c r="AJ773" s="70"/>
      <c r="AK773" s="70"/>
      <c r="AL773" s="71"/>
      <c r="AM773" s="71"/>
      <c r="AN773" s="71"/>
      <c r="AO773" s="71"/>
      <c r="AP773" s="72"/>
      <c r="AQ773" s="72"/>
      <c r="AR773" s="72"/>
      <c r="AS773" s="72"/>
      <c r="AT773" s="73"/>
      <c r="AU773" s="74"/>
      <c r="AV773" s="75"/>
      <c r="AW773" s="76"/>
      <c r="AX773" s="76"/>
      <c r="AY773" s="76"/>
      <c r="AZ773" s="68"/>
      <c r="BA773" s="68"/>
      <c r="BB773" s="68"/>
      <c r="BC773" s="68"/>
      <c r="BD773" s="77"/>
    </row>
    <row r="774" spans="1:56" s="82" customFormat="1" ht="35.1" hidden="1" customHeight="1" x14ac:dyDescent="0.25">
      <c r="A774" s="50"/>
      <c r="B774" s="50"/>
      <c r="C774" s="50"/>
      <c r="D774" s="50"/>
      <c r="E774" s="20"/>
      <c r="F774" s="52"/>
      <c r="G774" s="64"/>
      <c r="H774" s="25"/>
      <c r="I774" s="65" t="s">
        <v>1051</v>
      </c>
      <c r="J774" s="65" t="s">
        <v>1051</v>
      </c>
      <c r="K774" s="66"/>
      <c r="L774" s="67"/>
      <c r="M774" s="67"/>
      <c r="N774" s="67"/>
      <c r="O774" s="66"/>
      <c r="P774" s="66"/>
      <c r="Q774" s="66"/>
      <c r="R774" s="66"/>
      <c r="S774" s="68"/>
      <c r="T774" s="68"/>
      <c r="U774" s="68"/>
      <c r="V774" s="68"/>
      <c r="W774" s="69"/>
      <c r="X774" s="69"/>
      <c r="Y774" s="69"/>
      <c r="Z774" s="69"/>
      <c r="AA774" s="68"/>
      <c r="AB774" s="68"/>
      <c r="AC774" s="68"/>
      <c r="AD774" s="68"/>
      <c r="AE774" s="69"/>
      <c r="AF774" s="69"/>
      <c r="AG774" s="69"/>
      <c r="AH774" s="69"/>
      <c r="AI774" s="53"/>
      <c r="AJ774" s="70"/>
      <c r="AK774" s="70"/>
      <c r="AL774" s="71"/>
      <c r="AM774" s="71"/>
      <c r="AN774" s="71"/>
      <c r="AO774" s="71"/>
      <c r="AP774" s="72"/>
      <c r="AQ774" s="72"/>
      <c r="AR774" s="72"/>
      <c r="AS774" s="72"/>
      <c r="AT774" s="73"/>
      <c r="AU774" s="74"/>
      <c r="AV774" s="75"/>
      <c r="AW774" s="76"/>
      <c r="AX774" s="76"/>
      <c r="AY774" s="76"/>
      <c r="AZ774" s="68"/>
      <c r="BA774" s="68"/>
      <c r="BB774" s="68"/>
      <c r="BC774" s="68"/>
      <c r="BD774" s="77"/>
    </row>
    <row r="775" spans="1:56" s="82" customFormat="1" ht="35.1" hidden="1" customHeight="1" x14ac:dyDescent="0.25">
      <c r="A775" s="50"/>
      <c r="B775" s="50"/>
      <c r="C775" s="50"/>
      <c r="D775" s="50"/>
      <c r="E775" s="20"/>
      <c r="F775" s="52"/>
      <c r="G775" s="64"/>
      <c r="H775" s="25"/>
      <c r="I775" s="65" t="s">
        <v>1051</v>
      </c>
      <c r="J775" s="65" t="s">
        <v>1051</v>
      </c>
      <c r="K775" s="66"/>
      <c r="L775" s="67"/>
      <c r="M775" s="67"/>
      <c r="N775" s="67"/>
      <c r="O775" s="66"/>
      <c r="P775" s="66"/>
      <c r="Q775" s="66"/>
      <c r="R775" s="66"/>
      <c r="S775" s="68"/>
      <c r="T775" s="68"/>
      <c r="U775" s="68"/>
      <c r="V775" s="68"/>
      <c r="W775" s="69"/>
      <c r="X775" s="69"/>
      <c r="Y775" s="69"/>
      <c r="Z775" s="69"/>
      <c r="AA775" s="68"/>
      <c r="AB775" s="68"/>
      <c r="AC775" s="68"/>
      <c r="AD775" s="68"/>
      <c r="AE775" s="69"/>
      <c r="AF775" s="69"/>
      <c r="AG775" s="69"/>
      <c r="AH775" s="69"/>
      <c r="AI775" s="53"/>
      <c r="AJ775" s="70"/>
      <c r="AK775" s="70"/>
      <c r="AL775" s="71"/>
      <c r="AM775" s="71"/>
      <c r="AN775" s="71"/>
      <c r="AO775" s="71"/>
      <c r="AP775" s="72"/>
      <c r="AQ775" s="72"/>
      <c r="AR775" s="72"/>
      <c r="AS775" s="72"/>
      <c r="AT775" s="73"/>
      <c r="AU775" s="74"/>
      <c r="AV775" s="75"/>
      <c r="AW775" s="76"/>
      <c r="AX775" s="76"/>
      <c r="AY775" s="76"/>
      <c r="AZ775" s="68"/>
      <c r="BA775" s="68"/>
      <c r="BB775" s="68"/>
      <c r="BC775" s="68"/>
      <c r="BD775" s="77"/>
    </row>
    <row r="776" spans="1:56" s="82" customFormat="1" ht="35.1" hidden="1" customHeight="1" x14ac:dyDescent="0.25">
      <c r="A776" s="50"/>
      <c r="B776" s="50"/>
      <c r="C776" s="50"/>
      <c r="D776" s="50"/>
      <c r="E776" s="20"/>
      <c r="F776" s="52"/>
      <c r="G776" s="64"/>
      <c r="H776" s="25"/>
      <c r="I776" s="65" t="s">
        <v>1051</v>
      </c>
      <c r="J776" s="65" t="s">
        <v>1051</v>
      </c>
      <c r="K776" s="66"/>
      <c r="L776" s="67"/>
      <c r="M776" s="67"/>
      <c r="N776" s="67"/>
      <c r="O776" s="66"/>
      <c r="P776" s="66"/>
      <c r="Q776" s="66"/>
      <c r="R776" s="66"/>
      <c r="S776" s="68"/>
      <c r="T776" s="68"/>
      <c r="U776" s="68"/>
      <c r="V776" s="68"/>
      <c r="W776" s="69"/>
      <c r="X776" s="69"/>
      <c r="Y776" s="69"/>
      <c r="Z776" s="69"/>
      <c r="AA776" s="68"/>
      <c r="AB776" s="68"/>
      <c r="AC776" s="68"/>
      <c r="AD776" s="68"/>
      <c r="AE776" s="69"/>
      <c r="AF776" s="69"/>
      <c r="AG776" s="69"/>
      <c r="AH776" s="69"/>
      <c r="AI776" s="53"/>
      <c r="AJ776" s="70"/>
      <c r="AK776" s="70"/>
      <c r="AL776" s="71"/>
      <c r="AM776" s="71"/>
      <c r="AN776" s="71"/>
      <c r="AO776" s="71"/>
      <c r="AP776" s="72"/>
      <c r="AQ776" s="72"/>
      <c r="AR776" s="72"/>
      <c r="AS776" s="72"/>
      <c r="AT776" s="73"/>
      <c r="AU776" s="74"/>
      <c r="AV776" s="75"/>
      <c r="AW776" s="76"/>
      <c r="AX776" s="76"/>
      <c r="AY776" s="76"/>
      <c r="AZ776" s="68"/>
      <c r="BA776" s="68"/>
      <c r="BB776" s="68"/>
      <c r="BC776" s="68"/>
      <c r="BD776" s="77"/>
    </row>
    <row r="777" spans="1:56" s="82" customFormat="1" ht="35.1" hidden="1" customHeight="1" x14ac:dyDescent="0.25">
      <c r="A777" s="50"/>
      <c r="B777" s="50"/>
      <c r="C777" s="50"/>
      <c r="D777" s="50"/>
      <c r="E777" s="20"/>
      <c r="F777" s="52"/>
      <c r="G777" s="64"/>
      <c r="H777" s="25"/>
      <c r="I777" s="65" t="s">
        <v>1051</v>
      </c>
      <c r="J777" s="65" t="s">
        <v>1051</v>
      </c>
      <c r="K777" s="66"/>
      <c r="L777" s="67"/>
      <c r="M777" s="67"/>
      <c r="N777" s="67"/>
      <c r="O777" s="66"/>
      <c r="P777" s="66"/>
      <c r="Q777" s="66"/>
      <c r="R777" s="66"/>
      <c r="S777" s="68"/>
      <c r="T777" s="68"/>
      <c r="U777" s="68"/>
      <c r="V777" s="68"/>
      <c r="W777" s="69"/>
      <c r="X777" s="69"/>
      <c r="Y777" s="69"/>
      <c r="Z777" s="69"/>
      <c r="AA777" s="68"/>
      <c r="AB777" s="68"/>
      <c r="AC777" s="68"/>
      <c r="AD777" s="68"/>
      <c r="AE777" s="69"/>
      <c r="AF777" s="69"/>
      <c r="AG777" s="69"/>
      <c r="AH777" s="69"/>
      <c r="AI777" s="53"/>
      <c r="AJ777" s="70"/>
      <c r="AK777" s="70"/>
      <c r="AL777" s="71"/>
      <c r="AM777" s="71"/>
      <c r="AN777" s="71"/>
      <c r="AO777" s="71"/>
      <c r="AP777" s="72"/>
      <c r="AQ777" s="72"/>
      <c r="AR777" s="72"/>
      <c r="AS777" s="72"/>
      <c r="AT777" s="73"/>
      <c r="AU777" s="74"/>
      <c r="AV777" s="75"/>
      <c r="AW777" s="76"/>
      <c r="AX777" s="76"/>
      <c r="AY777" s="76"/>
      <c r="AZ777" s="68"/>
      <c r="BA777" s="68"/>
      <c r="BB777" s="68"/>
      <c r="BC777" s="68"/>
      <c r="BD777" s="77"/>
    </row>
    <row r="778" spans="1:56" s="82" customFormat="1" ht="35.1" customHeight="1" x14ac:dyDescent="0.25">
      <c r="A778" s="50" t="s">
        <v>798</v>
      </c>
      <c r="B778" s="50" t="s">
        <v>799</v>
      </c>
      <c r="C778" s="50" t="s">
        <v>800</v>
      </c>
      <c r="D778" s="50" t="s">
        <v>801</v>
      </c>
      <c r="E778" s="20" t="s">
        <v>19</v>
      </c>
      <c r="F778" s="52"/>
      <c r="G778" s="64" t="s">
        <v>277</v>
      </c>
      <c r="H778" s="25" t="s">
        <v>276</v>
      </c>
      <c r="I778" s="65" t="s">
        <v>395</v>
      </c>
      <c r="J778" s="65" t="s">
        <v>1111</v>
      </c>
      <c r="K778" s="66">
        <v>1500</v>
      </c>
      <c r="L778" s="67">
        <v>700</v>
      </c>
      <c r="M778" s="67">
        <v>600</v>
      </c>
      <c r="N778" s="67">
        <v>500</v>
      </c>
      <c r="O778" s="66" t="e">
        <v>#REF!</v>
      </c>
      <c r="P778" s="66" t="e">
        <v>#REF!</v>
      </c>
      <c r="Q778" s="66" t="e">
        <v>#REF!</v>
      </c>
      <c r="R778" s="66" t="e">
        <v>#REF!</v>
      </c>
      <c r="S778" s="68"/>
      <c r="T778" s="68"/>
      <c r="U778" s="68"/>
      <c r="V778" s="68"/>
      <c r="W778" s="69"/>
      <c r="X778" s="69"/>
      <c r="Y778" s="69"/>
      <c r="Z778" s="69"/>
      <c r="AA778" s="68"/>
      <c r="AB778" s="68"/>
      <c r="AC778" s="68"/>
      <c r="AD778" s="68"/>
      <c r="AE778" s="69"/>
      <c r="AF778" s="69"/>
      <c r="AG778" s="69"/>
      <c r="AH778" s="69"/>
      <c r="AI778" s="53">
        <v>10.1</v>
      </c>
      <c r="AJ778" s="70"/>
      <c r="AK778" s="70" t="e">
        <v>#REF!</v>
      </c>
      <c r="AL778" s="71" t="e">
        <v>#REF!</v>
      </c>
      <c r="AM778" s="71" t="e">
        <v>#REF!</v>
      </c>
      <c r="AN778" s="71" t="e">
        <v>#REF!</v>
      </c>
      <c r="AO778" s="71" t="e">
        <v>#REF!</v>
      </c>
      <c r="AP778" s="72" t="e">
        <v>#REF!</v>
      </c>
      <c r="AQ778" s="72" t="e">
        <v>#REF!</v>
      </c>
      <c r="AR778" s="72" t="e">
        <v>#REF!</v>
      </c>
      <c r="AS778" s="72" t="e">
        <v>#REF!</v>
      </c>
      <c r="AT778" s="73" t="e">
        <v>#REF!</v>
      </c>
      <c r="AU778" s="74" t="s">
        <v>19</v>
      </c>
      <c r="AV778" s="75"/>
      <c r="AW778" s="76"/>
      <c r="AX778" s="76"/>
      <c r="AY778" s="76"/>
      <c r="AZ778" s="68"/>
      <c r="BA778" s="68"/>
      <c r="BB778" s="68"/>
      <c r="BC778" s="68"/>
      <c r="BD778" s="77" t="e">
        <v>#REF!</v>
      </c>
    </row>
    <row r="779" spans="1:56" s="82" customFormat="1" ht="35.1" hidden="1" customHeight="1" x14ac:dyDescent="0.25">
      <c r="A779" s="50"/>
      <c r="B779" s="50"/>
      <c r="C779" s="50"/>
      <c r="D779" s="50"/>
      <c r="E779" s="20"/>
      <c r="F779" s="52"/>
      <c r="G779" s="64"/>
      <c r="H779" s="25"/>
      <c r="I779" s="65" t="s">
        <v>1051</v>
      </c>
      <c r="J779" s="65" t="s">
        <v>1051</v>
      </c>
      <c r="K779" s="66"/>
      <c r="L779" s="67"/>
      <c r="M779" s="67"/>
      <c r="N779" s="67"/>
      <c r="O779" s="66"/>
      <c r="P779" s="66"/>
      <c r="Q779" s="66"/>
      <c r="R779" s="66"/>
      <c r="S779" s="68"/>
      <c r="T779" s="68"/>
      <c r="U779" s="68"/>
      <c r="V779" s="68"/>
      <c r="W779" s="69"/>
      <c r="X779" s="69"/>
      <c r="Y779" s="69"/>
      <c r="Z779" s="69"/>
      <c r="AA779" s="68"/>
      <c r="AB779" s="68"/>
      <c r="AC779" s="68"/>
      <c r="AD779" s="68"/>
      <c r="AE779" s="69"/>
      <c r="AF779" s="69"/>
      <c r="AG779" s="69"/>
      <c r="AH779" s="69"/>
      <c r="AI779" s="53"/>
      <c r="AJ779" s="70"/>
      <c r="AK779" s="70"/>
      <c r="AL779" s="71"/>
      <c r="AM779" s="71"/>
      <c r="AN779" s="71"/>
      <c r="AO779" s="71"/>
      <c r="AP779" s="72"/>
      <c r="AQ779" s="72"/>
      <c r="AR779" s="72"/>
      <c r="AS779" s="72"/>
      <c r="AT779" s="73"/>
      <c r="AU779" s="74"/>
      <c r="AV779" s="75"/>
      <c r="AW779" s="76"/>
      <c r="AX779" s="76"/>
      <c r="AY779" s="76"/>
      <c r="AZ779" s="68"/>
      <c r="BA779" s="68"/>
      <c r="BB779" s="68"/>
      <c r="BC779" s="68"/>
      <c r="BD779" s="77"/>
    </row>
    <row r="780" spans="1:56" s="82" customFormat="1" ht="35.1" hidden="1" customHeight="1" x14ac:dyDescent="0.25">
      <c r="A780" s="50"/>
      <c r="B780" s="50"/>
      <c r="C780" s="50"/>
      <c r="D780" s="50"/>
      <c r="E780" s="20"/>
      <c r="F780" s="52"/>
      <c r="G780" s="64"/>
      <c r="H780" s="25"/>
      <c r="I780" s="65" t="s">
        <v>1051</v>
      </c>
      <c r="J780" s="65" t="s">
        <v>1051</v>
      </c>
      <c r="K780" s="66"/>
      <c r="L780" s="67"/>
      <c r="M780" s="67"/>
      <c r="N780" s="67"/>
      <c r="O780" s="66"/>
      <c r="P780" s="66"/>
      <c r="Q780" s="66"/>
      <c r="R780" s="66"/>
      <c r="S780" s="68"/>
      <c r="T780" s="68"/>
      <c r="U780" s="68"/>
      <c r="V780" s="68"/>
      <c r="W780" s="69"/>
      <c r="X780" s="69"/>
      <c r="Y780" s="69"/>
      <c r="Z780" s="69"/>
      <c r="AA780" s="68"/>
      <c r="AB780" s="68"/>
      <c r="AC780" s="68"/>
      <c r="AD780" s="68"/>
      <c r="AE780" s="69"/>
      <c r="AF780" s="69"/>
      <c r="AG780" s="69"/>
      <c r="AH780" s="69"/>
      <c r="AI780" s="53"/>
      <c r="AJ780" s="70"/>
      <c r="AK780" s="70"/>
      <c r="AL780" s="71"/>
      <c r="AM780" s="71"/>
      <c r="AN780" s="71"/>
      <c r="AO780" s="71"/>
      <c r="AP780" s="72"/>
      <c r="AQ780" s="72"/>
      <c r="AR780" s="72"/>
      <c r="AS780" s="72"/>
      <c r="AT780" s="73"/>
      <c r="AU780" s="74"/>
      <c r="AV780" s="75"/>
      <c r="AW780" s="76"/>
      <c r="AX780" s="76"/>
      <c r="AY780" s="76"/>
      <c r="AZ780" s="68"/>
      <c r="BA780" s="68"/>
      <c r="BB780" s="68"/>
      <c r="BC780" s="68"/>
      <c r="BD780" s="77"/>
    </row>
    <row r="781" spans="1:56" s="82" customFormat="1" ht="35.1" hidden="1" customHeight="1" x14ac:dyDescent="0.25">
      <c r="A781" s="50"/>
      <c r="B781" s="50"/>
      <c r="C781" s="50"/>
      <c r="D781" s="50"/>
      <c r="E781" s="20"/>
      <c r="F781" s="52"/>
      <c r="G781" s="64"/>
      <c r="H781" s="25"/>
      <c r="I781" s="65" t="s">
        <v>1051</v>
      </c>
      <c r="J781" s="65" t="s">
        <v>1051</v>
      </c>
      <c r="K781" s="66"/>
      <c r="L781" s="67"/>
      <c r="M781" s="67"/>
      <c r="N781" s="67"/>
      <c r="O781" s="66"/>
      <c r="P781" s="66"/>
      <c r="Q781" s="66"/>
      <c r="R781" s="66"/>
      <c r="S781" s="68"/>
      <c r="T781" s="68"/>
      <c r="U781" s="68"/>
      <c r="V781" s="68"/>
      <c r="W781" s="69"/>
      <c r="X781" s="69"/>
      <c r="Y781" s="69"/>
      <c r="Z781" s="69"/>
      <c r="AA781" s="68"/>
      <c r="AB781" s="68"/>
      <c r="AC781" s="68"/>
      <c r="AD781" s="68"/>
      <c r="AE781" s="69"/>
      <c r="AF781" s="69"/>
      <c r="AG781" s="69"/>
      <c r="AH781" s="69"/>
      <c r="AI781" s="53"/>
      <c r="AJ781" s="70"/>
      <c r="AK781" s="70"/>
      <c r="AL781" s="71"/>
      <c r="AM781" s="71"/>
      <c r="AN781" s="71"/>
      <c r="AO781" s="71"/>
      <c r="AP781" s="72"/>
      <c r="AQ781" s="72"/>
      <c r="AR781" s="72"/>
      <c r="AS781" s="72"/>
      <c r="AT781" s="73"/>
      <c r="AU781" s="74"/>
      <c r="AV781" s="75"/>
      <c r="AW781" s="76"/>
      <c r="AX781" s="76"/>
      <c r="AY781" s="76"/>
      <c r="AZ781" s="68"/>
      <c r="BA781" s="68"/>
      <c r="BB781" s="68"/>
      <c r="BC781" s="68"/>
      <c r="BD781" s="77"/>
    </row>
    <row r="782" spans="1:56" s="82" customFormat="1" ht="35.1" hidden="1" customHeight="1" x14ac:dyDescent="0.25">
      <c r="A782" s="50"/>
      <c r="B782" s="50"/>
      <c r="C782" s="50"/>
      <c r="D782" s="50"/>
      <c r="E782" s="20"/>
      <c r="F782" s="52"/>
      <c r="G782" s="64"/>
      <c r="H782" s="25"/>
      <c r="I782" s="65" t="s">
        <v>1051</v>
      </c>
      <c r="J782" s="65" t="s">
        <v>1051</v>
      </c>
      <c r="K782" s="66"/>
      <c r="L782" s="67"/>
      <c r="M782" s="67"/>
      <c r="N782" s="67"/>
      <c r="O782" s="66"/>
      <c r="P782" s="66"/>
      <c r="Q782" s="66"/>
      <c r="R782" s="66"/>
      <c r="S782" s="68"/>
      <c r="T782" s="68"/>
      <c r="U782" s="68"/>
      <c r="V782" s="68"/>
      <c r="W782" s="69"/>
      <c r="X782" s="69"/>
      <c r="Y782" s="69"/>
      <c r="Z782" s="69"/>
      <c r="AA782" s="68"/>
      <c r="AB782" s="68"/>
      <c r="AC782" s="68"/>
      <c r="AD782" s="68"/>
      <c r="AE782" s="69"/>
      <c r="AF782" s="69"/>
      <c r="AG782" s="69"/>
      <c r="AH782" s="69"/>
      <c r="AI782" s="53"/>
      <c r="AJ782" s="70"/>
      <c r="AK782" s="70"/>
      <c r="AL782" s="71"/>
      <c r="AM782" s="71"/>
      <c r="AN782" s="71"/>
      <c r="AO782" s="71"/>
      <c r="AP782" s="72"/>
      <c r="AQ782" s="72"/>
      <c r="AR782" s="72"/>
      <c r="AS782" s="72"/>
      <c r="AT782" s="73"/>
      <c r="AU782" s="74"/>
      <c r="AV782" s="75"/>
      <c r="AW782" s="76"/>
      <c r="AX782" s="76"/>
      <c r="AY782" s="76"/>
      <c r="AZ782" s="68"/>
      <c r="BA782" s="68"/>
      <c r="BB782" s="68"/>
      <c r="BC782" s="68"/>
      <c r="BD782" s="77"/>
    </row>
    <row r="783" spans="1:56" s="82" customFormat="1" ht="35.1" hidden="1" customHeight="1" x14ac:dyDescent="0.25">
      <c r="A783" s="50"/>
      <c r="B783" s="50"/>
      <c r="C783" s="50"/>
      <c r="D783" s="50"/>
      <c r="E783" s="20"/>
      <c r="F783" s="52"/>
      <c r="G783" s="64"/>
      <c r="H783" s="25"/>
      <c r="I783" s="65" t="s">
        <v>1051</v>
      </c>
      <c r="J783" s="65" t="s">
        <v>1051</v>
      </c>
      <c r="K783" s="66"/>
      <c r="L783" s="67"/>
      <c r="M783" s="67"/>
      <c r="N783" s="67"/>
      <c r="O783" s="66"/>
      <c r="P783" s="66"/>
      <c r="Q783" s="66"/>
      <c r="R783" s="66"/>
      <c r="S783" s="68"/>
      <c r="T783" s="68"/>
      <c r="U783" s="68"/>
      <c r="V783" s="68"/>
      <c r="W783" s="69"/>
      <c r="X783" s="69"/>
      <c r="Y783" s="69"/>
      <c r="Z783" s="69"/>
      <c r="AA783" s="68"/>
      <c r="AB783" s="68"/>
      <c r="AC783" s="68"/>
      <c r="AD783" s="68"/>
      <c r="AE783" s="69"/>
      <c r="AF783" s="69"/>
      <c r="AG783" s="69"/>
      <c r="AH783" s="69"/>
      <c r="AI783" s="53"/>
      <c r="AJ783" s="70"/>
      <c r="AK783" s="70"/>
      <c r="AL783" s="71"/>
      <c r="AM783" s="71"/>
      <c r="AN783" s="71"/>
      <c r="AO783" s="71"/>
      <c r="AP783" s="72"/>
      <c r="AQ783" s="72"/>
      <c r="AR783" s="72"/>
      <c r="AS783" s="72"/>
      <c r="AT783" s="73"/>
      <c r="AU783" s="74"/>
      <c r="AV783" s="75"/>
      <c r="AW783" s="76"/>
      <c r="AX783" s="76"/>
      <c r="AY783" s="76"/>
      <c r="AZ783" s="68"/>
      <c r="BA783" s="68"/>
      <c r="BB783" s="68"/>
      <c r="BC783" s="68"/>
      <c r="BD783" s="77"/>
    </row>
    <row r="784" spans="1:56" s="82" customFormat="1" ht="35.1" hidden="1" customHeight="1" x14ac:dyDescent="0.25">
      <c r="A784" s="50"/>
      <c r="B784" s="50"/>
      <c r="C784" s="50"/>
      <c r="D784" s="50"/>
      <c r="E784" s="20"/>
      <c r="F784" s="52"/>
      <c r="G784" s="64"/>
      <c r="H784" s="25"/>
      <c r="I784" s="65" t="s">
        <v>1051</v>
      </c>
      <c r="J784" s="65" t="s">
        <v>1051</v>
      </c>
      <c r="K784" s="66"/>
      <c r="L784" s="67"/>
      <c r="M784" s="67"/>
      <c r="N784" s="67"/>
      <c r="O784" s="66"/>
      <c r="P784" s="66"/>
      <c r="Q784" s="66"/>
      <c r="R784" s="66"/>
      <c r="S784" s="68"/>
      <c r="T784" s="68"/>
      <c r="U784" s="68"/>
      <c r="V784" s="68"/>
      <c r="W784" s="69"/>
      <c r="X784" s="69"/>
      <c r="Y784" s="69"/>
      <c r="Z784" s="69"/>
      <c r="AA784" s="68"/>
      <c r="AB784" s="68"/>
      <c r="AC784" s="68"/>
      <c r="AD784" s="68"/>
      <c r="AE784" s="69"/>
      <c r="AF784" s="69"/>
      <c r="AG784" s="69"/>
      <c r="AH784" s="69"/>
      <c r="AI784" s="53"/>
      <c r="AJ784" s="70"/>
      <c r="AK784" s="70"/>
      <c r="AL784" s="71"/>
      <c r="AM784" s="71"/>
      <c r="AN784" s="71"/>
      <c r="AO784" s="71"/>
      <c r="AP784" s="72"/>
      <c r="AQ784" s="72"/>
      <c r="AR784" s="72"/>
      <c r="AS784" s="72"/>
      <c r="AT784" s="73"/>
      <c r="AU784" s="74"/>
      <c r="AV784" s="75"/>
      <c r="AW784" s="76"/>
      <c r="AX784" s="76"/>
      <c r="AY784" s="76"/>
      <c r="AZ784" s="68"/>
      <c r="BA784" s="68"/>
      <c r="BB784" s="68"/>
      <c r="BC784" s="68"/>
      <c r="BD784" s="77"/>
    </row>
    <row r="785" spans="1:56" s="82" customFormat="1" ht="35.1" customHeight="1" x14ac:dyDescent="0.25">
      <c r="A785" s="50" t="s">
        <v>802</v>
      </c>
      <c r="B785" s="50" t="s">
        <v>803</v>
      </c>
      <c r="C785" s="50" t="s">
        <v>804</v>
      </c>
      <c r="D785" s="50" t="s">
        <v>805</v>
      </c>
      <c r="E785" s="20" t="s">
        <v>19</v>
      </c>
      <c r="F785" s="52">
        <v>10</v>
      </c>
      <c r="G785" s="64" t="s">
        <v>278</v>
      </c>
      <c r="H785" s="51" t="s">
        <v>279</v>
      </c>
      <c r="I785" s="51" t="s">
        <v>1051</v>
      </c>
      <c r="J785" s="65" t="s">
        <v>1051</v>
      </c>
      <c r="K785" s="66">
        <v>2200</v>
      </c>
      <c r="L785" s="66">
        <v>1200</v>
      </c>
      <c r="M785" s="67">
        <v>850</v>
      </c>
      <c r="N785" s="67">
        <v>700</v>
      </c>
      <c r="O785" s="66" t="e">
        <v>#REF!</v>
      </c>
      <c r="P785" s="66" t="e">
        <v>#REF!</v>
      </c>
      <c r="Q785" s="66" t="e">
        <v>#REF!</v>
      </c>
      <c r="R785" s="66" t="e">
        <v>#REF!</v>
      </c>
      <c r="S785" s="68"/>
      <c r="T785" s="68"/>
      <c r="U785" s="68"/>
      <c r="V785" s="68"/>
      <c r="W785" s="69"/>
      <c r="X785" s="69"/>
      <c r="Y785" s="69"/>
      <c r="Z785" s="69"/>
      <c r="AA785" s="68"/>
      <c r="AB785" s="68"/>
      <c r="AC785" s="68"/>
      <c r="AD785" s="68"/>
      <c r="AE785" s="69"/>
      <c r="AF785" s="69"/>
      <c r="AG785" s="69"/>
      <c r="AH785" s="69"/>
      <c r="AI785" s="53">
        <v>7.99</v>
      </c>
      <c r="AJ785" s="70"/>
      <c r="AK785" s="70" t="e">
        <v>#REF!</v>
      </c>
      <c r="AL785" s="71" t="e">
        <v>#REF!</v>
      </c>
      <c r="AM785" s="71" t="e">
        <v>#REF!</v>
      </c>
      <c r="AN785" s="71" t="e">
        <v>#REF!</v>
      </c>
      <c r="AO785" s="71" t="e">
        <v>#REF!</v>
      </c>
      <c r="AP785" s="72" t="e">
        <v>#REF!</v>
      </c>
      <c r="AQ785" s="72" t="e">
        <v>#REF!</v>
      </c>
      <c r="AR785" s="72" t="e">
        <v>#REF!</v>
      </c>
      <c r="AS785" s="72" t="e">
        <v>#REF!</v>
      </c>
      <c r="AT785" s="73" t="e">
        <v>#REF!</v>
      </c>
      <c r="AU785" s="74" t="s">
        <v>19</v>
      </c>
      <c r="AV785" s="75">
        <v>1680</v>
      </c>
      <c r="AW785" s="76">
        <v>840</v>
      </c>
      <c r="AX785" s="76">
        <v>600</v>
      </c>
      <c r="AY785" s="76">
        <v>490</v>
      </c>
      <c r="AZ785" s="68">
        <v>1440</v>
      </c>
      <c r="BA785" s="68">
        <v>720</v>
      </c>
      <c r="BB785" s="68">
        <v>510</v>
      </c>
      <c r="BC785" s="68">
        <v>420</v>
      </c>
      <c r="BD785" s="77" t="e">
        <v>#REF!</v>
      </c>
    </row>
    <row r="786" spans="1:56" s="82" customFormat="1" ht="35.1" hidden="1" customHeight="1" x14ac:dyDescent="0.25">
      <c r="A786" s="50"/>
      <c r="B786" s="50"/>
      <c r="C786" s="50"/>
      <c r="D786" s="50"/>
      <c r="E786" s="20"/>
      <c r="F786" s="52"/>
      <c r="G786" s="64"/>
      <c r="H786" s="51"/>
      <c r="I786" s="51" t="s">
        <v>1051</v>
      </c>
      <c r="J786" s="65" t="s">
        <v>1051</v>
      </c>
      <c r="K786" s="66"/>
      <c r="L786" s="66"/>
      <c r="M786" s="67"/>
      <c r="N786" s="67"/>
      <c r="O786" s="66"/>
      <c r="P786" s="66"/>
      <c r="Q786" s="66"/>
      <c r="R786" s="66"/>
      <c r="S786" s="68"/>
      <c r="T786" s="68"/>
      <c r="U786" s="68"/>
      <c r="V786" s="68"/>
      <c r="W786" s="69"/>
      <c r="X786" s="69"/>
      <c r="Y786" s="69"/>
      <c r="Z786" s="69"/>
      <c r="AA786" s="68"/>
      <c r="AB786" s="68"/>
      <c r="AC786" s="68"/>
      <c r="AD786" s="68"/>
      <c r="AE786" s="69"/>
      <c r="AF786" s="69"/>
      <c r="AG786" s="69"/>
      <c r="AH786" s="69"/>
      <c r="AI786" s="53"/>
      <c r="AJ786" s="70"/>
      <c r="AK786" s="70"/>
      <c r="AL786" s="71"/>
      <c r="AM786" s="71"/>
      <c r="AN786" s="71"/>
      <c r="AO786" s="71"/>
      <c r="AP786" s="72"/>
      <c r="AQ786" s="72"/>
      <c r="AR786" s="72"/>
      <c r="AS786" s="72"/>
      <c r="AT786" s="73"/>
      <c r="AU786" s="74"/>
      <c r="AV786" s="75"/>
      <c r="AW786" s="76"/>
      <c r="AX786" s="76"/>
      <c r="AY786" s="76"/>
      <c r="AZ786" s="68"/>
      <c r="BA786" s="68"/>
      <c r="BB786" s="68"/>
      <c r="BC786" s="68"/>
      <c r="BD786" s="77"/>
    </row>
    <row r="787" spans="1:56" s="82" customFormat="1" ht="35.1" hidden="1" customHeight="1" x14ac:dyDescent="0.25">
      <c r="A787" s="50"/>
      <c r="B787" s="50"/>
      <c r="C787" s="50"/>
      <c r="D787" s="50"/>
      <c r="E787" s="20"/>
      <c r="F787" s="52"/>
      <c r="G787" s="64"/>
      <c r="H787" s="51"/>
      <c r="I787" s="51" t="s">
        <v>1051</v>
      </c>
      <c r="J787" s="65" t="s">
        <v>1051</v>
      </c>
      <c r="K787" s="66"/>
      <c r="L787" s="66"/>
      <c r="M787" s="67"/>
      <c r="N787" s="67"/>
      <c r="O787" s="66"/>
      <c r="P787" s="66"/>
      <c r="Q787" s="66"/>
      <c r="R787" s="66"/>
      <c r="S787" s="68"/>
      <c r="T787" s="68"/>
      <c r="U787" s="68"/>
      <c r="V787" s="68"/>
      <c r="W787" s="69"/>
      <c r="X787" s="69"/>
      <c r="Y787" s="69"/>
      <c r="Z787" s="69"/>
      <c r="AA787" s="68"/>
      <c r="AB787" s="68"/>
      <c r="AC787" s="68"/>
      <c r="AD787" s="68"/>
      <c r="AE787" s="69"/>
      <c r="AF787" s="69"/>
      <c r="AG787" s="69"/>
      <c r="AH787" s="69"/>
      <c r="AI787" s="53"/>
      <c r="AJ787" s="70"/>
      <c r="AK787" s="70"/>
      <c r="AL787" s="71"/>
      <c r="AM787" s="71"/>
      <c r="AN787" s="71"/>
      <c r="AO787" s="71"/>
      <c r="AP787" s="72"/>
      <c r="AQ787" s="72"/>
      <c r="AR787" s="72"/>
      <c r="AS787" s="72"/>
      <c r="AT787" s="73"/>
      <c r="AU787" s="74"/>
      <c r="AV787" s="75"/>
      <c r="AW787" s="76"/>
      <c r="AX787" s="76"/>
      <c r="AY787" s="76"/>
      <c r="AZ787" s="68"/>
      <c r="BA787" s="68"/>
      <c r="BB787" s="68"/>
      <c r="BC787" s="68"/>
      <c r="BD787" s="77"/>
    </row>
    <row r="788" spans="1:56" s="82" customFormat="1" ht="35.1" hidden="1" customHeight="1" x14ac:dyDescent="0.25">
      <c r="A788" s="50"/>
      <c r="B788" s="50"/>
      <c r="C788" s="50"/>
      <c r="D788" s="50"/>
      <c r="E788" s="20"/>
      <c r="F788" s="52"/>
      <c r="G788" s="64"/>
      <c r="H788" s="51"/>
      <c r="I788" s="51" t="s">
        <v>1051</v>
      </c>
      <c r="J788" s="65" t="s">
        <v>1051</v>
      </c>
      <c r="K788" s="66"/>
      <c r="L788" s="66"/>
      <c r="M788" s="67"/>
      <c r="N788" s="67"/>
      <c r="O788" s="66"/>
      <c r="P788" s="66"/>
      <c r="Q788" s="66"/>
      <c r="R788" s="66"/>
      <c r="S788" s="68"/>
      <c r="T788" s="68"/>
      <c r="U788" s="68"/>
      <c r="V788" s="68"/>
      <c r="W788" s="69"/>
      <c r="X788" s="69"/>
      <c r="Y788" s="69"/>
      <c r="Z788" s="69"/>
      <c r="AA788" s="68"/>
      <c r="AB788" s="68"/>
      <c r="AC788" s="68"/>
      <c r="AD788" s="68"/>
      <c r="AE788" s="69"/>
      <c r="AF788" s="69"/>
      <c r="AG788" s="69"/>
      <c r="AH788" s="69"/>
      <c r="AI788" s="53"/>
      <c r="AJ788" s="70"/>
      <c r="AK788" s="70"/>
      <c r="AL788" s="71"/>
      <c r="AM788" s="71"/>
      <c r="AN788" s="71"/>
      <c r="AO788" s="71"/>
      <c r="AP788" s="72"/>
      <c r="AQ788" s="72"/>
      <c r="AR788" s="72"/>
      <c r="AS788" s="72"/>
      <c r="AT788" s="73"/>
      <c r="AU788" s="74"/>
      <c r="AV788" s="75"/>
      <c r="AW788" s="76"/>
      <c r="AX788" s="76"/>
      <c r="AY788" s="76"/>
      <c r="AZ788" s="68"/>
      <c r="BA788" s="68"/>
      <c r="BB788" s="68"/>
      <c r="BC788" s="68"/>
      <c r="BD788" s="77"/>
    </row>
    <row r="789" spans="1:56" s="82" customFormat="1" ht="35.1" hidden="1" customHeight="1" x14ac:dyDescent="0.25">
      <c r="A789" s="50"/>
      <c r="B789" s="50"/>
      <c r="C789" s="50"/>
      <c r="D789" s="50"/>
      <c r="E789" s="20"/>
      <c r="F789" s="52"/>
      <c r="G789" s="64"/>
      <c r="H789" s="51"/>
      <c r="I789" s="51" t="s">
        <v>1051</v>
      </c>
      <c r="J789" s="65" t="s">
        <v>1051</v>
      </c>
      <c r="K789" s="66"/>
      <c r="L789" s="66"/>
      <c r="M789" s="67"/>
      <c r="N789" s="67"/>
      <c r="O789" s="66"/>
      <c r="P789" s="66"/>
      <c r="Q789" s="66"/>
      <c r="R789" s="66"/>
      <c r="S789" s="68"/>
      <c r="T789" s="68"/>
      <c r="U789" s="68"/>
      <c r="V789" s="68"/>
      <c r="W789" s="69"/>
      <c r="X789" s="69"/>
      <c r="Y789" s="69"/>
      <c r="Z789" s="69"/>
      <c r="AA789" s="68"/>
      <c r="AB789" s="68"/>
      <c r="AC789" s="68"/>
      <c r="AD789" s="68"/>
      <c r="AE789" s="69"/>
      <c r="AF789" s="69"/>
      <c r="AG789" s="69"/>
      <c r="AH789" s="69"/>
      <c r="AI789" s="53"/>
      <c r="AJ789" s="70"/>
      <c r="AK789" s="70"/>
      <c r="AL789" s="71"/>
      <c r="AM789" s="71"/>
      <c r="AN789" s="71"/>
      <c r="AO789" s="71"/>
      <c r="AP789" s="72"/>
      <c r="AQ789" s="72"/>
      <c r="AR789" s="72"/>
      <c r="AS789" s="72"/>
      <c r="AT789" s="73"/>
      <c r="AU789" s="74"/>
      <c r="AV789" s="75"/>
      <c r="AW789" s="76"/>
      <c r="AX789" s="76"/>
      <c r="AY789" s="76"/>
      <c r="AZ789" s="68"/>
      <c r="BA789" s="68"/>
      <c r="BB789" s="68"/>
      <c r="BC789" s="68"/>
      <c r="BD789" s="77"/>
    </row>
    <row r="790" spans="1:56" s="82" customFormat="1" ht="35.1" hidden="1" customHeight="1" x14ac:dyDescent="0.25">
      <c r="A790" s="50"/>
      <c r="B790" s="50"/>
      <c r="C790" s="50"/>
      <c r="D790" s="50"/>
      <c r="E790" s="20"/>
      <c r="F790" s="52"/>
      <c r="G790" s="64"/>
      <c r="H790" s="51"/>
      <c r="I790" s="51" t="s">
        <v>1051</v>
      </c>
      <c r="J790" s="65" t="s">
        <v>1051</v>
      </c>
      <c r="K790" s="66"/>
      <c r="L790" s="66"/>
      <c r="M790" s="67"/>
      <c r="N790" s="67"/>
      <c r="O790" s="66"/>
      <c r="P790" s="66"/>
      <c r="Q790" s="66"/>
      <c r="R790" s="66"/>
      <c r="S790" s="68"/>
      <c r="T790" s="68"/>
      <c r="U790" s="68"/>
      <c r="V790" s="68"/>
      <c r="W790" s="69"/>
      <c r="X790" s="69"/>
      <c r="Y790" s="69"/>
      <c r="Z790" s="69"/>
      <c r="AA790" s="68"/>
      <c r="AB790" s="68"/>
      <c r="AC790" s="68"/>
      <c r="AD790" s="68"/>
      <c r="AE790" s="69"/>
      <c r="AF790" s="69"/>
      <c r="AG790" s="69"/>
      <c r="AH790" s="69"/>
      <c r="AI790" s="53"/>
      <c r="AJ790" s="70"/>
      <c r="AK790" s="70"/>
      <c r="AL790" s="71"/>
      <c r="AM790" s="71"/>
      <c r="AN790" s="71"/>
      <c r="AO790" s="71"/>
      <c r="AP790" s="72"/>
      <c r="AQ790" s="72"/>
      <c r="AR790" s="72"/>
      <c r="AS790" s="72"/>
      <c r="AT790" s="73"/>
      <c r="AU790" s="74"/>
      <c r="AV790" s="75"/>
      <c r="AW790" s="76"/>
      <c r="AX790" s="76"/>
      <c r="AY790" s="76"/>
      <c r="AZ790" s="68"/>
      <c r="BA790" s="68"/>
      <c r="BB790" s="68"/>
      <c r="BC790" s="68"/>
      <c r="BD790" s="77"/>
    </row>
    <row r="791" spans="1:56" s="82" customFormat="1" ht="35.1" hidden="1" customHeight="1" x14ac:dyDescent="0.25">
      <c r="A791" s="50"/>
      <c r="B791" s="50"/>
      <c r="C791" s="50"/>
      <c r="D791" s="50"/>
      <c r="E791" s="20"/>
      <c r="F791" s="52"/>
      <c r="G791" s="64"/>
      <c r="H791" s="51"/>
      <c r="I791" s="51" t="s">
        <v>1051</v>
      </c>
      <c r="J791" s="65" t="s">
        <v>1051</v>
      </c>
      <c r="K791" s="66"/>
      <c r="L791" s="66"/>
      <c r="M791" s="67"/>
      <c r="N791" s="67"/>
      <c r="O791" s="66"/>
      <c r="P791" s="66"/>
      <c r="Q791" s="66"/>
      <c r="R791" s="66"/>
      <c r="S791" s="68"/>
      <c r="T791" s="68"/>
      <c r="U791" s="68"/>
      <c r="V791" s="68"/>
      <c r="W791" s="69"/>
      <c r="X791" s="69"/>
      <c r="Y791" s="69"/>
      <c r="Z791" s="69"/>
      <c r="AA791" s="68"/>
      <c r="AB791" s="68"/>
      <c r="AC791" s="68"/>
      <c r="AD791" s="68"/>
      <c r="AE791" s="69"/>
      <c r="AF791" s="69"/>
      <c r="AG791" s="69"/>
      <c r="AH791" s="69"/>
      <c r="AI791" s="53"/>
      <c r="AJ791" s="70"/>
      <c r="AK791" s="70"/>
      <c r="AL791" s="71"/>
      <c r="AM791" s="71"/>
      <c r="AN791" s="71"/>
      <c r="AO791" s="71"/>
      <c r="AP791" s="72"/>
      <c r="AQ791" s="72"/>
      <c r="AR791" s="72"/>
      <c r="AS791" s="72"/>
      <c r="AT791" s="73"/>
      <c r="AU791" s="74"/>
      <c r="AV791" s="75"/>
      <c r="AW791" s="76"/>
      <c r="AX791" s="76"/>
      <c r="AY791" s="76"/>
      <c r="AZ791" s="68"/>
      <c r="BA791" s="68"/>
      <c r="BB791" s="68"/>
      <c r="BC791" s="68"/>
      <c r="BD791" s="77"/>
    </row>
    <row r="792" spans="1:56" s="82" customFormat="1" ht="35.1" customHeight="1" x14ac:dyDescent="0.25">
      <c r="A792" s="50" t="s">
        <v>806</v>
      </c>
      <c r="B792" s="50" t="s">
        <v>807</v>
      </c>
      <c r="C792" s="50" t="s">
        <v>808</v>
      </c>
      <c r="D792" s="50" t="s">
        <v>809</v>
      </c>
      <c r="E792" s="20" t="s">
        <v>19</v>
      </c>
      <c r="F792" s="52"/>
      <c r="G792" s="64" t="s">
        <v>280</v>
      </c>
      <c r="H792" s="25" t="s">
        <v>247</v>
      </c>
      <c r="I792" s="65" t="s">
        <v>251</v>
      </c>
      <c r="J792" s="65" t="s">
        <v>1147</v>
      </c>
      <c r="K792" s="66">
        <v>2200</v>
      </c>
      <c r="L792" s="66">
        <v>1200</v>
      </c>
      <c r="M792" s="67">
        <v>850</v>
      </c>
      <c r="N792" s="67">
        <v>700</v>
      </c>
      <c r="O792" s="66" t="e">
        <v>#REF!</v>
      </c>
      <c r="P792" s="66" t="e">
        <v>#REF!</v>
      </c>
      <c r="Q792" s="66" t="e">
        <v>#REF!</v>
      </c>
      <c r="R792" s="66" t="e">
        <v>#REF!</v>
      </c>
      <c r="S792" s="68"/>
      <c r="T792" s="68"/>
      <c r="U792" s="68"/>
      <c r="V792" s="68"/>
      <c r="W792" s="69"/>
      <c r="X792" s="69"/>
      <c r="Y792" s="69"/>
      <c r="Z792" s="69"/>
      <c r="AA792" s="68"/>
      <c r="AB792" s="68"/>
      <c r="AC792" s="68"/>
      <c r="AD792" s="68"/>
      <c r="AE792" s="69"/>
      <c r="AF792" s="69"/>
      <c r="AG792" s="69"/>
      <c r="AH792" s="69"/>
      <c r="AI792" s="53">
        <v>7</v>
      </c>
      <c r="AJ792" s="70"/>
      <c r="AK792" s="70" t="e">
        <v>#REF!</v>
      </c>
      <c r="AL792" s="71" t="e">
        <v>#REF!</v>
      </c>
      <c r="AM792" s="71" t="e">
        <v>#REF!</v>
      </c>
      <c r="AN792" s="71" t="e">
        <v>#REF!</v>
      </c>
      <c r="AO792" s="71" t="e">
        <v>#REF!</v>
      </c>
      <c r="AP792" s="72" t="e">
        <v>#REF!</v>
      </c>
      <c r="AQ792" s="72" t="e">
        <v>#REF!</v>
      </c>
      <c r="AR792" s="72" t="e">
        <v>#REF!</v>
      </c>
      <c r="AS792" s="72" t="e">
        <v>#REF!</v>
      </c>
      <c r="AT792" s="73" t="e">
        <v>#REF!</v>
      </c>
      <c r="AU792" s="74" t="s">
        <v>19</v>
      </c>
      <c r="AV792" s="75">
        <v>1540</v>
      </c>
      <c r="AW792" s="76">
        <v>840</v>
      </c>
      <c r="AX792" s="76">
        <v>600</v>
      </c>
      <c r="AY792" s="76">
        <v>490</v>
      </c>
      <c r="AZ792" s="68">
        <v>1320</v>
      </c>
      <c r="BA792" s="68">
        <v>720</v>
      </c>
      <c r="BB792" s="68">
        <v>510</v>
      </c>
      <c r="BC792" s="68">
        <v>420</v>
      </c>
      <c r="BD792" s="77" t="e">
        <v>#REF!</v>
      </c>
    </row>
    <row r="793" spans="1:56" s="82" customFormat="1" ht="35.1" hidden="1" customHeight="1" x14ac:dyDescent="0.25">
      <c r="A793" s="50"/>
      <c r="B793" s="50"/>
      <c r="C793" s="50"/>
      <c r="D793" s="50"/>
      <c r="E793" s="20"/>
      <c r="F793" s="52"/>
      <c r="G793" s="64"/>
      <c r="H793" s="25"/>
      <c r="I793" s="65" t="s">
        <v>1051</v>
      </c>
      <c r="J793" s="65" t="s">
        <v>1051</v>
      </c>
      <c r="K793" s="66"/>
      <c r="L793" s="66"/>
      <c r="M793" s="67"/>
      <c r="N793" s="67"/>
      <c r="O793" s="66"/>
      <c r="P793" s="66"/>
      <c r="Q793" s="66"/>
      <c r="R793" s="66"/>
      <c r="S793" s="68"/>
      <c r="T793" s="68"/>
      <c r="U793" s="68"/>
      <c r="V793" s="68"/>
      <c r="W793" s="69"/>
      <c r="X793" s="69"/>
      <c r="Y793" s="69"/>
      <c r="Z793" s="69"/>
      <c r="AA793" s="68"/>
      <c r="AB793" s="68"/>
      <c r="AC793" s="68"/>
      <c r="AD793" s="68"/>
      <c r="AE793" s="69"/>
      <c r="AF793" s="69"/>
      <c r="AG793" s="69"/>
      <c r="AH793" s="69"/>
      <c r="AI793" s="53"/>
      <c r="AJ793" s="70"/>
      <c r="AK793" s="70"/>
      <c r="AL793" s="71"/>
      <c r="AM793" s="71"/>
      <c r="AN793" s="71"/>
      <c r="AO793" s="71"/>
      <c r="AP793" s="72"/>
      <c r="AQ793" s="72"/>
      <c r="AR793" s="72"/>
      <c r="AS793" s="72"/>
      <c r="AT793" s="73"/>
      <c r="AU793" s="74"/>
      <c r="AV793" s="75"/>
      <c r="AW793" s="76"/>
      <c r="AX793" s="76"/>
      <c r="AY793" s="76"/>
      <c r="AZ793" s="68"/>
      <c r="BA793" s="68"/>
      <c r="BB793" s="68"/>
      <c r="BC793" s="68"/>
      <c r="BD793" s="77"/>
    </row>
    <row r="794" spans="1:56" s="82" customFormat="1" ht="35.1" hidden="1" customHeight="1" x14ac:dyDescent="0.25">
      <c r="A794" s="50"/>
      <c r="B794" s="50"/>
      <c r="C794" s="50"/>
      <c r="D794" s="50"/>
      <c r="E794" s="20"/>
      <c r="F794" s="52"/>
      <c r="G794" s="64"/>
      <c r="H794" s="25"/>
      <c r="I794" s="65" t="s">
        <v>1051</v>
      </c>
      <c r="J794" s="65" t="s">
        <v>1051</v>
      </c>
      <c r="K794" s="66"/>
      <c r="L794" s="66"/>
      <c r="M794" s="67"/>
      <c r="N794" s="67"/>
      <c r="O794" s="66"/>
      <c r="P794" s="66"/>
      <c r="Q794" s="66"/>
      <c r="R794" s="66"/>
      <c r="S794" s="68"/>
      <c r="T794" s="68"/>
      <c r="U794" s="68"/>
      <c r="V794" s="68"/>
      <c r="W794" s="69"/>
      <c r="X794" s="69"/>
      <c r="Y794" s="69"/>
      <c r="Z794" s="69"/>
      <c r="AA794" s="68"/>
      <c r="AB794" s="68"/>
      <c r="AC794" s="68"/>
      <c r="AD794" s="68"/>
      <c r="AE794" s="69"/>
      <c r="AF794" s="69"/>
      <c r="AG794" s="69"/>
      <c r="AH794" s="69"/>
      <c r="AI794" s="53"/>
      <c r="AJ794" s="70"/>
      <c r="AK794" s="70"/>
      <c r="AL794" s="71"/>
      <c r="AM794" s="71"/>
      <c r="AN794" s="71"/>
      <c r="AO794" s="71"/>
      <c r="AP794" s="72"/>
      <c r="AQ794" s="72"/>
      <c r="AR794" s="72"/>
      <c r="AS794" s="72"/>
      <c r="AT794" s="73"/>
      <c r="AU794" s="74"/>
      <c r="AV794" s="75"/>
      <c r="AW794" s="76"/>
      <c r="AX794" s="76"/>
      <c r="AY794" s="76"/>
      <c r="AZ794" s="68"/>
      <c r="BA794" s="68"/>
      <c r="BB794" s="68"/>
      <c r="BC794" s="68"/>
      <c r="BD794" s="77"/>
    </row>
    <row r="795" spans="1:56" s="82" customFormat="1" ht="35.1" hidden="1" customHeight="1" x14ac:dyDescent="0.25">
      <c r="A795" s="50"/>
      <c r="B795" s="50"/>
      <c r="C795" s="50"/>
      <c r="D795" s="50"/>
      <c r="E795" s="20"/>
      <c r="F795" s="52"/>
      <c r="G795" s="64"/>
      <c r="H795" s="25"/>
      <c r="I795" s="65" t="s">
        <v>1051</v>
      </c>
      <c r="J795" s="65" t="s">
        <v>1051</v>
      </c>
      <c r="K795" s="66"/>
      <c r="L795" s="66"/>
      <c r="M795" s="67"/>
      <c r="N795" s="67"/>
      <c r="O795" s="66"/>
      <c r="P795" s="66"/>
      <c r="Q795" s="66"/>
      <c r="R795" s="66"/>
      <c r="S795" s="68"/>
      <c r="T795" s="68"/>
      <c r="U795" s="68"/>
      <c r="V795" s="68"/>
      <c r="W795" s="69"/>
      <c r="X795" s="69"/>
      <c r="Y795" s="69"/>
      <c r="Z795" s="69"/>
      <c r="AA795" s="68"/>
      <c r="AB795" s="68"/>
      <c r="AC795" s="68"/>
      <c r="AD795" s="68"/>
      <c r="AE795" s="69"/>
      <c r="AF795" s="69"/>
      <c r="AG795" s="69"/>
      <c r="AH795" s="69"/>
      <c r="AI795" s="53"/>
      <c r="AJ795" s="70"/>
      <c r="AK795" s="70"/>
      <c r="AL795" s="71"/>
      <c r="AM795" s="71"/>
      <c r="AN795" s="71"/>
      <c r="AO795" s="71"/>
      <c r="AP795" s="72"/>
      <c r="AQ795" s="72"/>
      <c r="AR795" s="72"/>
      <c r="AS795" s="72"/>
      <c r="AT795" s="73"/>
      <c r="AU795" s="74"/>
      <c r="AV795" s="75"/>
      <c r="AW795" s="76"/>
      <c r="AX795" s="76"/>
      <c r="AY795" s="76"/>
      <c r="AZ795" s="68"/>
      <c r="BA795" s="68"/>
      <c r="BB795" s="68"/>
      <c r="BC795" s="68"/>
      <c r="BD795" s="77"/>
    </row>
    <row r="796" spans="1:56" s="82" customFormat="1" ht="35.1" hidden="1" customHeight="1" x14ac:dyDescent="0.25">
      <c r="A796" s="50"/>
      <c r="B796" s="50"/>
      <c r="C796" s="50"/>
      <c r="D796" s="50"/>
      <c r="E796" s="20"/>
      <c r="F796" s="52"/>
      <c r="G796" s="64"/>
      <c r="H796" s="25"/>
      <c r="I796" s="65" t="s">
        <v>1051</v>
      </c>
      <c r="J796" s="65" t="s">
        <v>1051</v>
      </c>
      <c r="K796" s="66"/>
      <c r="L796" s="66"/>
      <c r="M796" s="67"/>
      <c r="N796" s="67"/>
      <c r="O796" s="66"/>
      <c r="P796" s="66"/>
      <c r="Q796" s="66"/>
      <c r="R796" s="66"/>
      <c r="S796" s="68"/>
      <c r="T796" s="68"/>
      <c r="U796" s="68"/>
      <c r="V796" s="68"/>
      <c r="W796" s="69"/>
      <c r="X796" s="69"/>
      <c r="Y796" s="69"/>
      <c r="Z796" s="69"/>
      <c r="AA796" s="68"/>
      <c r="AB796" s="68"/>
      <c r="AC796" s="68"/>
      <c r="AD796" s="68"/>
      <c r="AE796" s="69"/>
      <c r="AF796" s="69"/>
      <c r="AG796" s="69"/>
      <c r="AH796" s="69"/>
      <c r="AI796" s="53"/>
      <c r="AJ796" s="70"/>
      <c r="AK796" s="70"/>
      <c r="AL796" s="71"/>
      <c r="AM796" s="71"/>
      <c r="AN796" s="71"/>
      <c r="AO796" s="71"/>
      <c r="AP796" s="72"/>
      <c r="AQ796" s="72"/>
      <c r="AR796" s="72"/>
      <c r="AS796" s="72"/>
      <c r="AT796" s="73"/>
      <c r="AU796" s="74"/>
      <c r="AV796" s="75"/>
      <c r="AW796" s="76"/>
      <c r="AX796" s="76"/>
      <c r="AY796" s="76"/>
      <c r="AZ796" s="68"/>
      <c r="BA796" s="68"/>
      <c r="BB796" s="68"/>
      <c r="BC796" s="68"/>
      <c r="BD796" s="77"/>
    </row>
    <row r="797" spans="1:56" s="82" customFormat="1" ht="35.1" hidden="1" customHeight="1" x14ac:dyDescent="0.25">
      <c r="A797" s="50"/>
      <c r="B797" s="50"/>
      <c r="C797" s="50"/>
      <c r="D797" s="50"/>
      <c r="E797" s="20"/>
      <c r="F797" s="52"/>
      <c r="G797" s="64"/>
      <c r="H797" s="25"/>
      <c r="I797" s="65" t="s">
        <v>1051</v>
      </c>
      <c r="J797" s="65" t="s">
        <v>1051</v>
      </c>
      <c r="K797" s="66"/>
      <c r="L797" s="66"/>
      <c r="M797" s="67"/>
      <c r="N797" s="67"/>
      <c r="O797" s="66"/>
      <c r="P797" s="66"/>
      <c r="Q797" s="66"/>
      <c r="R797" s="66"/>
      <c r="S797" s="68"/>
      <c r="T797" s="68"/>
      <c r="U797" s="68"/>
      <c r="V797" s="68"/>
      <c r="W797" s="69"/>
      <c r="X797" s="69"/>
      <c r="Y797" s="69"/>
      <c r="Z797" s="69"/>
      <c r="AA797" s="68"/>
      <c r="AB797" s="68"/>
      <c r="AC797" s="68"/>
      <c r="AD797" s="68"/>
      <c r="AE797" s="69"/>
      <c r="AF797" s="69"/>
      <c r="AG797" s="69"/>
      <c r="AH797" s="69"/>
      <c r="AI797" s="53"/>
      <c r="AJ797" s="70"/>
      <c r="AK797" s="70"/>
      <c r="AL797" s="71"/>
      <c r="AM797" s="71"/>
      <c r="AN797" s="71"/>
      <c r="AO797" s="71"/>
      <c r="AP797" s="72"/>
      <c r="AQ797" s="72"/>
      <c r="AR797" s="72"/>
      <c r="AS797" s="72"/>
      <c r="AT797" s="73"/>
      <c r="AU797" s="74"/>
      <c r="AV797" s="75"/>
      <c r="AW797" s="76"/>
      <c r="AX797" s="76"/>
      <c r="AY797" s="76"/>
      <c r="AZ797" s="68"/>
      <c r="BA797" s="68"/>
      <c r="BB797" s="68"/>
      <c r="BC797" s="68"/>
      <c r="BD797" s="77"/>
    </row>
    <row r="798" spans="1:56" s="82" customFormat="1" ht="35.1" hidden="1" customHeight="1" x14ac:dyDescent="0.25">
      <c r="A798" s="50"/>
      <c r="B798" s="50"/>
      <c r="C798" s="50"/>
      <c r="D798" s="50"/>
      <c r="E798" s="20"/>
      <c r="F798" s="52"/>
      <c r="G798" s="64"/>
      <c r="H798" s="25"/>
      <c r="I798" s="65" t="s">
        <v>1051</v>
      </c>
      <c r="J798" s="65" t="s">
        <v>1051</v>
      </c>
      <c r="K798" s="66"/>
      <c r="L798" s="66"/>
      <c r="M798" s="67"/>
      <c r="N798" s="67"/>
      <c r="O798" s="66"/>
      <c r="P798" s="66"/>
      <c r="Q798" s="66"/>
      <c r="R798" s="66"/>
      <c r="S798" s="68"/>
      <c r="T798" s="68"/>
      <c r="U798" s="68"/>
      <c r="V798" s="68"/>
      <c r="W798" s="69"/>
      <c r="X798" s="69"/>
      <c r="Y798" s="69"/>
      <c r="Z798" s="69"/>
      <c r="AA798" s="68"/>
      <c r="AB798" s="68"/>
      <c r="AC798" s="68"/>
      <c r="AD798" s="68"/>
      <c r="AE798" s="69"/>
      <c r="AF798" s="69"/>
      <c r="AG798" s="69"/>
      <c r="AH798" s="69"/>
      <c r="AI798" s="53"/>
      <c r="AJ798" s="70"/>
      <c r="AK798" s="70"/>
      <c r="AL798" s="71"/>
      <c r="AM798" s="71"/>
      <c r="AN798" s="71"/>
      <c r="AO798" s="71"/>
      <c r="AP798" s="72"/>
      <c r="AQ798" s="72"/>
      <c r="AR798" s="72"/>
      <c r="AS798" s="72"/>
      <c r="AT798" s="73"/>
      <c r="AU798" s="74"/>
      <c r="AV798" s="75"/>
      <c r="AW798" s="76"/>
      <c r="AX798" s="76"/>
      <c r="AY798" s="76"/>
      <c r="AZ798" s="68"/>
      <c r="BA798" s="68"/>
      <c r="BB798" s="68"/>
      <c r="BC798" s="68"/>
      <c r="BD798" s="77"/>
    </row>
    <row r="799" spans="1:56" s="82" customFormat="1" ht="35.1" customHeight="1" x14ac:dyDescent="0.25">
      <c r="A799" s="50" t="s">
        <v>810</v>
      </c>
      <c r="B799" s="50" t="s">
        <v>811</v>
      </c>
      <c r="C799" s="50" t="s">
        <v>812</v>
      </c>
      <c r="D799" s="50" t="s">
        <v>813</v>
      </c>
      <c r="E799" s="20" t="s">
        <v>19</v>
      </c>
      <c r="F799" s="52"/>
      <c r="G799" s="64" t="s">
        <v>281</v>
      </c>
      <c r="H799" s="25" t="s">
        <v>247</v>
      </c>
      <c r="I799" s="65" t="s">
        <v>1147</v>
      </c>
      <c r="J799" s="65" t="s">
        <v>401</v>
      </c>
      <c r="K799" s="66">
        <v>1800</v>
      </c>
      <c r="L799" s="67">
        <v>900</v>
      </c>
      <c r="M799" s="67">
        <v>800</v>
      </c>
      <c r="N799" s="67">
        <v>700</v>
      </c>
      <c r="O799" s="66" t="e">
        <v>#REF!</v>
      </c>
      <c r="P799" s="66" t="e">
        <v>#REF!</v>
      </c>
      <c r="Q799" s="66" t="e">
        <v>#REF!</v>
      </c>
      <c r="R799" s="66" t="e">
        <v>#REF!</v>
      </c>
      <c r="S799" s="68"/>
      <c r="T799" s="68"/>
      <c r="U799" s="68"/>
      <c r="V799" s="68"/>
      <c r="W799" s="69"/>
      <c r="X799" s="69"/>
      <c r="Y799" s="69"/>
      <c r="Z799" s="69"/>
      <c r="AA799" s="68"/>
      <c r="AB799" s="68"/>
      <c r="AC799" s="68"/>
      <c r="AD799" s="68"/>
      <c r="AE799" s="69"/>
      <c r="AF799" s="69"/>
      <c r="AG799" s="69"/>
      <c r="AH799" s="69"/>
      <c r="AI799" s="53">
        <v>9.2888888888888896</v>
      </c>
      <c r="AJ799" s="70"/>
      <c r="AK799" s="70" t="e">
        <v>#REF!</v>
      </c>
      <c r="AL799" s="71" t="e">
        <v>#REF!</v>
      </c>
      <c r="AM799" s="71" t="e">
        <v>#REF!</v>
      </c>
      <c r="AN799" s="71" t="e">
        <v>#REF!</v>
      </c>
      <c r="AO799" s="71" t="e">
        <v>#REF!</v>
      </c>
      <c r="AP799" s="72" t="e">
        <v>#REF!</v>
      </c>
      <c r="AQ799" s="72" t="e">
        <v>#REF!</v>
      </c>
      <c r="AR799" s="72" t="e">
        <v>#REF!</v>
      </c>
      <c r="AS799" s="72" t="e">
        <v>#REF!</v>
      </c>
      <c r="AT799" s="73" t="e">
        <v>#REF!</v>
      </c>
      <c r="AU799" s="74" t="s">
        <v>19</v>
      </c>
      <c r="AV799" s="75"/>
      <c r="AW799" s="76"/>
      <c r="AX799" s="76"/>
      <c r="AY799" s="76"/>
      <c r="AZ799" s="68"/>
      <c r="BA799" s="68"/>
      <c r="BB799" s="68"/>
      <c r="BC799" s="68"/>
      <c r="BD799" s="77" t="e">
        <v>#REF!</v>
      </c>
    </row>
    <row r="800" spans="1:56" s="82" customFormat="1" ht="35.1" hidden="1" customHeight="1" x14ac:dyDescent="0.25">
      <c r="A800" s="50"/>
      <c r="B800" s="50"/>
      <c r="C800" s="50"/>
      <c r="D800" s="50"/>
      <c r="E800" s="20"/>
      <c r="F800" s="52"/>
      <c r="G800" s="64"/>
      <c r="H800" s="25"/>
      <c r="I800" s="65" t="s">
        <v>1051</v>
      </c>
      <c r="J800" s="65" t="s">
        <v>1051</v>
      </c>
      <c r="K800" s="66"/>
      <c r="L800" s="67"/>
      <c r="M800" s="67"/>
      <c r="N800" s="67"/>
      <c r="O800" s="66"/>
      <c r="P800" s="66"/>
      <c r="Q800" s="66"/>
      <c r="R800" s="66"/>
      <c r="S800" s="68"/>
      <c r="T800" s="68"/>
      <c r="U800" s="68"/>
      <c r="V800" s="68"/>
      <c r="W800" s="69"/>
      <c r="X800" s="69"/>
      <c r="Y800" s="69"/>
      <c r="Z800" s="69"/>
      <c r="AA800" s="68"/>
      <c r="AB800" s="68"/>
      <c r="AC800" s="68"/>
      <c r="AD800" s="68"/>
      <c r="AE800" s="69"/>
      <c r="AF800" s="69"/>
      <c r="AG800" s="69"/>
      <c r="AH800" s="69"/>
      <c r="AI800" s="53"/>
      <c r="AJ800" s="70"/>
      <c r="AK800" s="70"/>
      <c r="AL800" s="71"/>
      <c r="AM800" s="71"/>
      <c r="AN800" s="71"/>
      <c r="AO800" s="71"/>
      <c r="AP800" s="72"/>
      <c r="AQ800" s="72"/>
      <c r="AR800" s="72"/>
      <c r="AS800" s="72"/>
      <c r="AT800" s="73"/>
      <c r="AU800" s="74"/>
      <c r="AV800" s="75"/>
      <c r="AW800" s="76"/>
      <c r="AX800" s="76"/>
      <c r="AY800" s="76"/>
      <c r="AZ800" s="68"/>
      <c r="BA800" s="68"/>
      <c r="BB800" s="68"/>
      <c r="BC800" s="68"/>
      <c r="BD800" s="77"/>
    </row>
    <row r="801" spans="1:56" s="82" customFormat="1" ht="35.1" hidden="1" customHeight="1" x14ac:dyDescent="0.25">
      <c r="A801" s="50"/>
      <c r="B801" s="50"/>
      <c r="C801" s="50"/>
      <c r="D801" s="50"/>
      <c r="E801" s="20"/>
      <c r="F801" s="52"/>
      <c r="G801" s="64"/>
      <c r="H801" s="25"/>
      <c r="I801" s="65" t="s">
        <v>1051</v>
      </c>
      <c r="J801" s="65" t="s">
        <v>1051</v>
      </c>
      <c r="K801" s="66"/>
      <c r="L801" s="67"/>
      <c r="M801" s="67"/>
      <c r="N801" s="67"/>
      <c r="O801" s="66"/>
      <c r="P801" s="66"/>
      <c r="Q801" s="66"/>
      <c r="R801" s="66"/>
      <c r="S801" s="68"/>
      <c r="T801" s="68"/>
      <c r="U801" s="68"/>
      <c r="V801" s="68"/>
      <c r="W801" s="69"/>
      <c r="X801" s="69"/>
      <c r="Y801" s="69"/>
      <c r="Z801" s="69"/>
      <c r="AA801" s="68"/>
      <c r="AB801" s="68"/>
      <c r="AC801" s="68"/>
      <c r="AD801" s="68"/>
      <c r="AE801" s="69"/>
      <c r="AF801" s="69"/>
      <c r="AG801" s="69"/>
      <c r="AH801" s="69"/>
      <c r="AI801" s="53"/>
      <c r="AJ801" s="70"/>
      <c r="AK801" s="70"/>
      <c r="AL801" s="71"/>
      <c r="AM801" s="71"/>
      <c r="AN801" s="71"/>
      <c r="AO801" s="71"/>
      <c r="AP801" s="72"/>
      <c r="AQ801" s="72"/>
      <c r="AR801" s="72"/>
      <c r="AS801" s="72"/>
      <c r="AT801" s="73"/>
      <c r="AU801" s="74"/>
      <c r="AV801" s="75"/>
      <c r="AW801" s="76"/>
      <c r="AX801" s="76"/>
      <c r="AY801" s="76"/>
      <c r="AZ801" s="68"/>
      <c r="BA801" s="68"/>
      <c r="BB801" s="68"/>
      <c r="BC801" s="68"/>
      <c r="BD801" s="77"/>
    </row>
    <row r="802" spans="1:56" s="82" customFormat="1" ht="35.1" hidden="1" customHeight="1" x14ac:dyDescent="0.25">
      <c r="A802" s="50"/>
      <c r="B802" s="50"/>
      <c r="C802" s="50"/>
      <c r="D802" s="50"/>
      <c r="E802" s="20"/>
      <c r="F802" s="52"/>
      <c r="G802" s="64"/>
      <c r="H802" s="25"/>
      <c r="I802" s="65" t="s">
        <v>1051</v>
      </c>
      <c r="J802" s="65" t="s">
        <v>1051</v>
      </c>
      <c r="K802" s="66"/>
      <c r="L802" s="67"/>
      <c r="M802" s="67"/>
      <c r="N802" s="67"/>
      <c r="O802" s="66"/>
      <c r="P802" s="66"/>
      <c r="Q802" s="66"/>
      <c r="R802" s="66"/>
      <c r="S802" s="68"/>
      <c r="T802" s="68"/>
      <c r="U802" s="68"/>
      <c r="V802" s="68"/>
      <c r="W802" s="69"/>
      <c r="X802" s="69"/>
      <c r="Y802" s="69"/>
      <c r="Z802" s="69"/>
      <c r="AA802" s="68"/>
      <c r="AB802" s="68"/>
      <c r="AC802" s="68"/>
      <c r="AD802" s="68"/>
      <c r="AE802" s="69"/>
      <c r="AF802" s="69"/>
      <c r="AG802" s="69"/>
      <c r="AH802" s="69"/>
      <c r="AI802" s="53"/>
      <c r="AJ802" s="70"/>
      <c r="AK802" s="70"/>
      <c r="AL802" s="71"/>
      <c r="AM802" s="71"/>
      <c r="AN802" s="71"/>
      <c r="AO802" s="71"/>
      <c r="AP802" s="72"/>
      <c r="AQ802" s="72"/>
      <c r="AR802" s="72"/>
      <c r="AS802" s="72"/>
      <c r="AT802" s="73"/>
      <c r="AU802" s="74"/>
      <c r="AV802" s="75"/>
      <c r="AW802" s="76"/>
      <c r="AX802" s="76"/>
      <c r="AY802" s="76"/>
      <c r="AZ802" s="68"/>
      <c r="BA802" s="68"/>
      <c r="BB802" s="68"/>
      <c r="BC802" s="68"/>
      <c r="BD802" s="77"/>
    </row>
    <row r="803" spans="1:56" s="82" customFormat="1" ht="35.1" hidden="1" customHeight="1" x14ac:dyDescent="0.25">
      <c r="A803" s="50"/>
      <c r="B803" s="50"/>
      <c r="C803" s="50"/>
      <c r="D803" s="50"/>
      <c r="E803" s="20"/>
      <c r="F803" s="52"/>
      <c r="G803" s="64"/>
      <c r="H803" s="25"/>
      <c r="I803" s="65" t="s">
        <v>1051</v>
      </c>
      <c r="J803" s="65" t="s">
        <v>1051</v>
      </c>
      <c r="K803" s="66"/>
      <c r="L803" s="67"/>
      <c r="M803" s="67"/>
      <c r="N803" s="67"/>
      <c r="O803" s="66"/>
      <c r="P803" s="66"/>
      <c r="Q803" s="66"/>
      <c r="R803" s="66"/>
      <c r="S803" s="68"/>
      <c r="T803" s="68"/>
      <c r="U803" s="68"/>
      <c r="V803" s="68"/>
      <c r="W803" s="69"/>
      <c r="X803" s="69"/>
      <c r="Y803" s="69"/>
      <c r="Z803" s="69"/>
      <c r="AA803" s="68"/>
      <c r="AB803" s="68"/>
      <c r="AC803" s="68"/>
      <c r="AD803" s="68"/>
      <c r="AE803" s="69"/>
      <c r="AF803" s="69"/>
      <c r="AG803" s="69"/>
      <c r="AH803" s="69"/>
      <c r="AI803" s="53"/>
      <c r="AJ803" s="70"/>
      <c r="AK803" s="70"/>
      <c r="AL803" s="71"/>
      <c r="AM803" s="71"/>
      <c r="AN803" s="71"/>
      <c r="AO803" s="71"/>
      <c r="AP803" s="72"/>
      <c r="AQ803" s="72"/>
      <c r="AR803" s="72"/>
      <c r="AS803" s="72"/>
      <c r="AT803" s="73"/>
      <c r="AU803" s="74"/>
      <c r="AV803" s="75"/>
      <c r="AW803" s="76"/>
      <c r="AX803" s="76"/>
      <c r="AY803" s="76"/>
      <c r="AZ803" s="68"/>
      <c r="BA803" s="68"/>
      <c r="BB803" s="68"/>
      <c r="BC803" s="68"/>
      <c r="BD803" s="77"/>
    </row>
    <row r="804" spans="1:56" s="82" customFormat="1" ht="35.1" hidden="1" customHeight="1" x14ac:dyDescent="0.25">
      <c r="A804" s="50"/>
      <c r="B804" s="50"/>
      <c r="C804" s="50"/>
      <c r="D804" s="50"/>
      <c r="E804" s="20"/>
      <c r="F804" s="52"/>
      <c r="G804" s="64"/>
      <c r="H804" s="25"/>
      <c r="I804" s="65" t="s">
        <v>1051</v>
      </c>
      <c r="J804" s="65" t="s">
        <v>1051</v>
      </c>
      <c r="K804" s="66"/>
      <c r="L804" s="67"/>
      <c r="M804" s="67"/>
      <c r="N804" s="67"/>
      <c r="O804" s="66"/>
      <c r="P804" s="66"/>
      <c r="Q804" s="66"/>
      <c r="R804" s="66"/>
      <c r="S804" s="68"/>
      <c r="T804" s="68"/>
      <c r="U804" s="68"/>
      <c r="V804" s="68"/>
      <c r="W804" s="69"/>
      <c r="X804" s="69"/>
      <c r="Y804" s="69"/>
      <c r="Z804" s="69"/>
      <c r="AA804" s="68"/>
      <c r="AB804" s="68"/>
      <c r="AC804" s="68"/>
      <c r="AD804" s="68"/>
      <c r="AE804" s="69"/>
      <c r="AF804" s="69"/>
      <c r="AG804" s="69"/>
      <c r="AH804" s="69"/>
      <c r="AI804" s="53"/>
      <c r="AJ804" s="70"/>
      <c r="AK804" s="70"/>
      <c r="AL804" s="71"/>
      <c r="AM804" s="71"/>
      <c r="AN804" s="71"/>
      <c r="AO804" s="71"/>
      <c r="AP804" s="72"/>
      <c r="AQ804" s="72"/>
      <c r="AR804" s="72"/>
      <c r="AS804" s="72"/>
      <c r="AT804" s="73"/>
      <c r="AU804" s="74"/>
      <c r="AV804" s="75"/>
      <c r="AW804" s="76"/>
      <c r="AX804" s="76"/>
      <c r="AY804" s="76"/>
      <c r="AZ804" s="68"/>
      <c r="BA804" s="68"/>
      <c r="BB804" s="68"/>
      <c r="BC804" s="68"/>
      <c r="BD804" s="77"/>
    </row>
    <row r="805" spans="1:56" s="82" customFormat="1" ht="35.1" hidden="1" customHeight="1" x14ac:dyDescent="0.25">
      <c r="A805" s="50"/>
      <c r="B805" s="50"/>
      <c r="C805" s="50"/>
      <c r="D805" s="50"/>
      <c r="E805" s="20"/>
      <c r="F805" s="52"/>
      <c r="G805" s="64"/>
      <c r="H805" s="25"/>
      <c r="I805" s="65" t="s">
        <v>1051</v>
      </c>
      <c r="J805" s="65" t="s">
        <v>1051</v>
      </c>
      <c r="K805" s="66"/>
      <c r="L805" s="67"/>
      <c r="M805" s="67"/>
      <c r="N805" s="67"/>
      <c r="O805" s="66"/>
      <c r="P805" s="66"/>
      <c r="Q805" s="66"/>
      <c r="R805" s="66"/>
      <c r="S805" s="68"/>
      <c r="T805" s="68"/>
      <c r="U805" s="68"/>
      <c r="V805" s="68"/>
      <c r="W805" s="69"/>
      <c r="X805" s="69"/>
      <c r="Y805" s="69"/>
      <c r="Z805" s="69"/>
      <c r="AA805" s="68"/>
      <c r="AB805" s="68"/>
      <c r="AC805" s="68"/>
      <c r="AD805" s="68"/>
      <c r="AE805" s="69"/>
      <c r="AF805" s="69"/>
      <c r="AG805" s="69"/>
      <c r="AH805" s="69"/>
      <c r="AI805" s="53"/>
      <c r="AJ805" s="70"/>
      <c r="AK805" s="70"/>
      <c r="AL805" s="71"/>
      <c r="AM805" s="71"/>
      <c r="AN805" s="71"/>
      <c r="AO805" s="71"/>
      <c r="AP805" s="72"/>
      <c r="AQ805" s="72"/>
      <c r="AR805" s="72"/>
      <c r="AS805" s="72"/>
      <c r="AT805" s="73"/>
      <c r="AU805" s="74"/>
      <c r="AV805" s="75"/>
      <c r="AW805" s="76"/>
      <c r="AX805" s="76"/>
      <c r="AY805" s="76"/>
      <c r="AZ805" s="68"/>
      <c r="BA805" s="68"/>
      <c r="BB805" s="68"/>
      <c r="BC805" s="68"/>
      <c r="BD805" s="77"/>
    </row>
    <row r="806" spans="1:56" s="82" customFormat="1" ht="35.1" customHeight="1" x14ac:dyDescent="0.25">
      <c r="A806" s="50" t="s">
        <v>814</v>
      </c>
      <c r="B806" s="50" t="s">
        <v>815</v>
      </c>
      <c r="C806" s="50" t="s">
        <v>816</v>
      </c>
      <c r="D806" s="50" t="s">
        <v>817</v>
      </c>
      <c r="E806" s="20" t="s">
        <v>19</v>
      </c>
      <c r="F806" s="52">
        <v>12</v>
      </c>
      <c r="G806" s="64" t="s">
        <v>282</v>
      </c>
      <c r="H806" s="51" t="s">
        <v>400</v>
      </c>
      <c r="I806" s="65" t="s">
        <v>1051</v>
      </c>
      <c r="J806" s="65" t="s">
        <v>1051</v>
      </c>
      <c r="K806" s="66">
        <v>2400</v>
      </c>
      <c r="L806" s="66">
        <v>1200</v>
      </c>
      <c r="M806" s="67">
        <v>850</v>
      </c>
      <c r="N806" s="67">
        <v>700</v>
      </c>
      <c r="O806" s="66" t="e">
        <v>#REF!</v>
      </c>
      <c r="P806" s="66" t="e">
        <v>#REF!</v>
      </c>
      <c r="Q806" s="66" t="e">
        <v>#REF!</v>
      </c>
      <c r="R806" s="66" t="e">
        <v>#REF!</v>
      </c>
      <c r="S806" s="68"/>
      <c r="T806" s="68"/>
      <c r="U806" s="68"/>
      <c r="V806" s="68"/>
      <c r="W806" s="69"/>
      <c r="X806" s="69"/>
      <c r="Y806" s="69"/>
      <c r="Z806" s="69"/>
      <c r="AA806" s="68"/>
      <c r="AB806" s="68"/>
      <c r="AC806" s="68"/>
      <c r="AD806" s="68"/>
      <c r="AE806" s="69"/>
      <c r="AF806" s="69"/>
      <c r="AG806" s="69"/>
      <c r="AH806" s="69"/>
      <c r="AI806" s="53">
        <v>7.99</v>
      </c>
      <c r="AJ806" s="70"/>
      <c r="AK806" s="70" t="e">
        <v>#REF!</v>
      </c>
      <c r="AL806" s="71" t="e">
        <v>#REF!</v>
      </c>
      <c r="AM806" s="71" t="e">
        <v>#REF!</v>
      </c>
      <c r="AN806" s="71" t="e">
        <v>#REF!</v>
      </c>
      <c r="AO806" s="71" t="e">
        <v>#REF!</v>
      </c>
      <c r="AP806" s="72" t="e">
        <v>#REF!</v>
      </c>
      <c r="AQ806" s="72" t="e">
        <v>#REF!</v>
      </c>
      <c r="AR806" s="72" t="e">
        <v>#REF!</v>
      </c>
      <c r="AS806" s="72" t="e">
        <v>#REF!</v>
      </c>
      <c r="AT806" s="73" t="e">
        <v>#REF!</v>
      </c>
      <c r="AU806" s="74" t="s">
        <v>19</v>
      </c>
      <c r="AV806" s="75">
        <v>1540</v>
      </c>
      <c r="AW806" s="76">
        <v>840</v>
      </c>
      <c r="AX806" s="76">
        <v>600</v>
      </c>
      <c r="AY806" s="76">
        <v>490</v>
      </c>
      <c r="AZ806" s="68">
        <v>1320</v>
      </c>
      <c r="BA806" s="68">
        <v>720</v>
      </c>
      <c r="BB806" s="68">
        <v>510</v>
      </c>
      <c r="BC806" s="68">
        <v>420</v>
      </c>
      <c r="BD806" s="77" t="e">
        <v>#REF!</v>
      </c>
    </row>
    <row r="807" spans="1:56" s="82" customFormat="1" ht="35.1" hidden="1" customHeight="1" x14ac:dyDescent="0.25">
      <c r="A807" s="50"/>
      <c r="B807" s="50"/>
      <c r="C807" s="50"/>
      <c r="D807" s="50"/>
      <c r="E807" s="20"/>
      <c r="F807" s="52"/>
      <c r="G807" s="64"/>
      <c r="H807" s="25"/>
      <c r="I807" s="65" t="s">
        <v>1051</v>
      </c>
      <c r="J807" s="65" t="s">
        <v>1051</v>
      </c>
      <c r="K807" s="66"/>
      <c r="L807" s="66"/>
      <c r="M807" s="67"/>
      <c r="N807" s="67"/>
      <c r="O807" s="66"/>
      <c r="P807" s="66"/>
      <c r="Q807" s="66"/>
      <c r="R807" s="66"/>
      <c r="S807" s="68"/>
      <c r="T807" s="68"/>
      <c r="U807" s="68"/>
      <c r="V807" s="68"/>
      <c r="W807" s="69"/>
      <c r="X807" s="69"/>
      <c r="Y807" s="69"/>
      <c r="Z807" s="69"/>
      <c r="AA807" s="68"/>
      <c r="AB807" s="68"/>
      <c r="AC807" s="68"/>
      <c r="AD807" s="68"/>
      <c r="AE807" s="69"/>
      <c r="AF807" s="69"/>
      <c r="AG807" s="69"/>
      <c r="AH807" s="69"/>
      <c r="AI807" s="53"/>
      <c r="AJ807" s="70"/>
      <c r="AK807" s="70"/>
      <c r="AL807" s="71"/>
      <c r="AM807" s="71"/>
      <c r="AN807" s="71"/>
      <c r="AO807" s="71"/>
      <c r="AP807" s="72"/>
      <c r="AQ807" s="72"/>
      <c r="AR807" s="72"/>
      <c r="AS807" s="72"/>
      <c r="AT807" s="73"/>
      <c r="AU807" s="74"/>
      <c r="AV807" s="75"/>
      <c r="AW807" s="76"/>
      <c r="AX807" s="76"/>
      <c r="AY807" s="76"/>
      <c r="AZ807" s="68"/>
      <c r="BA807" s="68"/>
      <c r="BB807" s="68"/>
      <c r="BC807" s="68"/>
      <c r="BD807" s="77"/>
    </row>
    <row r="808" spans="1:56" s="82" customFormat="1" ht="35.1" hidden="1" customHeight="1" x14ac:dyDescent="0.25">
      <c r="A808" s="50"/>
      <c r="B808" s="50"/>
      <c r="C808" s="50"/>
      <c r="D808" s="50"/>
      <c r="E808" s="20"/>
      <c r="F808" s="52"/>
      <c r="G808" s="64"/>
      <c r="H808" s="25"/>
      <c r="I808" s="65" t="s">
        <v>1051</v>
      </c>
      <c r="J808" s="65" t="s">
        <v>1051</v>
      </c>
      <c r="K808" s="66"/>
      <c r="L808" s="66"/>
      <c r="M808" s="67"/>
      <c r="N808" s="67"/>
      <c r="O808" s="66"/>
      <c r="P808" s="66"/>
      <c r="Q808" s="66"/>
      <c r="R808" s="66"/>
      <c r="S808" s="68"/>
      <c r="T808" s="68"/>
      <c r="U808" s="68"/>
      <c r="V808" s="68"/>
      <c r="W808" s="69"/>
      <c r="X808" s="69"/>
      <c r="Y808" s="69"/>
      <c r="Z808" s="69"/>
      <c r="AA808" s="68"/>
      <c r="AB808" s="68"/>
      <c r="AC808" s="68"/>
      <c r="AD808" s="68"/>
      <c r="AE808" s="69"/>
      <c r="AF808" s="69"/>
      <c r="AG808" s="69"/>
      <c r="AH808" s="69"/>
      <c r="AI808" s="53"/>
      <c r="AJ808" s="70"/>
      <c r="AK808" s="70"/>
      <c r="AL808" s="71"/>
      <c r="AM808" s="71"/>
      <c r="AN808" s="71"/>
      <c r="AO808" s="71"/>
      <c r="AP808" s="72"/>
      <c r="AQ808" s="72"/>
      <c r="AR808" s="72"/>
      <c r="AS808" s="72"/>
      <c r="AT808" s="73"/>
      <c r="AU808" s="74"/>
      <c r="AV808" s="75"/>
      <c r="AW808" s="76"/>
      <c r="AX808" s="76"/>
      <c r="AY808" s="76"/>
      <c r="AZ808" s="68"/>
      <c r="BA808" s="68"/>
      <c r="BB808" s="68"/>
      <c r="BC808" s="68"/>
      <c r="BD808" s="77"/>
    </row>
    <row r="809" spans="1:56" s="82" customFormat="1" ht="35.1" hidden="1" customHeight="1" x14ac:dyDescent="0.25">
      <c r="A809" s="50"/>
      <c r="B809" s="50"/>
      <c r="C809" s="50"/>
      <c r="D809" s="50"/>
      <c r="E809" s="20"/>
      <c r="F809" s="52"/>
      <c r="G809" s="64"/>
      <c r="H809" s="25"/>
      <c r="I809" s="65" t="s">
        <v>1051</v>
      </c>
      <c r="J809" s="65" t="s">
        <v>1051</v>
      </c>
      <c r="K809" s="66"/>
      <c r="L809" s="66"/>
      <c r="M809" s="67"/>
      <c r="N809" s="67"/>
      <c r="O809" s="66"/>
      <c r="P809" s="66"/>
      <c r="Q809" s="66"/>
      <c r="R809" s="66"/>
      <c r="S809" s="68"/>
      <c r="T809" s="68"/>
      <c r="U809" s="68"/>
      <c r="V809" s="68"/>
      <c r="W809" s="69"/>
      <c r="X809" s="69"/>
      <c r="Y809" s="69"/>
      <c r="Z809" s="69"/>
      <c r="AA809" s="68"/>
      <c r="AB809" s="68"/>
      <c r="AC809" s="68"/>
      <c r="AD809" s="68"/>
      <c r="AE809" s="69"/>
      <c r="AF809" s="69"/>
      <c r="AG809" s="69"/>
      <c r="AH809" s="69"/>
      <c r="AI809" s="53"/>
      <c r="AJ809" s="70"/>
      <c r="AK809" s="70"/>
      <c r="AL809" s="71"/>
      <c r="AM809" s="71"/>
      <c r="AN809" s="71"/>
      <c r="AO809" s="71"/>
      <c r="AP809" s="72"/>
      <c r="AQ809" s="72"/>
      <c r="AR809" s="72"/>
      <c r="AS809" s="72"/>
      <c r="AT809" s="73"/>
      <c r="AU809" s="74"/>
      <c r="AV809" s="75"/>
      <c r="AW809" s="76"/>
      <c r="AX809" s="76"/>
      <c r="AY809" s="76"/>
      <c r="AZ809" s="68"/>
      <c r="BA809" s="68"/>
      <c r="BB809" s="68"/>
      <c r="BC809" s="68"/>
      <c r="BD809" s="77"/>
    </row>
    <row r="810" spans="1:56" s="82" customFormat="1" ht="35.1" hidden="1" customHeight="1" x14ac:dyDescent="0.25">
      <c r="A810" s="50"/>
      <c r="B810" s="50"/>
      <c r="C810" s="50"/>
      <c r="D810" s="50"/>
      <c r="E810" s="20"/>
      <c r="F810" s="52"/>
      <c r="G810" s="64"/>
      <c r="H810" s="25"/>
      <c r="I810" s="65" t="s">
        <v>1051</v>
      </c>
      <c r="J810" s="65" t="s">
        <v>1051</v>
      </c>
      <c r="K810" s="66"/>
      <c r="L810" s="66"/>
      <c r="M810" s="67"/>
      <c r="N810" s="67"/>
      <c r="O810" s="66"/>
      <c r="P810" s="66"/>
      <c r="Q810" s="66"/>
      <c r="R810" s="66"/>
      <c r="S810" s="68"/>
      <c r="T810" s="68"/>
      <c r="U810" s="68"/>
      <c r="V810" s="68"/>
      <c r="W810" s="69"/>
      <c r="X810" s="69"/>
      <c r="Y810" s="69"/>
      <c r="Z810" s="69"/>
      <c r="AA810" s="68"/>
      <c r="AB810" s="68"/>
      <c r="AC810" s="68"/>
      <c r="AD810" s="68"/>
      <c r="AE810" s="69"/>
      <c r="AF810" s="69"/>
      <c r="AG810" s="69"/>
      <c r="AH810" s="69"/>
      <c r="AI810" s="53"/>
      <c r="AJ810" s="70"/>
      <c r="AK810" s="70"/>
      <c r="AL810" s="71"/>
      <c r="AM810" s="71"/>
      <c r="AN810" s="71"/>
      <c r="AO810" s="71"/>
      <c r="AP810" s="72"/>
      <c r="AQ810" s="72"/>
      <c r="AR810" s="72"/>
      <c r="AS810" s="72"/>
      <c r="AT810" s="73"/>
      <c r="AU810" s="74"/>
      <c r="AV810" s="75"/>
      <c r="AW810" s="76"/>
      <c r="AX810" s="76"/>
      <c r="AY810" s="76"/>
      <c r="AZ810" s="68"/>
      <c r="BA810" s="68"/>
      <c r="BB810" s="68"/>
      <c r="BC810" s="68"/>
      <c r="BD810" s="77"/>
    </row>
    <row r="811" spans="1:56" s="82" customFormat="1" ht="35.1" hidden="1" customHeight="1" x14ac:dyDescent="0.25">
      <c r="A811" s="50"/>
      <c r="B811" s="50"/>
      <c r="C811" s="50"/>
      <c r="D811" s="50"/>
      <c r="E811" s="20"/>
      <c r="F811" s="52"/>
      <c r="G811" s="64"/>
      <c r="H811" s="25"/>
      <c r="I811" s="65" t="s">
        <v>1051</v>
      </c>
      <c r="J811" s="65" t="s">
        <v>1051</v>
      </c>
      <c r="K811" s="66"/>
      <c r="L811" s="66"/>
      <c r="M811" s="67"/>
      <c r="N811" s="67"/>
      <c r="O811" s="66"/>
      <c r="P811" s="66"/>
      <c r="Q811" s="66"/>
      <c r="R811" s="66"/>
      <c r="S811" s="68"/>
      <c r="T811" s="68"/>
      <c r="U811" s="68"/>
      <c r="V811" s="68"/>
      <c r="W811" s="69"/>
      <c r="X811" s="69"/>
      <c r="Y811" s="69"/>
      <c r="Z811" s="69"/>
      <c r="AA811" s="68"/>
      <c r="AB811" s="68"/>
      <c r="AC811" s="68"/>
      <c r="AD811" s="68"/>
      <c r="AE811" s="69"/>
      <c r="AF811" s="69"/>
      <c r="AG811" s="69"/>
      <c r="AH811" s="69"/>
      <c r="AI811" s="53"/>
      <c r="AJ811" s="70"/>
      <c r="AK811" s="70"/>
      <c r="AL811" s="71"/>
      <c r="AM811" s="71"/>
      <c r="AN811" s="71"/>
      <c r="AO811" s="71"/>
      <c r="AP811" s="72"/>
      <c r="AQ811" s="72"/>
      <c r="AR811" s="72"/>
      <c r="AS811" s="72"/>
      <c r="AT811" s="73"/>
      <c r="AU811" s="74"/>
      <c r="AV811" s="75"/>
      <c r="AW811" s="76"/>
      <c r="AX811" s="76"/>
      <c r="AY811" s="76"/>
      <c r="AZ811" s="68"/>
      <c r="BA811" s="68"/>
      <c r="BB811" s="68"/>
      <c r="BC811" s="68"/>
      <c r="BD811" s="77"/>
    </row>
    <row r="812" spans="1:56" s="82" customFormat="1" ht="35.1" hidden="1" customHeight="1" x14ac:dyDescent="0.25">
      <c r="A812" s="50"/>
      <c r="B812" s="50"/>
      <c r="C812" s="50"/>
      <c r="D812" s="50"/>
      <c r="E812" s="20"/>
      <c r="F812" s="52"/>
      <c r="G812" s="64"/>
      <c r="H812" s="25"/>
      <c r="I812" s="65" t="s">
        <v>1051</v>
      </c>
      <c r="J812" s="65" t="s">
        <v>1051</v>
      </c>
      <c r="K812" s="66"/>
      <c r="L812" s="66"/>
      <c r="M812" s="67"/>
      <c r="N812" s="67"/>
      <c r="O812" s="66"/>
      <c r="P812" s="66"/>
      <c r="Q812" s="66"/>
      <c r="R812" s="66"/>
      <c r="S812" s="68"/>
      <c r="T812" s="68"/>
      <c r="U812" s="68"/>
      <c r="V812" s="68"/>
      <c r="W812" s="69"/>
      <c r="X812" s="69"/>
      <c r="Y812" s="69"/>
      <c r="Z812" s="69"/>
      <c r="AA812" s="68"/>
      <c r="AB812" s="68"/>
      <c r="AC812" s="68"/>
      <c r="AD812" s="68"/>
      <c r="AE812" s="69"/>
      <c r="AF812" s="69"/>
      <c r="AG812" s="69"/>
      <c r="AH812" s="69"/>
      <c r="AI812" s="53"/>
      <c r="AJ812" s="70"/>
      <c r="AK812" s="70"/>
      <c r="AL812" s="71"/>
      <c r="AM812" s="71"/>
      <c r="AN812" s="71"/>
      <c r="AO812" s="71"/>
      <c r="AP812" s="72"/>
      <c r="AQ812" s="72"/>
      <c r="AR812" s="72"/>
      <c r="AS812" s="72"/>
      <c r="AT812" s="73"/>
      <c r="AU812" s="74"/>
      <c r="AV812" s="75"/>
      <c r="AW812" s="76"/>
      <c r="AX812" s="76"/>
      <c r="AY812" s="76"/>
      <c r="AZ812" s="68"/>
      <c r="BA812" s="68"/>
      <c r="BB812" s="68"/>
      <c r="BC812" s="68"/>
      <c r="BD812" s="77"/>
    </row>
    <row r="813" spans="1:56" s="82" customFormat="1" ht="35.1" customHeight="1" x14ac:dyDescent="0.25">
      <c r="A813" s="50" t="s">
        <v>818</v>
      </c>
      <c r="B813" s="50" t="s">
        <v>819</v>
      </c>
      <c r="C813" s="50" t="s">
        <v>820</v>
      </c>
      <c r="D813" s="50" t="s">
        <v>821</v>
      </c>
      <c r="E813" s="20" t="s">
        <v>19</v>
      </c>
      <c r="F813" s="52">
        <v>13</v>
      </c>
      <c r="G813" s="64" t="s">
        <v>283</v>
      </c>
      <c r="H813" s="25" t="s">
        <v>284</v>
      </c>
      <c r="I813" s="65" t="s">
        <v>1051</v>
      </c>
      <c r="J813" s="65" t="s">
        <v>1051</v>
      </c>
      <c r="K813" s="66">
        <v>2200</v>
      </c>
      <c r="L813" s="66">
        <v>1200</v>
      </c>
      <c r="M813" s="67">
        <v>850</v>
      </c>
      <c r="N813" s="67">
        <v>700</v>
      </c>
      <c r="O813" s="66" t="e">
        <v>#REF!</v>
      </c>
      <c r="P813" s="66" t="e">
        <v>#REF!</v>
      </c>
      <c r="Q813" s="66" t="e">
        <v>#REF!</v>
      </c>
      <c r="R813" s="66" t="e">
        <v>#REF!</v>
      </c>
      <c r="S813" s="68"/>
      <c r="T813" s="68"/>
      <c r="U813" s="68"/>
      <c r="V813" s="68"/>
      <c r="W813" s="69"/>
      <c r="X813" s="69"/>
      <c r="Y813" s="69"/>
      <c r="Z813" s="69"/>
      <c r="AA813" s="68"/>
      <c r="AB813" s="68"/>
      <c r="AC813" s="68"/>
      <c r="AD813" s="68"/>
      <c r="AE813" s="69"/>
      <c r="AF813" s="69"/>
      <c r="AG813" s="69"/>
      <c r="AH813" s="69"/>
      <c r="AI813" s="53">
        <v>7.99</v>
      </c>
      <c r="AJ813" s="70"/>
      <c r="AK813" s="70" t="e">
        <v>#REF!</v>
      </c>
      <c r="AL813" s="71" t="e">
        <v>#REF!</v>
      </c>
      <c r="AM813" s="71" t="e">
        <v>#REF!</v>
      </c>
      <c r="AN813" s="71" t="e">
        <v>#REF!</v>
      </c>
      <c r="AO813" s="71" t="e">
        <v>#REF!</v>
      </c>
      <c r="AP813" s="72" t="e">
        <v>#REF!</v>
      </c>
      <c r="AQ813" s="72" t="e">
        <v>#REF!</v>
      </c>
      <c r="AR813" s="72" t="e">
        <v>#REF!</v>
      </c>
      <c r="AS813" s="72" t="e">
        <v>#REF!</v>
      </c>
      <c r="AT813" s="73" t="e">
        <v>#REF!</v>
      </c>
      <c r="AU813" s="74" t="s">
        <v>19</v>
      </c>
      <c r="AV813" s="75">
        <v>1260</v>
      </c>
      <c r="AW813" s="76">
        <v>630</v>
      </c>
      <c r="AX813" s="76">
        <v>560</v>
      </c>
      <c r="AY813" s="76">
        <v>490</v>
      </c>
      <c r="AZ813" s="68">
        <v>1080</v>
      </c>
      <c r="BA813" s="68">
        <v>540</v>
      </c>
      <c r="BB813" s="68">
        <v>480</v>
      </c>
      <c r="BC813" s="68">
        <v>420</v>
      </c>
      <c r="BD813" s="77" t="e">
        <v>#REF!</v>
      </c>
    </row>
    <row r="814" spans="1:56" s="82" customFormat="1" ht="35.1" hidden="1" customHeight="1" x14ac:dyDescent="0.25">
      <c r="A814" s="50"/>
      <c r="B814" s="50"/>
      <c r="C814" s="50"/>
      <c r="D814" s="50"/>
      <c r="E814" s="20"/>
      <c r="F814" s="52"/>
      <c r="G814" s="64"/>
      <c r="H814" s="25"/>
      <c r="I814" s="65" t="s">
        <v>1051</v>
      </c>
      <c r="J814" s="65" t="s">
        <v>1051</v>
      </c>
      <c r="K814" s="66"/>
      <c r="L814" s="66"/>
      <c r="M814" s="67"/>
      <c r="N814" s="67"/>
      <c r="O814" s="66"/>
      <c r="P814" s="66"/>
      <c r="Q814" s="66"/>
      <c r="R814" s="66"/>
      <c r="S814" s="68"/>
      <c r="T814" s="68"/>
      <c r="U814" s="68"/>
      <c r="V814" s="68"/>
      <c r="W814" s="69"/>
      <c r="X814" s="69"/>
      <c r="Y814" s="69"/>
      <c r="Z814" s="69"/>
      <c r="AA814" s="68"/>
      <c r="AB814" s="68"/>
      <c r="AC814" s="68"/>
      <c r="AD814" s="68"/>
      <c r="AE814" s="69"/>
      <c r="AF814" s="69"/>
      <c r="AG814" s="69"/>
      <c r="AH814" s="69"/>
      <c r="AI814" s="53"/>
      <c r="AJ814" s="70"/>
      <c r="AK814" s="70"/>
      <c r="AL814" s="71"/>
      <c r="AM814" s="71"/>
      <c r="AN814" s="71"/>
      <c r="AO814" s="71"/>
      <c r="AP814" s="72"/>
      <c r="AQ814" s="72"/>
      <c r="AR814" s="72"/>
      <c r="AS814" s="72"/>
      <c r="AT814" s="73"/>
      <c r="AU814" s="74"/>
      <c r="AV814" s="75"/>
      <c r="AW814" s="76"/>
      <c r="AX814" s="76"/>
      <c r="AY814" s="76"/>
      <c r="AZ814" s="68"/>
      <c r="BA814" s="68"/>
      <c r="BB814" s="68"/>
      <c r="BC814" s="68"/>
      <c r="BD814" s="77"/>
    </row>
    <row r="815" spans="1:56" s="82" customFormat="1" ht="35.1" hidden="1" customHeight="1" x14ac:dyDescent="0.25">
      <c r="A815" s="50"/>
      <c r="B815" s="50"/>
      <c r="C815" s="50"/>
      <c r="D815" s="50"/>
      <c r="E815" s="20"/>
      <c r="F815" s="52"/>
      <c r="G815" s="64"/>
      <c r="H815" s="25"/>
      <c r="I815" s="65" t="s">
        <v>1051</v>
      </c>
      <c r="J815" s="65" t="s">
        <v>1051</v>
      </c>
      <c r="K815" s="66"/>
      <c r="L815" s="66"/>
      <c r="M815" s="67"/>
      <c r="N815" s="67"/>
      <c r="O815" s="66"/>
      <c r="P815" s="66"/>
      <c r="Q815" s="66"/>
      <c r="R815" s="66"/>
      <c r="S815" s="68"/>
      <c r="T815" s="68"/>
      <c r="U815" s="68"/>
      <c r="V815" s="68"/>
      <c r="W815" s="69"/>
      <c r="X815" s="69"/>
      <c r="Y815" s="69"/>
      <c r="Z815" s="69"/>
      <c r="AA815" s="68"/>
      <c r="AB815" s="68"/>
      <c r="AC815" s="68"/>
      <c r="AD815" s="68"/>
      <c r="AE815" s="69"/>
      <c r="AF815" s="69"/>
      <c r="AG815" s="69"/>
      <c r="AH815" s="69"/>
      <c r="AI815" s="53"/>
      <c r="AJ815" s="70"/>
      <c r="AK815" s="70"/>
      <c r="AL815" s="71"/>
      <c r="AM815" s="71"/>
      <c r="AN815" s="71"/>
      <c r="AO815" s="71"/>
      <c r="AP815" s="72"/>
      <c r="AQ815" s="72"/>
      <c r="AR815" s="72"/>
      <c r="AS815" s="72"/>
      <c r="AT815" s="73"/>
      <c r="AU815" s="74"/>
      <c r="AV815" s="75"/>
      <c r="AW815" s="76"/>
      <c r="AX815" s="76"/>
      <c r="AY815" s="76"/>
      <c r="AZ815" s="68"/>
      <c r="BA815" s="68"/>
      <c r="BB815" s="68"/>
      <c r="BC815" s="68"/>
      <c r="BD815" s="77"/>
    </row>
    <row r="816" spans="1:56" s="82" customFormat="1" ht="35.1" hidden="1" customHeight="1" x14ac:dyDescent="0.25">
      <c r="A816" s="50"/>
      <c r="B816" s="50"/>
      <c r="C816" s="50"/>
      <c r="D816" s="50"/>
      <c r="E816" s="20"/>
      <c r="F816" s="52"/>
      <c r="G816" s="64"/>
      <c r="H816" s="25"/>
      <c r="I816" s="65" t="s">
        <v>1051</v>
      </c>
      <c r="J816" s="65" t="s">
        <v>1051</v>
      </c>
      <c r="K816" s="66"/>
      <c r="L816" s="66"/>
      <c r="M816" s="67"/>
      <c r="N816" s="67"/>
      <c r="O816" s="66"/>
      <c r="P816" s="66"/>
      <c r="Q816" s="66"/>
      <c r="R816" s="66"/>
      <c r="S816" s="68"/>
      <c r="T816" s="68"/>
      <c r="U816" s="68"/>
      <c r="V816" s="68"/>
      <c r="W816" s="69"/>
      <c r="X816" s="69"/>
      <c r="Y816" s="69"/>
      <c r="Z816" s="69"/>
      <c r="AA816" s="68"/>
      <c r="AB816" s="68"/>
      <c r="AC816" s="68"/>
      <c r="AD816" s="68"/>
      <c r="AE816" s="69"/>
      <c r="AF816" s="69"/>
      <c r="AG816" s="69"/>
      <c r="AH816" s="69"/>
      <c r="AI816" s="53"/>
      <c r="AJ816" s="70"/>
      <c r="AK816" s="70"/>
      <c r="AL816" s="71"/>
      <c r="AM816" s="71"/>
      <c r="AN816" s="71"/>
      <c r="AO816" s="71"/>
      <c r="AP816" s="72"/>
      <c r="AQ816" s="72"/>
      <c r="AR816" s="72"/>
      <c r="AS816" s="72"/>
      <c r="AT816" s="73"/>
      <c r="AU816" s="74"/>
      <c r="AV816" s="75"/>
      <c r="AW816" s="76"/>
      <c r="AX816" s="76"/>
      <c r="AY816" s="76"/>
      <c r="AZ816" s="68"/>
      <c r="BA816" s="68"/>
      <c r="BB816" s="68"/>
      <c r="BC816" s="68"/>
      <c r="BD816" s="77"/>
    </row>
    <row r="817" spans="1:56" s="82" customFormat="1" ht="35.1" hidden="1" customHeight="1" x14ac:dyDescent="0.25">
      <c r="A817" s="50"/>
      <c r="B817" s="50"/>
      <c r="C817" s="50"/>
      <c r="D817" s="50"/>
      <c r="E817" s="20"/>
      <c r="F817" s="52"/>
      <c r="G817" s="64"/>
      <c r="H817" s="25"/>
      <c r="I817" s="65" t="s">
        <v>1051</v>
      </c>
      <c r="J817" s="65" t="s">
        <v>1051</v>
      </c>
      <c r="K817" s="66"/>
      <c r="L817" s="66"/>
      <c r="M817" s="67"/>
      <c r="N817" s="67"/>
      <c r="O817" s="66"/>
      <c r="P817" s="66"/>
      <c r="Q817" s="66"/>
      <c r="R817" s="66"/>
      <c r="S817" s="68"/>
      <c r="T817" s="68"/>
      <c r="U817" s="68"/>
      <c r="V817" s="68"/>
      <c r="W817" s="69"/>
      <c r="X817" s="69"/>
      <c r="Y817" s="69"/>
      <c r="Z817" s="69"/>
      <c r="AA817" s="68"/>
      <c r="AB817" s="68"/>
      <c r="AC817" s="68"/>
      <c r="AD817" s="68"/>
      <c r="AE817" s="69"/>
      <c r="AF817" s="69"/>
      <c r="AG817" s="69"/>
      <c r="AH817" s="69"/>
      <c r="AI817" s="53"/>
      <c r="AJ817" s="70"/>
      <c r="AK817" s="70"/>
      <c r="AL817" s="71"/>
      <c r="AM817" s="71"/>
      <c r="AN817" s="71"/>
      <c r="AO817" s="71"/>
      <c r="AP817" s="72"/>
      <c r="AQ817" s="72"/>
      <c r="AR817" s="72"/>
      <c r="AS817" s="72"/>
      <c r="AT817" s="73"/>
      <c r="AU817" s="74"/>
      <c r="AV817" s="75"/>
      <c r="AW817" s="76"/>
      <c r="AX817" s="76"/>
      <c r="AY817" s="76"/>
      <c r="AZ817" s="68"/>
      <c r="BA817" s="68"/>
      <c r="BB817" s="68"/>
      <c r="BC817" s="68"/>
      <c r="BD817" s="77"/>
    </row>
    <row r="818" spans="1:56" s="82" customFormat="1" ht="35.1" hidden="1" customHeight="1" x14ac:dyDescent="0.25">
      <c r="A818" s="50"/>
      <c r="B818" s="50"/>
      <c r="C818" s="50"/>
      <c r="D818" s="50"/>
      <c r="E818" s="20"/>
      <c r="F818" s="52"/>
      <c r="G818" s="64"/>
      <c r="H818" s="25"/>
      <c r="I818" s="65" t="s">
        <v>1051</v>
      </c>
      <c r="J818" s="65" t="s">
        <v>1051</v>
      </c>
      <c r="K818" s="66"/>
      <c r="L818" s="66"/>
      <c r="M818" s="67"/>
      <c r="N818" s="67"/>
      <c r="O818" s="66"/>
      <c r="P818" s="66"/>
      <c r="Q818" s="66"/>
      <c r="R818" s="66"/>
      <c r="S818" s="68"/>
      <c r="T818" s="68"/>
      <c r="U818" s="68"/>
      <c r="V818" s="68"/>
      <c r="W818" s="69"/>
      <c r="X818" s="69"/>
      <c r="Y818" s="69"/>
      <c r="Z818" s="69"/>
      <c r="AA818" s="68"/>
      <c r="AB818" s="68"/>
      <c r="AC818" s="68"/>
      <c r="AD818" s="68"/>
      <c r="AE818" s="69"/>
      <c r="AF818" s="69"/>
      <c r="AG818" s="69"/>
      <c r="AH818" s="69"/>
      <c r="AI818" s="53"/>
      <c r="AJ818" s="70"/>
      <c r="AK818" s="70"/>
      <c r="AL818" s="71"/>
      <c r="AM818" s="71"/>
      <c r="AN818" s="71"/>
      <c r="AO818" s="71"/>
      <c r="AP818" s="72"/>
      <c r="AQ818" s="72"/>
      <c r="AR818" s="72"/>
      <c r="AS818" s="72"/>
      <c r="AT818" s="73"/>
      <c r="AU818" s="74"/>
      <c r="AV818" s="75"/>
      <c r="AW818" s="76"/>
      <c r="AX818" s="76"/>
      <c r="AY818" s="76"/>
      <c r="AZ818" s="68"/>
      <c r="BA818" s="68"/>
      <c r="BB818" s="68"/>
      <c r="BC818" s="68"/>
      <c r="BD818" s="77"/>
    </row>
    <row r="819" spans="1:56" s="82" customFormat="1" ht="35.1" hidden="1" customHeight="1" x14ac:dyDescent="0.25">
      <c r="A819" s="50"/>
      <c r="B819" s="50"/>
      <c r="C819" s="50"/>
      <c r="D819" s="50"/>
      <c r="E819" s="20"/>
      <c r="F819" s="52"/>
      <c r="G819" s="64"/>
      <c r="H819" s="25"/>
      <c r="I819" s="65" t="s">
        <v>1051</v>
      </c>
      <c r="J819" s="65" t="s">
        <v>1051</v>
      </c>
      <c r="K819" s="66"/>
      <c r="L819" s="66"/>
      <c r="M819" s="67"/>
      <c r="N819" s="67"/>
      <c r="O819" s="66"/>
      <c r="P819" s="66"/>
      <c r="Q819" s="66"/>
      <c r="R819" s="66"/>
      <c r="S819" s="68"/>
      <c r="T819" s="68"/>
      <c r="U819" s="68"/>
      <c r="V819" s="68"/>
      <c r="W819" s="69"/>
      <c r="X819" s="69"/>
      <c r="Y819" s="69"/>
      <c r="Z819" s="69"/>
      <c r="AA819" s="68"/>
      <c r="AB819" s="68"/>
      <c r="AC819" s="68"/>
      <c r="AD819" s="68"/>
      <c r="AE819" s="69"/>
      <c r="AF819" s="69"/>
      <c r="AG819" s="69"/>
      <c r="AH819" s="69"/>
      <c r="AI819" s="53"/>
      <c r="AJ819" s="70"/>
      <c r="AK819" s="70"/>
      <c r="AL819" s="71"/>
      <c r="AM819" s="71"/>
      <c r="AN819" s="71"/>
      <c r="AO819" s="71"/>
      <c r="AP819" s="72"/>
      <c r="AQ819" s="72"/>
      <c r="AR819" s="72"/>
      <c r="AS819" s="72"/>
      <c r="AT819" s="73"/>
      <c r="AU819" s="74"/>
      <c r="AV819" s="75"/>
      <c r="AW819" s="76"/>
      <c r="AX819" s="76"/>
      <c r="AY819" s="76"/>
      <c r="AZ819" s="68"/>
      <c r="BA819" s="68"/>
      <c r="BB819" s="68"/>
      <c r="BC819" s="68"/>
      <c r="BD819" s="77"/>
    </row>
    <row r="820" spans="1:56" s="82" customFormat="1" ht="63" x14ac:dyDescent="0.25">
      <c r="A820" s="50" t="s">
        <v>822</v>
      </c>
      <c r="B820" s="50" t="s">
        <v>823</v>
      </c>
      <c r="C820" s="50" t="s">
        <v>824</v>
      </c>
      <c r="D820" s="50" t="s">
        <v>825</v>
      </c>
      <c r="E820" s="20" t="s">
        <v>19</v>
      </c>
      <c r="F820" s="52"/>
      <c r="G820" s="64" t="s">
        <v>285</v>
      </c>
      <c r="H820" s="25" t="s">
        <v>286</v>
      </c>
      <c r="I820" s="65" t="s">
        <v>249</v>
      </c>
      <c r="J820" s="65" t="s">
        <v>395</v>
      </c>
      <c r="K820" s="66">
        <v>2400</v>
      </c>
      <c r="L820" s="66">
        <v>1200</v>
      </c>
      <c r="M820" s="67">
        <v>850</v>
      </c>
      <c r="N820" s="67">
        <v>700</v>
      </c>
      <c r="O820" s="66" t="e">
        <v>#REF!</v>
      </c>
      <c r="P820" s="66" t="e">
        <v>#REF!</v>
      </c>
      <c r="Q820" s="66" t="e">
        <v>#REF!</v>
      </c>
      <c r="R820" s="66" t="e">
        <v>#REF!</v>
      </c>
      <c r="S820" s="68"/>
      <c r="T820" s="68"/>
      <c r="U820" s="68"/>
      <c r="V820" s="68"/>
      <c r="W820" s="69"/>
      <c r="X820" s="69"/>
      <c r="Y820" s="69"/>
      <c r="Z820" s="69"/>
      <c r="AA820" s="68"/>
      <c r="AB820" s="68"/>
      <c r="AC820" s="68"/>
      <c r="AD820" s="68"/>
      <c r="AE820" s="69"/>
      <c r="AF820" s="69"/>
      <c r="AG820" s="69"/>
      <c r="AH820" s="69"/>
      <c r="AI820" s="53">
        <v>7.99</v>
      </c>
      <c r="AJ820" s="70"/>
      <c r="AK820" s="70" t="e">
        <v>#REF!</v>
      </c>
      <c r="AL820" s="71" t="e">
        <v>#REF!</v>
      </c>
      <c r="AM820" s="71" t="e">
        <v>#REF!</v>
      </c>
      <c r="AN820" s="71" t="e">
        <v>#REF!</v>
      </c>
      <c r="AO820" s="71" t="e">
        <v>#REF!</v>
      </c>
      <c r="AP820" s="72" t="e">
        <v>#REF!</v>
      </c>
      <c r="AQ820" s="72" t="e">
        <v>#REF!</v>
      </c>
      <c r="AR820" s="72" t="e">
        <v>#REF!</v>
      </c>
      <c r="AS820" s="72" t="e">
        <v>#REF!</v>
      </c>
      <c r="AT820" s="73" t="e">
        <v>#REF!</v>
      </c>
      <c r="AU820" s="74" t="s">
        <v>19</v>
      </c>
      <c r="AV820" s="75">
        <v>1540</v>
      </c>
      <c r="AW820" s="76">
        <v>840</v>
      </c>
      <c r="AX820" s="76">
        <v>600</v>
      </c>
      <c r="AY820" s="76">
        <v>490</v>
      </c>
      <c r="AZ820" s="68">
        <v>1320</v>
      </c>
      <c r="BA820" s="68">
        <v>720</v>
      </c>
      <c r="BB820" s="68">
        <v>510</v>
      </c>
      <c r="BC820" s="68">
        <v>420</v>
      </c>
      <c r="BD820" s="77" t="e">
        <v>#REF!</v>
      </c>
    </row>
    <row r="821" spans="1:56" s="82" customFormat="1" ht="15.75" hidden="1" x14ac:dyDescent="0.25">
      <c r="A821" s="50"/>
      <c r="B821" s="50"/>
      <c r="C821" s="50"/>
      <c r="D821" s="50"/>
      <c r="E821" s="20"/>
      <c r="F821" s="52"/>
      <c r="G821" s="64"/>
      <c r="H821" s="25"/>
      <c r="I821" s="65" t="s">
        <v>1051</v>
      </c>
      <c r="J821" s="65" t="s">
        <v>1051</v>
      </c>
      <c r="K821" s="66"/>
      <c r="L821" s="66"/>
      <c r="M821" s="67"/>
      <c r="N821" s="67"/>
      <c r="O821" s="66"/>
      <c r="P821" s="66"/>
      <c r="Q821" s="66"/>
      <c r="R821" s="66"/>
      <c r="S821" s="68"/>
      <c r="T821" s="68"/>
      <c r="U821" s="68"/>
      <c r="V821" s="68"/>
      <c r="W821" s="69"/>
      <c r="X821" s="69"/>
      <c r="Y821" s="69"/>
      <c r="Z821" s="69"/>
      <c r="AA821" s="68"/>
      <c r="AB821" s="68"/>
      <c r="AC821" s="68"/>
      <c r="AD821" s="68"/>
      <c r="AE821" s="69"/>
      <c r="AF821" s="69"/>
      <c r="AG821" s="69"/>
      <c r="AH821" s="69"/>
      <c r="AI821" s="53"/>
      <c r="AJ821" s="70"/>
      <c r="AK821" s="70"/>
      <c r="AL821" s="71"/>
      <c r="AM821" s="71"/>
      <c r="AN821" s="71"/>
      <c r="AO821" s="71"/>
      <c r="AP821" s="72"/>
      <c r="AQ821" s="72"/>
      <c r="AR821" s="72"/>
      <c r="AS821" s="72"/>
      <c r="AT821" s="73"/>
      <c r="AU821" s="74"/>
      <c r="AV821" s="75"/>
      <c r="AW821" s="76"/>
      <c r="AX821" s="76"/>
      <c r="AY821" s="76"/>
      <c r="AZ821" s="68"/>
      <c r="BA821" s="68"/>
      <c r="BB821" s="68"/>
      <c r="BC821" s="68"/>
      <c r="BD821" s="77"/>
    </row>
    <row r="822" spans="1:56" s="82" customFormat="1" ht="15.75" hidden="1" x14ac:dyDescent="0.25">
      <c r="A822" s="50"/>
      <c r="B822" s="50"/>
      <c r="C822" s="50"/>
      <c r="D822" s="50"/>
      <c r="E822" s="20"/>
      <c r="F822" s="52"/>
      <c r="G822" s="64"/>
      <c r="H822" s="25"/>
      <c r="I822" s="65" t="s">
        <v>1051</v>
      </c>
      <c r="J822" s="65" t="s">
        <v>1051</v>
      </c>
      <c r="K822" s="66"/>
      <c r="L822" s="66"/>
      <c r="M822" s="67"/>
      <c r="N822" s="67"/>
      <c r="O822" s="66"/>
      <c r="P822" s="66"/>
      <c r="Q822" s="66"/>
      <c r="R822" s="66"/>
      <c r="S822" s="68"/>
      <c r="T822" s="68"/>
      <c r="U822" s="68"/>
      <c r="V822" s="68"/>
      <c r="W822" s="69"/>
      <c r="X822" s="69"/>
      <c r="Y822" s="69"/>
      <c r="Z822" s="69"/>
      <c r="AA822" s="68"/>
      <c r="AB822" s="68"/>
      <c r="AC822" s="68"/>
      <c r="AD822" s="68"/>
      <c r="AE822" s="69"/>
      <c r="AF822" s="69"/>
      <c r="AG822" s="69"/>
      <c r="AH822" s="69"/>
      <c r="AI822" s="53"/>
      <c r="AJ822" s="70"/>
      <c r="AK822" s="70"/>
      <c r="AL822" s="71"/>
      <c r="AM822" s="71"/>
      <c r="AN822" s="71"/>
      <c r="AO822" s="71"/>
      <c r="AP822" s="72"/>
      <c r="AQ822" s="72"/>
      <c r="AR822" s="72"/>
      <c r="AS822" s="72"/>
      <c r="AT822" s="73"/>
      <c r="AU822" s="74"/>
      <c r="AV822" s="75"/>
      <c r="AW822" s="76"/>
      <c r="AX822" s="76"/>
      <c r="AY822" s="76"/>
      <c r="AZ822" s="68"/>
      <c r="BA822" s="68"/>
      <c r="BB822" s="68"/>
      <c r="BC822" s="68"/>
      <c r="BD822" s="77"/>
    </row>
    <row r="823" spans="1:56" s="82" customFormat="1" ht="15.75" hidden="1" x14ac:dyDescent="0.25">
      <c r="A823" s="50"/>
      <c r="B823" s="50"/>
      <c r="C823" s="50"/>
      <c r="D823" s="50"/>
      <c r="E823" s="20"/>
      <c r="F823" s="52"/>
      <c r="G823" s="64"/>
      <c r="H823" s="25"/>
      <c r="I823" s="65" t="s">
        <v>1051</v>
      </c>
      <c r="J823" s="65" t="s">
        <v>1051</v>
      </c>
      <c r="K823" s="66"/>
      <c r="L823" s="66"/>
      <c r="M823" s="67"/>
      <c r="N823" s="67"/>
      <c r="O823" s="66"/>
      <c r="P823" s="66"/>
      <c r="Q823" s="66"/>
      <c r="R823" s="66"/>
      <c r="S823" s="68"/>
      <c r="T823" s="68"/>
      <c r="U823" s="68"/>
      <c r="V823" s="68"/>
      <c r="W823" s="69"/>
      <c r="X823" s="69"/>
      <c r="Y823" s="69"/>
      <c r="Z823" s="69"/>
      <c r="AA823" s="68"/>
      <c r="AB823" s="68"/>
      <c r="AC823" s="68"/>
      <c r="AD823" s="68"/>
      <c r="AE823" s="69"/>
      <c r="AF823" s="69"/>
      <c r="AG823" s="69"/>
      <c r="AH823" s="69"/>
      <c r="AI823" s="53"/>
      <c r="AJ823" s="70"/>
      <c r="AK823" s="70"/>
      <c r="AL823" s="71"/>
      <c r="AM823" s="71"/>
      <c r="AN823" s="71"/>
      <c r="AO823" s="71"/>
      <c r="AP823" s="72"/>
      <c r="AQ823" s="72"/>
      <c r="AR823" s="72"/>
      <c r="AS823" s="72"/>
      <c r="AT823" s="73"/>
      <c r="AU823" s="74"/>
      <c r="AV823" s="75"/>
      <c r="AW823" s="76"/>
      <c r="AX823" s="76"/>
      <c r="AY823" s="76"/>
      <c r="AZ823" s="68"/>
      <c r="BA823" s="68"/>
      <c r="BB823" s="68"/>
      <c r="BC823" s="68"/>
      <c r="BD823" s="77"/>
    </row>
    <row r="824" spans="1:56" s="82" customFormat="1" ht="15.75" hidden="1" x14ac:dyDescent="0.25">
      <c r="A824" s="50"/>
      <c r="B824" s="50"/>
      <c r="C824" s="50"/>
      <c r="D824" s="50"/>
      <c r="E824" s="20"/>
      <c r="F824" s="52"/>
      <c r="G824" s="64"/>
      <c r="H824" s="25"/>
      <c r="I824" s="65" t="s">
        <v>1051</v>
      </c>
      <c r="J824" s="65" t="s">
        <v>1051</v>
      </c>
      <c r="K824" s="66"/>
      <c r="L824" s="66"/>
      <c r="M824" s="67"/>
      <c r="N824" s="67"/>
      <c r="O824" s="66"/>
      <c r="P824" s="66"/>
      <c r="Q824" s="66"/>
      <c r="R824" s="66"/>
      <c r="S824" s="68"/>
      <c r="T824" s="68"/>
      <c r="U824" s="68"/>
      <c r="V824" s="68"/>
      <c r="W824" s="69"/>
      <c r="X824" s="69"/>
      <c r="Y824" s="69"/>
      <c r="Z824" s="69"/>
      <c r="AA824" s="68"/>
      <c r="AB824" s="68"/>
      <c r="AC824" s="68"/>
      <c r="AD824" s="68"/>
      <c r="AE824" s="69"/>
      <c r="AF824" s="69"/>
      <c r="AG824" s="69"/>
      <c r="AH824" s="69"/>
      <c r="AI824" s="53"/>
      <c r="AJ824" s="70"/>
      <c r="AK824" s="70"/>
      <c r="AL824" s="71"/>
      <c r="AM824" s="71"/>
      <c r="AN824" s="71"/>
      <c r="AO824" s="71"/>
      <c r="AP824" s="72"/>
      <c r="AQ824" s="72"/>
      <c r="AR824" s="72"/>
      <c r="AS824" s="72"/>
      <c r="AT824" s="73"/>
      <c r="AU824" s="74"/>
      <c r="AV824" s="75"/>
      <c r="AW824" s="76"/>
      <c r="AX824" s="76"/>
      <c r="AY824" s="76"/>
      <c r="AZ824" s="68"/>
      <c r="BA824" s="68"/>
      <c r="BB824" s="68"/>
      <c r="BC824" s="68"/>
      <c r="BD824" s="77"/>
    </row>
    <row r="825" spans="1:56" s="82" customFormat="1" ht="15.75" hidden="1" x14ac:dyDescent="0.25">
      <c r="A825" s="50"/>
      <c r="B825" s="50"/>
      <c r="C825" s="50"/>
      <c r="D825" s="50"/>
      <c r="E825" s="20"/>
      <c r="F825" s="52"/>
      <c r="G825" s="64"/>
      <c r="H825" s="25"/>
      <c r="I825" s="65" t="s">
        <v>1051</v>
      </c>
      <c r="J825" s="65" t="s">
        <v>1051</v>
      </c>
      <c r="K825" s="66"/>
      <c r="L825" s="66"/>
      <c r="M825" s="67"/>
      <c r="N825" s="67"/>
      <c r="O825" s="66"/>
      <c r="P825" s="66"/>
      <c r="Q825" s="66"/>
      <c r="R825" s="66"/>
      <c r="S825" s="68"/>
      <c r="T825" s="68"/>
      <c r="U825" s="68"/>
      <c r="V825" s="68"/>
      <c r="W825" s="69"/>
      <c r="X825" s="69"/>
      <c r="Y825" s="69"/>
      <c r="Z825" s="69"/>
      <c r="AA825" s="68"/>
      <c r="AB825" s="68"/>
      <c r="AC825" s="68"/>
      <c r="AD825" s="68"/>
      <c r="AE825" s="69"/>
      <c r="AF825" s="69"/>
      <c r="AG825" s="69"/>
      <c r="AH825" s="69"/>
      <c r="AI825" s="53"/>
      <c r="AJ825" s="70"/>
      <c r="AK825" s="70"/>
      <c r="AL825" s="71"/>
      <c r="AM825" s="71"/>
      <c r="AN825" s="71"/>
      <c r="AO825" s="71"/>
      <c r="AP825" s="72"/>
      <c r="AQ825" s="72"/>
      <c r="AR825" s="72"/>
      <c r="AS825" s="72"/>
      <c r="AT825" s="73"/>
      <c r="AU825" s="74"/>
      <c r="AV825" s="75"/>
      <c r="AW825" s="76"/>
      <c r="AX825" s="76"/>
      <c r="AY825" s="76"/>
      <c r="AZ825" s="68"/>
      <c r="BA825" s="68"/>
      <c r="BB825" s="68"/>
      <c r="BC825" s="68"/>
      <c r="BD825" s="77"/>
    </row>
    <row r="826" spans="1:56" s="82" customFormat="1" ht="15.75" hidden="1" x14ac:dyDescent="0.25">
      <c r="A826" s="50"/>
      <c r="B826" s="50"/>
      <c r="C826" s="50"/>
      <c r="D826" s="50"/>
      <c r="E826" s="20"/>
      <c r="F826" s="52"/>
      <c r="G826" s="64"/>
      <c r="H826" s="25"/>
      <c r="I826" s="65" t="s">
        <v>1051</v>
      </c>
      <c r="J826" s="65" t="s">
        <v>1051</v>
      </c>
      <c r="K826" s="66"/>
      <c r="L826" s="66"/>
      <c r="M826" s="67"/>
      <c r="N826" s="67"/>
      <c r="O826" s="66"/>
      <c r="P826" s="66"/>
      <c r="Q826" s="66"/>
      <c r="R826" s="66"/>
      <c r="S826" s="68"/>
      <c r="T826" s="68"/>
      <c r="U826" s="68"/>
      <c r="V826" s="68"/>
      <c r="W826" s="69"/>
      <c r="X826" s="69"/>
      <c r="Y826" s="69"/>
      <c r="Z826" s="69"/>
      <c r="AA826" s="68"/>
      <c r="AB826" s="68"/>
      <c r="AC826" s="68"/>
      <c r="AD826" s="68"/>
      <c r="AE826" s="69"/>
      <c r="AF826" s="69"/>
      <c r="AG826" s="69"/>
      <c r="AH826" s="69"/>
      <c r="AI826" s="53"/>
      <c r="AJ826" s="70"/>
      <c r="AK826" s="70"/>
      <c r="AL826" s="71"/>
      <c r="AM826" s="71"/>
      <c r="AN826" s="71"/>
      <c r="AO826" s="71"/>
      <c r="AP826" s="72"/>
      <c r="AQ826" s="72"/>
      <c r="AR826" s="72"/>
      <c r="AS826" s="72"/>
      <c r="AT826" s="73"/>
      <c r="AU826" s="74"/>
      <c r="AV826" s="75"/>
      <c r="AW826" s="76"/>
      <c r="AX826" s="76"/>
      <c r="AY826" s="76"/>
      <c r="AZ826" s="68"/>
      <c r="BA826" s="68"/>
      <c r="BB826" s="68"/>
      <c r="BC826" s="68"/>
      <c r="BD826" s="77"/>
    </row>
    <row r="827" spans="1:56" s="82" customFormat="1" ht="48" customHeight="1" x14ac:dyDescent="0.25">
      <c r="A827" s="50" t="s">
        <v>826</v>
      </c>
      <c r="B827" s="50" t="s">
        <v>827</v>
      </c>
      <c r="C827" s="50" t="s">
        <v>828</v>
      </c>
      <c r="D827" s="50" t="s">
        <v>829</v>
      </c>
      <c r="E827" s="20" t="s">
        <v>19</v>
      </c>
      <c r="F827" s="24"/>
      <c r="G827" s="25" t="s">
        <v>287</v>
      </c>
      <c r="H827" s="25" t="s">
        <v>286</v>
      </c>
      <c r="I827" s="83" t="s">
        <v>395</v>
      </c>
      <c r="J827" s="83" t="s">
        <v>127</v>
      </c>
      <c r="K827" s="84">
        <v>3000</v>
      </c>
      <c r="L827" s="84">
        <v>1400</v>
      </c>
      <c r="M827" s="85">
        <v>850</v>
      </c>
      <c r="N827" s="85">
        <v>700</v>
      </c>
      <c r="O827" s="66" t="e">
        <v>#REF!</v>
      </c>
      <c r="P827" s="66" t="e">
        <v>#REF!</v>
      </c>
      <c r="Q827" s="66" t="e">
        <v>#REF!</v>
      </c>
      <c r="R827" s="66" t="e">
        <v>#REF!</v>
      </c>
      <c r="S827" s="68"/>
      <c r="T827" s="68"/>
      <c r="U827" s="68"/>
      <c r="V827" s="68"/>
      <c r="W827" s="69"/>
      <c r="X827" s="69"/>
      <c r="Y827" s="69"/>
      <c r="Z827" s="69"/>
      <c r="AA827" s="68"/>
      <c r="AB827" s="68"/>
      <c r="AC827" s="68"/>
      <c r="AD827" s="68"/>
      <c r="AE827" s="69"/>
      <c r="AF827" s="69"/>
      <c r="AG827" s="69"/>
      <c r="AH827" s="69"/>
      <c r="AI827" s="53">
        <v>7.99</v>
      </c>
      <c r="AJ827" s="70"/>
      <c r="AK827" s="70" t="e">
        <v>#REF!</v>
      </c>
      <c r="AL827" s="71" t="e">
        <v>#REF!</v>
      </c>
      <c r="AM827" s="71" t="e">
        <v>#REF!</v>
      </c>
      <c r="AN827" s="71" t="e">
        <v>#REF!</v>
      </c>
      <c r="AO827" s="71" t="e">
        <v>#REF!</v>
      </c>
      <c r="AP827" s="72" t="e">
        <v>#REF!</v>
      </c>
      <c r="AQ827" s="72" t="e">
        <v>#REF!</v>
      </c>
      <c r="AR827" s="72" t="e">
        <v>#REF!</v>
      </c>
      <c r="AS827" s="72" t="e">
        <v>#REF!</v>
      </c>
      <c r="AT827" s="73" t="e">
        <v>#REF!</v>
      </c>
      <c r="AU827" s="74" t="s">
        <v>19</v>
      </c>
      <c r="AV827" s="75"/>
      <c r="AW827" s="76"/>
      <c r="AX827" s="76"/>
      <c r="AY827" s="76"/>
      <c r="AZ827" s="68"/>
      <c r="BA827" s="68"/>
      <c r="BB827" s="68"/>
      <c r="BC827" s="68"/>
      <c r="BD827" s="77" t="e">
        <v>#REF!</v>
      </c>
    </row>
    <row r="828" spans="1:56" s="82" customFormat="1" ht="48" hidden="1" customHeight="1" x14ac:dyDescent="0.25">
      <c r="A828" s="50"/>
      <c r="B828" s="50"/>
      <c r="C828" s="50"/>
      <c r="D828" s="50"/>
      <c r="E828" s="20"/>
      <c r="F828" s="24"/>
      <c r="G828" s="25"/>
      <c r="H828" s="25"/>
      <c r="I828" s="83" t="s">
        <v>1051</v>
      </c>
      <c r="J828" s="83" t="s">
        <v>1051</v>
      </c>
      <c r="K828" s="84"/>
      <c r="L828" s="84"/>
      <c r="M828" s="85"/>
      <c r="N828" s="85"/>
      <c r="O828" s="66"/>
      <c r="P828" s="66"/>
      <c r="Q828" s="66"/>
      <c r="R828" s="66"/>
      <c r="S828" s="68"/>
      <c r="T828" s="68"/>
      <c r="U828" s="68"/>
      <c r="V828" s="68"/>
      <c r="W828" s="69"/>
      <c r="X828" s="69"/>
      <c r="Y828" s="69"/>
      <c r="Z828" s="69"/>
      <c r="AA828" s="68"/>
      <c r="AB828" s="68"/>
      <c r="AC828" s="68"/>
      <c r="AD828" s="68"/>
      <c r="AE828" s="69"/>
      <c r="AF828" s="69"/>
      <c r="AG828" s="69"/>
      <c r="AH828" s="69"/>
      <c r="AI828" s="53"/>
      <c r="AJ828" s="70"/>
      <c r="AK828" s="70"/>
      <c r="AL828" s="71"/>
      <c r="AM828" s="71"/>
      <c r="AN828" s="71"/>
      <c r="AO828" s="71"/>
      <c r="AP828" s="72"/>
      <c r="AQ828" s="72"/>
      <c r="AR828" s="72"/>
      <c r="AS828" s="72"/>
      <c r="AT828" s="73"/>
      <c r="AU828" s="74"/>
      <c r="AV828" s="75"/>
      <c r="AW828" s="76"/>
      <c r="AX828" s="76"/>
      <c r="AY828" s="76"/>
      <c r="AZ828" s="68"/>
      <c r="BA828" s="68"/>
      <c r="BB828" s="68"/>
      <c r="BC828" s="68"/>
      <c r="BD828" s="77"/>
    </row>
    <row r="829" spans="1:56" s="82" customFormat="1" ht="48" hidden="1" customHeight="1" x14ac:dyDescent="0.25">
      <c r="A829" s="50"/>
      <c r="B829" s="50"/>
      <c r="C829" s="50"/>
      <c r="D829" s="50"/>
      <c r="E829" s="20"/>
      <c r="F829" s="24"/>
      <c r="G829" s="25"/>
      <c r="H829" s="25"/>
      <c r="I829" s="83" t="s">
        <v>1051</v>
      </c>
      <c r="J829" s="83" t="s">
        <v>1051</v>
      </c>
      <c r="K829" s="84"/>
      <c r="L829" s="84"/>
      <c r="M829" s="85"/>
      <c r="N829" s="85"/>
      <c r="O829" s="66"/>
      <c r="P829" s="66"/>
      <c r="Q829" s="66"/>
      <c r="R829" s="66"/>
      <c r="S829" s="68"/>
      <c r="T829" s="68"/>
      <c r="U829" s="68"/>
      <c r="V829" s="68"/>
      <c r="W829" s="69"/>
      <c r="X829" s="69"/>
      <c r="Y829" s="69"/>
      <c r="Z829" s="69"/>
      <c r="AA829" s="68"/>
      <c r="AB829" s="68"/>
      <c r="AC829" s="68"/>
      <c r="AD829" s="68"/>
      <c r="AE829" s="69"/>
      <c r="AF829" s="69"/>
      <c r="AG829" s="69"/>
      <c r="AH829" s="69"/>
      <c r="AI829" s="53"/>
      <c r="AJ829" s="70"/>
      <c r="AK829" s="70"/>
      <c r="AL829" s="71"/>
      <c r="AM829" s="71"/>
      <c r="AN829" s="71"/>
      <c r="AO829" s="71"/>
      <c r="AP829" s="72"/>
      <c r="AQ829" s="72"/>
      <c r="AR829" s="72"/>
      <c r="AS829" s="72"/>
      <c r="AT829" s="73"/>
      <c r="AU829" s="74"/>
      <c r="AV829" s="75"/>
      <c r="AW829" s="76"/>
      <c r="AX829" s="76"/>
      <c r="AY829" s="76"/>
      <c r="AZ829" s="68"/>
      <c r="BA829" s="68"/>
      <c r="BB829" s="68"/>
      <c r="BC829" s="68"/>
      <c r="BD829" s="77"/>
    </row>
    <row r="830" spans="1:56" s="82" customFormat="1" ht="48" hidden="1" customHeight="1" x14ac:dyDescent="0.25">
      <c r="A830" s="50"/>
      <c r="B830" s="50"/>
      <c r="C830" s="50"/>
      <c r="D830" s="50"/>
      <c r="E830" s="20"/>
      <c r="F830" s="24"/>
      <c r="G830" s="25"/>
      <c r="H830" s="25"/>
      <c r="I830" s="83" t="s">
        <v>1051</v>
      </c>
      <c r="J830" s="83" t="s">
        <v>1051</v>
      </c>
      <c r="K830" s="84"/>
      <c r="L830" s="84"/>
      <c r="M830" s="85"/>
      <c r="N830" s="85"/>
      <c r="O830" s="66"/>
      <c r="P830" s="66"/>
      <c r="Q830" s="66"/>
      <c r="R830" s="66"/>
      <c r="S830" s="68"/>
      <c r="T830" s="68"/>
      <c r="U830" s="68"/>
      <c r="V830" s="68"/>
      <c r="W830" s="69"/>
      <c r="X830" s="69"/>
      <c r="Y830" s="69"/>
      <c r="Z830" s="69"/>
      <c r="AA830" s="68"/>
      <c r="AB830" s="68"/>
      <c r="AC830" s="68"/>
      <c r="AD830" s="68"/>
      <c r="AE830" s="69"/>
      <c r="AF830" s="69"/>
      <c r="AG830" s="69"/>
      <c r="AH830" s="69"/>
      <c r="AI830" s="53"/>
      <c r="AJ830" s="70"/>
      <c r="AK830" s="70"/>
      <c r="AL830" s="71"/>
      <c r="AM830" s="71"/>
      <c r="AN830" s="71"/>
      <c r="AO830" s="71"/>
      <c r="AP830" s="72"/>
      <c r="AQ830" s="72"/>
      <c r="AR830" s="72"/>
      <c r="AS830" s="72"/>
      <c r="AT830" s="73"/>
      <c r="AU830" s="74"/>
      <c r="AV830" s="75"/>
      <c r="AW830" s="76"/>
      <c r="AX830" s="76"/>
      <c r="AY830" s="76"/>
      <c r="AZ830" s="68"/>
      <c r="BA830" s="68"/>
      <c r="BB830" s="68"/>
      <c r="BC830" s="68"/>
      <c r="BD830" s="77"/>
    </row>
    <row r="831" spans="1:56" s="82" customFormat="1" ht="48" hidden="1" customHeight="1" x14ac:dyDescent="0.25">
      <c r="A831" s="50"/>
      <c r="B831" s="50"/>
      <c r="C831" s="50"/>
      <c r="D831" s="50"/>
      <c r="E831" s="20"/>
      <c r="F831" s="24"/>
      <c r="G831" s="25"/>
      <c r="H831" s="25"/>
      <c r="I831" s="83" t="s">
        <v>1051</v>
      </c>
      <c r="J831" s="83" t="s">
        <v>1051</v>
      </c>
      <c r="K831" s="84"/>
      <c r="L831" s="84"/>
      <c r="M831" s="85"/>
      <c r="N831" s="85"/>
      <c r="O831" s="66"/>
      <c r="P831" s="66"/>
      <c r="Q831" s="66"/>
      <c r="R831" s="66"/>
      <c r="S831" s="68"/>
      <c r="T831" s="68"/>
      <c r="U831" s="68"/>
      <c r="V831" s="68"/>
      <c r="W831" s="69"/>
      <c r="X831" s="69"/>
      <c r="Y831" s="69"/>
      <c r="Z831" s="69"/>
      <c r="AA831" s="68"/>
      <c r="AB831" s="68"/>
      <c r="AC831" s="68"/>
      <c r="AD831" s="68"/>
      <c r="AE831" s="69"/>
      <c r="AF831" s="69"/>
      <c r="AG831" s="69"/>
      <c r="AH831" s="69"/>
      <c r="AI831" s="53"/>
      <c r="AJ831" s="70"/>
      <c r="AK831" s="70"/>
      <c r="AL831" s="71"/>
      <c r="AM831" s="71"/>
      <c r="AN831" s="71"/>
      <c r="AO831" s="71"/>
      <c r="AP831" s="72"/>
      <c r="AQ831" s="72"/>
      <c r="AR831" s="72"/>
      <c r="AS831" s="72"/>
      <c r="AT831" s="73"/>
      <c r="AU831" s="74"/>
      <c r="AV831" s="75"/>
      <c r="AW831" s="76"/>
      <c r="AX831" s="76"/>
      <c r="AY831" s="76"/>
      <c r="AZ831" s="68"/>
      <c r="BA831" s="68"/>
      <c r="BB831" s="68"/>
      <c r="BC831" s="68"/>
      <c r="BD831" s="77"/>
    </row>
    <row r="832" spans="1:56" s="82" customFormat="1" ht="48" hidden="1" customHeight="1" x14ac:dyDescent="0.25">
      <c r="A832" s="50"/>
      <c r="B832" s="50"/>
      <c r="C832" s="50"/>
      <c r="D832" s="50"/>
      <c r="E832" s="20"/>
      <c r="F832" s="24"/>
      <c r="G832" s="25"/>
      <c r="H832" s="25"/>
      <c r="I832" s="83" t="s">
        <v>1051</v>
      </c>
      <c r="J832" s="83" t="s">
        <v>1051</v>
      </c>
      <c r="K832" s="84"/>
      <c r="L832" s="84"/>
      <c r="M832" s="85"/>
      <c r="N832" s="85"/>
      <c r="O832" s="66"/>
      <c r="P832" s="66"/>
      <c r="Q832" s="66"/>
      <c r="R832" s="66"/>
      <c r="S832" s="68"/>
      <c r="T832" s="68"/>
      <c r="U832" s="68"/>
      <c r="V832" s="68"/>
      <c r="W832" s="69"/>
      <c r="X832" s="69"/>
      <c r="Y832" s="69"/>
      <c r="Z832" s="69"/>
      <c r="AA832" s="68"/>
      <c r="AB832" s="68"/>
      <c r="AC832" s="68"/>
      <c r="AD832" s="68"/>
      <c r="AE832" s="69"/>
      <c r="AF832" s="69"/>
      <c r="AG832" s="69"/>
      <c r="AH832" s="69"/>
      <c r="AI832" s="53"/>
      <c r="AJ832" s="70"/>
      <c r="AK832" s="70"/>
      <c r="AL832" s="71"/>
      <c r="AM832" s="71"/>
      <c r="AN832" s="71"/>
      <c r="AO832" s="71"/>
      <c r="AP832" s="72"/>
      <c r="AQ832" s="72"/>
      <c r="AR832" s="72"/>
      <c r="AS832" s="72"/>
      <c r="AT832" s="73"/>
      <c r="AU832" s="74"/>
      <c r="AV832" s="75"/>
      <c r="AW832" s="76"/>
      <c r="AX832" s="76"/>
      <c r="AY832" s="76"/>
      <c r="AZ832" s="68"/>
      <c r="BA832" s="68"/>
      <c r="BB832" s="68"/>
      <c r="BC832" s="68"/>
      <c r="BD832" s="77"/>
    </row>
    <row r="833" spans="1:56" s="82" customFormat="1" ht="48" hidden="1" customHeight="1" x14ac:dyDescent="0.25">
      <c r="A833" s="50"/>
      <c r="B833" s="50"/>
      <c r="C833" s="50"/>
      <c r="D833" s="50"/>
      <c r="E833" s="20"/>
      <c r="F833" s="24"/>
      <c r="G833" s="25"/>
      <c r="H833" s="25"/>
      <c r="I833" s="83" t="s">
        <v>1051</v>
      </c>
      <c r="J833" s="83" t="s">
        <v>1051</v>
      </c>
      <c r="K833" s="84"/>
      <c r="L833" s="84"/>
      <c r="M833" s="85"/>
      <c r="N833" s="85"/>
      <c r="O833" s="66"/>
      <c r="P833" s="66"/>
      <c r="Q833" s="66"/>
      <c r="R833" s="66"/>
      <c r="S833" s="68"/>
      <c r="T833" s="68"/>
      <c r="U833" s="68"/>
      <c r="V833" s="68"/>
      <c r="W833" s="69"/>
      <c r="X833" s="69"/>
      <c r="Y833" s="69"/>
      <c r="Z833" s="69"/>
      <c r="AA833" s="68"/>
      <c r="AB833" s="68"/>
      <c r="AC833" s="68"/>
      <c r="AD833" s="68"/>
      <c r="AE833" s="69"/>
      <c r="AF833" s="69"/>
      <c r="AG833" s="69"/>
      <c r="AH833" s="69"/>
      <c r="AI833" s="53"/>
      <c r="AJ833" s="70"/>
      <c r="AK833" s="70"/>
      <c r="AL833" s="71"/>
      <c r="AM833" s="71"/>
      <c r="AN833" s="71"/>
      <c r="AO833" s="71"/>
      <c r="AP833" s="72"/>
      <c r="AQ833" s="72"/>
      <c r="AR833" s="72"/>
      <c r="AS833" s="72"/>
      <c r="AT833" s="73"/>
      <c r="AU833" s="74"/>
      <c r="AV833" s="75"/>
      <c r="AW833" s="76"/>
      <c r="AX833" s="76"/>
      <c r="AY833" s="76"/>
      <c r="AZ833" s="68"/>
      <c r="BA833" s="68"/>
      <c r="BB833" s="68"/>
      <c r="BC833" s="68"/>
      <c r="BD833" s="77"/>
    </row>
    <row r="834" spans="1:56" s="82" customFormat="1" ht="43.5" customHeight="1" x14ac:dyDescent="0.25">
      <c r="A834" s="50" t="s">
        <v>830</v>
      </c>
      <c r="B834" s="50" t="s">
        <v>831</v>
      </c>
      <c r="C834" s="50" t="s">
        <v>832</v>
      </c>
      <c r="D834" s="50" t="s">
        <v>833</v>
      </c>
      <c r="E834" s="20" t="s">
        <v>19</v>
      </c>
      <c r="F834" s="52">
        <v>16</v>
      </c>
      <c r="G834" s="64" t="s">
        <v>288</v>
      </c>
      <c r="H834" s="25" t="s">
        <v>289</v>
      </c>
      <c r="I834" s="65" t="s">
        <v>249</v>
      </c>
      <c r="J834" s="65" t="s">
        <v>1112</v>
      </c>
      <c r="K834" s="66">
        <v>2200</v>
      </c>
      <c r="L834" s="66">
        <v>1200</v>
      </c>
      <c r="M834" s="67">
        <v>850</v>
      </c>
      <c r="N834" s="67">
        <v>700</v>
      </c>
      <c r="O834" s="66" t="e">
        <v>#REF!</v>
      </c>
      <c r="P834" s="66" t="e">
        <v>#REF!</v>
      </c>
      <c r="Q834" s="66" t="e">
        <v>#REF!</v>
      </c>
      <c r="R834" s="66" t="e">
        <v>#REF!</v>
      </c>
      <c r="S834" s="68"/>
      <c r="T834" s="68"/>
      <c r="U834" s="68"/>
      <c r="V834" s="68"/>
      <c r="W834" s="69"/>
      <c r="X834" s="69"/>
      <c r="Y834" s="69"/>
      <c r="Z834" s="69"/>
      <c r="AA834" s="68"/>
      <c r="AB834" s="68"/>
      <c r="AC834" s="68"/>
      <c r="AD834" s="68"/>
      <c r="AE834" s="69"/>
      <c r="AF834" s="69"/>
      <c r="AG834" s="69"/>
      <c r="AH834" s="69"/>
      <c r="AI834" s="53">
        <v>7.99</v>
      </c>
      <c r="AJ834" s="70"/>
      <c r="AK834" s="70" t="e">
        <v>#REF!</v>
      </c>
      <c r="AL834" s="71" t="e">
        <v>#REF!</v>
      </c>
      <c r="AM834" s="71" t="e">
        <v>#REF!</v>
      </c>
      <c r="AN834" s="71" t="e">
        <v>#REF!</v>
      </c>
      <c r="AO834" s="71" t="e">
        <v>#REF!</v>
      </c>
      <c r="AP834" s="72" t="e">
        <v>#REF!</v>
      </c>
      <c r="AQ834" s="72" t="e">
        <v>#REF!</v>
      </c>
      <c r="AR834" s="72" t="e">
        <v>#REF!</v>
      </c>
      <c r="AS834" s="72" t="e">
        <v>#REF!</v>
      </c>
      <c r="AT834" s="73" t="e">
        <v>#REF!</v>
      </c>
      <c r="AU834" s="74" t="s">
        <v>19</v>
      </c>
      <c r="AV834" s="75">
        <v>1260</v>
      </c>
      <c r="AW834" s="76">
        <v>630</v>
      </c>
      <c r="AX834" s="76">
        <v>560</v>
      </c>
      <c r="AY834" s="76">
        <v>490</v>
      </c>
      <c r="AZ834" s="68">
        <v>1080</v>
      </c>
      <c r="BA834" s="68">
        <v>540</v>
      </c>
      <c r="BB834" s="68">
        <v>480</v>
      </c>
      <c r="BC834" s="68">
        <v>420</v>
      </c>
      <c r="BD834" s="77" t="e">
        <v>#REF!</v>
      </c>
    </row>
    <row r="835" spans="1:56" s="82" customFormat="1" ht="43.5" hidden="1" customHeight="1" x14ac:dyDescent="0.25">
      <c r="A835" s="50"/>
      <c r="B835" s="50"/>
      <c r="C835" s="50"/>
      <c r="D835" s="50"/>
      <c r="E835" s="20"/>
      <c r="F835" s="52"/>
      <c r="G835" s="64"/>
      <c r="H835" s="25"/>
      <c r="I835" s="65" t="s">
        <v>1051</v>
      </c>
      <c r="J835" s="65" t="s">
        <v>1051</v>
      </c>
      <c r="K835" s="66"/>
      <c r="L835" s="66"/>
      <c r="M835" s="67"/>
      <c r="N835" s="67"/>
      <c r="O835" s="66"/>
      <c r="P835" s="66"/>
      <c r="Q835" s="66"/>
      <c r="R835" s="66"/>
      <c r="S835" s="68"/>
      <c r="T835" s="68"/>
      <c r="U835" s="68"/>
      <c r="V835" s="68"/>
      <c r="W835" s="69"/>
      <c r="X835" s="69"/>
      <c r="Y835" s="69"/>
      <c r="Z835" s="69"/>
      <c r="AA835" s="68"/>
      <c r="AB835" s="68"/>
      <c r="AC835" s="68"/>
      <c r="AD835" s="68"/>
      <c r="AE835" s="69"/>
      <c r="AF835" s="69"/>
      <c r="AG835" s="69"/>
      <c r="AH835" s="69"/>
      <c r="AI835" s="53"/>
      <c r="AJ835" s="70"/>
      <c r="AK835" s="70"/>
      <c r="AL835" s="71"/>
      <c r="AM835" s="71"/>
      <c r="AN835" s="71"/>
      <c r="AO835" s="71"/>
      <c r="AP835" s="72"/>
      <c r="AQ835" s="72"/>
      <c r="AR835" s="72"/>
      <c r="AS835" s="72"/>
      <c r="AT835" s="73"/>
      <c r="AU835" s="74"/>
      <c r="AV835" s="75"/>
      <c r="AW835" s="76"/>
      <c r="AX835" s="76"/>
      <c r="AY835" s="76"/>
      <c r="AZ835" s="68"/>
      <c r="BA835" s="68"/>
      <c r="BB835" s="68"/>
      <c r="BC835" s="68"/>
      <c r="BD835" s="77"/>
    </row>
    <row r="836" spans="1:56" s="82" customFormat="1" ht="43.5" hidden="1" customHeight="1" x14ac:dyDescent="0.25">
      <c r="A836" s="50"/>
      <c r="B836" s="50"/>
      <c r="C836" s="50"/>
      <c r="D836" s="50"/>
      <c r="E836" s="20"/>
      <c r="F836" s="52"/>
      <c r="G836" s="64"/>
      <c r="H836" s="25"/>
      <c r="I836" s="65" t="s">
        <v>1051</v>
      </c>
      <c r="J836" s="65" t="s">
        <v>1051</v>
      </c>
      <c r="K836" s="66"/>
      <c r="L836" s="66"/>
      <c r="M836" s="67"/>
      <c r="N836" s="67"/>
      <c r="O836" s="66"/>
      <c r="P836" s="66"/>
      <c r="Q836" s="66"/>
      <c r="R836" s="66"/>
      <c r="S836" s="68"/>
      <c r="T836" s="68"/>
      <c r="U836" s="68"/>
      <c r="V836" s="68"/>
      <c r="W836" s="69"/>
      <c r="X836" s="69"/>
      <c r="Y836" s="69"/>
      <c r="Z836" s="69"/>
      <c r="AA836" s="68"/>
      <c r="AB836" s="68"/>
      <c r="AC836" s="68"/>
      <c r="AD836" s="68"/>
      <c r="AE836" s="69"/>
      <c r="AF836" s="69"/>
      <c r="AG836" s="69"/>
      <c r="AH836" s="69"/>
      <c r="AI836" s="53"/>
      <c r="AJ836" s="70"/>
      <c r="AK836" s="70"/>
      <c r="AL836" s="71"/>
      <c r="AM836" s="71"/>
      <c r="AN836" s="71"/>
      <c r="AO836" s="71"/>
      <c r="AP836" s="72"/>
      <c r="AQ836" s="72"/>
      <c r="AR836" s="72"/>
      <c r="AS836" s="72"/>
      <c r="AT836" s="73"/>
      <c r="AU836" s="74"/>
      <c r="AV836" s="75"/>
      <c r="AW836" s="76"/>
      <c r="AX836" s="76"/>
      <c r="AY836" s="76"/>
      <c r="AZ836" s="68"/>
      <c r="BA836" s="68"/>
      <c r="BB836" s="68"/>
      <c r="BC836" s="68"/>
      <c r="BD836" s="77"/>
    </row>
    <row r="837" spans="1:56" s="82" customFormat="1" ht="43.5" hidden="1" customHeight="1" x14ac:dyDescent="0.25">
      <c r="A837" s="50"/>
      <c r="B837" s="50"/>
      <c r="C837" s="50"/>
      <c r="D837" s="50"/>
      <c r="E837" s="20"/>
      <c r="F837" s="52"/>
      <c r="G837" s="64"/>
      <c r="H837" s="25"/>
      <c r="I837" s="65" t="s">
        <v>1051</v>
      </c>
      <c r="J837" s="65" t="s">
        <v>1051</v>
      </c>
      <c r="K837" s="66"/>
      <c r="L837" s="66"/>
      <c r="M837" s="67"/>
      <c r="N837" s="67"/>
      <c r="O837" s="66"/>
      <c r="P837" s="66"/>
      <c r="Q837" s="66"/>
      <c r="R837" s="66"/>
      <c r="S837" s="68"/>
      <c r="T837" s="68"/>
      <c r="U837" s="68"/>
      <c r="V837" s="68"/>
      <c r="W837" s="69"/>
      <c r="X837" s="69"/>
      <c r="Y837" s="69"/>
      <c r="Z837" s="69"/>
      <c r="AA837" s="68"/>
      <c r="AB837" s="68"/>
      <c r="AC837" s="68"/>
      <c r="AD837" s="68"/>
      <c r="AE837" s="69"/>
      <c r="AF837" s="69"/>
      <c r="AG837" s="69"/>
      <c r="AH837" s="69"/>
      <c r="AI837" s="53"/>
      <c r="AJ837" s="70"/>
      <c r="AK837" s="70"/>
      <c r="AL837" s="71"/>
      <c r="AM837" s="71"/>
      <c r="AN837" s="71"/>
      <c r="AO837" s="71"/>
      <c r="AP837" s="72"/>
      <c r="AQ837" s="72"/>
      <c r="AR837" s="72"/>
      <c r="AS837" s="72"/>
      <c r="AT837" s="73"/>
      <c r="AU837" s="74"/>
      <c r="AV837" s="75"/>
      <c r="AW837" s="76"/>
      <c r="AX837" s="76"/>
      <c r="AY837" s="76"/>
      <c r="AZ837" s="68"/>
      <c r="BA837" s="68"/>
      <c r="BB837" s="68"/>
      <c r="BC837" s="68"/>
      <c r="BD837" s="77"/>
    </row>
    <row r="838" spans="1:56" s="82" customFormat="1" ht="43.5" hidden="1" customHeight="1" x14ac:dyDescent="0.25">
      <c r="A838" s="50"/>
      <c r="B838" s="50"/>
      <c r="C838" s="50"/>
      <c r="D838" s="50"/>
      <c r="E838" s="20"/>
      <c r="F838" s="52"/>
      <c r="G838" s="64"/>
      <c r="H838" s="25"/>
      <c r="I838" s="65" t="s">
        <v>1051</v>
      </c>
      <c r="J838" s="65" t="s">
        <v>1051</v>
      </c>
      <c r="K838" s="66"/>
      <c r="L838" s="66"/>
      <c r="M838" s="67"/>
      <c r="N838" s="67"/>
      <c r="O838" s="66"/>
      <c r="P838" s="66"/>
      <c r="Q838" s="66"/>
      <c r="R838" s="66"/>
      <c r="S838" s="68"/>
      <c r="T838" s="68"/>
      <c r="U838" s="68"/>
      <c r="V838" s="68"/>
      <c r="W838" s="69"/>
      <c r="X838" s="69"/>
      <c r="Y838" s="69"/>
      <c r="Z838" s="69"/>
      <c r="AA838" s="68"/>
      <c r="AB838" s="68"/>
      <c r="AC838" s="68"/>
      <c r="AD838" s="68"/>
      <c r="AE838" s="69"/>
      <c r="AF838" s="69"/>
      <c r="AG838" s="69"/>
      <c r="AH838" s="69"/>
      <c r="AI838" s="53"/>
      <c r="AJ838" s="70"/>
      <c r="AK838" s="70"/>
      <c r="AL838" s="71"/>
      <c r="AM838" s="71"/>
      <c r="AN838" s="71"/>
      <c r="AO838" s="71"/>
      <c r="AP838" s="72"/>
      <c r="AQ838" s="72"/>
      <c r="AR838" s="72"/>
      <c r="AS838" s="72"/>
      <c r="AT838" s="73"/>
      <c r="AU838" s="74"/>
      <c r="AV838" s="75"/>
      <c r="AW838" s="76"/>
      <c r="AX838" s="76"/>
      <c r="AY838" s="76"/>
      <c r="AZ838" s="68"/>
      <c r="BA838" s="68"/>
      <c r="BB838" s="68"/>
      <c r="BC838" s="68"/>
      <c r="BD838" s="77"/>
    </row>
    <row r="839" spans="1:56" s="82" customFormat="1" ht="43.5" hidden="1" customHeight="1" x14ac:dyDescent="0.25">
      <c r="A839" s="50"/>
      <c r="B839" s="50"/>
      <c r="C839" s="50"/>
      <c r="D839" s="50"/>
      <c r="E839" s="20"/>
      <c r="F839" s="52"/>
      <c r="G839" s="64"/>
      <c r="H839" s="25"/>
      <c r="I839" s="65" t="s">
        <v>1051</v>
      </c>
      <c r="J839" s="65" t="s">
        <v>1051</v>
      </c>
      <c r="K839" s="66"/>
      <c r="L839" s="66"/>
      <c r="M839" s="67"/>
      <c r="N839" s="67"/>
      <c r="O839" s="66"/>
      <c r="P839" s="66"/>
      <c r="Q839" s="66"/>
      <c r="R839" s="66"/>
      <c r="S839" s="68"/>
      <c r="T839" s="68"/>
      <c r="U839" s="68"/>
      <c r="V839" s="68"/>
      <c r="W839" s="69"/>
      <c r="X839" s="69"/>
      <c r="Y839" s="69"/>
      <c r="Z839" s="69"/>
      <c r="AA839" s="68"/>
      <c r="AB839" s="68"/>
      <c r="AC839" s="68"/>
      <c r="AD839" s="68"/>
      <c r="AE839" s="69"/>
      <c r="AF839" s="69"/>
      <c r="AG839" s="69"/>
      <c r="AH839" s="69"/>
      <c r="AI839" s="53"/>
      <c r="AJ839" s="70"/>
      <c r="AK839" s="70"/>
      <c r="AL839" s="71"/>
      <c r="AM839" s="71"/>
      <c r="AN839" s="71"/>
      <c r="AO839" s="71"/>
      <c r="AP839" s="72"/>
      <c r="AQ839" s="72"/>
      <c r="AR839" s="72"/>
      <c r="AS839" s="72"/>
      <c r="AT839" s="73"/>
      <c r="AU839" s="74"/>
      <c r="AV839" s="75"/>
      <c r="AW839" s="76"/>
      <c r="AX839" s="76"/>
      <c r="AY839" s="76"/>
      <c r="AZ839" s="68"/>
      <c r="BA839" s="68"/>
      <c r="BB839" s="68"/>
      <c r="BC839" s="68"/>
      <c r="BD839" s="77"/>
    </row>
    <row r="840" spans="1:56" s="82" customFormat="1" ht="43.5" hidden="1" customHeight="1" x14ac:dyDescent="0.25">
      <c r="A840" s="50"/>
      <c r="B840" s="50"/>
      <c r="C840" s="50"/>
      <c r="D840" s="50"/>
      <c r="E840" s="20"/>
      <c r="F840" s="52"/>
      <c r="G840" s="64"/>
      <c r="H840" s="25"/>
      <c r="I840" s="65" t="s">
        <v>1051</v>
      </c>
      <c r="J840" s="65" t="s">
        <v>1051</v>
      </c>
      <c r="K840" s="66"/>
      <c r="L840" s="66"/>
      <c r="M840" s="67"/>
      <c r="N840" s="67"/>
      <c r="O840" s="66"/>
      <c r="P840" s="66"/>
      <c r="Q840" s="66"/>
      <c r="R840" s="66"/>
      <c r="S840" s="68"/>
      <c r="T840" s="68"/>
      <c r="U840" s="68"/>
      <c r="V840" s="68"/>
      <c r="W840" s="69"/>
      <c r="X840" s="69"/>
      <c r="Y840" s="69"/>
      <c r="Z840" s="69"/>
      <c r="AA840" s="68"/>
      <c r="AB840" s="68"/>
      <c r="AC840" s="68"/>
      <c r="AD840" s="68"/>
      <c r="AE840" s="69"/>
      <c r="AF840" s="69"/>
      <c r="AG840" s="69"/>
      <c r="AH840" s="69"/>
      <c r="AI840" s="53"/>
      <c r="AJ840" s="70"/>
      <c r="AK840" s="70"/>
      <c r="AL840" s="71"/>
      <c r="AM840" s="71"/>
      <c r="AN840" s="71"/>
      <c r="AO840" s="71"/>
      <c r="AP840" s="72"/>
      <c r="AQ840" s="72"/>
      <c r="AR840" s="72"/>
      <c r="AS840" s="72"/>
      <c r="AT840" s="73"/>
      <c r="AU840" s="74"/>
      <c r="AV840" s="75"/>
      <c r="AW840" s="76"/>
      <c r="AX840" s="76"/>
      <c r="AY840" s="76"/>
      <c r="AZ840" s="68"/>
      <c r="BA840" s="68"/>
      <c r="BB840" s="68"/>
      <c r="BC840" s="68"/>
      <c r="BD840" s="77"/>
    </row>
    <row r="841" spans="1:56" s="82" customFormat="1" ht="35.1" customHeight="1" x14ac:dyDescent="0.25">
      <c r="A841" s="50" t="s">
        <v>834</v>
      </c>
      <c r="B841" s="50" t="s">
        <v>835</v>
      </c>
      <c r="C841" s="50" t="s">
        <v>836</v>
      </c>
      <c r="D841" s="50" t="s">
        <v>837</v>
      </c>
      <c r="E841" s="20" t="s">
        <v>19</v>
      </c>
      <c r="F841" s="52"/>
      <c r="G841" s="64" t="s">
        <v>290</v>
      </c>
      <c r="H841" s="25" t="s">
        <v>291</v>
      </c>
      <c r="I841" s="65" t="s">
        <v>249</v>
      </c>
      <c r="J841" s="65" t="s">
        <v>387</v>
      </c>
      <c r="K841" s="66">
        <v>2200</v>
      </c>
      <c r="L841" s="66">
        <v>1200</v>
      </c>
      <c r="M841" s="67">
        <v>850</v>
      </c>
      <c r="N841" s="67">
        <v>700</v>
      </c>
      <c r="O841" s="66" t="e">
        <v>#REF!</v>
      </c>
      <c r="P841" s="66" t="e">
        <v>#REF!</v>
      </c>
      <c r="Q841" s="66" t="e">
        <v>#REF!</v>
      </c>
      <c r="R841" s="66" t="e">
        <v>#REF!</v>
      </c>
      <c r="S841" s="68"/>
      <c r="T841" s="68"/>
      <c r="U841" s="68"/>
      <c r="V841" s="68"/>
      <c r="W841" s="69"/>
      <c r="X841" s="69"/>
      <c r="Y841" s="69"/>
      <c r="Z841" s="69"/>
      <c r="AA841" s="68"/>
      <c r="AB841" s="68"/>
      <c r="AC841" s="68"/>
      <c r="AD841" s="68"/>
      <c r="AE841" s="69"/>
      <c r="AF841" s="69"/>
      <c r="AG841" s="69"/>
      <c r="AH841" s="69"/>
      <c r="AI841" s="53">
        <v>7.99</v>
      </c>
      <c r="AJ841" s="70"/>
      <c r="AK841" s="70" t="e">
        <v>#REF!</v>
      </c>
      <c r="AL841" s="71" t="e">
        <v>#REF!</v>
      </c>
      <c r="AM841" s="71" t="e">
        <v>#REF!</v>
      </c>
      <c r="AN841" s="71" t="e">
        <v>#REF!</v>
      </c>
      <c r="AO841" s="71" t="e">
        <v>#REF!</v>
      </c>
      <c r="AP841" s="72" t="e">
        <v>#REF!</v>
      </c>
      <c r="AQ841" s="72" t="e">
        <v>#REF!</v>
      </c>
      <c r="AR841" s="72" t="e">
        <v>#REF!</v>
      </c>
      <c r="AS841" s="72" t="e">
        <v>#REF!</v>
      </c>
      <c r="AT841" s="73" t="e">
        <v>#REF!</v>
      </c>
      <c r="AU841" s="74" t="s">
        <v>19</v>
      </c>
      <c r="AV841" s="75">
        <v>1960</v>
      </c>
      <c r="AW841" s="76">
        <v>980</v>
      </c>
      <c r="AX841" s="76">
        <v>600</v>
      </c>
      <c r="AY841" s="76">
        <v>490</v>
      </c>
      <c r="AZ841" s="68">
        <v>1680</v>
      </c>
      <c r="BA841" s="68">
        <v>840</v>
      </c>
      <c r="BB841" s="68">
        <v>510</v>
      </c>
      <c r="BC841" s="68">
        <v>420</v>
      </c>
      <c r="BD841" s="77" t="e">
        <v>#REF!</v>
      </c>
    </row>
    <row r="842" spans="1:56" s="82" customFormat="1" ht="35.1" hidden="1" customHeight="1" x14ac:dyDescent="0.25">
      <c r="A842" s="50"/>
      <c r="B842" s="50"/>
      <c r="C842" s="50"/>
      <c r="D842" s="50"/>
      <c r="E842" s="20"/>
      <c r="F842" s="52"/>
      <c r="G842" s="64"/>
      <c r="H842" s="25"/>
      <c r="I842" s="65" t="s">
        <v>1051</v>
      </c>
      <c r="J842" s="65" t="s">
        <v>1051</v>
      </c>
      <c r="K842" s="66"/>
      <c r="L842" s="66"/>
      <c r="M842" s="67"/>
      <c r="N842" s="67"/>
      <c r="O842" s="66"/>
      <c r="P842" s="66"/>
      <c r="Q842" s="66"/>
      <c r="R842" s="66"/>
      <c r="S842" s="68"/>
      <c r="T842" s="68"/>
      <c r="U842" s="68"/>
      <c r="V842" s="68"/>
      <c r="W842" s="69"/>
      <c r="X842" s="69"/>
      <c r="Y842" s="69"/>
      <c r="Z842" s="69"/>
      <c r="AA842" s="68"/>
      <c r="AB842" s="68"/>
      <c r="AC842" s="68"/>
      <c r="AD842" s="68"/>
      <c r="AE842" s="69"/>
      <c r="AF842" s="69"/>
      <c r="AG842" s="69"/>
      <c r="AH842" s="69"/>
      <c r="AI842" s="53"/>
      <c r="AJ842" s="70"/>
      <c r="AK842" s="70"/>
      <c r="AL842" s="71"/>
      <c r="AM842" s="71"/>
      <c r="AN842" s="71"/>
      <c r="AO842" s="71"/>
      <c r="AP842" s="72"/>
      <c r="AQ842" s="72"/>
      <c r="AR842" s="72"/>
      <c r="AS842" s="72"/>
      <c r="AT842" s="73"/>
      <c r="AU842" s="74"/>
      <c r="AV842" s="75"/>
      <c r="AW842" s="76"/>
      <c r="AX842" s="76"/>
      <c r="AY842" s="76"/>
      <c r="AZ842" s="68"/>
      <c r="BA842" s="68"/>
      <c r="BB842" s="68"/>
      <c r="BC842" s="68"/>
      <c r="BD842" s="77"/>
    </row>
    <row r="843" spans="1:56" s="82" customFormat="1" ht="35.1" hidden="1" customHeight="1" x14ac:dyDescent="0.25">
      <c r="A843" s="50"/>
      <c r="B843" s="50"/>
      <c r="C843" s="50"/>
      <c r="D843" s="50"/>
      <c r="E843" s="20"/>
      <c r="F843" s="52"/>
      <c r="G843" s="64"/>
      <c r="H843" s="25"/>
      <c r="I843" s="65" t="s">
        <v>1051</v>
      </c>
      <c r="J843" s="65" t="s">
        <v>1051</v>
      </c>
      <c r="K843" s="66"/>
      <c r="L843" s="66"/>
      <c r="M843" s="67"/>
      <c r="N843" s="67"/>
      <c r="O843" s="66"/>
      <c r="P843" s="66"/>
      <c r="Q843" s="66"/>
      <c r="R843" s="66"/>
      <c r="S843" s="68"/>
      <c r="T843" s="68"/>
      <c r="U843" s="68"/>
      <c r="V843" s="68"/>
      <c r="W843" s="69"/>
      <c r="X843" s="69"/>
      <c r="Y843" s="69"/>
      <c r="Z843" s="69"/>
      <c r="AA843" s="68"/>
      <c r="AB843" s="68"/>
      <c r="AC843" s="68"/>
      <c r="AD843" s="68"/>
      <c r="AE843" s="69"/>
      <c r="AF843" s="69"/>
      <c r="AG843" s="69"/>
      <c r="AH843" s="69"/>
      <c r="AI843" s="53"/>
      <c r="AJ843" s="70"/>
      <c r="AK843" s="70"/>
      <c r="AL843" s="71"/>
      <c r="AM843" s="71"/>
      <c r="AN843" s="71"/>
      <c r="AO843" s="71"/>
      <c r="AP843" s="72"/>
      <c r="AQ843" s="72"/>
      <c r="AR843" s="72"/>
      <c r="AS843" s="72"/>
      <c r="AT843" s="73"/>
      <c r="AU843" s="74"/>
      <c r="AV843" s="75"/>
      <c r="AW843" s="76"/>
      <c r="AX843" s="76"/>
      <c r="AY843" s="76"/>
      <c r="AZ843" s="68"/>
      <c r="BA843" s="68"/>
      <c r="BB843" s="68"/>
      <c r="BC843" s="68"/>
      <c r="BD843" s="77"/>
    </row>
    <row r="844" spans="1:56" s="82" customFormat="1" ht="35.1" hidden="1" customHeight="1" x14ac:dyDescent="0.25">
      <c r="A844" s="50"/>
      <c r="B844" s="50"/>
      <c r="C844" s="50"/>
      <c r="D844" s="50"/>
      <c r="E844" s="20"/>
      <c r="F844" s="52"/>
      <c r="G844" s="64"/>
      <c r="H844" s="25"/>
      <c r="I844" s="65" t="s">
        <v>1051</v>
      </c>
      <c r="J844" s="65" t="s">
        <v>1051</v>
      </c>
      <c r="K844" s="66"/>
      <c r="L844" s="66"/>
      <c r="M844" s="67"/>
      <c r="N844" s="67"/>
      <c r="O844" s="66"/>
      <c r="P844" s="66"/>
      <c r="Q844" s="66"/>
      <c r="R844" s="66"/>
      <c r="S844" s="68"/>
      <c r="T844" s="68"/>
      <c r="U844" s="68"/>
      <c r="V844" s="68"/>
      <c r="W844" s="69"/>
      <c r="X844" s="69"/>
      <c r="Y844" s="69"/>
      <c r="Z844" s="69"/>
      <c r="AA844" s="68"/>
      <c r="AB844" s="68"/>
      <c r="AC844" s="68"/>
      <c r="AD844" s="68"/>
      <c r="AE844" s="69"/>
      <c r="AF844" s="69"/>
      <c r="AG844" s="69"/>
      <c r="AH844" s="69"/>
      <c r="AI844" s="53"/>
      <c r="AJ844" s="70"/>
      <c r="AK844" s="70"/>
      <c r="AL844" s="71"/>
      <c r="AM844" s="71"/>
      <c r="AN844" s="71"/>
      <c r="AO844" s="71"/>
      <c r="AP844" s="72"/>
      <c r="AQ844" s="72"/>
      <c r="AR844" s="72"/>
      <c r="AS844" s="72"/>
      <c r="AT844" s="73"/>
      <c r="AU844" s="74"/>
      <c r="AV844" s="75"/>
      <c r="AW844" s="76"/>
      <c r="AX844" s="76"/>
      <c r="AY844" s="76"/>
      <c r="AZ844" s="68"/>
      <c r="BA844" s="68"/>
      <c r="BB844" s="68"/>
      <c r="BC844" s="68"/>
      <c r="BD844" s="77"/>
    </row>
    <row r="845" spans="1:56" s="82" customFormat="1" ht="35.1" hidden="1" customHeight="1" x14ac:dyDescent="0.25">
      <c r="A845" s="50"/>
      <c r="B845" s="50"/>
      <c r="C845" s="50"/>
      <c r="D845" s="50"/>
      <c r="E845" s="20"/>
      <c r="F845" s="52"/>
      <c r="G845" s="64"/>
      <c r="H845" s="25"/>
      <c r="I845" s="65" t="s">
        <v>1051</v>
      </c>
      <c r="J845" s="65" t="s">
        <v>1051</v>
      </c>
      <c r="K845" s="66"/>
      <c r="L845" s="66"/>
      <c r="M845" s="67"/>
      <c r="N845" s="67"/>
      <c r="O845" s="66"/>
      <c r="P845" s="66"/>
      <c r="Q845" s="66"/>
      <c r="R845" s="66"/>
      <c r="S845" s="68"/>
      <c r="T845" s="68"/>
      <c r="U845" s="68"/>
      <c r="V845" s="68"/>
      <c r="W845" s="69"/>
      <c r="X845" s="69"/>
      <c r="Y845" s="69"/>
      <c r="Z845" s="69"/>
      <c r="AA845" s="68"/>
      <c r="AB845" s="68"/>
      <c r="AC845" s="68"/>
      <c r="AD845" s="68"/>
      <c r="AE845" s="69"/>
      <c r="AF845" s="69"/>
      <c r="AG845" s="69"/>
      <c r="AH845" s="69"/>
      <c r="AI845" s="53"/>
      <c r="AJ845" s="70"/>
      <c r="AK845" s="70"/>
      <c r="AL845" s="71"/>
      <c r="AM845" s="71"/>
      <c r="AN845" s="71"/>
      <c r="AO845" s="71"/>
      <c r="AP845" s="72"/>
      <c r="AQ845" s="72"/>
      <c r="AR845" s="72"/>
      <c r="AS845" s="72"/>
      <c r="AT845" s="73"/>
      <c r="AU845" s="74"/>
      <c r="AV845" s="75"/>
      <c r="AW845" s="76"/>
      <c r="AX845" s="76"/>
      <c r="AY845" s="76"/>
      <c r="AZ845" s="68"/>
      <c r="BA845" s="68"/>
      <c r="BB845" s="68"/>
      <c r="BC845" s="68"/>
      <c r="BD845" s="77"/>
    </row>
    <row r="846" spans="1:56" s="82" customFormat="1" ht="35.1" hidden="1" customHeight="1" x14ac:dyDescent="0.25">
      <c r="A846" s="50"/>
      <c r="B846" s="50"/>
      <c r="C846" s="50"/>
      <c r="D846" s="50"/>
      <c r="E846" s="20"/>
      <c r="F846" s="52"/>
      <c r="G846" s="64"/>
      <c r="H846" s="25"/>
      <c r="I846" s="65" t="s">
        <v>1051</v>
      </c>
      <c r="J846" s="65" t="s">
        <v>1051</v>
      </c>
      <c r="K846" s="66"/>
      <c r="L846" s="66"/>
      <c r="M846" s="67"/>
      <c r="N846" s="67"/>
      <c r="O846" s="66"/>
      <c r="P846" s="66"/>
      <c r="Q846" s="66"/>
      <c r="R846" s="66"/>
      <c r="S846" s="68"/>
      <c r="T846" s="68"/>
      <c r="U846" s="68"/>
      <c r="V846" s="68"/>
      <c r="W846" s="69"/>
      <c r="X846" s="69"/>
      <c r="Y846" s="69"/>
      <c r="Z846" s="69"/>
      <c r="AA846" s="68"/>
      <c r="AB846" s="68"/>
      <c r="AC846" s="68"/>
      <c r="AD846" s="68"/>
      <c r="AE846" s="69"/>
      <c r="AF846" s="69"/>
      <c r="AG846" s="69"/>
      <c r="AH846" s="69"/>
      <c r="AI846" s="53"/>
      <c r="AJ846" s="70"/>
      <c r="AK846" s="70"/>
      <c r="AL846" s="71"/>
      <c r="AM846" s="71"/>
      <c r="AN846" s="71"/>
      <c r="AO846" s="71"/>
      <c r="AP846" s="72"/>
      <c r="AQ846" s="72"/>
      <c r="AR846" s="72"/>
      <c r="AS846" s="72"/>
      <c r="AT846" s="73"/>
      <c r="AU846" s="74"/>
      <c r="AV846" s="75"/>
      <c r="AW846" s="76"/>
      <c r="AX846" s="76"/>
      <c r="AY846" s="76"/>
      <c r="AZ846" s="68"/>
      <c r="BA846" s="68"/>
      <c r="BB846" s="68"/>
      <c r="BC846" s="68"/>
      <c r="BD846" s="77"/>
    </row>
    <row r="847" spans="1:56" s="82" customFormat="1" ht="35.1" hidden="1" customHeight="1" x14ac:dyDescent="0.25">
      <c r="A847" s="50"/>
      <c r="B847" s="50"/>
      <c r="C847" s="50"/>
      <c r="D847" s="50"/>
      <c r="E847" s="20"/>
      <c r="F847" s="52"/>
      <c r="G847" s="64"/>
      <c r="H847" s="25"/>
      <c r="I847" s="65" t="s">
        <v>1051</v>
      </c>
      <c r="J847" s="65" t="s">
        <v>1051</v>
      </c>
      <c r="K847" s="66"/>
      <c r="L847" s="66"/>
      <c r="M847" s="67"/>
      <c r="N847" s="67"/>
      <c r="O847" s="66"/>
      <c r="P847" s="66"/>
      <c r="Q847" s="66"/>
      <c r="R847" s="66"/>
      <c r="S847" s="68"/>
      <c r="T847" s="68"/>
      <c r="U847" s="68"/>
      <c r="V847" s="68"/>
      <c r="W847" s="69"/>
      <c r="X847" s="69"/>
      <c r="Y847" s="69"/>
      <c r="Z847" s="69"/>
      <c r="AA847" s="68"/>
      <c r="AB847" s="68"/>
      <c r="AC847" s="68"/>
      <c r="AD847" s="68"/>
      <c r="AE847" s="69"/>
      <c r="AF847" s="69"/>
      <c r="AG847" s="69"/>
      <c r="AH847" s="69"/>
      <c r="AI847" s="53"/>
      <c r="AJ847" s="70"/>
      <c r="AK847" s="70"/>
      <c r="AL847" s="71"/>
      <c r="AM847" s="71"/>
      <c r="AN847" s="71"/>
      <c r="AO847" s="71"/>
      <c r="AP847" s="72"/>
      <c r="AQ847" s="72"/>
      <c r="AR847" s="72"/>
      <c r="AS847" s="72"/>
      <c r="AT847" s="73"/>
      <c r="AU847" s="74"/>
      <c r="AV847" s="75"/>
      <c r="AW847" s="76"/>
      <c r="AX847" s="76"/>
      <c r="AY847" s="76"/>
      <c r="AZ847" s="68"/>
      <c r="BA847" s="68"/>
      <c r="BB847" s="68"/>
      <c r="BC847" s="68"/>
      <c r="BD847" s="77"/>
    </row>
    <row r="848" spans="1:56" s="82" customFormat="1" ht="63" x14ac:dyDescent="0.25">
      <c r="A848" s="50" t="s">
        <v>838</v>
      </c>
      <c r="B848" s="50" t="s">
        <v>839</v>
      </c>
      <c r="C848" s="50" t="s">
        <v>840</v>
      </c>
      <c r="D848" s="50" t="s">
        <v>841</v>
      </c>
      <c r="E848" s="20" t="s">
        <v>19</v>
      </c>
      <c r="F848" s="52"/>
      <c r="G848" s="64" t="s">
        <v>292</v>
      </c>
      <c r="H848" s="25" t="s">
        <v>291</v>
      </c>
      <c r="I848" s="65" t="s">
        <v>387</v>
      </c>
      <c r="J848" s="65" t="s">
        <v>1113</v>
      </c>
      <c r="K848" s="66">
        <v>1800</v>
      </c>
      <c r="L848" s="67">
        <v>900</v>
      </c>
      <c r="M848" s="67">
        <v>800</v>
      </c>
      <c r="N848" s="67">
        <v>700</v>
      </c>
      <c r="O848" s="66" t="e">
        <v>#REF!</v>
      </c>
      <c r="P848" s="66" t="e">
        <v>#REF!</v>
      </c>
      <c r="Q848" s="66" t="e">
        <v>#REF!</v>
      </c>
      <c r="R848" s="66" t="e">
        <v>#REF!</v>
      </c>
      <c r="S848" s="68"/>
      <c r="T848" s="68"/>
      <c r="U848" s="68"/>
      <c r="V848" s="68"/>
      <c r="W848" s="69"/>
      <c r="X848" s="69"/>
      <c r="Y848" s="69"/>
      <c r="Z848" s="69"/>
      <c r="AA848" s="68"/>
      <c r="AB848" s="68"/>
      <c r="AC848" s="68"/>
      <c r="AD848" s="68"/>
      <c r="AE848" s="69"/>
      <c r="AF848" s="69"/>
      <c r="AG848" s="69"/>
      <c r="AH848" s="69"/>
      <c r="AI848" s="53">
        <v>7.99</v>
      </c>
      <c r="AJ848" s="70"/>
      <c r="AK848" s="70" t="e">
        <v>#REF!</v>
      </c>
      <c r="AL848" s="71" t="e">
        <v>#REF!</v>
      </c>
      <c r="AM848" s="71" t="e">
        <v>#REF!</v>
      </c>
      <c r="AN848" s="71" t="e">
        <v>#REF!</v>
      </c>
      <c r="AO848" s="71" t="e">
        <v>#REF!</v>
      </c>
      <c r="AP848" s="72" t="e">
        <v>#REF!</v>
      </c>
      <c r="AQ848" s="72" t="e">
        <v>#REF!</v>
      </c>
      <c r="AR848" s="72" t="e">
        <v>#REF!</v>
      </c>
      <c r="AS848" s="72" t="e">
        <v>#REF!</v>
      </c>
      <c r="AT848" s="73" t="e">
        <v>#REF!</v>
      </c>
      <c r="AU848" s="74" t="s">
        <v>19</v>
      </c>
      <c r="AV848" s="75">
        <v>1680</v>
      </c>
      <c r="AW848" s="76">
        <v>840</v>
      </c>
      <c r="AX848" s="76">
        <v>600</v>
      </c>
      <c r="AY848" s="76">
        <v>490</v>
      </c>
      <c r="AZ848" s="68">
        <v>1440</v>
      </c>
      <c r="BA848" s="68">
        <v>720</v>
      </c>
      <c r="BB848" s="68">
        <v>510</v>
      </c>
      <c r="BC848" s="68">
        <v>420</v>
      </c>
      <c r="BD848" s="77" t="e">
        <v>#REF!</v>
      </c>
    </row>
    <row r="849" spans="1:56" s="82" customFormat="1" ht="15.75" hidden="1" x14ac:dyDescent="0.25">
      <c r="A849" s="50"/>
      <c r="B849" s="50"/>
      <c r="C849" s="50"/>
      <c r="D849" s="50"/>
      <c r="E849" s="20"/>
      <c r="F849" s="52"/>
      <c r="G849" s="64"/>
      <c r="H849" s="25"/>
      <c r="I849" s="65" t="s">
        <v>1051</v>
      </c>
      <c r="J849" s="65" t="s">
        <v>1051</v>
      </c>
      <c r="K849" s="66"/>
      <c r="L849" s="67"/>
      <c r="M849" s="67"/>
      <c r="N849" s="67"/>
      <c r="O849" s="66"/>
      <c r="P849" s="66"/>
      <c r="Q849" s="66"/>
      <c r="R849" s="66"/>
      <c r="S849" s="68"/>
      <c r="T849" s="68"/>
      <c r="U849" s="68"/>
      <c r="V849" s="68"/>
      <c r="W849" s="69"/>
      <c r="X849" s="69"/>
      <c r="Y849" s="69"/>
      <c r="Z849" s="69"/>
      <c r="AA849" s="68"/>
      <c r="AB849" s="68"/>
      <c r="AC849" s="68"/>
      <c r="AD849" s="68"/>
      <c r="AE849" s="69"/>
      <c r="AF849" s="69"/>
      <c r="AG849" s="69"/>
      <c r="AH849" s="69"/>
      <c r="AI849" s="53"/>
      <c r="AJ849" s="70"/>
      <c r="AK849" s="70"/>
      <c r="AL849" s="71"/>
      <c r="AM849" s="71"/>
      <c r="AN849" s="71"/>
      <c r="AO849" s="71"/>
      <c r="AP849" s="72"/>
      <c r="AQ849" s="72"/>
      <c r="AR849" s="72"/>
      <c r="AS849" s="72"/>
      <c r="AT849" s="73"/>
      <c r="AU849" s="74"/>
      <c r="AV849" s="75"/>
      <c r="AW849" s="76"/>
      <c r="AX849" s="76"/>
      <c r="AY849" s="76"/>
      <c r="AZ849" s="68"/>
      <c r="BA849" s="68"/>
      <c r="BB849" s="68"/>
      <c r="BC849" s="68"/>
      <c r="BD849" s="77"/>
    </row>
    <row r="850" spans="1:56" s="82" customFormat="1" ht="15.75" hidden="1" x14ac:dyDescent="0.25">
      <c r="A850" s="50"/>
      <c r="B850" s="50"/>
      <c r="C850" s="50"/>
      <c r="D850" s="50"/>
      <c r="E850" s="20"/>
      <c r="F850" s="52"/>
      <c r="G850" s="64"/>
      <c r="H850" s="25"/>
      <c r="I850" s="65" t="s">
        <v>1051</v>
      </c>
      <c r="J850" s="65" t="s">
        <v>1051</v>
      </c>
      <c r="K850" s="66"/>
      <c r="L850" s="67"/>
      <c r="M850" s="67"/>
      <c r="N850" s="67"/>
      <c r="O850" s="66"/>
      <c r="P850" s="66"/>
      <c r="Q850" s="66"/>
      <c r="R850" s="66"/>
      <c r="S850" s="68"/>
      <c r="T850" s="68"/>
      <c r="U850" s="68"/>
      <c r="V850" s="68"/>
      <c r="W850" s="69"/>
      <c r="X850" s="69"/>
      <c r="Y850" s="69"/>
      <c r="Z850" s="69"/>
      <c r="AA850" s="68"/>
      <c r="AB850" s="68"/>
      <c r="AC850" s="68"/>
      <c r="AD850" s="68"/>
      <c r="AE850" s="69"/>
      <c r="AF850" s="69"/>
      <c r="AG850" s="69"/>
      <c r="AH850" s="69"/>
      <c r="AI850" s="53"/>
      <c r="AJ850" s="70"/>
      <c r="AK850" s="70"/>
      <c r="AL850" s="71"/>
      <c r="AM850" s="71"/>
      <c r="AN850" s="71"/>
      <c r="AO850" s="71"/>
      <c r="AP850" s="72"/>
      <c r="AQ850" s="72"/>
      <c r="AR850" s="72"/>
      <c r="AS850" s="72"/>
      <c r="AT850" s="73"/>
      <c r="AU850" s="74"/>
      <c r="AV850" s="75"/>
      <c r="AW850" s="76"/>
      <c r="AX850" s="76"/>
      <c r="AY850" s="76"/>
      <c r="AZ850" s="68"/>
      <c r="BA850" s="68"/>
      <c r="BB850" s="68"/>
      <c r="BC850" s="68"/>
      <c r="BD850" s="77"/>
    </row>
    <row r="851" spans="1:56" s="82" customFormat="1" ht="15.75" hidden="1" x14ac:dyDescent="0.25">
      <c r="A851" s="50"/>
      <c r="B851" s="50"/>
      <c r="C851" s="50"/>
      <c r="D851" s="50"/>
      <c r="E851" s="20"/>
      <c r="F851" s="52"/>
      <c r="G851" s="64"/>
      <c r="H851" s="25"/>
      <c r="I851" s="65" t="s">
        <v>1051</v>
      </c>
      <c r="J851" s="65" t="s">
        <v>1051</v>
      </c>
      <c r="K851" s="66"/>
      <c r="L851" s="67"/>
      <c r="M851" s="67"/>
      <c r="N851" s="67"/>
      <c r="O851" s="66"/>
      <c r="P851" s="66"/>
      <c r="Q851" s="66"/>
      <c r="R851" s="66"/>
      <c r="S851" s="68"/>
      <c r="T851" s="68"/>
      <c r="U851" s="68"/>
      <c r="V851" s="68"/>
      <c r="W851" s="69"/>
      <c r="X851" s="69"/>
      <c r="Y851" s="69"/>
      <c r="Z851" s="69"/>
      <c r="AA851" s="68"/>
      <c r="AB851" s="68"/>
      <c r="AC851" s="68"/>
      <c r="AD851" s="68"/>
      <c r="AE851" s="69"/>
      <c r="AF851" s="69"/>
      <c r="AG851" s="69"/>
      <c r="AH851" s="69"/>
      <c r="AI851" s="53"/>
      <c r="AJ851" s="70"/>
      <c r="AK851" s="70"/>
      <c r="AL851" s="71"/>
      <c r="AM851" s="71"/>
      <c r="AN851" s="71"/>
      <c r="AO851" s="71"/>
      <c r="AP851" s="72"/>
      <c r="AQ851" s="72"/>
      <c r="AR851" s="72"/>
      <c r="AS851" s="72"/>
      <c r="AT851" s="73"/>
      <c r="AU851" s="74"/>
      <c r="AV851" s="75"/>
      <c r="AW851" s="76"/>
      <c r="AX851" s="76"/>
      <c r="AY851" s="76"/>
      <c r="AZ851" s="68"/>
      <c r="BA851" s="68"/>
      <c r="BB851" s="68"/>
      <c r="BC851" s="68"/>
      <c r="BD851" s="77"/>
    </row>
    <row r="852" spans="1:56" s="82" customFormat="1" ht="15.75" hidden="1" x14ac:dyDescent="0.25">
      <c r="A852" s="50"/>
      <c r="B852" s="50"/>
      <c r="C852" s="50"/>
      <c r="D852" s="50"/>
      <c r="E852" s="20"/>
      <c r="F852" s="52"/>
      <c r="G852" s="64"/>
      <c r="H852" s="25"/>
      <c r="I852" s="65" t="s">
        <v>1051</v>
      </c>
      <c r="J852" s="65" t="s">
        <v>1051</v>
      </c>
      <c r="K852" s="66"/>
      <c r="L852" s="67"/>
      <c r="M852" s="67"/>
      <c r="N852" s="67"/>
      <c r="O852" s="66"/>
      <c r="P852" s="66"/>
      <c r="Q852" s="66"/>
      <c r="R852" s="66"/>
      <c r="S852" s="68"/>
      <c r="T852" s="68"/>
      <c r="U852" s="68"/>
      <c r="V852" s="68"/>
      <c r="W852" s="69"/>
      <c r="X852" s="69"/>
      <c r="Y852" s="69"/>
      <c r="Z852" s="69"/>
      <c r="AA852" s="68"/>
      <c r="AB852" s="68"/>
      <c r="AC852" s="68"/>
      <c r="AD852" s="68"/>
      <c r="AE852" s="69"/>
      <c r="AF852" s="69"/>
      <c r="AG852" s="69"/>
      <c r="AH852" s="69"/>
      <c r="AI852" s="53"/>
      <c r="AJ852" s="70"/>
      <c r="AK852" s="70"/>
      <c r="AL852" s="71"/>
      <c r="AM852" s="71"/>
      <c r="AN852" s="71"/>
      <c r="AO852" s="71"/>
      <c r="AP852" s="72"/>
      <c r="AQ852" s="72"/>
      <c r="AR852" s="72"/>
      <c r="AS852" s="72"/>
      <c r="AT852" s="73"/>
      <c r="AU852" s="74"/>
      <c r="AV852" s="75"/>
      <c r="AW852" s="76"/>
      <c r="AX852" s="76"/>
      <c r="AY852" s="76"/>
      <c r="AZ852" s="68"/>
      <c r="BA852" s="68"/>
      <c r="BB852" s="68"/>
      <c r="BC852" s="68"/>
      <c r="BD852" s="77"/>
    </row>
    <row r="853" spans="1:56" s="82" customFormat="1" ht="15.75" hidden="1" x14ac:dyDescent="0.25">
      <c r="A853" s="50"/>
      <c r="B853" s="50"/>
      <c r="C853" s="50"/>
      <c r="D853" s="50"/>
      <c r="E853" s="20"/>
      <c r="F853" s="52"/>
      <c r="G853" s="64"/>
      <c r="H853" s="25"/>
      <c r="I853" s="65" t="s">
        <v>1051</v>
      </c>
      <c r="J853" s="65" t="s">
        <v>1051</v>
      </c>
      <c r="K853" s="66"/>
      <c r="L853" s="67"/>
      <c r="M853" s="67"/>
      <c r="N853" s="67"/>
      <c r="O853" s="66"/>
      <c r="P853" s="66"/>
      <c r="Q853" s="66"/>
      <c r="R853" s="66"/>
      <c r="S853" s="68"/>
      <c r="T853" s="68"/>
      <c r="U853" s="68"/>
      <c r="V853" s="68"/>
      <c r="W853" s="69"/>
      <c r="X853" s="69"/>
      <c r="Y853" s="69"/>
      <c r="Z853" s="69"/>
      <c r="AA853" s="68"/>
      <c r="AB853" s="68"/>
      <c r="AC853" s="68"/>
      <c r="AD853" s="68"/>
      <c r="AE853" s="69"/>
      <c r="AF853" s="69"/>
      <c r="AG853" s="69"/>
      <c r="AH853" s="69"/>
      <c r="AI853" s="53"/>
      <c r="AJ853" s="70"/>
      <c r="AK853" s="70"/>
      <c r="AL853" s="71"/>
      <c r="AM853" s="71"/>
      <c r="AN853" s="71"/>
      <c r="AO853" s="71"/>
      <c r="AP853" s="72"/>
      <c r="AQ853" s="72"/>
      <c r="AR853" s="72"/>
      <c r="AS853" s="72"/>
      <c r="AT853" s="73"/>
      <c r="AU853" s="74"/>
      <c r="AV853" s="75"/>
      <c r="AW853" s="76"/>
      <c r="AX853" s="76"/>
      <c r="AY853" s="76"/>
      <c r="AZ853" s="68"/>
      <c r="BA853" s="68"/>
      <c r="BB853" s="68"/>
      <c r="BC853" s="68"/>
      <c r="BD853" s="77"/>
    </row>
    <row r="854" spans="1:56" s="82" customFormat="1" ht="15.75" hidden="1" x14ac:dyDescent="0.25">
      <c r="A854" s="50"/>
      <c r="B854" s="50"/>
      <c r="C854" s="50"/>
      <c r="D854" s="50"/>
      <c r="E854" s="20"/>
      <c r="F854" s="52"/>
      <c r="G854" s="64"/>
      <c r="H854" s="25"/>
      <c r="I854" s="65" t="s">
        <v>1051</v>
      </c>
      <c r="J854" s="65" t="s">
        <v>1051</v>
      </c>
      <c r="K854" s="66"/>
      <c r="L854" s="67"/>
      <c r="M854" s="67"/>
      <c r="N854" s="67"/>
      <c r="O854" s="66"/>
      <c r="P854" s="66"/>
      <c r="Q854" s="66"/>
      <c r="R854" s="66"/>
      <c r="S854" s="68"/>
      <c r="T854" s="68"/>
      <c r="U854" s="68"/>
      <c r="V854" s="68"/>
      <c r="W854" s="69"/>
      <c r="X854" s="69"/>
      <c r="Y854" s="69"/>
      <c r="Z854" s="69"/>
      <c r="AA854" s="68"/>
      <c r="AB854" s="68"/>
      <c r="AC854" s="68"/>
      <c r="AD854" s="68"/>
      <c r="AE854" s="69"/>
      <c r="AF854" s="69"/>
      <c r="AG854" s="69"/>
      <c r="AH854" s="69"/>
      <c r="AI854" s="53"/>
      <c r="AJ854" s="70"/>
      <c r="AK854" s="70"/>
      <c r="AL854" s="71"/>
      <c r="AM854" s="71"/>
      <c r="AN854" s="71"/>
      <c r="AO854" s="71"/>
      <c r="AP854" s="72"/>
      <c r="AQ854" s="72"/>
      <c r="AR854" s="72"/>
      <c r="AS854" s="72"/>
      <c r="AT854" s="73"/>
      <c r="AU854" s="74"/>
      <c r="AV854" s="75"/>
      <c r="AW854" s="76"/>
      <c r="AX854" s="76"/>
      <c r="AY854" s="76"/>
      <c r="AZ854" s="68"/>
      <c r="BA854" s="68"/>
      <c r="BB854" s="68"/>
      <c r="BC854" s="68"/>
      <c r="BD854" s="77"/>
    </row>
    <row r="855" spans="1:56" s="82" customFormat="1" ht="35.1" customHeight="1" x14ac:dyDescent="0.25">
      <c r="A855" s="50" t="s">
        <v>842</v>
      </c>
      <c r="B855" s="50" t="s">
        <v>843</v>
      </c>
      <c r="C855" s="50" t="s">
        <v>844</v>
      </c>
      <c r="D855" s="50" t="s">
        <v>845</v>
      </c>
      <c r="E855" s="20" t="s">
        <v>19</v>
      </c>
      <c r="F855" s="52">
        <v>18</v>
      </c>
      <c r="G855" s="64" t="s">
        <v>293</v>
      </c>
      <c r="H855" s="25" t="s">
        <v>294</v>
      </c>
      <c r="I855" s="65" t="s">
        <v>1051</v>
      </c>
      <c r="J855" s="65" t="s">
        <v>1051</v>
      </c>
      <c r="K855" s="66">
        <v>2400</v>
      </c>
      <c r="L855" s="66">
        <v>1200</v>
      </c>
      <c r="M855" s="67">
        <v>850</v>
      </c>
      <c r="N855" s="67">
        <v>700</v>
      </c>
      <c r="O855" s="66" t="e">
        <v>#REF!</v>
      </c>
      <c r="P855" s="66" t="e">
        <v>#REF!</v>
      </c>
      <c r="Q855" s="66" t="e">
        <v>#REF!</v>
      </c>
      <c r="R855" s="66" t="e">
        <v>#REF!</v>
      </c>
      <c r="S855" s="68"/>
      <c r="T855" s="68"/>
      <c r="U855" s="68"/>
      <c r="V855" s="68"/>
      <c r="W855" s="69"/>
      <c r="X855" s="69"/>
      <c r="Y855" s="69"/>
      <c r="Z855" s="69"/>
      <c r="AA855" s="68"/>
      <c r="AB855" s="68"/>
      <c r="AC855" s="68"/>
      <c r="AD855" s="68"/>
      <c r="AE855" s="69"/>
      <c r="AF855" s="69"/>
      <c r="AG855" s="69"/>
      <c r="AH855" s="69"/>
      <c r="AI855" s="53">
        <v>4.583333333333333</v>
      </c>
      <c r="AJ855" s="70"/>
      <c r="AK855" s="70" t="e">
        <v>#REF!</v>
      </c>
      <c r="AL855" s="71" t="e">
        <v>#REF!</v>
      </c>
      <c r="AM855" s="71" t="e">
        <v>#REF!</v>
      </c>
      <c r="AN855" s="71" t="e">
        <v>#REF!</v>
      </c>
      <c r="AO855" s="71" t="e">
        <v>#REF!</v>
      </c>
      <c r="AP855" s="72" t="e">
        <v>#REF!</v>
      </c>
      <c r="AQ855" s="72" t="e">
        <v>#REF!</v>
      </c>
      <c r="AR855" s="72" t="e">
        <v>#REF!</v>
      </c>
      <c r="AS855" s="72" t="e">
        <v>#REF!</v>
      </c>
      <c r="AT855" s="73" t="e">
        <v>#REF!</v>
      </c>
      <c r="AU855" s="74" t="s">
        <v>19</v>
      </c>
      <c r="AV855" s="75"/>
      <c r="AW855" s="76"/>
      <c r="AX855" s="76"/>
      <c r="AY855" s="76"/>
      <c r="AZ855" s="68"/>
      <c r="BA855" s="68"/>
      <c r="BB855" s="68"/>
      <c r="BC855" s="68"/>
      <c r="BD855" s="77" t="e">
        <v>#REF!</v>
      </c>
    </row>
    <row r="856" spans="1:56" s="82" customFormat="1" ht="35.1" hidden="1" customHeight="1" x14ac:dyDescent="0.25">
      <c r="A856" s="50"/>
      <c r="B856" s="50"/>
      <c r="C856" s="50"/>
      <c r="D856" s="50"/>
      <c r="E856" s="20"/>
      <c r="F856" s="52"/>
      <c r="G856" s="64"/>
      <c r="H856" s="25"/>
      <c r="I856" s="65" t="s">
        <v>1051</v>
      </c>
      <c r="J856" s="65" t="s">
        <v>1051</v>
      </c>
      <c r="K856" s="66"/>
      <c r="L856" s="66"/>
      <c r="M856" s="67"/>
      <c r="N856" s="67"/>
      <c r="O856" s="66"/>
      <c r="P856" s="66"/>
      <c r="Q856" s="66"/>
      <c r="R856" s="66"/>
      <c r="S856" s="68"/>
      <c r="T856" s="68"/>
      <c r="U856" s="68"/>
      <c r="V856" s="68"/>
      <c r="W856" s="69"/>
      <c r="X856" s="69"/>
      <c r="Y856" s="69"/>
      <c r="Z856" s="69"/>
      <c r="AA856" s="68"/>
      <c r="AB856" s="68"/>
      <c r="AC856" s="68"/>
      <c r="AD856" s="68"/>
      <c r="AE856" s="69"/>
      <c r="AF856" s="69"/>
      <c r="AG856" s="69"/>
      <c r="AH856" s="69"/>
      <c r="AI856" s="53"/>
      <c r="AJ856" s="70"/>
      <c r="AK856" s="70"/>
      <c r="AL856" s="71"/>
      <c r="AM856" s="71"/>
      <c r="AN856" s="71"/>
      <c r="AO856" s="71"/>
      <c r="AP856" s="72"/>
      <c r="AQ856" s="72"/>
      <c r="AR856" s="72"/>
      <c r="AS856" s="72"/>
      <c r="AT856" s="73"/>
      <c r="AU856" s="74"/>
      <c r="AV856" s="75"/>
      <c r="AW856" s="76"/>
      <c r="AX856" s="76"/>
      <c r="AY856" s="76"/>
      <c r="AZ856" s="68"/>
      <c r="BA856" s="68"/>
      <c r="BB856" s="68"/>
      <c r="BC856" s="68"/>
      <c r="BD856" s="77"/>
    </row>
    <row r="857" spans="1:56" s="82" customFormat="1" ht="35.1" hidden="1" customHeight="1" x14ac:dyDescent="0.25">
      <c r="A857" s="50"/>
      <c r="B857" s="50"/>
      <c r="C857" s="50"/>
      <c r="D857" s="50"/>
      <c r="E857" s="20"/>
      <c r="F857" s="52"/>
      <c r="G857" s="64"/>
      <c r="H857" s="25"/>
      <c r="I857" s="65" t="s">
        <v>1051</v>
      </c>
      <c r="J857" s="65" t="s">
        <v>1051</v>
      </c>
      <c r="K857" s="66"/>
      <c r="L857" s="66"/>
      <c r="M857" s="67"/>
      <c r="N857" s="67"/>
      <c r="O857" s="66"/>
      <c r="P857" s="66"/>
      <c r="Q857" s="66"/>
      <c r="R857" s="66"/>
      <c r="S857" s="68"/>
      <c r="T857" s="68"/>
      <c r="U857" s="68"/>
      <c r="V857" s="68"/>
      <c r="W857" s="69"/>
      <c r="X857" s="69"/>
      <c r="Y857" s="69"/>
      <c r="Z857" s="69"/>
      <c r="AA857" s="68"/>
      <c r="AB857" s="68"/>
      <c r="AC857" s="68"/>
      <c r="AD857" s="68"/>
      <c r="AE857" s="69"/>
      <c r="AF857" s="69"/>
      <c r="AG857" s="69"/>
      <c r="AH857" s="69"/>
      <c r="AI857" s="53"/>
      <c r="AJ857" s="70"/>
      <c r="AK857" s="70"/>
      <c r="AL857" s="71"/>
      <c r="AM857" s="71"/>
      <c r="AN857" s="71"/>
      <c r="AO857" s="71"/>
      <c r="AP857" s="72"/>
      <c r="AQ857" s="72"/>
      <c r="AR857" s="72"/>
      <c r="AS857" s="72"/>
      <c r="AT857" s="73"/>
      <c r="AU857" s="74"/>
      <c r="AV857" s="75"/>
      <c r="AW857" s="76"/>
      <c r="AX857" s="76"/>
      <c r="AY857" s="76"/>
      <c r="AZ857" s="68"/>
      <c r="BA857" s="68"/>
      <c r="BB857" s="68"/>
      <c r="BC857" s="68"/>
      <c r="BD857" s="77"/>
    </row>
    <row r="858" spans="1:56" s="82" customFormat="1" ht="35.1" hidden="1" customHeight="1" x14ac:dyDescent="0.25">
      <c r="A858" s="50"/>
      <c r="B858" s="50"/>
      <c r="C858" s="50"/>
      <c r="D858" s="50"/>
      <c r="E858" s="20"/>
      <c r="F858" s="52"/>
      <c r="G858" s="64"/>
      <c r="H858" s="25"/>
      <c r="I858" s="65" t="s">
        <v>1051</v>
      </c>
      <c r="J858" s="65" t="s">
        <v>1051</v>
      </c>
      <c r="K858" s="66"/>
      <c r="L858" s="66"/>
      <c r="M858" s="67"/>
      <c r="N858" s="67"/>
      <c r="O858" s="66"/>
      <c r="P858" s="66"/>
      <c r="Q858" s="66"/>
      <c r="R858" s="66"/>
      <c r="S858" s="68"/>
      <c r="T858" s="68"/>
      <c r="U858" s="68"/>
      <c r="V858" s="68"/>
      <c r="W858" s="69"/>
      <c r="X858" s="69"/>
      <c r="Y858" s="69"/>
      <c r="Z858" s="69"/>
      <c r="AA858" s="68"/>
      <c r="AB858" s="68"/>
      <c r="AC858" s="68"/>
      <c r="AD858" s="68"/>
      <c r="AE858" s="69"/>
      <c r="AF858" s="69"/>
      <c r="AG858" s="69"/>
      <c r="AH858" s="69"/>
      <c r="AI858" s="53"/>
      <c r="AJ858" s="70"/>
      <c r="AK858" s="70"/>
      <c r="AL858" s="71"/>
      <c r="AM858" s="71"/>
      <c r="AN858" s="71"/>
      <c r="AO858" s="71"/>
      <c r="AP858" s="72"/>
      <c r="AQ858" s="72"/>
      <c r="AR858" s="72"/>
      <c r="AS858" s="72"/>
      <c r="AT858" s="73"/>
      <c r="AU858" s="74"/>
      <c r="AV858" s="75"/>
      <c r="AW858" s="76"/>
      <c r="AX858" s="76"/>
      <c r="AY858" s="76"/>
      <c r="AZ858" s="68"/>
      <c r="BA858" s="68"/>
      <c r="BB858" s="68"/>
      <c r="BC858" s="68"/>
      <c r="BD858" s="77"/>
    </row>
    <row r="859" spans="1:56" s="82" customFormat="1" ht="35.1" hidden="1" customHeight="1" x14ac:dyDescent="0.25">
      <c r="A859" s="50"/>
      <c r="B859" s="50"/>
      <c r="C859" s="50"/>
      <c r="D859" s="50"/>
      <c r="E859" s="20"/>
      <c r="F859" s="52"/>
      <c r="G859" s="64"/>
      <c r="H859" s="25"/>
      <c r="I859" s="65" t="s">
        <v>1051</v>
      </c>
      <c r="J859" s="65" t="s">
        <v>1051</v>
      </c>
      <c r="K859" s="66"/>
      <c r="L859" s="66"/>
      <c r="M859" s="67"/>
      <c r="N859" s="67"/>
      <c r="O859" s="66"/>
      <c r="P859" s="66"/>
      <c r="Q859" s="66"/>
      <c r="R859" s="66"/>
      <c r="S859" s="68"/>
      <c r="T859" s="68"/>
      <c r="U859" s="68"/>
      <c r="V859" s="68"/>
      <c r="W859" s="69"/>
      <c r="X859" s="69"/>
      <c r="Y859" s="69"/>
      <c r="Z859" s="69"/>
      <c r="AA859" s="68"/>
      <c r="AB859" s="68"/>
      <c r="AC859" s="68"/>
      <c r="AD859" s="68"/>
      <c r="AE859" s="69"/>
      <c r="AF859" s="69"/>
      <c r="AG859" s="69"/>
      <c r="AH859" s="69"/>
      <c r="AI859" s="53"/>
      <c r="AJ859" s="70"/>
      <c r="AK859" s="70"/>
      <c r="AL859" s="71"/>
      <c r="AM859" s="71"/>
      <c r="AN859" s="71"/>
      <c r="AO859" s="71"/>
      <c r="AP859" s="72"/>
      <c r="AQ859" s="72"/>
      <c r="AR859" s="72"/>
      <c r="AS859" s="72"/>
      <c r="AT859" s="73"/>
      <c r="AU859" s="74"/>
      <c r="AV859" s="75"/>
      <c r="AW859" s="76"/>
      <c r="AX859" s="76"/>
      <c r="AY859" s="76"/>
      <c r="AZ859" s="68"/>
      <c r="BA859" s="68"/>
      <c r="BB859" s="68"/>
      <c r="BC859" s="68"/>
      <c r="BD859" s="77"/>
    </row>
    <row r="860" spans="1:56" s="82" customFormat="1" ht="35.1" hidden="1" customHeight="1" x14ac:dyDescent="0.25">
      <c r="A860" s="50"/>
      <c r="B860" s="50"/>
      <c r="C860" s="50"/>
      <c r="D860" s="50"/>
      <c r="E860" s="20"/>
      <c r="F860" s="52"/>
      <c r="G860" s="64"/>
      <c r="H860" s="25"/>
      <c r="I860" s="65" t="s">
        <v>1051</v>
      </c>
      <c r="J860" s="65" t="s">
        <v>1051</v>
      </c>
      <c r="K860" s="66"/>
      <c r="L860" s="66"/>
      <c r="M860" s="67"/>
      <c r="N860" s="67"/>
      <c r="O860" s="66"/>
      <c r="P860" s="66"/>
      <c r="Q860" s="66"/>
      <c r="R860" s="66"/>
      <c r="S860" s="68"/>
      <c r="T860" s="68"/>
      <c r="U860" s="68"/>
      <c r="V860" s="68"/>
      <c r="W860" s="69"/>
      <c r="X860" s="69"/>
      <c r="Y860" s="69"/>
      <c r="Z860" s="69"/>
      <c r="AA860" s="68"/>
      <c r="AB860" s="68"/>
      <c r="AC860" s="68"/>
      <c r="AD860" s="68"/>
      <c r="AE860" s="69"/>
      <c r="AF860" s="69"/>
      <c r="AG860" s="69"/>
      <c r="AH860" s="69"/>
      <c r="AI860" s="53"/>
      <c r="AJ860" s="70"/>
      <c r="AK860" s="70"/>
      <c r="AL860" s="71"/>
      <c r="AM860" s="71"/>
      <c r="AN860" s="71"/>
      <c r="AO860" s="71"/>
      <c r="AP860" s="72"/>
      <c r="AQ860" s="72"/>
      <c r="AR860" s="72"/>
      <c r="AS860" s="72"/>
      <c r="AT860" s="73"/>
      <c r="AU860" s="74"/>
      <c r="AV860" s="75"/>
      <c r="AW860" s="76"/>
      <c r="AX860" s="76"/>
      <c r="AY860" s="76"/>
      <c r="AZ860" s="68"/>
      <c r="BA860" s="68"/>
      <c r="BB860" s="68"/>
      <c r="BC860" s="68"/>
      <c r="BD860" s="77"/>
    </row>
    <row r="861" spans="1:56" s="82" customFormat="1" ht="35.1" hidden="1" customHeight="1" x14ac:dyDescent="0.25">
      <c r="A861" s="50"/>
      <c r="B861" s="50"/>
      <c r="C861" s="50"/>
      <c r="D861" s="50"/>
      <c r="E861" s="20"/>
      <c r="F861" s="52"/>
      <c r="G861" s="64"/>
      <c r="H861" s="25"/>
      <c r="I861" s="65" t="s">
        <v>1051</v>
      </c>
      <c r="J861" s="65" t="s">
        <v>1051</v>
      </c>
      <c r="K861" s="66"/>
      <c r="L861" s="66"/>
      <c r="M861" s="67"/>
      <c r="N861" s="67"/>
      <c r="O861" s="66"/>
      <c r="P861" s="66"/>
      <c r="Q861" s="66"/>
      <c r="R861" s="66"/>
      <c r="S861" s="68"/>
      <c r="T861" s="68"/>
      <c r="U861" s="68"/>
      <c r="V861" s="68"/>
      <c r="W861" s="69"/>
      <c r="X861" s="69"/>
      <c r="Y861" s="69"/>
      <c r="Z861" s="69"/>
      <c r="AA861" s="68"/>
      <c r="AB861" s="68"/>
      <c r="AC861" s="68"/>
      <c r="AD861" s="68"/>
      <c r="AE861" s="69"/>
      <c r="AF861" s="69"/>
      <c r="AG861" s="69"/>
      <c r="AH861" s="69"/>
      <c r="AI861" s="53"/>
      <c r="AJ861" s="70"/>
      <c r="AK861" s="70"/>
      <c r="AL861" s="71"/>
      <c r="AM861" s="71"/>
      <c r="AN861" s="71"/>
      <c r="AO861" s="71"/>
      <c r="AP861" s="72"/>
      <c r="AQ861" s="72"/>
      <c r="AR861" s="72"/>
      <c r="AS861" s="72"/>
      <c r="AT861" s="73"/>
      <c r="AU861" s="74"/>
      <c r="AV861" s="75"/>
      <c r="AW861" s="76"/>
      <c r="AX861" s="76"/>
      <c r="AY861" s="76"/>
      <c r="AZ861" s="68"/>
      <c r="BA861" s="68"/>
      <c r="BB861" s="68"/>
      <c r="BC861" s="68"/>
      <c r="BD861" s="77"/>
    </row>
    <row r="862" spans="1:56" s="82" customFormat="1" ht="35.1" customHeight="1" x14ac:dyDescent="0.25">
      <c r="A862" s="50" t="s">
        <v>846</v>
      </c>
      <c r="B862" s="50" t="s">
        <v>847</v>
      </c>
      <c r="C862" s="50" t="s">
        <v>848</v>
      </c>
      <c r="D862" s="50" t="s">
        <v>849</v>
      </c>
      <c r="E862" s="20" t="s">
        <v>19</v>
      </c>
      <c r="F862" s="52"/>
      <c r="G862" s="64" t="s">
        <v>295</v>
      </c>
      <c r="H862" s="25" t="s">
        <v>296</v>
      </c>
      <c r="I862" s="65" t="s">
        <v>396</v>
      </c>
      <c r="J862" s="65" t="s">
        <v>402</v>
      </c>
      <c r="K862" s="66">
        <v>1800</v>
      </c>
      <c r="L862" s="67">
        <v>900</v>
      </c>
      <c r="M862" s="67">
        <v>800</v>
      </c>
      <c r="N862" s="67">
        <v>700</v>
      </c>
      <c r="O862" s="66" t="e">
        <v>#REF!</v>
      </c>
      <c r="P862" s="66" t="e">
        <v>#REF!</v>
      </c>
      <c r="Q862" s="66" t="e">
        <v>#REF!</v>
      </c>
      <c r="R862" s="66" t="e">
        <v>#REF!</v>
      </c>
      <c r="S862" s="68"/>
      <c r="T862" s="68"/>
      <c r="U862" s="68"/>
      <c r="V862" s="68"/>
      <c r="W862" s="69"/>
      <c r="X862" s="69"/>
      <c r="Y862" s="69"/>
      <c r="Z862" s="69"/>
      <c r="AA862" s="68"/>
      <c r="AB862" s="68"/>
      <c r="AC862" s="68"/>
      <c r="AD862" s="68"/>
      <c r="AE862" s="69"/>
      <c r="AF862" s="69"/>
      <c r="AG862" s="69"/>
      <c r="AH862" s="69"/>
      <c r="AI862" s="53">
        <v>7.99</v>
      </c>
      <c r="AJ862" s="70"/>
      <c r="AK862" s="70" t="e">
        <v>#REF!</v>
      </c>
      <c r="AL862" s="71" t="e">
        <v>#REF!</v>
      </c>
      <c r="AM862" s="71" t="e">
        <v>#REF!</v>
      </c>
      <c r="AN862" s="71" t="e">
        <v>#REF!</v>
      </c>
      <c r="AO862" s="71" t="e">
        <v>#REF!</v>
      </c>
      <c r="AP862" s="72" t="e">
        <v>#REF!</v>
      </c>
      <c r="AQ862" s="72" t="e">
        <v>#REF!</v>
      </c>
      <c r="AR862" s="72" t="e">
        <v>#REF!</v>
      </c>
      <c r="AS862" s="72" t="e">
        <v>#REF!</v>
      </c>
      <c r="AT862" s="73" t="e">
        <v>#REF!</v>
      </c>
      <c r="AU862" s="74" t="s">
        <v>19</v>
      </c>
      <c r="AV862" s="75">
        <v>1260</v>
      </c>
      <c r="AW862" s="76">
        <v>630</v>
      </c>
      <c r="AX862" s="76">
        <v>560</v>
      </c>
      <c r="AY862" s="76">
        <v>490</v>
      </c>
      <c r="AZ862" s="68">
        <v>1080</v>
      </c>
      <c r="BA862" s="68">
        <v>540</v>
      </c>
      <c r="BB862" s="68">
        <v>480</v>
      </c>
      <c r="BC862" s="68">
        <v>420</v>
      </c>
      <c r="BD862" s="77" t="e">
        <v>#REF!</v>
      </c>
    </row>
    <row r="863" spans="1:56" s="82" customFormat="1" ht="35.1" hidden="1" customHeight="1" x14ac:dyDescent="0.25">
      <c r="A863" s="50"/>
      <c r="B863" s="50"/>
      <c r="C863" s="50"/>
      <c r="D863" s="50"/>
      <c r="E863" s="20"/>
      <c r="F863" s="52"/>
      <c r="G863" s="64"/>
      <c r="H863" s="25"/>
      <c r="I863" s="65" t="s">
        <v>1051</v>
      </c>
      <c r="J863" s="65" t="s">
        <v>1051</v>
      </c>
      <c r="K863" s="66"/>
      <c r="L863" s="67"/>
      <c r="M863" s="67"/>
      <c r="N863" s="67"/>
      <c r="O863" s="66"/>
      <c r="P863" s="66"/>
      <c r="Q863" s="66"/>
      <c r="R863" s="66"/>
      <c r="S863" s="68"/>
      <c r="T863" s="68"/>
      <c r="U863" s="68"/>
      <c r="V863" s="68"/>
      <c r="W863" s="69"/>
      <c r="X863" s="69"/>
      <c r="Y863" s="69"/>
      <c r="Z863" s="69"/>
      <c r="AA863" s="68"/>
      <c r="AB863" s="68"/>
      <c r="AC863" s="68"/>
      <c r="AD863" s="68"/>
      <c r="AE863" s="69"/>
      <c r="AF863" s="69"/>
      <c r="AG863" s="69"/>
      <c r="AH863" s="69"/>
      <c r="AI863" s="53"/>
      <c r="AJ863" s="70"/>
      <c r="AK863" s="70"/>
      <c r="AL863" s="71"/>
      <c r="AM863" s="71"/>
      <c r="AN863" s="71"/>
      <c r="AO863" s="71"/>
      <c r="AP863" s="72"/>
      <c r="AQ863" s="72"/>
      <c r="AR863" s="72"/>
      <c r="AS863" s="72"/>
      <c r="AT863" s="73"/>
      <c r="AU863" s="74"/>
      <c r="AV863" s="75"/>
      <c r="AW863" s="76"/>
      <c r="AX863" s="76"/>
      <c r="AY863" s="76"/>
      <c r="AZ863" s="68"/>
      <c r="BA863" s="68"/>
      <c r="BB863" s="68"/>
      <c r="BC863" s="68"/>
      <c r="BD863" s="77"/>
    </row>
    <row r="864" spans="1:56" s="82" customFormat="1" ht="35.1" hidden="1" customHeight="1" x14ac:dyDescent="0.25">
      <c r="A864" s="50"/>
      <c r="B864" s="50"/>
      <c r="C864" s="50"/>
      <c r="D864" s="50"/>
      <c r="E864" s="20"/>
      <c r="F864" s="52"/>
      <c r="G864" s="64"/>
      <c r="H864" s="25"/>
      <c r="I864" s="65" t="s">
        <v>1051</v>
      </c>
      <c r="J864" s="65" t="s">
        <v>1051</v>
      </c>
      <c r="K864" s="66"/>
      <c r="L864" s="67"/>
      <c r="M864" s="67"/>
      <c r="N864" s="67"/>
      <c r="O864" s="66"/>
      <c r="P864" s="66"/>
      <c r="Q864" s="66"/>
      <c r="R864" s="66"/>
      <c r="S864" s="68"/>
      <c r="T864" s="68"/>
      <c r="U864" s="68"/>
      <c r="V864" s="68"/>
      <c r="W864" s="69"/>
      <c r="X864" s="69"/>
      <c r="Y864" s="69"/>
      <c r="Z864" s="69"/>
      <c r="AA864" s="68"/>
      <c r="AB864" s="68"/>
      <c r="AC864" s="68"/>
      <c r="AD864" s="68"/>
      <c r="AE864" s="69"/>
      <c r="AF864" s="69"/>
      <c r="AG864" s="69"/>
      <c r="AH864" s="69"/>
      <c r="AI864" s="53"/>
      <c r="AJ864" s="70"/>
      <c r="AK864" s="70"/>
      <c r="AL864" s="71"/>
      <c r="AM864" s="71"/>
      <c r="AN864" s="71"/>
      <c r="AO864" s="71"/>
      <c r="AP864" s="72"/>
      <c r="AQ864" s="72"/>
      <c r="AR864" s="72"/>
      <c r="AS864" s="72"/>
      <c r="AT864" s="73"/>
      <c r="AU864" s="74"/>
      <c r="AV864" s="75"/>
      <c r="AW864" s="76"/>
      <c r="AX864" s="76"/>
      <c r="AY864" s="76"/>
      <c r="AZ864" s="68"/>
      <c r="BA864" s="68"/>
      <c r="BB864" s="68"/>
      <c r="BC864" s="68"/>
      <c r="BD864" s="77"/>
    </row>
    <row r="865" spans="1:56" s="82" customFormat="1" ht="35.1" hidden="1" customHeight="1" x14ac:dyDescent="0.25">
      <c r="A865" s="50"/>
      <c r="B865" s="50"/>
      <c r="C865" s="50"/>
      <c r="D865" s="50"/>
      <c r="E865" s="20"/>
      <c r="F865" s="52"/>
      <c r="G865" s="64"/>
      <c r="H865" s="25"/>
      <c r="I865" s="65" t="s">
        <v>1051</v>
      </c>
      <c r="J865" s="65" t="s">
        <v>1051</v>
      </c>
      <c r="K865" s="66"/>
      <c r="L865" s="67"/>
      <c r="M865" s="67"/>
      <c r="N865" s="67"/>
      <c r="O865" s="66"/>
      <c r="P865" s="66"/>
      <c r="Q865" s="66"/>
      <c r="R865" s="66"/>
      <c r="S865" s="68"/>
      <c r="T865" s="68"/>
      <c r="U865" s="68"/>
      <c r="V865" s="68"/>
      <c r="W865" s="69"/>
      <c r="X865" s="69"/>
      <c r="Y865" s="69"/>
      <c r="Z865" s="69"/>
      <c r="AA865" s="68"/>
      <c r="AB865" s="68"/>
      <c r="AC865" s="68"/>
      <c r="AD865" s="68"/>
      <c r="AE865" s="69"/>
      <c r="AF865" s="69"/>
      <c r="AG865" s="69"/>
      <c r="AH865" s="69"/>
      <c r="AI865" s="53"/>
      <c r="AJ865" s="70"/>
      <c r="AK865" s="70"/>
      <c r="AL865" s="71"/>
      <c r="AM865" s="71"/>
      <c r="AN865" s="71"/>
      <c r="AO865" s="71"/>
      <c r="AP865" s="72"/>
      <c r="AQ865" s="72"/>
      <c r="AR865" s="72"/>
      <c r="AS865" s="72"/>
      <c r="AT865" s="73"/>
      <c r="AU865" s="74"/>
      <c r="AV865" s="75"/>
      <c r="AW865" s="76"/>
      <c r="AX865" s="76"/>
      <c r="AY865" s="76"/>
      <c r="AZ865" s="68"/>
      <c r="BA865" s="68"/>
      <c r="BB865" s="68"/>
      <c r="BC865" s="68"/>
      <c r="BD865" s="77"/>
    </row>
    <row r="866" spans="1:56" s="82" customFormat="1" ht="35.1" hidden="1" customHeight="1" x14ac:dyDescent="0.25">
      <c r="A866" s="50"/>
      <c r="B866" s="50"/>
      <c r="C866" s="50"/>
      <c r="D866" s="50"/>
      <c r="E866" s="20"/>
      <c r="F866" s="52"/>
      <c r="G866" s="64"/>
      <c r="H866" s="25"/>
      <c r="I866" s="65" t="s">
        <v>1051</v>
      </c>
      <c r="J866" s="65" t="s">
        <v>1051</v>
      </c>
      <c r="K866" s="66"/>
      <c r="L866" s="67"/>
      <c r="M866" s="67"/>
      <c r="N866" s="67"/>
      <c r="O866" s="66"/>
      <c r="P866" s="66"/>
      <c r="Q866" s="66"/>
      <c r="R866" s="66"/>
      <c r="S866" s="68"/>
      <c r="T866" s="68"/>
      <c r="U866" s="68"/>
      <c r="V866" s="68"/>
      <c r="W866" s="69"/>
      <c r="X866" s="69"/>
      <c r="Y866" s="69"/>
      <c r="Z866" s="69"/>
      <c r="AA866" s="68"/>
      <c r="AB866" s="68"/>
      <c r="AC866" s="68"/>
      <c r="AD866" s="68"/>
      <c r="AE866" s="69"/>
      <c r="AF866" s="69"/>
      <c r="AG866" s="69"/>
      <c r="AH866" s="69"/>
      <c r="AI866" s="53"/>
      <c r="AJ866" s="70"/>
      <c r="AK866" s="70"/>
      <c r="AL866" s="71"/>
      <c r="AM866" s="71"/>
      <c r="AN866" s="71"/>
      <c r="AO866" s="71"/>
      <c r="AP866" s="72"/>
      <c r="AQ866" s="72"/>
      <c r="AR866" s="72"/>
      <c r="AS866" s="72"/>
      <c r="AT866" s="73"/>
      <c r="AU866" s="74"/>
      <c r="AV866" s="75"/>
      <c r="AW866" s="76"/>
      <c r="AX866" s="76"/>
      <c r="AY866" s="76"/>
      <c r="AZ866" s="68"/>
      <c r="BA866" s="68"/>
      <c r="BB866" s="68"/>
      <c r="BC866" s="68"/>
      <c r="BD866" s="77"/>
    </row>
    <row r="867" spans="1:56" s="82" customFormat="1" ht="35.1" hidden="1" customHeight="1" x14ac:dyDescent="0.25">
      <c r="A867" s="50"/>
      <c r="B867" s="50"/>
      <c r="C867" s="50"/>
      <c r="D867" s="50"/>
      <c r="E867" s="20"/>
      <c r="F867" s="52"/>
      <c r="G867" s="64"/>
      <c r="H867" s="25"/>
      <c r="I867" s="65" t="s">
        <v>1051</v>
      </c>
      <c r="J867" s="65" t="s">
        <v>1051</v>
      </c>
      <c r="K867" s="66"/>
      <c r="L867" s="67"/>
      <c r="M867" s="67"/>
      <c r="N867" s="67"/>
      <c r="O867" s="66"/>
      <c r="P867" s="66"/>
      <c r="Q867" s="66"/>
      <c r="R867" s="66"/>
      <c r="S867" s="68"/>
      <c r="T867" s="68"/>
      <c r="U867" s="68"/>
      <c r="V867" s="68"/>
      <c r="W867" s="69"/>
      <c r="X867" s="69"/>
      <c r="Y867" s="69"/>
      <c r="Z867" s="69"/>
      <c r="AA867" s="68"/>
      <c r="AB867" s="68"/>
      <c r="AC867" s="68"/>
      <c r="AD867" s="68"/>
      <c r="AE867" s="69"/>
      <c r="AF867" s="69"/>
      <c r="AG867" s="69"/>
      <c r="AH867" s="69"/>
      <c r="AI867" s="53"/>
      <c r="AJ867" s="70"/>
      <c r="AK867" s="70"/>
      <c r="AL867" s="71"/>
      <c r="AM867" s="71"/>
      <c r="AN867" s="71"/>
      <c r="AO867" s="71"/>
      <c r="AP867" s="72"/>
      <c r="AQ867" s="72"/>
      <c r="AR867" s="72"/>
      <c r="AS867" s="72"/>
      <c r="AT867" s="73"/>
      <c r="AU867" s="74"/>
      <c r="AV867" s="75"/>
      <c r="AW867" s="76"/>
      <c r="AX867" s="76"/>
      <c r="AY867" s="76"/>
      <c r="AZ867" s="68"/>
      <c r="BA867" s="68"/>
      <c r="BB867" s="68"/>
      <c r="BC867" s="68"/>
      <c r="BD867" s="77"/>
    </row>
    <row r="868" spans="1:56" s="82" customFormat="1" ht="35.1" hidden="1" customHeight="1" x14ac:dyDescent="0.25">
      <c r="A868" s="50"/>
      <c r="B868" s="50"/>
      <c r="C868" s="50"/>
      <c r="D868" s="50"/>
      <c r="E868" s="20"/>
      <c r="F868" s="52"/>
      <c r="G868" s="64"/>
      <c r="H868" s="25"/>
      <c r="I868" s="65" t="s">
        <v>1051</v>
      </c>
      <c r="J868" s="65" t="s">
        <v>1051</v>
      </c>
      <c r="K868" s="66"/>
      <c r="L868" s="67"/>
      <c r="M868" s="67"/>
      <c r="N868" s="67"/>
      <c r="O868" s="66"/>
      <c r="P868" s="66"/>
      <c r="Q868" s="66"/>
      <c r="R868" s="66"/>
      <c r="S868" s="68"/>
      <c r="T868" s="68"/>
      <c r="U868" s="68"/>
      <c r="V868" s="68"/>
      <c r="W868" s="69"/>
      <c r="X868" s="69"/>
      <c r="Y868" s="69"/>
      <c r="Z868" s="69"/>
      <c r="AA868" s="68"/>
      <c r="AB868" s="68"/>
      <c r="AC868" s="68"/>
      <c r="AD868" s="68"/>
      <c r="AE868" s="69"/>
      <c r="AF868" s="69"/>
      <c r="AG868" s="69"/>
      <c r="AH868" s="69"/>
      <c r="AI868" s="53"/>
      <c r="AJ868" s="70"/>
      <c r="AK868" s="70"/>
      <c r="AL868" s="71"/>
      <c r="AM868" s="71"/>
      <c r="AN868" s="71"/>
      <c r="AO868" s="71"/>
      <c r="AP868" s="72"/>
      <c r="AQ868" s="72"/>
      <c r="AR868" s="72"/>
      <c r="AS868" s="72"/>
      <c r="AT868" s="73"/>
      <c r="AU868" s="74"/>
      <c r="AV868" s="75"/>
      <c r="AW868" s="76"/>
      <c r="AX868" s="76"/>
      <c r="AY868" s="76"/>
      <c r="AZ868" s="68"/>
      <c r="BA868" s="68"/>
      <c r="BB868" s="68"/>
      <c r="BC868" s="68"/>
      <c r="BD868" s="77"/>
    </row>
    <row r="869" spans="1:56" s="82" customFormat="1" ht="35.1" customHeight="1" x14ac:dyDescent="0.25">
      <c r="A869" s="50" t="s">
        <v>850</v>
      </c>
      <c r="B869" s="50" t="s">
        <v>851</v>
      </c>
      <c r="C869" s="50" t="s">
        <v>852</v>
      </c>
      <c r="D869" s="50" t="s">
        <v>853</v>
      </c>
      <c r="E869" s="20" t="s">
        <v>19</v>
      </c>
      <c r="F869" s="52"/>
      <c r="G869" s="64" t="s">
        <v>297</v>
      </c>
      <c r="H869" s="25" t="s">
        <v>296</v>
      </c>
      <c r="I869" s="65" t="s">
        <v>402</v>
      </c>
      <c r="J869" s="65" t="s">
        <v>401</v>
      </c>
      <c r="K869" s="66">
        <v>1600</v>
      </c>
      <c r="L869" s="67">
        <v>800</v>
      </c>
      <c r="M869" s="67">
        <v>650</v>
      </c>
      <c r="N869" s="67">
        <v>500</v>
      </c>
      <c r="O869" s="66" t="e">
        <v>#REF!</v>
      </c>
      <c r="P869" s="66" t="e">
        <v>#REF!</v>
      </c>
      <c r="Q869" s="66" t="e">
        <v>#REF!</v>
      </c>
      <c r="R869" s="66" t="e">
        <v>#REF!</v>
      </c>
      <c r="S869" s="68"/>
      <c r="T869" s="68"/>
      <c r="U869" s="68"/>
      <c r="V869" s="68"/>
      <c r="W869" s="69"/>
      <c r="X869" s="69"/>
      <c r="Y869" s="69"/>
      <c r="Z869" s="69"/>
      <c r="AA869" s="68"/>
      <c r="AB869" s="68"/>
      <c r="AC869" s="68"/>
      <c r="AD869" s="68"/>
      <c r="AE869" s="69"/>
      <c r="AF869" s="69"/>
      <c r="AG869" s="69"/>
      <c r="AH869" s="69"/>
      <c r="AI869" s="53">
        <v>7.99</v>
      </c>
      <c r="AJ869" s="70"/>
      <c r="AK869" s="70" t="e">
        <v>#REF!</v>
      </c>
      <c r="AL869" s="71" t="e">
        <v>#REF!</v>
      </c>
      <c r="AM869" s="71" t="e">
        <v>#REF!</v>
      </c>
      <c r="AN869" s="71" t="e">
        <v>#REF!</v>
      </c>
      <c r="AO869" s="71" t="e">
        <v>#REF!</v>
      </c>
      <c r="AP869" s="72" t="e">
        <v>#REF!</v>
      </c>
      <c r="AQ869" s="72" t="e">
        <v>#REF!</v>
      </c>
      <c r="AR869" s="72" t="e">
        <v>#REF!</v>
      </c>
      <c r="AS869" s="72" t="e">
        <v>#REF!</v>
      </c>
      <c r="AT869" s="73" t="e">
        <v>#REF!</v>
      </c>
      <c r="AU869" s="74" t="s">
        <v>19</v>
      </c>
      <c r="AV869" s="75">
        <v>1540</v>
      </c>
      <c r="AW869" s="76">
        <v>840</v>
      </c>
      <c r="AX869" s="76">
        <v>600</v>
      </c>
      <c r="AY869" s="76">
        <v>490</v>
      </c>
      <c r="AZ869" s="68">
        <v>1320</v>
      </c>
      <c r="BA869" s="68">
        <v>720</v>
      </c>
      <c r="BB869" s="68">
        <v>510</v>
      </c>
      <c r="BC869" s="68">
        <v>420</v>
      </c>
      <c r="BD869" s="77" t="e">
        <v>#REF!</v>
      </c>
    </row>
    <row r="870" spans="1:56" s="82" customFormat="1" ht="35.1" hidden="1" customHeight="1" x14ac:dyDescent="0.25">
      <c r="A870" s="50"/>
      <c r="B870" s="50"/>
      <c r="C870" s="50"/>
      <c r="D870" s="50"/>
      <c r="E870" s="20"/>
      <c r="F870" s="52"/>
      <c r="G870" s="64"/>
      <c r="H870" s="25"/>
      <c r="I870" s="65" t="s">
        <v>1051</v>
      </c>
      <c r="J870" s="65" t="s">
        <v>1051</v>
      </c>
      <c r="K870" s="66"/>
      <c r="L870" s="67"/>
      <c r="M870" s="67"/>
      <c r="N870" s="67"/>
      <c r="O870" s="66"/>
      <c r="P870" s="66"/>
      <c r="Q870" s="66"/>
      <c r="R870" s="66"/>
      <c r="S870" s="68"/>
      <c r="T870" s="68"/>
      <c r="U870" s="68"/>
      <c r="V870" s="68"/>
      <c r="W870" s="69"/>
      <c r="X870" s="69"/>
      <c r="Y870" s="69"/>
      <c r="Z870" s="69"/>
      <c r="AA870" s="68"/>
      <c r="AB870" s="68"/>
      <c r="AC870" s="68"/>
      <c r="AD870" s="68"/>
      <c r="AE870" s="69"/>
      <c r="AF870" s="69"/>
      <c r="AG870" s="69"/>
      <c r="AH870" s="69"/>
      <c r="AI870" s="53"/>
      <c r="AJ870" s="70"/>
      <c r="AK870" s="70"/>
      <c r="AL870" s="71"/>
      <c r="AM870" s="71"/>
      <c r="AN870" s="71"/>
      <c r="AO870" s="71"/>
      <c r="AP870" s="72"/>
      <c r="AQ870" s="72"/>
      <c r="AR870" s="72"/>
      <c r="AS870" s="72"/>
      <c r="AT870" s="73"/>
      <c r="AU870" s="74"/>
      <c r="AV870" s="75"/>
      <c r="AW870" s="76"/>
      <c r="AX870" s="76"/>
      <c r="AY870" s="76"/>
      <c r="AZ870" s="68"/>
      <c r="BA870" s="68"/>
      <c r="BB870" s="68"/>
      <c r="BC870" s="68"/>
      <c r="BD870" s="77"/>
    </row>
    <row r="871" spans="1:56" s="82" customFormat="1" ht="35.1" hidden="1" customHeight="1" x14ac:dyDescent="0.25">
      <c r="A871" s="50"/>
      <c r="B871" s="50"/>
      <c r="C871" s="50"/>
      <c r="D871" s="50"/>
      <c r="E871" s="20"/>
      <c r="F871" s="52"/>
      <c r="G871" s="64"/>
      <c r="H871" s="25"/>
      <c r="I871" s="65" t="s">
        <v>1051</v>
      </c>
      <c r="J871" s="65" t="s">
        <v>1051</v>
      </c>
      <c r="K871" s="66"/>
      <c r="L871" s="67"/>
      <c r="M871" s="67"/>
      <c r="N871" s="67"/>
      <c r="O871" s="66"/>
      <c r="P871" s="66"/>
      <c r="Q871" s="66"/>
      <c r="R871" s="66"/>
      <c r="S871" s="68"/>
      <c r="T871" s="68"/>
      <c r="U871" s="68"/>
      <c r="V871" s="68"/>
      <c r="W871" s="69"/>
      <c r="X871" s="69"/>
      <c r="Y871" s="69"/>
      <c r="Z871" s="69"/>
      <c r="AA871" s="68"/>
      <c r="AB871" s="68"/>
      <c r="AC871" s="68"/>
      <c r="AD871" s="68"/>
      <c r="AE871" s="69"/>
      <c r="AF871" s="69"/>
      <c r="AG871" s="69"/>
      <c r="AH871" s="69"/>
      <c r="AI871" s="53"/>
      <c r="AJ871" s="70"/>
      <c r="AK871" s="70"/>
      <c r="AL871" s="71"/>
      <c r="AM871" s="71"/>
      <c r="AN871" s="71"/>
      <c r="AO871" s="71"/>
      <c r="AP871" s="72"/>
      <c r="AQ871" s="72"/>
      <c r="AR871" s="72"/>
      <c r="AS871" s="72"/>
      <c r="AT871" s="73"/>
      <c r="AU871" s="74"/>
      <c r="AV871" s="75"/>
      <c r="AW871" s="76"/>
      <c r="AX871" s="76"/>
      <c r="AY871" s="76"/>
      <c r="AZ871" s="68"/>
      <c r="BA871" s="68"/>
      <c r="BB871" s="68"/>
      <c r="BC871" s="68"/>
      <c r="BD871" s="77"/>
    </row>
    <row r="872" spans="1:56" s="82" customFormat="1" ht="35.1" hidden="1" customHeight="1" x14ac:dyDescent="0.25">
      <c r="A872" s="50"/>
      <c r="B872" s="50"/>
      <c r="C872" s="50"/>
      <c r="D872" s="50"/>
      <c r="E872" s="20"/>
      <c r="F872" s="52"/>
      <c r="G872" s="64"/>
      <c r="H872" s="25"/>
      <c r="I872" s="65" t="s">
        <v>1051</v>
      </c>
      <c r="J872" s="65" t="s">
        <v>1051</v>
      </c>
      <c r="K872" s="66"/>
      <c r="L872" s="67"/>
      <c r="M872" s="67"/>
      <c r="N872" s="67"/>
      <c r="O872" s="66"/>
      <c r="P872" s="66"/>
      <c r="Q872" s="66"/>
      <c r="R872" s="66"/>
      <c r="S872" s="68"/>
      <c r="T872" s="68"/>
      <c r="U872" s="68"/>
      <c r="V872" s="68"/>
      <c r="W872" s="69"/>
      <c r="X872" s="69"/>
      <c r="Y872" s="69"/>
      <c r="Z872" s="69"/>
      <c r="AA872" s="68"/>
      <c r="AB872" s="68"/>
      <c r="AC872" s="68"/>
      <c r="AD872" s="68"/>
      <c r="AE872" s="69"/>
      <c r="AF872" s="69"/>
      <c r="AG872" s="69"/>
      <c r="AH872" s="69"/>
      <c r="AI872" s="53"/>
      <c r="AJ872" s="70"/>
      <c r="AK872" s="70"/>
      <c r="AL872" s="71"/>
      <c r="AM872" s="71"/>
      <c r="AN872" s="71"/>
      <c r="AO872" s="71"/>
      <c r="AP872" s="72"/>
      <c r="AQ872" s="72"/>
      <c r="AR872" s="72"/>
      <c r="AS872" s="72"/>
      <c r="AT872" s="73"/>
      <c r="AU872" s="74"/>
      <c r="AV872" s="75"/>
      <c r="AW872" s="76"/>
      <c r="AX872" s="76"/>
      <c r="AY872" s="76"/>
      <c r="AZ872" s="68"/>
      <c r="BA872" s="68"/>
      <c r="BB872" s="68"/>
      <c r="BC872" s="68"/>
      <c r="BD872" s="77"/>
    </row>
    <row r="873" spans="1:56" s="82" customFormat="1" ht="35.1" hidden="1" customHeight="1" x14ac:dyDescent="0.25">
      <c r="A873" s="50"/>
      <c r="B873" s="50"/>
      <c r="C873" s="50"/>
      <c r="D873" s="50"/>
      <c r="E873" s="20"/>
      <c r="F873" s="52"/>
      <c r="G873" s="64"/>
      <c r="H873" s="25"/>
      <c r="I873" s="65" t="s">
        <v>1051</v>
      </c>
      <c r="J873" s="65" t="s">
        <v>1051</v>
      </c>
      <c r="K873" s="66"/>
      <c r="L873" s="67"/>
      <c r="M873" s="67"/>
      <c r="N873" s="67"/>
      <c r="O873" s="66"/>
      <c r="P873" s="66"/>
      <c r="Q873" s="66"/>
      <c r="R873" s="66"/>
      <c r="S873" s="68"/>
      <c r="T873" s="68"/>
      <c r="U873" s="68"/>
      <c r="V873" s="68"/>
      <c r="W873" s="69"/>
      <c r="X873" s="69"/>
      <c r="Y873" s="69"/>
      <c r="Z873" s="69"/>
      <c r="AA873" s="68"/>
      <c r="AB873" s="68"/>
      <c r="AC873" s="68"/>
      <c r="AD873" s="68"/>
      <c r="AE873" s="69"/>
      <c r="AF873" s="69"/>
      <c r="AG873" s="69"/>
      <c r="AH873" s="69"/>
      <c r="AI873" s="53"/>
      <c r="AJ873" s="70"/>
      <c r="AK873" s="70"/>
      <c r="AL873" s="71"/>
      <c r="AM873" s="71"/>
      <c r="AN873" s="71"/>
      <c r="AO873" s="71"/>
      <c r="AP873" s="72"/>
      <c r="AQ873" s="72"/>
      <c r="AR873" s="72"/>
      <c r="AS873" s="72"/>
      <c r="AT873" s="73"/>
      <c r="AU873" s="74"/>
      <c r="AV873" s="75"/>
      <c r="AW873" s="76"/>
      <c r="AX873" s="76"/>
      <c r="AY873" s="76"/>
      <c r="AZ873" s="68"/>
      <c r="BA873" s="68"/>
      <c r="BB873" s="68"/>
      <c r="BC873" s="68"/>
      <c r="BD873" s="77"/>
    </row>
    <row r="874" spans="1:56" s="82" customFormat="1" ht="35.1" hidden="1" customHeight="1" x14ac:dyDescent="0.25">
      <c r="A874" s="50"/>
      <c r="B874" s="50"/>
      <c r="C874" s="50"/>
      <c r="D874" s="50"/>
      <c r="E874" s="20"/>
      <c r="F874" s="52"/>
      <c r="G874" s="64"/>
      <c r="H874" s="25"/>
      <c r="I874" s="65" t="s">
        <v>1051</v>
      </c>
      <c r="J874" s="65" t="s">
        <v>1051</v>
      </c>
      <c r="K874" s="66"/>
      <c r="L874" s="67"/>
      <c r="M874" s="67"/>
      <c r="N874" s="67"/>
      <c r="O874" s="66"/>
      <c r="P874" s="66"/>
      <c r="Q874" s="66"/>
      <c r="R874" s="66"/>
      <c r="S874" s="68"/>
      <c r="T874" s="68"/>
      <c r="U874" s="68"/>
      <c r="V874" s="68"/>
      <c r="W874" s="69"/>
      <c r="X874" s="69"/>
      <c r="Y874" s="69"/>
      <c r="Z874" s="69"/>
      <c r="AA874" s="68"/>
      <c r="AB874" s="68"/>
      <c r="AC874" s="68"/>
      <c r="AD874" s="68"/>
      <c r="AE874" s="69"/>
      <c r="AF874" s="69"/>
      <c r="AG874" s="69"/>
      <c r="AH874" s="69"/>
      <c r="AI874" s="53"/>
      <c r="AJ874" s="70"/>
      <c r="AK874" s="70"/>
      <c r="AL874" s="71"/>
      <c r="AM874" s="71"/>
      <c r="AN874" s="71"/>
      <c r="AO874" s="71"/>
      <c r="AP874" s="72"/>
      <c r="AQ874" s="72"/>
      <c r="AR874" s="72"/>
      <c r="AS874" s="72"/>
      <c r="AT874" s="73"/>
      <c r="AU874" s="74"/>
      <c r="AV874" s="75"/>
      <c r="AW874" s="76"/>
      <c r="AX874" s="76"/>
      <c r="AY874" s="76"/>
      <c r="AZ874" s="68"/>
      <c r="BA874" s="68"/>
      <c r="BB874" s="68"/>
      <c r="BC874" s="68"/>
      <c r="BD874" s="77"/>
    </row>
    <row r="875" spans="1:56" s="82" customFormat="1" ht="35.1" hidden="1" customHeight="1" x14ac:dyDescent="0.25">
      <c r="A875" s="50"/>
      <c r="B875" s="50"/>
      <c r="C875" s="50"/>
      <c r="D875" s="50"/>
      <c r="E875" s="20"/>
      <c r="F875" s="52"/>
      <c r="G875" s="64"/>
      <c r="H875" s="25"/>
      <c r="I875" s="65" t="s">
        <v>1051</v>
      </c>
      <c r="J875" s="65" t="s">
        <v>1051</v>
      </c>
      <c r="K875" s="66"/>
      <c r="L875" s="67"/>
      <c r="M875" s="67"/>
      <c r="N875" s="67"/>
      <c r="O875" s="66"/>
      <c r="P875" s="66"/>
      <c r="Q875" s="66"/>
      <c r="R875" s="66"/>
      <c r="S875" s="68"/>
      <c r="T875" s="68"/>
      <c r="U875" s="68"/>
      <c r="V875" s="68"/>
      <c r="W875" s="69"/>
      <c r="X875" s="69"/>
      <c r="Y875" s="69"/>
      <c r="Z875" s="69"/>
      <c r="AA875" s="68"/>
      <c r="AB875" s="68"/>
      <c r="AC875" s="68"/>
      <c r="AD875" s="68"/>
      <c r="AE875" s="69"/>
      <c r="AF875" s="69"/>
      <c r="AG875" s="69"/>
      <c r="AH875" s="69"/>
      <c r="AI875" s="53"/>
      <c r="AJ875" s="70"/>
      <c r="AK875" s="70"/>
      <c r="AL875" s="71"/>
      <c r="AM875" s="71"/>
      <c r="AN875" s="71"/>
      <c r="AO875" s="71"/>
      <c r="AP875" s="72"/>
      <c r="AQ875" s="72"/>
      <c r="AR875" s="72"/>
      <c r="AS875" s="72"/>
      <c r="AT875" s="73"/>
      <c r="AU875" s="74"/>
      <c r="AV875" s="75"/>
      <c r="AW875" s="76"/>
      <c r="AX875" s="76"/>
      <c r="AY875" s="76"/>
      <c r="AZ875" s="68"/>
      <c r="BA875" s="68"/>
      <c r="BB875" s="68"/>
      <c r="BC875" s="68"/>
      <c r="BD875" s="77"/>
    </row>
    <row r="876" spans="1:56" s="82" customFormat="1" ht="47.25" x14ac:dyDescent="0.25">
      <c r="A876" s="50" t="s">
        <v>854</v>
      </c>
      <c r="B876" s="50" t="s">
        <v>855</v>
      </c>
      <c r="C876" s="50" t="s">
        <v>856</v>
      </c>
      <c r="D876" s="50" t="s">
        <v>857</v>
      </c>
      <c r="E876" s="20" t="s">
        <v>19</v>
      </c>
      <c r="F876" s="52">
        <v>20</v>
      </c>
      <c r="G876" s="64" t="s">
        <v>298</v>
      </c>
      <c r="H876" s="25" t="s">
        <v>299</v>
      </c>
      <c r="I876" s="65" t="s">
        <v>1051</v>
      </c>
      <c r="J876" s="65" t="s">
        <v>1051</v>
      </c>
      <c r="K876" s="66">
        <v>2800</v>
      </c>
      <c r="L876" s="66">
        <v>1400</v>
      </c>
      <c r="M876" s="67">
        <v>850</v>
      </c>
      <c r="N876" s="67">
        <v>700</v>
      </c>
      <c r="O876" s="66" t="e">
        <v>#REF!</v>
      </c>
      <c r="P876" s="66" t="e">
        <v>#REF!</v>
      </c>
      <c r="Q876" s="66" t="e">
        <v>#REF!</v>
      </c>
      <c r="R876" s="66" t="e">
        <v>#REF!</v>
      </c>
      <c r="S876" s="68"/>
      <c r="T876" s="68"/>
      <c r="U876" s="68"/>
      <c r="V876" s="68"/>
      <c r="W876" s="69"/>
      <c r="X876" s="69"/>
      <c r="Y876" s="69"/>
      <c r="Z876" s="69"/>
      <c r="AA876" s="68"/>
      <c r="AB876" s="68"/>
      <c r="AC876" s="68"/>
      <c r="AD876" s="68"/>
      <c r="AE876" s="69"/>
      <c r="AF876" s="69"/>
      <c r="AG876" s="69"/>
      <c r="AH876" s="69"/>
      <c r="AI876" s="53">
        <v>7.99</v>
      </c>
      <c r="AJ876" s="70"/>
      <c r="AK876" s="70" t="e">
        <v>#REF!</v>
      </c>
      <c r="AL876" s="71" t="e">
        <v>#REF!</v>
      </c>
      <c r="AM876" s="71" t="e">
        <v>#REF!</v>
      </c>
      <c r="AN876" s="71" t="e">
        <v>#REF!</v>
      </c>
      <c r="AO876" s="71" t="e">
        <v>#REF!</v>
      </c>
      <c r="AP876" s="72" t="e">
        <v>#REF!</v>
      </c>
      <c r="AQ876" s="72" t="e">
        <v>#REF!</v>
      </c>
      <c r="AR876" s="72" t="e">
        <v>#REF!</v>
      </c>
      <c r="AS876" s="72" t="e">
        <v>#REF!</v>
      </c>
      <c r="AT876" s="73" t="e">
        <v>#REF!</v>
      </c>
      <c r="AU876" s="74" t="s">
        <v>19</v>
      </c>
      <c r="AV876" s="75">
        <v>1540</v>
      </c>
      <c r="AW876" s="76">
        <v>840</v>
      </c>
      <c r="AX876" s="76">
        <v>600</v>
      </c>
      <c r="AY876" s="76">
        <v>490</v>
      </c>
      <c r="AZ876" s="68">
        <v>1320</v>
      </c>
      <c r="BA876" s="68">
        <v>720</v>
      </c>
      <c r="BB876" s="68">
        <v>510</v>
      </c>
      <c r="BC876" s="68">
        <v>420</v>
      </c>
      <c r="BD876" s="77" t="e">
        <v>#REF!</v>
      </c>
    </row>
    <row r="877" spans="1:56" s="82" customFormat="1" ht="15.75" hidden="1" x14ac:dyDescent="0.25">
      <c r="A877" s="50"/>
      <c r="B877" s="50"/>
      <c r="C877" s="50"/>
      <c r="D877" s="50"/>
      <c r="E877" s="20"/>
      <c r="F877" s="52"/>
      <c r="G877" s="64"/>
      <c r="H877" s="25"/>
      <c r="I877" s="65" t="s">
        <v>1051</v>
      </c>
      <c r="J877" s="65" t="s">
        <v>1051</v>
      </c>
      <c r="K877" s="66"/>
      <c r="L877" s="66"/>
      <c r="M877" s="67"/>
      <c r="N877" s="67"/>
      <c r="O877" s="66"/>
      <c r="P877" s="66"/>
      <c r="Q877" s="66"/>
      <c r="R877" s="66"/>
      <c r="S877" s="68"/>
      <c r="T877" s="68"/>
      <c r="U877" s="68"/>
      <c r="V877" s="68"/>
      <c r="W877" s="69"/>
      <c r="X877" s="69"/>
      <c r="Y877" s="69"/>
      <c r="Z877" s="69"/>
      <c r="AA877" s="68"/>
      <c r="AB877" s="68"/>
      <c r="AC877" s="68"/>
      <c r="AD877" s="68"/>
      <c r="AE877" s="69"/>
      <c r="AF877" s="69"/>
      <c r="AG877" s="69"/>
      <c r="AH877" s="69"/>
      <c r="AI877" s="53"/>
      <c r="AJ877" s="70"/>
      <c r="AK877" s="70"/>
      <c r="AL877" s="71"/>
      <c r="AM877" s="71"/>
      <c r="AN877" s="71"/>
      <c r="AO877" s="71"/>
      <c r="AP877" s="72"/>
      <c r="AQ877" s="72"/>
      <c r="AR877" s="72"/>
      <c r="AS877" s="72"/>
      <c r="AT877" s="73"/>
      <c r="AU877" s="74"/>
      <c r="AV877" s="75"/>
      <c r="AW877" s="76"/>
      <c r="AX877" s="76"/>
      <c r="AY877" s="76"/>
      <c r="AZ877" s="68"/>
      <c r="BA877" s="68"/>
      <c r="BB877" s="68"/>
      <c r="BC877" s="68"/>
      <c r="BD877" s="77"/>
    </row>
    <row r="878" spans="1:56" s="82" customFormat="1" ht="15.75" hidden="1" x14ac:dyDescent="0.25">
      <c r="A878" s="50"/>
      <c r="B878" s="50"/>
      <c r="C878" s="50"/>
      <c r="D878" s="50"/>
      <c r="E878" s="20"/>
      <c r="F878" s="52"/>
      <c r="G878" s="64"/>
      <c r="H878" s="25"/>
      <c r="I878" s="65" t="s">
        <v>1051</v>
      </c>
      <c r="J878" s="65" t="s">
        <v>1051</v>
      </c>
      <c r="K878" s="66"/>
      <c r="L878" s="66"/>
      <c r="M878" s="67"/>
      <c r="N878" s="67"/>
      <c r="O878" s="66"/>
      <c r="P878" s="66"/>
      <c r="Q878" s="66"/>
      <c r="R878" s="66"/>
      <c r="S878" s="68"/>
      <c r="T878" s="68"/>
      <c r="U878" s="68"/>
      <c r="V878" s="68"/>
      <c r="W878" s="69"/>
      <c r="X878" s="69"/>
      <c r="Y878" s="69"/>
      <c r="Z878" s="69"/>
      <c r="AA878" s="68"/>
      <c r="AB878" s="68"/>
      <c r="AC878" s="68"/>
      <c r="AD878" s="68"/>
      <c r="AE878" s="69"/>
      <c r="AF878" s="69"/>
      <c r="AG878" s="69"/>
      <c r="AH878" s="69"/>
      <c r="AI878" s="53"/>
      <c r="AJ878" s="70"/>
      <c r="AK878" s="70"/>
      <c r="AL878" s="71"/>
      <c r="AM878" s="71"/>
      <c r="AN878" s="71"/>
      <c r="AO878" s="71"/>
      <c r="AP878" s="72"/>
      <c r="AQ878" s="72"/>
      <c r="AR878" s="72"/>
      <c r="AS878" s="72"/>
      <c r="AT878" s="73"/>
      <c r="AU878" s="74"/>
      <c r="AV878" s="75"/>
      <c r="AW878" s="76"/>
      <c r="AX878" s="76"/>
      <c r="AY878" s="76"/>
      <c r="AZ878" s="68"/>
      <c r="BA878" s="68"/>
      <c r="BB878" s="68"/>
      <c r="BC878" s="68"/>
      <c r="BD878" s="77"/>
    </row>
    <row r="879" spans="1:56" s="82" customFormat="1" ht="15.75" hidden="1" x14ac:dyDescent="0.25">
      <c r="A879" s="50"/>
      <c r="B879" s="50"/>
      <c r="C879" s="50"/>
      <c r="D879" s="50"/>
      <c r="E879" s="20"/>
      <c r="F879" s="52"/>
      <c r="G879" s="64"/>
      <c r="H879" s="25"/>
      <c r="I879" s="65" t="s">
        <v>1051</v>
      </c>
      <c r="J879" s="65" t="s">
        <v>1051</v>
      </c>
      <c r="K879" s="66"/>
      <c r="L879" s="66"/>
      <c r="M879" s="67"/>
      <c r="N879" s="67"/>
      <c r="O879" s="66"/>
      <c r="P879" s="66"/>
      <c r="Q879" s="66"/>
      <c r="R879" s="66"/>
      <c r="S879" s="68"/>
      <c r="T879" s="68"/>
      <c r="U879" s="68"/>
      <c r="V879" s="68"/>
      <c r="W879" s="69"/>
      <c r="X879" s="69"/>
      <c r="Y879" s="69"/>
      <c r="Z879" s="69"/>
      <c r="AA879" s="68"/>
      <c r="AB879" s="68"/>
      <c r="AC879" s="68"/>
      <c r="AD879" s="68"/>
      <c r="AE879" s="69"/>
      <c r="AF879" s="69"/>
      <c r="AG879" s="69"/>
      <c r="AH879" s="69"/>
      <c r="AI879" s="53"/>
      <c r="AJ879" s="70"/>
      <c r="AK879" s="70"/>
      <c r="AL879" s="71"/>
      <c r="AM879" s="71"/>
      <c r="AN879" s="71"/>
      <c r="AO879" s="71"/>
      <c r="AP879" s="72"/>
      <c r="AQ879" s="72"/>
      <c r="AR879" s="72"/>
      <c r="AS879" s="72"/>
      <c r="AT879" s="73"/>
      <c r="AU879" s="74"/>
      <c r="AV879" s="75"/>
      <c r="AW879" s="76"/>
      <c r="AX879" s="76"/>
      <c r="AY879" s="76"/>
      <c r="AZ879" s="68"/>
      <c r="BA879" s="68"/>
      <c r="BB879" s="68"/>
      <c r="BC879" s="68"/>
      <c r="BD879" s="77"/>
    </row>
    <row r="880" spans="1:56" s="82" customFormat="1" ht="15.75" hidden="1" x14ac:dyDescent="0.25">
      <c r="A880" s="50"/>
      <c r="B880" s="50"/>
      <c r="C880" s="50"/>
      <c r="D880" s="50"/>
      <c r="E880" s="20"/>
      <c r="F880" s="52"/>
      <c r="G880" s="64"/>
      <c r="H880" s="25"/>
      <c r="I880" s="65" t="s">
        <v>1051</v>
      </c>
      <c r="J880" s="65" t="s">
        <v>1051</v>
      </c>
      <c r="K880" s="66"/>
      <c r="L880" s="66"/>
      <c r="M880" s="67"/>
      <c r="N880" s="67"/>
      <c r="O880" s="66"/>
      <c r="P880" s="66"/>
      <c r="Q880" s="66"/>
      <c r="R880" s="66"/>
      <c r="S880" s="68"/>
      <c r="T880" s="68"/>
      <c r="U880" s="68"/>
      <c r="V880" s="68"/>
      <c r="W880" s="69"/>
      <c r="X880" s="69"/>
      <c r="Y880" s="69"/>
      <c r="Z880" s="69"/>
      <c r="AA880" s="68"/>
      <c r="AB880" s="68"/>
      <c r="AC880" s="68"/>
      <c r="AD880" s="68"/>
      <c r="AE880" s="69"/>
      <c r="AF880" s="69"/>
      <c r="AG880" s="69"/>
      <c r="AH880" s="69"/>
      <c r="AI880" s="53"/>
      <c r="AJ880" s="70"/>
      <c r="AK880" s="70"/>
      <c r="AL880" s="71"/>
      <c r="AM880" s="71"/>
      <c r="AN880" s="71"/>
      <c r="AO880" s="71"/>
      <c r="AP880" s="72"/>
      <c r="AQ880" s="72"/>
      <c r="AR880" s="72"/>
      <c r="AS880" s="72"/>
      <c r="AT880" s="73"/>
      <c r="AU880" s="74"/>
      <c r="AV880" s="75"/>
      <c r="AW880" s="76"/>
      <c r="AX880" s="76"/>
      <c r="AY880" s="76"/>
      <c r="AZ880" s="68"/>
      <c r="BA880" s="68"/>
      <c r="BB880" s="68"/>
      <c r="BC880" s="68"/>
      <c r="BD880" s="77"/>
    </row>
    <row r="881" spans="1:56" s="82" customFormat="1" ht="15.75" hidden="1" x14ac:dyDescent="0.25">
      <c r="A881" s="50"/>
      <c r="B881" s="50"/>
      <c r="C881" s="50"/>
      <c r="D881" s="50"/>
      <c r="E881" s="20"/>
      <c r="F881" s="52"/>
      <c r="G881" s="64"/>
      <c r="H881" s="25"/>
      <c r="I881" s="65" t="s">
        <v>1051</v>
      </c>
      <c r="J881" s="65" t="s">
        <v>1051</v>
      </c>
      <c r="K881" s="66"/>
      <c r="L881" s="66"/>
      <c r="M881" s="67"/>
      <c r="N881" s="67"/>
      <c r="O881" s="66"/>
      <c r="P881" s="66"/>
      <c r="Q881" s="66"/>
      <c r="R881" s="66"/>
      <c r="S881" s="68"/>
      <c r="T881" s="68"/>
      <c r="U881" s="68"/>
      <c r="V881" s="68"/>
      <c r="W881" s="69"/>
      <c r="X881" s="69"/>
      <c r="Y881" s="69"/>
      <c r="Z881" s="69"/>
      <c r="AA881" s="68"/>
      <c r="AB881" s="68"/>
      <c r="AC881" s="68"/>
      <c r="AD881" s="68"/>
      <c r="AE881" s="69"/>
      <c r="AF881" s="69"/>
      <c r="AG881" s="69"/>
      <c r="AH881" s="69"/>
      <c r="AI881" s="53"/>
      <c r="AJ881" s="70"/>
      <c r="AK881" s="70"/>
      <c r="AL881" s="71"/>
      <c r="AM881" s="71"/>
      <c r="AN881" s="71"/>
      <c r="AO881" s="71"/>
      <c r="AP881" s="72"/>
      <c r="AQ881" s="72"/>
      <c r="AR881" s="72"/>
      <c r="AS881" s="72"/>
      <c r="AT881" s="73"/>
      <c r="AU881" s="74"/>
      <c r="AV881" s="75"/>
      <c r="AW881" s="76"/>
      <c r="AX881" s="76"/>
      <c r="AY881" s="76"/>
      <c r="AZ881" s="68"/>
      <c r="BA881" s="68"/>
      <c r="BB881" s="68"/>
      <c r="BC881" s="68"/>
      <c r="BD881" s="77"/>
    </row>
    <row r="882" spans="1:56" s="82" customFormat="1" ht="15.75" hidden="1" x14ac:dyDescent="0.25">
      <c r="A882" s="50"/>
      <c r="B882" s="50"/>
      <c r="C882" s="50"/>
      <c r="D882" s="50"/>
      <c r="E882" s="20"/>
      <c r="F882" s="52"/>
      <c r="G882" s="64"/>
      <c r="H882" s="25"/>
      <c r="I882" s="65" t="s">
        <v>1051</v>
      </c>
      <c r="J882" s="65" t="s">
        <v>1051</v>
      </c>
      <c r="K882" s="66"/>
      <c r="L882" s="66"/>
      <c r="M882" s="67"/>
      <c r="N882" s="67"/>
      <c r="O882" s="66"/>
      <c r="P882" s="66"/>
      <c r="Q882" s="66"/>
      <c r="R882" s="66"/>
      <c r="S882" s="68"/>
      <c r="T882" s="68"/>
      <c r="U882" s="68"/>
      <c r="V882" s="68"/>
      <c r="W882" s="69"/>
      <c r="X882" s="69"/>
      <c r="Y882" s="69"/>
      <c r="Z882" s="69"/>
      <c r="AA882" s="68"/>
      <c r="AB882" s="68"/>
      <c r="AC882" s="68"/>
      <c r="AD882" s="68"/>
      <c r="AE882" s="69"/>
      <c r="AF882" s="69"/>
      <c r="AG882" s="69"/>
      <c r="AH882" s="69"/>
      <c r="AI882" s="53"/>
      <c r="AJ882" s="70"/>
      <c r="AK882" s="70"/>
      <c r="AL882" s="71"/>
      <c r="AM882" s="71"/>
      <c r="AN882" s="71"/>
      <c r="AO882" s="71"/>
      <c r="AP882" s="72"/>
      <c r="AQ882" s="72"/>
      <c r="AR882" s="72"/>
      <c r="AS882" s="72"/>
      <c r="AT882" s="73"/>
      <c r="AU882" s="74"/>
      <c r="AV882" s="75"/>
      <c r="AW882" s="76"/>
      <c r="AX882" s="76"/>
      <c r="AY882" s="76"/>
      <c r="AZ882" s="68"/>
      <c r="BA882" s="68"/>
      <c r="BB882" s="68"/>
      <c r="BC882" s="68"/>
      <c r="BD882" s="77"/>
    </row>
    <row r="883" spans="1:56" s="82" customFormat="1" ht="35.1" customHeight="1" x14ac:dyDescent="0.25">
      <c r="A883" s="50" t="s">
        <v>858</v>
      </c>
      <c r="B883" s="50" t="s">
        <v>859</v>
      </c>
      <c r="C883" s="50" t="s">
        <v>860</v>
      </c>
      <c r="D883" s="50" t="s">
        <v>861</v>
      </c>
      <c r="E883" s="20" t="s">
        <v>19</v>
      </c>
      <c r="F883" s="52">
        <v>21</v>
      </c>
      <c r="G883" s="64" t="s">
        <v>300</v>
      </c>
      <c r="H883" s="25" t="s">
        <v>301</v>
      </c>
      <c r="I883" s="65" t="s">
        <v>249</v>
      </c>
      <c r="J883" s="65" t="s">
        <v>1130</v>
      </c>
      <c r="K883" s="66">
        <v>2400</v>
      </c>
      <c r="L883" s="66">
        <v>1200</v>
      </c>
      <c r="M883" s="67">
        <v>850</v>
      </c>
      <c r="N883" s="67">
        <v>700</v>
      </c>
      <c r="O883" s="66" t="e">
        <v>#REF!</v>
      </c>
      <c r="P883" s="66" t="e">
        <v>#REF!</v>
      </c>
      <c r="Q883" s="66" t="e">
        <v>#REF!</v>
      </c>
      <c r="R883" s="66" t="e">
        <v>#REF!</v>
      </c>
      <c r="S883" s="68"/>
      <c r="T883" s="68"/>
      <c r="U883" s="68"/>
      <c r="V883" s="68"/>
      <c r="W883" s="69"/>
      <c r="X883" s="69"/>
      <c r="Y883" s="69"/>
      <c r="Z883" s="69"/>
      <c r="AA883" s="68"/>
      <c r="AB883" s="68"/>
      <c r="AC883" s="68"/>
      <c r="AD883" s="68"/>
      <c r="AE883" s="69"/>
      <c r="AF883" s="69"/>
      <c r="AG883" s="69"/>
      <c r="AH883" s="69"/>
      <c r="AI883" s="53">
        <v>7.99</v>
      </c>
      <c r="AJ883" s="70"/>
      <c r="AK883" s="70" t="e">
        <v>#REF!</v>
      </c>
      <c r="AL883" s="71" t="e">
        <v>#REF!</v>
      </c>
      <c r="AM883" s="71" t="e">
        <v>#REF!</v>
      </c>
      <c r="AN883" s="71" t="e">
        <v>#REF!</v>
      </c>
      <c r="AO883" s="71" t="e">
        <v>#REF!</v>
      </c>
      <c r="AP883" s="72" t="e">
        <v>#REF!</v>
      </c>
      <c r="AQ883" s="72" t="e">
        <v>#REF!</v>
      </c>
      <c r="AR883" s="72" t="e">
        <v>#REF!</v>
      </c>
      <c r="AS883" s="72" t="e">
        <v>#REF!</v>
      </c>
      <c r="AT883" s="73" t="e">
        <v>#REF!</v>
      </c>
      <c r="AU883" s="74" t="s">
        <v>19</v>
      </c>
      <c r="AV883" s="75">
        <v>1400</v>
      </c>
      <c r="AW883" s="76">
        <v>840</v>
      </c>
      <c r="AX883" s="76">
        <v>600</v>
      </c>
      <c r="AY883" s="76">
        <v>490</v>
      </c>
      <c r="AZ883" s="68">
        <v>1200</v>
      </c>
      <c r="BA883" s="68">
        <v>720</v>
      </c>
      <c r="BB883" s="68">
        <v>510</v>
      </c>
      <c r="BC883" s="68">
        <v>420</v>
      </c>
      <c r="BD883" s="77" t="e">
        <v>#REF!</v>
      </c>
    </row>
    <row r="884" spans="1:56" s="82" customFormat="1" ht="35.1" hidden="1" customHeight="1" x14ac:dyDescent="0.25">
      <c r="A884" s="50"/>
      <c r="B884" s="50"/>
      <c r="C884" s="50"/>
      <c r="D884" s="50"/>
      <c r="E884" s="20"/>
      <c r="F884" s="52"/>
      <c r="G884" s="64"/>
      <c r="H884" s="25"/>
      <c r="I884" s="65" t="s">
        <v>1051</v>
      </c>
      <c r="J884" s="65" t="s">
        <v>1051</v>
      </c>
      <c r="K884" s="66"/>
      <c r="L884" s="66"/>
      <c r="M884" s="67"/>
      <c r="N884" s="67"/>
      <c r="O884" s="66"/>
      <c r="P884" s="66"/>
      <c r="Q884" s="66"/>
      <c r="R884" s="66"/>
      <c r="S884" s="68"/>
      <c r="T884" s="68"/>
      <c r="U884" s="68"/>
      <c r="V884" s="68"/>
      <c r="W884" s="69"/>
      <c r="X884" s="69"/>
      <c r="Y884" s="69"/>
      <c r="Z884" s="69"/>
      <c r="AA884" s="68"/>
      <c r="AB884" s="68"/>
      <c r="AC884" s="68"/>
      <c r="AD884" s="68"/>
      <c r="AE884" s="69"/>
      <c r="AF884" s="69"/>
      <c r="AG884" s="69"/>
      <c r="AH884" s="69"/>
      <c r="AI884" s="53"/>
      <c r="AJ884" s="70"/>
      <c r="AK884" s="70"/>
      <c r="AL884" s="71"/>
      <c r="AM884" s="71"/>
      <c r="AN884" s="71"/>
      <c r="AO884" s="71"/>
      <c r="AP884" s="72"/>
      <c r="AQ884" s="72"/>
      <c r="AR884" s="72"/>
      <c r="AS884" s="72"/>
      <c r="AT884" s="73"/>
      <c r="AU884" s="74"/>
      <c r="AV884" s="75"/>
      <c r="AW884" s="76"/>
      <c r="AX884" s="76"/>
      <c r="AY884" s="76"/>
      <c r="AZ884" s="68"/>
      <c r="BA884" s="68"/>
      <c r="BB884" s="68"/>
      <c r="BC884" s="68"/>
      <c r="BD884" s="77"/>
    </row>
    <row r="885" spans="1:56" s="82" customFormat="1" ht="35.1" hidden="1" customHeight="1" x14ac:dyDescent="0.25">
      <c r="A885" s="50"/>
      <c r="B885" s="50"/>
      <c r="C885" s="50"/>
      <c r="D885" s="50"/>
      <c r="E885" s="20"/>
      <c r="F885" s="52"/>
      <c r="G885" s="64"/>
      <c r="H885" s="25"/>
      <c r="I885" s="65" t="s">
        <v>1051</v>
      </c>
      <c r="J885" s="65" t="s">
        <v>1051</v>
      </c>
      <c r="K885" s="66"/>
      <c r="L885" s="66"/>
      <c r="M885" s="67"/>
      <c r="N885" s="67"/>
      <c r="O885" s="66"/>
      <c r="P885" s="66"/>
      <c r="Q885" s="66"/>
      <c r="R885" s="66"/>
      <c r="S885" s="68"/>
      <c r="T885" s="68"/>
      <c r="U885" s="68"/>
      <c r="V885" s="68"/>
      <c r="W885" s="69"/>
      <c r="X885" s="69"/>
      <c r="Y885" s="69"/>
      <c r="Z885" s="69"/>
      <c r="AA885" s="68"/>
      <c r="AB885" s="68"/>
      <c r="AC885" s="68"/>
      <c r="AD885" s="68"/>
      <c r="AE885" s="69"/>
      <c r="AF885" s="69"/>
      <c r="AG885" s="69"/>
      <c r="AH885" s="69"/>
      <c r="AI885" s="53"/>
      <c r="AJ885" s="70"/>
      <c r="AK885" s="70"/>
      <c r="AL885" s="71"/>
      <c r="AM885" s="71"/>
      <c r="AN885" s="71"/>
      <c r="AO885" s="71"/>
      <c r="AP885" s="72"/>
      <c r="AQ885" s="72"/>
      <c r="AR885" s="72"/>
      <c r="AS885" s="72"/>
      <c r="AT885" s="73"/>
      <c r="AU885" s="74"/>
      <c r="AV885" s="75"/>
      <c r="AW885" s="76"/>
      <c r="AX885" s="76"/>
      <c r="AY885" s="76"/>
      <c r="AZ885" s="68"/>
      <c r="BA885" s="68"/>
      <c r="BB885" s="68"/>
      <c r="BC885" s="68"/>
      <c r="BD885" s="77"/>
    </row>
    <row r="886" spans="1:56" s="82" customFormat="1" ht="35.1" hidden="1" customHeight="1" x14ac:dyDescent="0.25">
      <c r="A886" s="50"/>
      <c r="B886" s="50"/>
      <c r="C886" s="50"/>
      <c r="D886" s="50"/>
      <c r="E886" s="20"/>
      <c r="F886" s="52"/>
      <c r="G886" s="64"/>
      <c r="H886" s="25"/>
      <c r="I886" s="65" t="s">
        <v>1051</v>
      </c>
      <c r="J886" s="65" t="s">
        <v>1051</v>
      </c>
      <c r="K886" s="66"/>
      <c r="L886" s="66"/>
      <c r="M886" s="67"/>
      <c r="N886" s="67"/>
      <c r="O886" s="66"/>
      <c r="P886" s="66"/>
      <c r="Q886" s="66"/>
      <c r="R886" s="66"/>
      <c r="S886" s="68"/>
      <c r="T886" s="68"/>
      <c r="U886" s="68"/>
      <c r="V886" s="68"/>
      <c r="W886" s="69"/>
      <c r="X886" s="69"/>
      <c r="Y886" s="69"/>
      <c r="Z886" s="69"/>
      <c r="AA886" s="68"/>
      <c r="AB886" s="68"/>
      <c r="AC886" s="68"/>
      <c r="AD886" s="68"/>
      <c r="AE886" s="69"/>
      <c r="AF886" s="69"/>
      <c r="AG886" s="69"/>
      <c r="AH886" s="69"/>
      <c r="AI886" s="53"/>
      <c r="AJ886" s="70"/>
      <c r="AK886" s="70"/>
      <c r="AL886" s="71"/>
      <c r="AM886" s="71"/>
      <c r="AN886" s="71"/>
      <c r="AO886" s="71"/>
      <c r="AP886" s="72"/>
      <c r="AQ886" s="72"/>
      <c r="AR886" s="72"/>
      <c r="AS886" s="72"/>
      <c r="AT886" s="73"/>
      <c r="AU886" s="74"/>
      <c r="AV886" s="75"/>
      <c r="AW886" s="76"/>
      <c r="AX886" s="76"/>
      <c r="AY886" s="76"/>
      <c r="AZ886" s="68"/>
      <c r="BA886" s="68"/>
      <c r="BB886" s="68"/>
      <c r="BC886" s="68"/>
      <c r="BD886" s="77"/>
    </row>
    <row r="887" spans="1:56" s="82" customFormat="1" ht="35.1" hidden="1" customHeight="1" x14ac:dyDescent="0.25">
      <c r="A887" s="50"/>
      <c r="B887" s="50"/>
      <c r="C887" s="50"/>
      <c r="D887" s="50"/>
      <c r="E887" s="20"/>
      <c r="F887" s="52"/>
      <c r="G887" s="64"/>
      <c r="H887" s="25"/>
      <c r="I887" s="65" t="s">
        <v>1051</v>
      </c>
      <c r="J887" s="65" t="s">
        <v>1051</v>
      </c>
      <c r="K887" s="66"/>
      <c r="L887" s="66"/>
      <c r="M887" s="67"/>
      <c r="N887" s="67"/>
      <c r="O887" s="66"/>
      <c r="P887" s="66"/>
      <c r="Q887" s="66"/>
      <c r="R887" s="66"/>
      <c r="S887" s="68"/>
      <c r="T887" s="68"/>
      <c r="U887" s="68"/>
      <c r="V887" s="68"/>
      <c r="W887" s="69"/>
      <c r="X887" s="69"/>
      <c r="Y887" s="69"/>
      <c r="Z887" s="69"/>
      <c r="AA887" s="68"/>
      <c r="AB887" s="68"/>
      <c r="AC887" s="68"/>
      <c r="AD887" s="68"/>
      <c r="AE887" s="69"/>
      <c r="AF887" s="69"/>
      <c r="AG887" s="69"/>
      <c r="AH887" s="69"/>
      <c r="AI887" s="53"/>
      <c r="AJ887" s="70"/>
      <c r="AK887" s="70"/>
      <c r="AL887" s="71"/>
      <c r="AM887" s="71"/>
      <c r="AN887" s="71"/>
      <c r="AO887" s="71"/>
      <c r="AP887" s="72"/>
      <c r="AQ887" s="72"/>
      <c r="AR887" s="72"/>
      <c r="AS887" s="72"/>
      <c r="AT887" s="73"/>
      <c r="AU887" s="74"/>
      <c r="AV887" s="75"/>
      <c r="AW887" s="76"/>
      <c r="AX887" s="76"/>
      <c r="AY887" s="76"/>
      <c r="AZ887" s="68"/>
      <c r="BA887" s="68"/>
      <c r="BB887" s="68"/>
      <c r="BC887" s="68"/>
      <c r="BD887" s="77"/>
    </row>
    <row r="888" spans="1:56" s="82" customFormat="1" ht="35.1" hidden="1" customHeight="1" x14ac:dyDescent="0.25">
      <c r="A888" s="50"/>
      <c r="B888" s="50"/>
      <c r="C888" s="50"/>
      <c r="D888" s="50"/>
      <c r="E888" s="20"/>
      <c r="F888" s="52"/>
      <c r="G888" s="64"/>
      <c r="H888" s="25"/>
      <c r="I888" s="65" t="s">
        <v>1051</v>
      </c>
      <c r="J888" s="65" t="s">
        <v>1051</v>
      </c>
      <c r="K888" s="66"/>
      <c r="L888" s="66"/>
      <c r="M888" s="67"/>
      <c r="N888" s="67"/>
      <c r="O888" s="66"/>
      <c r="P888" s="66"/>
      <c r="Q888" s="66"/>
      <c r="R888" s="66"/>
      <c r="S888" s="68"/>
      <c r="T888" s="68"/>
      <c r="U888" s="68"/>
      <c r="V888" s="68"/>
      <c r="W888" s="69"/>
      <c r="X888" s="69"/>
      <c r="Y888" s="69"/>
      <c r="Z888" s="69"/>
      <c r="AA888" s="68"/>
      <c r="AB888" s="68"/>
      <c r="AC888" s="68"/>
      <c r="AD888" s="68"/>
      <c r="AE888" s="69"/>
      <c r="AF888" s="69"/>
      <c r="AG888" s="69"/>
      <c r="AH888" s="69"/>
      <c r="AI888" s="53"/>
      <c r="AJ888" s="70"/>
      <c r="AK888" s="70"/>
      <c r="AL888" s="71"/>
      <c r="AM888" s="71"/>
      <c r="AN888" s="71"/>
      <c r="AO888" s="71"/>
      <c r="AP888" s="72"/>
      <c r="AQ888" s="72"/>
      <c r="AR888" s="72"/>
      <c r="AS888" s="72"/>
      <c r="AT888" s="73"/>
      <c r="AU888" s="74"/>
      <c r="AV888" s="75"/>
      <c r="AW888" s="76"/>
      <c r="AX888" s="76"/>
      <c r="AY888" s="76"/>
      <c r="AZ888" s="68"/>
      <c r="BA888" s="68"/>
      <c r="BB888" s="68"/>
      <c r="BC888" s="68"/>
      <c r="BD888" s="77"/>
    </row>
    <row r="889" spans="1:56" s="82" customFormat="1" ht="35.1" hidden="1" customHeight="1" x14ac:dyDescent="0.25">
      <c r="A889" s="50"/>
      <c r="B889" s="50"/>
      <c r="C889" s="50"/>
      <c r="D889" s="50"/>
      <c r="E889" s="20"/>
      <c r="F889" s="52"/>
      <c r="G889" s="64"/>
      <c r="H889" s="25"/>
      <c r="I889" s="65" t="s">
        <v>1051</v>
      </c>
      <c r="J889" s="65" t="s">
        <v>1051</v>
      </c>
      <c r="K889" s="66"/>
      <c r="L889" s="66"/>
      <c r="M889" s="67"/>
      <c r="N889" s="67"/>
      <c r="O889" s="66"/>
      <c r="P889" s="66"/>
      <c r="Q889" s="66"/>
      <c r="R889" s="66"/>
      <c r="S889" s="68"/>
      <c r="T889" s="68"/>
      <c r="U889" s="68"/>
      <c r="V889" s="68"/>
      <c r="W889" s="69"/>
      <c r="X889" s="69"/>
      <c r="Y889" s="69"/>
      <c r="Z889" s="69"/>
      <c r="AA889" s="68"/>
      <c r="AB889" s="68"/>
      <c r="AC889" s="68"/>
      <c r="AD889" s="68"/>
      <c r="AE889" s="69"/>
      <c r="AF889" s="69"/>
      <c r="AG889" s="69"/>
      <c r="AH889" s="69"/>
      <c r="AI889" s="53"/>
      <c r="AJ889" s="70"/>
      <c r="AK889" s="70"/>
      <c r="AL889" s="71"/>
      <c r="AM889" s="71"/>
      <c r="AN889" s="71"/>
      <c r="AO889" s="71"/>
      <c r="AP889" s="72"/>
      <c r="AQ889" s="72"/>
      <c r="AR889" s="72"/>
      <c r="AS889" s="72"/>
      <c r="AT889" s="73"/>
      <c r="AU889" s="74"/>
      <c r="AV889" s="75"/>
      <c r="AW889" s="76"/>
      <c r="AX889" s="76"/>
      <c r="AY889" s="76"/>
      <c r="AZ889" s="68"/>
      <c r="BA889" s="68"/>
      <c r="BB889" s="68"/>
      <c r="BC889" s="68"/>
      <c r="BD889" s="77"/>
    </row>
    <row r="890" spans="1:56" s="82" customFormat="1" ht="35.1" customHeight="1" x14ac:dyDescent="0.25">
      <c r="A890" s="50" t="s">
        <v>862</v>
      </c>
      <c r="B890" s="50" t="s">
        <v>863</v>
      </c>
      <c r="C890" s="50" t="s">
        <v>864</v>
      </c>
      <c r="D890" s="50" t="s">
        <v>865</v>
      </c>
      <c r="E890" s="20" t="s">
        <v>19</v>
      </c>
      <c r="F890" s="52"/>
      <c r="G890" s="64" t="s">
        <v>302</v>
      </c>
      <c r="H890" s="25" t="s">
        <v>303</v>
      </c>
      <c r="I890" s="65" t="s">
        <v>249</v>
      </c>
      <c r="J890" s="65" t="s">
        <v>387</v>
      </c>
      <c r="K890" s="66">
        <v>2200</v>
      </c>
      <c r="L890" s="66">
        <v>1200</v>
      </c>
      <c r="M890" s="67">
        <v>850</v>
      </c>
      <c r="N890" s="67">
        <v>700</v>
      </c>
      <c r="O890" s="66" t="e">
        <v>#REF!</v>
      </c>
      <c r="P890" s="66" t="e">
        <v>#REF!</v>
      </c>
      <c r="Q890" s="66" t="e">
        <v>#REF!</v>
      </c>
      <c r="R890" s="66" t="e">
        <v>#REF!</v>
      </c>
      <c r="S890" s="68"/>
      <c r="T890" s="68"/>
      <c r="U890" s="68"/>
      <c r="V890" s="68"/>
      <c r="W890" s="69"/>
      <c r="X890" s="69"/>
      <c r="Y890" s="69"/>
      <c r="Z890" s="69"/>
      <c r="AA890" s="68"/>
      <c r="AB890" s="68"/>
      <c r="AC890" s="68"/>
      <c r="AD890" s="68"/>
      <c r="AE890" s="69"/>
      <c r="AF890" s="69"/>
      <c r="AG890" s="69"/>
      <c r="AH890" s="69"/>
      <c r="AI890" s="53">
        <v>7.99</v>
      </c>
      <c r="AJ890" s="70"/>
      <c r="AK890" s="70" t="e">
        <v>#REF!</v>
      </c>
      <c r="AL890" s="71" t="e">
        <v>#REF!</v>
      </c>
      <c r="AM890" s="71" t="e">
        <v>#REF!</v>
      </c>
      <c r="AN890" s="71" t="e">
        <v>#REF!</v>
      </c>
      <c r="AO890" s="71" t="e">
        <v>#REF!</v>
      </c>
      <c r="AP890" s="72" t="e">
        <v>#REF!</v>
      </c>
      <c r="AQ890" s="72" t="e">
        <v>#REF!</v>
      </c>
      <c r="AR890" s="72" t="e">
        <v>#REF!</v>
      </c>
      <c r="AS890" s="72" t="e">
        <v>#REF!</v>
      </c>
      <c r="AT890" s="73" t="e">
        <v>#REF!</v>
      </c>
      <c r="AU890" s="74" t="s">
        <v>19</v>
      </c>
      <c r="AV890" s="75">
        <v>1960</v>
      </c>
      <c r="AW890" s="76">
        <v>980</v>
      </c>
      <c r="AX890" s="76">
        <v>600</v>
      </c>
      <c r="AY890" s="76">
        <v>490</v>
      </c>
      <c r="AZ890" s="68">
        <v>1680</v>
      </c>
      <c r="BA890" s="68">
        <v>840</v>
      </c>
      <c r="BB890" s="68">
        <v>510</v>
      </c>
      <c r="BC890" s="68">
        <v>420</v>
      </c>
      <c r="BD890" s="77" t="e">
        <v>#REF!</v>
      </c>
    </row>
    <row r="891" spans="1:56" s="82" customFormat="1" ht="35.1" hidden="1" customHeight="1" x14ac:dyDescent="0.25">
      <c r="A891" s="50"/>
      <c r="B891" s="50"/>
      <c r="C891" s="50"/>
      <c r="D891" s="50"/>
      <c r="E891" s="20"/>
      <c r="F891" s="52"/>
      <c r="G891" s="64"/>
      <c r="H891" s="25"/>
      <c r="I891" s="65" t="s">
        <v>1051</v>
      </c>
      <c r="J891" s="65" t="s">
        <v>1051</v>
      </c>
      <c r="K891" s="66"/>
      <c r="L891" s="66"/>
      <c r="M891" s="67"/>
      <c r="N891" s="67"/>
      <c r="O891" s="66"/>
      <c r="P891" s="66"/>
      <c r="Q891" s="66"/>
      <c r="R891" s="66"/>
      <c r="S891" s="68"/>
      <c r="T891" s="68"/>
      <c r="U891" s="68"/>
      <c r="V891" s="68"/>
      <c r="W891" s="69"/>
      <c r="X891" s="69"/>
      <c r="Y891" s="69"/>
      <c r="Z891" s="69"/>
      <c r="AA891" s="68"/>
      <c r="AB891" s="68"/>
      <c r="AC891" s="68"/>
      <c r="AD891" s="68"/>
      <c r="AE891" s="69"/>
      <c r="AF891" s="69"/>
      <c r="AG891" s="69"/>
      <c r="AH891" s="69"/>
      <c r="AI891" s="53"/>
      <c r="AJ891" s="70"/>
      <c r="AK891" s="70"/>
      <c r="AL891" s="71"/>
      <c r="AM891" s="71"/>
      <c r="AN891" s="71"/>
      <c r="AO891" s="71"/>
      <c r="AP891" s="72"/>
      <c r="AQ891" s="72"/>
      <c r="AR891" s="72"/>
      <c r="AS891" s="72"/>
      <c r="AT891" s="73"/>
      <c r="AU891" s="74"/>
      <c r="AV891" s="75"/>
      <c r="AW891" s="76"/>
      <c r="AX891" s="76"/>
      <c r="AY891" s="76"/>
      <c r="AZ891" s="68"/>
      <c r="BA891" s="68"/>
      <c r="BB891" s="68"/>
      <c r="BC891" s="68"/>
      <c r="BD891" s="77"/>
    </row>
    <row r="892" spans="1:56" s="82" customFormat="1" ht="35.1" hidden="1" customHeight="1" x14ac:dyDescent="0.25">
      <c r="A892" s="50"/>
      <c r="B892" s="50"/>
      <c r="C892" s="50"/>
      <c r="D892" s="50"/>
      <c r="E892" s="20"/>
      <c r="F892" s="52"/>
      <c r="G892" s="64"/>
      <c r="H892" s="25"/>
      <c r="I892" s="65" t="s">
        <v>1051</v>
      </c>
      <c r="J892" s="65" t="s">
        <v>1051</v>
      </c>
      <c r="K892" s="66"/>
      <c r="L892" s="66"/>
      <c r="M892" s="67"/>
      <c r="N892" s="67"/>
      <c r="O892" s="66"/>
      <c r="P892" s="66"/>
      <c r="Q892" s="66"/>
      <c r="R892" s="66"/>
      <c r="S892" s="68"/>
      <c r="T892" s="68"/>
      <c r="U892" s="68"/>
      <c r="V892" s="68"/>
      <c r="W892" s="69"/>
      <c r="X892" s="69"/>
      <c r="Y892" s="69"/>
      <c r="Z892" s="69"/>
      <c r="AA892" s="68"/>
      <c r="AB892" s="68"/>
      <c r="AC892" s="68"/>
      <c r="AD892" s="68"/>
      <c r="AE892" s="69"/>
      <c r="AF892" s="69"/>
      <c r="AG892" s="69"/>
      <c r="AH892" s="69"/>
      <c r="AI892" s="53"/>
      <c r="AJ892" s="70"/>
      <c r="AK892" s="70"/>
      <c r="AL892" s="71"/>
      <c r="AM892" s="71"/>
      <c r="AN892" s="71"/>
      <c r="AO892" s="71"/>
      <c r="AP892" s="72"/>
      <c r="AQ892" s="72"/>
      <c r="AR892" s="72"/>
      <c r="AS892" s="72"/>
      <c r="AT892" s="73"/>
      <c r="AU892" s="74"/>
      <c r="AV892" s="75"/>
      <c r="AW892" s="76"/>
      <c r="AX892" s="76"/>
      <c r="AY892" s="76"/>
      <c r="AZ892" s="68"/>
      <c r="BA892" s="68"/>
      <c r="BB892" s="68"/>
      <c r="BC892" s="68"/>
      <c r="BD892" s="77"/>
    </row>
    <row r="893" spans="1:56" s="82" customFormat="1" ht="35.1" hidden="1" customHeight="1" x14ac:dyDescent="0.25">
      <c r="A893" s="50"/>
      <c r="B893" s="50"/>
      <c r="C893" s="50"/>
      <c r="D893" s="50"/>
      <c r="E893" s="20"/>
      <c r="F893" s="52"/>
      <c r="G893" s="64"/>
      <c r="H893" s="25"/>
      <c r="I893" s="65" t="s">
        <v>1051</v>
      </c>
      <c r="J893" s="65" t="s">
        <v>1051</v>
      </c>
      <c r="K893" s="66"/>
      <c r="L893" s="66"/>
      <c r="M893" s="67"/>
      <c r="N893" s="67"/>
      <c r="O893" s="66"/>
      <c r="P893" s="66"/>
      <c r="Q893" s="66"/>
      <c r="R893" s="66"/>
      <c r="S893" s="68"/>
      <c r="T893" s="68"/>
      <c r="U893" s="68"/>
      <c r="V893" s="68"/>
      <c r="W893" s="69"/>
      <c r="X893" s="69"/>
      <c r="Y893" s="69"/>
      <c r="Z893" s="69"/>
      <c r="AA893" s="68"/>
      <c r="AB893" s="68"/>
      <c r="AC893" s="68"/>
      <c r="AD893" s="68"/>
      <c r="AE893" s="69"/>
      <c r="AF893" s="69"/>
      <c r="AG893" s="69"/>
      <c r="AH893" s="69"/>
      <c r="AI893" s="53"/>
      <c r="AJ893" s="70"/>
      <c r="AK893" s="70"/>
      <c r="AL893" s="71"/>
      <c r="AM893" s="71"/>
      <c r="AN893" s="71"/>
      <c r="AO893" s="71"/>
      <c r="AP893" s="72"/>
      <c r="AQ893" s="72"/>
      <c r="AR893" s="72"/>
      <c r="AS893" s="72"/>
      <c r="AT893" s="73"/>
      <c r="AU893" s="74"/>
      <c r="AV893" s="75"/>
      <c r="AW893" s="76"/>
      <c r="AX893" s="76"/>
      <c r="AY893" s="76"/>
      <c r="AZ893" s="68"/>
      <c r="BA893" s="68"/>
      <c r="BB893" s="68"/>
      <c r="BC893" s="68"/>
      <c r="BD893" s="77"/>
    </row>
    <row r="894" spans="1:56" s="82" customFormat="1" ht="35.1" hidden="1" customHeight="1" x14ac:dyDescent="0.25">
      <c r="A894" s="50"/>
      <c r="B894" s="50"/>
      <c r="C894" s="50"/>
      <c r="D894" s="50"/>
      <c r="E894" s="20"/>
      <c r="F894" s="52"/>
      <c r="G894" s="64"/>
      <c r="H894" s="25"/>
      <c r="I894" s="65" t="s">
        <v>1051</v>
      </c>
      <c r="J894" s="65" t="s">
        <v>1051</v>
      </c>
      <c r="K894" s="66"/>
      <c r="L894" s="66"/>
      <c r="M894" s="67"/>
      <c r="N894" s="67"/>
      <c r="O894" s="66"/>
      <c r="P894" s="66"/>
      <c r="Q894" s="66"/>
      <c r="R894" s="66"/>
      <c r="S894" s="68"/>
      <c r="T894" s="68"/>
      <c r="U894" s="68"/>
      <c r="V894" s="68"/>
      <c r="W894" s="69"/>
      <c r="X894" s="69"/>
      <c r="Y894" s="69"/>
      <c r="Z894" s="69"/>
      <c r="AA894" s="68"/>
      <c r="AB894" s="68"/>
      <c r="AC894" s="68"/>
      <c r="AD894" s="68"/>
      <c r="AE894" s="69"/>
      <c r="AF894" s="69"/>
      <c r="AG894" s="69"/>
      <c r="AH894" s="69"/>
      <c r="AI894" s="53"/>
      <c r="AJ894" s="70"/>
      <c r="AK894" s="70"/>
      <c r="AL894" s="71"/>
      <c r="AM894" s="71"/>
      <c r="AN894" s="71"/>
      <c r="AO894" s="71"/>
      <c r="AP894" s="72"/>
      <c r="AQ894" s="72"/>
      <c r="AR894" s="72"/>
      <c r="AS894" s="72"/>
      <c r="AT894" s="73"/>
      <c r="AU894" s="74"/>
      <c r="AV894" s="75"/>
      <c r="AW894" s="76"/>
      <c r="AX894" s="76"/>
      <c r="AY894" s="76"/>
      <c r="AZ894" s="68"/>
      <c r="BA894" s="68"/>
      <c r="BB894" s="68"/>
      <c r="BC894" s="68"/>
      <c r="BD894" s="77"/>
    </row>
    <row r="895" spans="1:56" s="82" customFormat="1" ht="35.1" hidden="1" customHeight="1" x14ac:dyDescent="0.25">
      <c r="A895" s="50"/>
      <c r="B895" s="50"/>
      <c r="C895" s="50"/>
      <c r="D895" s="50"/>
      <c r="E895" s="20"/>
      <c r="F895" s="52"/>
      <c r="G895" s="64"/>
      <c r="H895" s="25"/>
      <c r="I895" s="65" t="s">
        <v>1051</v>
      </c>
      <c r="J895" s="65" t="s">
        <v>1051</v>
      </c>
      <c r="K895" s="66"/>
      <c r="L895" s="66"/>
      <c r="M895" s="67"/>
      <c r="N895" s="67"/>
      <c r="O895" s="66"/>
      <c r="P895" s="66"/>
      <c r="Q895" s="66"/>
      <c r="R895" s="66"/>
      <c r="S895" s="68"/>
      <c r="T895" s="68"/>
      <c r="U895" s="68"/>
      <c r="V895" s="68"/>
      <c r="W895" s="69"/>
      <c r="X895" s="69"/>
      <c r="Y895" s="69"/>
      <c r="Z895" s="69"/>
      <c r="AA895" s="68"/>
      <c r="AB895" s="68"/>
      <c r="AC895" s="68"/>
      <c r="AD895" s="68"/>
      <c r="AE895" s="69"/>
      <c r="AF895" s="69"/>
      <c r="AG895" s="69"/>
      <c r="AH895" s="69"/>
      <c r="AI895" s="53"/>
      <c r="AJ895" s="70"/>
      <c r="AK895" s="70"/>
      <c r="AL895" s="71"/>
      <c r="AM895" s="71"/>
      <c r="AN895" s="71"/>
      <c r="AO895" s="71"/>
      <c r="AP895" s="72"/>
      <c r="AQ895" s="72"/>
      <c r="AR895" s="72"/>
      <c r="AS895" s="72"/>
      <c r="AT895" s="73"/>
      <c r="AU895" s="74"/>
      <c r="AV895" s="75"/>
      <c r="AW895" s="76"/>
      <c r="AX895" s="76"/>
      <c r="AY895" s="76"/>
      <c r="AZ895" s="68"/>
      <c r="BA895" s="68"/>
      <c r="BB895" s="68"/>
      <c r="BC895" s="68"/>
      <c r="BD895" s="77"/>
    </row>
    <row r="896" spans="1:56" s="82" customFormat="1" ht="35.1" hidden="1" customHeight="1" x14ac:dyDescent="0.25">
      <c r="A896" s="50"/>
      <c r="B896" s="50"/>
      <c r="C896" s="50"/>
      <c r="D896" s="50"/>
      <c r="E896" s="20"/>
      <c r="F896" s="52"/>
      <c r="G896" s="64"/>
      <c r="H896" s="25"/>
      <c r="I896" s="65" t="s">
        <v>1051</v>
      </c>
      <c r="J896" s="65" t="s">
        <v>1051</v>
      </c>
      <c r="K896" s="66"/>
      <c r="L896" s="66"/>
      <c r="M896" s="67"/>
      <c r="N896" s="67"/>
      <c r="O896" s="66"/>
      <c r="P896" s="66"/>
      <c r="Q896" s="66"/>
      <c r="R896" s="66"/>
      <c r="S896" s="68"/>
      <c r="T896" s="68"/>
      <c r="U896" s="68"/>
      <c r="V896" s="68"/>
      <c r="W896" s="69"/>
      <c r="X896" s="69"/>
      <c r="Y896" s="69"/>
      <c r="Z896" s="69"/>
      <c r="AA896" s="68"/>
      <c r="AB896" s="68"/>
      <c r="AC896" s="68"/>
      <c r="AD896" s="68"/>
      <c r="AE896" s="69"/>
      <c r="AF896" s="69"/>
      <c r="AG896" s="69"/>
      <c r="AH896" s="69"/>
      <c r="AI896" s="53"/>
      <c r="AJ896" s="70"/>
      <c r="AK896" s="70"/>
      <c r="AL896" s="71"/>
      <c r="AM896" s="71"/>
      <c r="AN896" s="71"/>
      <c r="AO896" s="71"/>
      <c r="AP896" s="72"/>
      <c r="AQ896" s="72"/>
      <c r="AR896" s="72"/>
      <c r="AS896" s="72"/>
      <c r="AT896" s="73"/>
      <c r="AU896" s="74"/>
      <c r="AV896" s="75"/>
      <c r="AW896" s="76"/>
      <c r="AX896" s="76"/>
      <c r="AY896" s="76"/>
      <c r="AZ896" s="68"/>
      <c r="BA896" s="68"/>
      <c r="BB896" s="68"/>
      <c r="BC896" s="68"/>
      <c r="BD896" s="77"/>
    </row>
    <row r="897" spans="1:56" s="82" customFormat="1" ht="35.1" customHeight="1" x14ac:dyDescent="0.25">
      <c r="A897" s="50" t="s">
        <v>866</v>
      </c>
      <c r="B897" s="50" t="s">
        <v>867</v>
      </c>
      <c r="C897" s="50" t="s">
        <v>868</v>
      </c>
      <c r="D897" s="50" t="s">
        <v>869</v>
      </c>
      <c r="E897" s="20" t="s">
        <v>19</v>
      </c>
      <c r="F897" s="52"/>
      <c r="G897" s="64" t="s">
        <v>304</v>
      </c>
      <c r="H897" s="25" t="s">
        <v>303</v>
      </c>
      <c r="I897" s="65" t="s">
        <v>387</v>
      </c>
      <c r="J897" s="65" t="s">
        <v>402</v>
      </c>
      <c r="K897" s="66">
        <v>1800</v>
      </c>
      <c r="L897" s="67">
        <v>900</v>
      </c>
      <c r="M897" s="67">
        <v>800</v>
      </c>
      <c r="N897" s="67">
        <v>700</v>
      </c>
      <c r="O897" s="66" t="e">
        <v>#REF!</v>
      </c>
      <c r="P897" s="66" t="e">
        <v>#REF!</v>
      </c>
      <c r="Q897" s="66" t="e">
        <v>#REF!</v>
      </c>
      <c r="R897" s="66" t="e">
        <v>#REF!</v>
      </c>
      <c r="S897" s="68"/>
      <c r="T897" s="68"/>
      <c r="U897" s="68"/>
      <c r="V897" s="68"/>
      <c r="W897" s="69"/>
      <c r="X897" s="69"/>
      <c r="Y897" s="69"/>
      <c r="Z897" s="69"/>
      <c r="AA897" s="68"/>
      <c r="AB897" s="68"/>
      <c r="AC897" s="68"/>
      <c r="AD897" s="68"/>
      <c r="AE897" s="69"/>
      <c r="AF897" s="69"/>
      <c r="AG897" s="69"/>
      <c r="AH897" s="69"/>
      <c r="AI897" s="53">
        <v>7.99</v>
      </c>
      <c r="AJ897" s="70"/>
      <c r="AK897" s="70" t="e">
        <v>#REF!</v>
      </c>
      <c r="AL897" s="71" t="e">
        <v>#REF!</v>
      </c>
      <c r="AM897" s="71" t="e">
        <v>#REF!</v>
      </c>
      <c r="AN897" s="71" t="e">
        <v>#REF!</v>
      </c>
      <c r="AO897" s="71" t="e">
        <v>#REF!</v>
      </c>
      <c r="AP897" s="72" t="e">
        <v>#REF!</v>
      </c>
      <c r="AQ897" s="72" t="e">
        <v>#REF!</v>
      </c>
      <c r="AR897" s="72" t="e">
        <v>#REF!</v>
      </c>
      <c r="AS897" s="72" t="e">
        <v>#REF!</v>
      </c>
      <c r="AT897" s="73" t="e">
        <v>#REF!</v>
      </c>
      <c r="AU897" s="74" t="s">
        <v>19</v>
      </c>
      <c r="AV897" s="75"/>
      <c r="AW897" s="76"/>
      <c r="AX897" s="76"/>
      <c r="AY897" s="76"/>
      <c r="AZ897" s="68"/>
      <c r="BA897" s="68"/>
      <c r="BB897" s="68"/>
      <c r="BC897" s="68"/>
      <c r="BD897" s="77" t="e">
        <v>#REF!</v>
      </c>
    </row>
    <row r="898" spans="1:56" s="82" customFormat="1" ht="35.1" hidden="1" customHeight="1" x14ac:dyDescent="0.25">
      <c r="A898" s="50"/>
      <c r="B898" s="50"/>
      <c r="C898" s="50"/>
      <c r="D898" s="50"/>
      <c r="E898" s="20"/>
      <c r="F898" s="52"/>
      <c r="G898" s="64"/>
      <c r="H898" s="25"/>
      <c r="I898" s="65" t="s">
        <v>1051</v>
      </c>
      <c r="J898" s="65" t="s">
        <v>1051</v>
      </c>
      <c r="K898" s="66"/>
      <c r="L898" s="67"/>
      <c r="M898" s="67"/>
      <c r="N898" s="67"/>
      <c r="O898" s="66"/>
      <c r="P898" s="66"/>
      <c r="Q898" s="66"/>
      <c r="R898" s="66"/>
      <c r="S898" s="68"/>
      <c r="T898" s="68"/>
      <c r="U898" s="68"/>
      <c r="V898" s="68"/>
      <c r="W898" s="69"/>
      <c r="X898" s="69"/>
      <c r="Y898" s="69"/>
      <c r="Z898" s="69"/>
      <c r="AA898" s="68"/>
      <c r="AB898" s="68"/>
      <c r="AC898" s="68"/>
      <c r="AD898" s="68"/>
      <c r="AE898" s="69"/>
      <c r="AF898" s="69"/>
      <c r="AG898" s="69"/>
      <c r="AH898" s="69"/>
      <c r="AI898" s="53"/>
      <c r="AJ898" s="70"/>
      <c r="AK898" s="70"/>
      <c r="AL898" s="71"/>
      <c r="AM898" s="71"/>
      <c r="AN898" s="71"/>
      <c r="AO898" s="71"/>
      <c r="AP898" s="72"/>
      <c r="AQ898" s="72"/>
      <c r="AR898" s="72"/>
      <c r="AS898" s="72"/>
      <c r="AT898" s="73"/>
      <c r="AU898" s="74"/>
      <c r="AV898" s="75"/>
      <c r="AW898" s="76"/>
      <c r="AX898" s="76"/>
      <c r="AY898" s="76"/>
      <c r="AZ898" s="68"/>
      <c r="BA898" s="68"/>
      <c r="BB898" s="68"/>
      <c r="BC898" s="68"/>
      <c r="BD898" s="77"/>
    </row>
    <row r="899" spans="1:56" s="82" customFormat="1" ht="35.1" hidden="1" customHeight="1" x14ac:dyDescent="0.25">
      <c r="A899" s="50"/>
      <c r="B899" s="50"/>
      <c r="C899" s="50"/>
      <c r="D899" s="50"/>
      <c r="E899" s="20"/>
      <c r="F899" s="52"/>
      <c r="G899" s="64"/>
      <c r="H899" s="25"/>
      <c r="I899" s="65" t="s">
        <v>1051</v>
      </c>
      <c r="J899" s="65" t="s">
        <v>1051</v>
      </c>
      <c r="K899" s="66"/>
      <c r="L899" s="67"/>
      <c r="M899" s="67"/>
      <c r="N899" s="67"/>
      <c r="O899" s="66"/>
      <c r="P899" s="66"/>
      <c r="Q899" s="66"/>
      <c r="R899" s="66"/>
      <c r="S899" s="68"/>
      <c r="T899" s="68"/>
      <c r="U899" s="68"/>
      <c r="V899" s="68"/>
      <c r="W899" s="69"/>
      <c r="X899" s="69"/>
      <c r="Y899" s="69"/>
      <c r="Z899" s="69"/>
      <c r="AA899" s="68"/>
      <c r="AB899" s="68"/>
      <c r="AC899" s="68"/>
      <c r="AD899" s="68"/>
      <c r="AE899" s="69"/>
      <c r="AF899" s="69"/>
      <c r="AG899" s="69"/>
      <c r="AH899" s="69"/>
      <c r="AI899" s="53"/>
      <c r="AJ899" s="70"/>
      <c r="AK899" s="70"/>
      <c r="AL899" s="71"/>
      <c r="AM899" s="71"/>
      <c r="AN899" s="71"/>
      <c r="AO899" s="71"/>
      <c r="AP899" s="72"/>
      <c r="AQ899" s="72"/>
      <c r="AR899" s="72"/>
      <c r="AS899" s="72"/>
      <c r="AT899" s="73"/>
      <c r="AU899" s="74"/>
      <c r="AV899" s="75"/>
      <c r="AW899" s="76"/>
      <c r="AX899" s="76"/>
      <c r="AY899" s="76"/>
      <c r="AZ899" s="68"/>
      <c r="BA899" s="68"/>
      <c r="BB899" s="68"/>
      <c r="BC899" s="68"/>
      <c r="BD899" s="77"/>
    </row>
    <row r="900" spans="1:56" s="82" customFormat="1" ht="35.1" hidden="1" customHeight="1" x14ac:dyDescent="0.25">
      <c r="A900" s="50"/>
      <c r="B900" s="50"/>
      <c r="C900" s="50"/>
      <c r="D900" s="50"/>
      <c r="E900" s="20"/>
      <c r="F900" s="52"/>
      <c r="G900" s="64"/>
      <c r="H900" s="25"/>
      <c r="I900" s="65" t="s">
        <v>1051</v>
      </c>
      <c r="J900" s="65" t="s">
        <v>1051</v>
      </c>
      <c r="K900" s="66"/>
      <c r="L900" s="67"/>
      <c r="M900" s="67"/>
      <c r="N900" s="67"/>
      <c r="O900" s="66"/>
      <c r="P900" s="66"/>
      <c r="Q900" s="66"/>
      <c r="R900" s="66"/>
      <c r="S900" s="68"/>
      <c r="T900" s="68"/>
      <c r="U900" s="68"/>
      <c r="V900" s="68"/>
      <c r="W900" s="69"/>
      <c r="X900" s="69"/>
      <c r="Y900" s="69"/>
      <c r="Z900" s="69"/>
      <c r="AA900" s="68"/>
      <c r="AB900" s="68"/>
      <c r="AC900" s="68"/>
      <c r="AD900" s="68"/>
      <c r="AE900" s="69"/>
      <c r="AF900" s="69"/>
      <c r="AG900" s="69"/>
      <c r="AH900" s="69"/>
      <c r="AI900" s="53"/>
      <c r="AJ900" s="70"/>
      <c r="AK900" s="70"/>
      <c r="AL900" s="71"/>
      <c r="AM900" s="71"/>
      <c r="AN900" s="71"/>
      <c r="AO900" s="71"/>
      <c r="AP900" s="72"/>
      <c r="AQ900" s="72"/>
      <c r="AR900" s="72"/>
      <c r="AS900" s="72"/>
      <c r="AT900" s="73"/>
      <c r="AU900" s="74"/>
      <c r="AV900" s="75"/>
      <c r="AW900" s="76"/>
      <c r="AX900" s="76"/>
      <c r="AY900" s="76"/>
      <c r="AZ900" s="68"/>
      <c r="BA900" s="68"/>
      <c r="BB900" s="68"/>
      <c r="BC900" s="68"/>
      <c r="BD900" s="77"/>
    </row>
    <row r="901" spans="1:56" s="82" customFormat="1" ht="35.1" hidden="1" customHeight="1" x14ac:dyDescent="0.25">
      <c r="A901" s="50"/>
      <c r="B901" s="50"/>
      <c r="C901" s="50"/>
      <c r="D901" s="50"/>
      <c r="E901" s="20"/>
      <c r="F901" s="52"/>
      <c r="G901" s="64"/>
      <c r="H901" s="25"/>
      <c r="I901" s="65" t="s">
        <v>1051</v>
      </c>
      <c r="J901" s="65" t="s">
        <v>1051</v>
      </c>
      <c r="K901" s="66"/>
      <c r="L901" s="67"/>
      <c r="M901" s="67"/>
      <c r="N901" s="67"/>
      <c r="O901" s="66"/>
      <c r="P901" s="66"/>
      <c r="Q901" s="66"/>
      <c r="R901" s="66"/>
      <c r="S901" s="68"/>
      <c r="T901" s="68"/>
      <c r="U901" s="68"/>
      <c r="V901" s="68"/>
      <c r="W901" s="69"/>
      <c r="X901" s="69"/>
      <c r="Y901" s="69"/>
      <c r="Z901" s="69"/>
      <c r="AA901" s="68"/>
      <c r="AB901" s="68"/>
      <c r="AC901" s="68"/>
      <c r="AD901" s="68"/>
      <c r="AE901" s="69"/>
      <c r="AF901" s="69"/>
      <c r="AG901" s="69"/>
      <c r="AH901" s="69"/>
      <c r="AI901" s="53"/>
      <c r="AJ901" s="70"/>
      <c r="AK901" s="70"/>
      <c r="AL901" s="71"/>
      <c r="AM901" s="71"/>
      <c r="AN901" s="71"/>
      <c r="AO901" s="71"/>
      <c r="AP901" s="72"/>
      <c r="AQ901" s="72"/>
      <c r="AR901" s="72"/>
      <c r="AS901" s="72"/>
      <c r="AT901" s="73"/>
      <c r="AU901" s="74"/>
      <c r="AV901" s="75"/>
      <c r="AW901" s="76"/>
      <c r="AX901" s="76"/>
      <c r="AY901" s="76"/>
      <c r="AZ901" s="68"/>
      <c r="BA901" s="68"/>
      <c r="BB901" s="68"/>
      <c r="BC901" s="68"/>
      <c r="BD901" s="77"/>
    </row>
    <row r="902" spans="1:56" s="82" customFormat="1" ht="35.1" hidden="1" customHeight="1" x14ac:dyDescent="0.25">
      <c r="A902" s="50"/>
      <c r="B902" s="50"/>
      <c r="C902" s="50"/>
      <c r="D902" s="50"/>
      <c r="E902" s="20"/>
      <c r="F902" s="52"/>
      <c r="G902" s="64"/>
      <c r="H902" s="25"/>
      <c r="I902" s="65" t="s">
        <v>1051</v>
      </c>
      <c r="J902" s="65" t="s">
        <v>1051</v>
      </c>
      <c r="K902" s="66"/>
      <c r="L902" s="67"/>
      <c r="M902" s="67"/>
      <c r="N902" s="67"/>
      <c r="O902" s="66"/>
      <c r="P902" s="66"/>
      <c r="Q902" s="66"/>
      <c r="R902" s="66"/>
      <c r="S902" s="68"/>
      <c r="T902" s="68"/>
      <c r="U902" s="68"/>
      <c r="V902" s="68"/>
      <c r="W902" s="69"/>
      <c r="X902" s="69"/>
      <c r="Y902" s="69"/>
      <c r="Z902" s="69"/>
      <c r="AA902" s="68"/>
      <c r="AB902" s="68"/>
      <c r="AC902" s="68"/>
      <c r="AD902" s="68"/>
      <c r="AE902" s="69"/>
      <c r="AF902" s="69"/>
      <c r="AG902" s="69"/>
      <c r="AH902" s="69"/>
      <c r="AI902" s="53"/>
      <c r="AJ902" s="70"/>
      <c r="AK902" s="70"/>
      <c r="AL902" s="71"/>
      <c r="AM902" s="71"/>
      <c r="AN902" s="71"/>
      <c r="AO902" s="71"/>
      <c r="AP902" s="72"/>
      <c r="AQ902" s="72"/>
      <c r="AR902" s="72"/>
      <c r="AS902" s="72"/>
      <c r="AT902" s="73"/>
      <c r="AU902" s="74"/>
      <c r="AV902" s="75"/>
      <c r="AW902" s="76"/>
      <c r="AX902" s="76"/>
      <c r="AY902" s="76"/>
      <c r="AZ902" s="68"/>
      <c r="BA902" s="68"/>
      <c r="BB902" s="68"/>
      <c r="BC902" s="68"/>
      <c r="BD902" s="77"/>
    </row>
    <row r="903" spans="1:56" s="82" customFormat="1" ht="35.1" hidden="1" customHeight="1" x14ac:dyDescent="0.25">
      <c r="A903" s="50"/>
      <c r="B903" s="50"/>
      <c r="C903" s="50"/>
      <c r="D903" s="50"/>
      <c r="E903" s="20"/>
      <c r="F903" s="52"/>
      <c r="G903" s="64"/>
      <c r="H903" s="25"/>
      <c r="I903" s="65" t="s">
        <v>1051</v>
      </c>
      <c r="J903" s="65" t="s">
        <v>1051</v>
      </c>
      <c r="K903" s="66"/>
      <c r="L903" s="67"/>
      <c r="M903" s="67"/>
      <c r="N903" s="67"/>
      <c r="O903" s="66"/>
      <c r="P903" s="66"/>
      <c r="Q903" s="66"/>
      <c r="R903" s="66"/>
      <c r="S903" s="68"/>
      <c r="T903" s="68"/>
      <c r="U903" s="68"/>
      <c r="V903" s="68"/>
      <c r="W903" s="69"/>
      <c r="X903" s="69"/>
      <c r="Y903" s="69"/>
      <c r="Z903" s="69"/>
      <c r="AA903" s="68"/>
      <c r="AB903" s="68"/>
      <c r="AC903" s="68"/>
      <c r="AD903" s="68"/>
      <c r="AE903" s="69"/>
      <c r="AF903" s="69"/>
      <c r="AG903" s="69"/>
      <c r="AH903" s="69"/>
      <c r="AI903" s="53"/>
      <c r="AJ903" s="70"/>
      <c r="AK903" s="70"/>
      <c r="AL903" s="71"/>
      <c r="AM903" s="71"/>
      <c r="AN903" s="71"/>
      <c r="AO903" s="71"/>
      <c r="AP903" s="72"/>
      <c r="AQ903" s="72"/>
      <c r="AR903" s="72"/>
      <c r="AS903" s="72"/>
      <c r="AT903" s="73"/>
      <c r="AU903" s="74"/>
      <c r="AV903" s="75"/>
      <c r="AW903" s="76"/>
      <c r="AX903" s="76"/>
      <c r="AY903" s="76"/>
      <c r="AZ903" s="68"/>
      <c r="BA903" s="68"/>
      <c r="BB903" s="68"/>
      <c r="BC903" s="68"/>
      <c r="BD903" s="77"/>
    </row>
    <row r="904" spans="1:56" s="82" customFormat="1" ht="35.1" customHeight="1" x14ac:dyDescent="0.25">
      <c r="A904" s="50" t="s">
        <v>870</v>
      </c>
      <c r="B904" s="50" t="s">
        <v>871</v>
      </c>
      <c r="C904" s="50" t="s">
        <v>872</v>
      </c>
      <c r="D904" s="50" t="s">
        <v>873</v>
      </c>
      <c r="E904" s="20" t="s">
        <v>19</v>
      </c>
      <c r="F904" s="52">
        <v>23</v>
      </c>
      <c r="G904" s="64" t="s">
        <v>305</v>
      </c>
      <c r="H904" s="25" t="s">
        <v>306</v>
      </c>
      <c r="I904" s="65" t="s">
        <v>1051</v>
      </c>
      <c r="J904" s="65" t="s">
        <v>1051</v>
      </c>
      <c r="K904" s="66">
        <v>2200</v>
      </c>
      <c r="L904" s="66">
        <v>1200</v>
      </c>
      <c r="M904" s="67">
        <v>850</v>
      </c>
      <c r="N904" s="67">
        <v>700</v>
      </c>
      <c r="O904" s="66" t="e">
        <v>#REF!</v>
      </c>
      <c r="P904" s="66" t="e">
        <v>#REF!</v>
      </c>
      <c r="Q904" s="66" t="e">
        <v>#REF!</v>
      </c>
      <c r="R904" s="66" t="e">
        <v>#REF!</v>
      </c>
      <c r="S904" s="68"/>
      <c r="T904" s="68"/>
      <c r="U904" s="68"/>
      <c r="V904" s="68"/>
      <c r="W904" s="69"/>
      <c r="X904" s="69"/>
      <c r="Y904" s="69"/>
      <c r="Z904" s="69"/>
      <c r="AA904" s="68"/>
      <c r="AB904" s="68"/>
      <c r="AC904" s="68"/>
      <c r="AD904" s="68"/>
      <c r="AE904" s="69"/>
      <c r="AF904" s="69"/>
      <c r="AG904" s="69"/>
      <c r="AH904" s="69"/>
      <c r="AI904" s="53">
        <v>7.99</v>
      </c>
      <c r="AJ904" s="70"/>
      <c r="AK904" s="70" t="e">
        <v>#REF!</v>
      </c>
      <c r="AL904" s="71" t="e">
        <v>#REF!</v>
      </c>
      <c r="AM904" s="71" t="e">
        <v>#REF!</v>
      </c>
      <c r="AN904" s="71" t="e">
        <v>#REF!</v>
      </c>
      <c r="AO904" s="71" t="e">
        <v>#REF!</v>
      </c>
      <c r="AP904" s="72" t="e">
        <v>#REF!</v>
      </c>
      <c r="AQ904" s="72" t="e">
        <v>#REF!</v>
      </c>
      <c r="AR904" s="72" t="e">
        <v>#REF!</v>
      </c>
      <c r="AS904" s="72" t="e">
        <v>#REF!</v>
      </c>
      <c r="AT904" s="73" t="e">
        <v>#REF!</v>
      </c>
      <c r="AU904" s="74" t="s">
        <v>19</v>
      </c>
      <c r="AV904" s="75">
        <v>1540</v>
      </c>
      <c r="AW904" s="76">
        <v>840</v>
      </c>
      <c r="AX904" s="76">
        <v>600</v>
      </c>
      <c r="AY904" s="76">
        <v>490</v>
      </c>
      <c r="AZ904" s="68">
        <v>1320</v>
      </c>
      <c r="BA904" s="68">
        <v>720</v>
      </c>
      <c r="BB904" s="68">
        <v>510</v>
      </c>
      <c r="BC904" s="68">
        <v>420</v>
      </c>
      <c r="BD904" s="77" t="e">
        <v>#REF!</v>
      </c>
    </row>
    <row r="905" spans="1:56" s="82" customFormat="1" ht="35.1" hidden="1" customHeight="1" x14ac:dyDescent="0.25">
      <c r="A905" s="50"/>
      <c r="B905" s="50"/>
      <c r="C905" s="50"/>
      <c r="D905" s="50"/>
      <c r="E905" s="20"/>
      <c r="F905" s="52"/>
      <c r="G905" s="64"/>
      <c r="H905" s="25"/>
      <c r="I905" s="65" t="s">
        <v>1051</v>
      </c>
      <c r="J905" s="65" t="s">
        <v>1051</v>
      </c>
      <c r="K905" s="66"/>
      <c r="L905" s="66"/>
      <c r="M905" s="67"/>
      <c r="N905" s="67"/>
      <c r="O905" s="66"/>
      <c r="P905" s="66"/>
      <c r="Q905" s="66"/>
      <c r="R905" s="66"/>
      <c r="S905" s="68"/>
      <c r="T905" s="68"/>
      <c r="U905" s="68"/>
      <c r="V905" s="68"/>
      <c r="W905" s="69"/>
      <c r="X905" s="69"/>
      <c r="Y905" s="69"/>
      <c r="Z905" s="69"/>
      <c r="AA905" s="68"/>
      <c r="AB905" s="68"/>
      <c r="AC905" s="68"/>
      <c r="AD905" s="68"/>
      <c r="AE905" s="69"/>
      <c r="AF905" s="69"/>
      <c r="AG905" s="69"/>
      <c r="AH905" s="69"/>
      <c r="AI905" s="53"/>
      <c r="AJ905" s="70"/>
      <c r="AK905" s="70"/>
      <c r="AL905" s="71"/>
      <c r="AM905" s="71"/>
      <c r="AN905" s="71"/>
      <c r="AO905" s="71"/>
      <c r="AP905" s="72"/>
      <c r="AQ905" s="72"/>
      <c r="AR905" s="72"/>
      <c r="AS905" s="72"/>
      <c r="AT905" s="73"/>
      <c r="AU905" s="74"/>
      <c r="AV905" s="75"/>
      <c r="AW905" s="76"/>
      <c r="AX905" s="76"/>
      <c r="AY905" s="76"/>
      <c r="AZ905" s="68"/>
      <c r="BA905" s="68"/>
      <c r="BB905" s="68"/>
      <c r="BC905" s="68"/>
      <c r="BD905" s="77"/>
    </row>
    <row r="906" spans="1:56" s="82" customFormat="1" ht="35.1" hidden="1" customHeight="1" x14ac:dyDescent="0.25">
      <c r="A906" s="50"/>
      <c r="B906" s="50"/>
      <c r="C906" s="50"/>
      <c r="D906" s="50"/>
      <c r="E906" s="20"/>
      <c r="F906" s="52"/>
      <c r="G906" s="64"/>
      <c r="H906" s="25"/>
      <c r="I906" s="65" t="s">
        <v>1051</v>
      </c>
      <c r="J906" s="65" t="s">
        <v>1051</v>
      </c>
      <c r="K906" s="66"/>
      <c r="L906" s="66"/>
      <c r="M906" s="67"/>
      <c r="N906" s="67"/>
      <c r="O906" s="66"/>
      <c r="P906" s="66"/>
      <c r="Q906" s="66"/>
      <c r="R906" s="66"/>
      <c r="S906" s="68"/>
      <c r="T906" s="68"/>
      <c r="U906" s="68"/>
      <c r="V906" s="68"/>
      <c r="W906" s="69"/>
      <c r="X906" s="69"/>
      <c r="Y906" s="69"/>
      <c r="Z906" s="69"/>
      <c r="AA906" s="68"/>
      <c r="AB906" s="68"/>
      <c r="AC906" s="68"/>
      <c r="AD906" s="68"/>
      <c r="AE906" s="69"/>
      <c r="AF906" s="69"/>
      <c r="AG906" s="69"/>
      <c r="AH906" s="69"/>
      <c r="AI906" s="53"/>
      <c r="AJ906" s="70"/>
      <c r="AK906" s="70"/>
      <c r="AL906" s="71"/>
      <c r="AM906" s="71"/>
      <c r="AN906" s="71"/>
      <c r="AO906" s="71"/>
      <c r="AP906" s="72"/>
      <c r="AQ906" s="72"/>
      <c r="AR906" s="72"/>
      <c r="AS906" s="72"/>
      <c r="AT906" s="73"/>
      <c r="AU906" s="74"/>
      <c r="AV906" s="75"/>
      <c r="AW906" s="76"/>
      <c r="AX906" s="76"/>
      <c r="AY906" s="76"/>
      <c r="AZ906" s="68"/>
      <c r="BA906" s="68"/>
      <c r="BB906" s="68"/>
      <c r="BC906" s="68"/>
      <c r="BD906" s="77"/>
    </row>
    <row r="907" spans="1:56" s="82" customFormat="1" ht="35.1" hidden="1" customHeight="1" x14ac:dyDescent="0.25">
      <c r="A907" s="50"/>
      <c r="B907" s="50"/>
      <c r="C907" s="50"/>
      <c r="D907" s="50"/>
      <c r="E907" s="20"/>
      <c r="F907" s="52"/>
      <c r="G907" s="64"/>
      <c r="H907" s="25"/>
      <c r="I907" s="65" t="s">
        <v>1051</v>
      </c>
      <c r="J907" s="65" t="s">
        <v>1051</v>
      </c>
      <c r="K907" s="66"/>
      <c r="L907" s="66"/>
      <c r="M907" s="67"/>
      <c r="N907" s="67"/>
      <c r="O907" s="66"/>
      <c r="P907" s="66"/>
      <c r="Q907" s="66"/>
      <c r="R907" s="66"/>
      <c r="S907" s="68"/>
      <c r="T907" s="68"/>
      <c r="U907" s="68"/>
      <c r="V907" s="68"/>
      <c r="W907" s="69"/>
      <c r="X907" s="69"/>
      <c r="Y907" s="69"/>
      <c r="Z907" s="69"/>
      <c r="AA907" s="68"/>
      <c r="AB907" s="68"/>
      <c r="AC907" s="68"/>
      <c r="AD907" s="68"/>
      <c r="AE907" s="69"/>
      <c r="AF907" s="69"/>
      <c r="AG907" s="69"/>
      <c r="AH907" s="69"/>
      <c r="AI907" s="53"/>
      <c r="AJ907" s="70"/>
      <c r="AK907" s="70"/>
      <c r="AL907" s="71"/>
      <c r="AM907" s="71"/>
      <c r="AN907" s="71"/>
      <c r="AO907" s="71"/>
      <c r="AP907" s="72"/>
      <c r="AQ907" s="72"/>
      <c r="AR907" s="72"/>
      <c r="AS907" s="72"/>
      <c r="AT907" s="73"/>
      <c r="AU907" s="74"/>
      <c r="AV907" s="75"/>
      <c r="AW907" s="76"/>
      <c r="AX907" s="76"/>
      <c r="AY907" s="76"/>
      <c r="AZ907" s="68"/>
      <c r="BA907" s="68"/>
      <c r="BB907" s="68"/>
      <c r="BC907" s="68"/>
      <c r="BD907" s="77"/>
    </row>
    <row r="908" spans="1:56" s="82" customFormat="1" ht="35.1" hidden="1" customHeight="1" x14ac:dyDescent="0.25">
      <c r="A908" s="50"/>
      <c r="B908" s="50"/>
      <c r="C908" s="50"/>
      <c r="D908" s="50"/>
      <c r="E908" s="20"/>
      <c r="F908" s="52"/>
      <c r="G908" s="64"/>
      <c r="H908" s="25"/>
      <c r="I908" s="65" t="s">
        <v>1051</v>
      </c>
      <c r="J908" s="65" t="s">
        <v>1051</v>
      </c>
      <c r="K908" s="66"/>
      <c r="L908" s="66"/>
      <c r="M908" s="67"/>
      <c r="N908" s="67"/>
      <c r="O908" s="66"/>
      <c r="P908" s="66"/>
      <c r="Q908" s="66"/>
      <c r="R908" s="66"/>
      <c r="S908" s="68"/>
      <c r="T908" s="68"/>
      <c r="U908" s="68"/>
      <c r="V908" s="68"/>
      <c r="W908" s="69"/>
      <c r="X908" s="69"/>
      <c r="Y908" s="69"/>
      <c r="Z908" s="69"/>
      <c r="AA908" s="68"/>
      <c r="AB908" s="68"/>
      <c r="AC908" s="68"/>
      <c r="AD908" s="68"/>
      <c r="AE908" s="69"/>
      <c r="AF908" s="69"/>
      <c r="AG908" s="69"/>
      <c r="AH908" s="69"/>
      <c r="AI908" s="53"/>
      <c r="AJ908" s="70"/>
      <c r="AK908" s="70"/>
      <c r="AL908" s="71"/>
      <c r="AM908" s="71"/>
      <c r="AN908" s="71"/>
      <c r="AO908" s="71"/>
      <c r="AP908" s="72"/>
      <c r="AQ908" s="72"/>
      <c r="AR908" s="72"/>
      <c r="AS908" s="72"/>
      <c r="AT908" s="73"/>
      <c r="AU908" s="74"/>
      <c r="AV908" s="75"/>
      <c r="AW908" s="76"/>
      <c r="AX908" s="76"/>
      <c r="AY908" s="76"/>
      <c r="AZ908" s="68"/>
      <c r="BA908" s="68"/>
      <c r="BB908" s="68"/>
      <c r="BC908" s="68"/>
      <c r="BD908" s="77"/>
    </row>
    <row r="909" spans="1:56" s="82" customFormat="1" ht="35.1" hidden="1" customHeight="1" x14ac:dyDescent="0.25">
      <c r="A909" s="50"/>
      <c r="B909" s="50"/>
      <c r="C909" s="50"/>
      <c r="D909" s="50"/>
      <c r="E909" s="20"/>
      <c r="F909" s="52"/>
      <c r="G909" s="64"/>
      <c r="H909" s="25"/>
      <c r="I909" s="65" t="s">
        <v>1051</v>
      </c>
      <c r="J909" s="65" t="s">
        <v>1051</v>
      </c>
      <c r="K909" s="66"/>
      <c r="L909" s="66"/>
      <c r="M909" s="67"/>
      <c r="N909" s="67"/>
      <c r="O909" s="66"/>
      <c r="P909" s="66"/>
      <c r="Q909" s="66"/>
      <c r="R909" s="66"/>
      <c r="S909" s="68"/>
      <c r="T909" s="68"/>
      <c r="U909" s="68"/>
      <c r="V909" s="68"/>
      <c r="W909" s="69"/>
      <c r="X909" s="69"/>
      <c r="Y909" s="69"/>
      <c r="Z909" s="69"/>
      <c r="AA909" s="68"/>
      <c r="AB909" s="68"/>
      <c r="AC909" s="68"/>
      <c r="AD909" s="68"/>
      <c r="AE909" s="69"/>
      <c r="AF909" s="69"/>
      <c r="AG909" s="69"/>
      <c r="AH909" s="69"/>
      <c r="AI909" s="53"/>
      <c r="AJ909" s="70"/>
      <c r="AK909" s="70"/>
      <c r="AL909" s="71"/>
      <c r="AM909" s="71"/>
      <c r="AN909" s="71"/>
      <c r="AO909" s="71"/>
      <c r="AP909" s="72"/>
      <c r="AQ909" s="72"/>
      <c r="AR909" s="72"/>
      <c r="AS909" s="72"/>
      <c r="AT909" s="73"/>
      <c r="AU909" s="74"/>
      <c r="AV909" s="75"/>
      <c r="AW909" s="76"/>
      <c r="AX909" s="76"/>
      <c r="AY909" s="76"/>
      <c r="AZ909" s="68"/>
      <c r="BA909" s="68"/>
      <c r="BB909" s="68"/>
      <c r="BC909" s="68"/>
      <c r="BD909" s="77"/>
    </row>
    <row r="910" spans="1:56" s="82" customFormat="1" ht="35.1" hidden="1" customHeight="1" x14ac:dyDescent="0.25">
      <c r="A910" s="50"/>
      <c r="B910" s="50"/>
      <c r="C910" s="50"/>
      <c r="D910" s="50"/>
      <c r="E910" s="20"/>
      <c r="F910" s="52"/>
      <c r="G910" s="64"/>
      <c r="H910" s="25"/>
      <c r="I910" s="65" t="s">
        <v>1051</v>
      </c>
      <c r="J910" s="65" t="s">
        <v>1051</v>
      </c>
      <c r="K910" s="66"/>
      <c r="L910" s="66"/>
      <c r="M910" s="67"/>
      <c r="N910" s="67"/>
      <c r="O910" s="66"/>
      <c r="P910" s="66"/>
      <c r="Q910" s="66"/>
      <c r="R910" s="66"/>
      <c r="S910" s="68"/>
      <c r="T910" s="68"/>
      <c r="U910" s="68"/>
      <c r="V910" s="68"/>
      <c r="W910" s="69"/>
      <c r="X910" s="69"/>
      <c r="Y910" s="69"/>
      <c r="Z910" s="69"/>
      <c r="AA910" s="68"/>
      <c r="AB910" s="68"/>
      <c r="AC910" s="68"/>
      <c r="AD910" s="68"/>
      <c r="AE910" s="69"/>
      <c r="AF910" s="69"/>
      <c r="AG910" s="69"/>
      <c r="AH910" s="69"/>
      <c r="AI910" s="53"/>
      <c r="AJ910" s="70"/>
      <c r="AK910" s="70"/>
      <c r="AL910" s="71"/>
      <c r="AM910" s="71"/>
      <c r="AN910" s="71"/>
      <c r="AO910" s="71"/>
      <c r="AP910" s="72"/>
      <c r="AQ910" s="72"/>
      <c r="AR910" s="72"/>
      <c r="AS910" s="72"/>
      <c r="AT910" s="73"/>
      <c r="AU910" s="74"/>
      <c r="AV910" s="75"/>
      <c r="AW910" s="76"/>
      <c r="AX910" s="76"/>
      <c r="AY910" s="76"/>
      <c r="AZ910" s="68"/>
      <c r="BA910" s="68"/>
      <c r="BB910" s="68"/>
      <c r="BC910" s="68"/>
      <c r="BD910" s="77"/>
    </row>
    <row r="911" spans="1:56" s="82" customFormat="1" ht="67.5" customHeight="1" x14ac:dyDescent="0.25">
      <c r="A911" s="50" t="s">
        <v>874</v>
      </c>
      <c r="B911" s="50" t="s">
        <v>875</v>
      </c>
      <c r="C911" s="50" t="s">
        <v>876</v>
      </c>
      <c r="D911" s="50" t="s">
        <v>877</v>
      </c>
      <c r="E911" s="20" t="s">
        <v>19</v>
      </c>
      <c r="F911" s="52">
        <v>24</v>
      </c>
      <c r="G911" s="64" t="s">
        <v>307</v>
      </c>
      <c r="H911" s="25" t="s">
        <v>308</v>
      </c>
      <c r="I911" s="65" t="s">
        <v>387</v>
      </c>
      <c r="J911" s="65" t="s">
        <v>1114</v>
      </c>
      <c r="K911" s="66">
        <v>3000</v>
      </c>
      <c r="L911" s="66">
        <v>1400</v>
      </c>
      <c r="M911" s="67">
        <v>850</v>
      </c>
      <c r="N911" s="67">
        <v>700</v>
      </c>
      <c r="O911" s="66" t="e">
        <v>#REF!</v>
      </c>
      <c r="P911" s="66" t="e">
        <v>#REF!</v>
      </c>
      <c r="Q911" s="66" t="e">
        <v>#REF!</v>
      </c>
      <c r="R911" s="66" t="e">
        <v>#REF!</v>
      </c>
      <c r="S911" s="68"/>
      <c r="T911" s="68"/>
      <c r="U911" s="68"/>
      <c r="V911" s="68"/>
      <c r="W911" s="69"/>
      <c r="X911" s="69"/>
      <c r="Y911" s="69"/>
      <c r="Z911" s="69"/>
      <c r="AA911" s="68"/>
      <c r="AB911" s="68"/>
      <c r="AC911" s="68"/>
      <c r="AD911" s="68"/>
      <c r="AE911" s="69"/>
      <c r="AF911" s="69"/>
      <c r="AG911" s="69"/>
      <c r="AH911" s="69"/>
      <c r="AI911" s="53">
        <v>7.99</v>
      </c>
      <c r="AJ911" s="70"/>
      <c r="AK911" s="70" t="e">
        <v>#REF!</v>
      </c>
      <c r="AL911" s="71" t="e">
        <v>#REF!</v>
      </c>
      <c r="AM911" s="71" t="e">
        <v>#REF!</v>
      </c>
      <c r="AN911" s="71" t="e">
        <v>#REF!</v>
      </c>
      <c r="AO911" s="71" t="e">
        <v>#REF!</v>
      </c>
      <c r="AP911" s="72" t="e">
        <v>#REF!</v>
      </c>
      <c r="AQ911" s="72" t="e">
        <v>#REF!</v>
      </c>
      <c r="AR911" s="72" t="e">
        <v>#REF!</v>
      </c>
      <c r="AS911" s="72" t="e">
        <v>#REF!</v>
      </c>
      <c r="AT911" s="73" t="e">
        <v>#REF!</v>
      </c>
      <c r="AU911" s="74" t="s">
        <v>19</v>
      </c>
      <c r="AV911" s="75">
        <v>1260</v>
      </c>
      <c r="AW911" s="76">
        <v>630</v>
      </c>
      <c r="AX911" s="76">
        <v>560</v>
      </c>
      <c r="AY911" s="76">
        <v>490</v>
      </c>
      <c r="AZ911" s="68">
        <v>1080</v>
      </c>
      <c r="BA911" s="68">
        <v>540</v>
      </c>
      <c r="BB911" s="68">
        <v>480</v>
      </c>
      <c r="BC911" s="68">
        <v>420</v>
      </c>
      <c r="BD911" s="77" t="e">
        <v>#REF!</v>
      </c>
    </row>
    <row r="912" spans="1:56" s="82" customFormat="1" ht="67.5" hidden="1" customHeight="1" x14ac:dyDescent="0.25">
      <c r="A912" s="50"/>
      <c r="B912" s="50"/>
      <c r="C912" s="50"/>
      <c r="D912" s="50"/>
      <c r="E912" s="20"/>
      <c r="F912" s="52"/>
      <c r="G912" s="64"/>
      <c r="H912" s="25"/>
      <c r="I912" s="65" t="s">
        <v>1051</v>
      </c>
      <c r="J912" s="65" t="s">
        <v>1051</v>
      </c>
      <c r="K912" s="66"/>
      <c r="L912" s="66"/>
      <c r="M912" s="67"/>
      <c r="N912" s="67"/>
      <c r="O912" s="66"/>
      <c r="P912" s="66"/>
      <c r="Q912" s="66"/>
      <c r="R912" s="66"/>
      <c r="S912" s="68"/>
      <c r="T912" s="68"/>
      <c r="U912" s="68"/>
      <c r="V912" s="68"/>
      <c r="W912" s="69"/>
      <c r="X912" s="69"/>
      <c r="Y912" s="69"/>
      <c r="Z912" s="69"/>
      <c r="AA912" s="68"/>
      <c r="AB912" s="68"/>
      <c r="AC912" s="68"/>
      <c r="AD912" s="68"/>
      <c r="AE912" s="69"/>
      <c r="AF912" s="69"/>
      <c r="AG912" s="69"/>
      <c r="AH912" s="69"/>
      <c r="AI912" s="53"/>
      <c r="AJ912" s="70"/>
      <c r="AK912" s="70"/>
      <c r="AL912" s="71"/>
      <c r="AM912" s="71"/>
      <c r="AN912" s="71"/>
      <c r="AO912" s="71"/>
      <c r="AP912" s="72"/>
      <c r="AQ912" s="72"/>
      <c r="AR912" s="72"/>
      <c r="AS912" s="72"/>
      <c r="AT912" s="73"/>
      <c r="AU912" s="74"/>
      <c r="AV912" s="75"/>
      <c r="AW912" s="76"/>
      <c r="AX912" s="76"/>
      <c r="AY912" s="76"/>
      <c r="AZ912" s="68"/>
      <c r="BA912" s="68"/>
      <c r="BB912" s="68"/>
      <c r="BC912" s="68"/>
      <c r="BD912" s="77"/>
    </row>
    <row r="913" spans="1:56" s="82" customFormat="1" ht="67.5" hidden="1" customHeight="1" x14ac:dyDescent="0.25">
      <c r="A913" s="50"/>
      <c r="B913" s="50"/>
      <c r="C913" s="50"/>
      <c r="D913" s="50"/>
      <c r="E913" s="20"/>
      <c r="F913" s="52"/>
      <c r="G913" s="64"/>
      <c r="H913" s="25"/>
      <c r="I913" s="65" t="s">
        <v>1051</v>
      </c>
      <c r="J913" s="65" t="s">
        <v>1051</v>
      </c>
      <c r="K913" s="66"/>
      <c r="L913" s="66"/>
      <c r="M913" s="67"/>
      <c r="N913" s="67"/>
      <c r="O913" s="66"/>
      <c r="P913" s="66"/>
      <c r="Q913" s="66"/>
      <c r="R913" s="66"/>
      <c r="S913" s="68"/>
      <c r="T913" s="68"/>
      <c r="U913" s="68"/>
      <c r="V913" s="68"/>
      <c r="W913" s="69"/>
      <c r="X913" s="69"/>
      <c r="Y913" s="69"/>
      <c r="Z913" s="69"/>
      <c r="AA913" s="68"/>
      <c r="AB913" s="68"/>
      <c r="AC913" s="68"/>
      <c r="AD913" s="68"/>
      <c r="AE913" s="69"/>
      <c r="AF913" s="69"/>
      <c r="AG913" s="69"/>
      <c r="AH913" s="69"/>
      <c r="AI913" s="53"/>
      <c r="AJ913" s="70"/>
      <c r="AK913" s="70"/>
      <c r="AL913" s="71"/>
      <c r="AM913" s="71"/>
      <c r="AN913" s="71"/>
      <c r="AO913" s="71"/>
      <c r="AP913" s="72"/>
      <c r="AQ913" s="72"/>
      <c r="AR913" s="72"/>
      <c r="AS913" s="72"/>
      <c r="AT913" s="73"/>
      <c r="AU913" s="74"/>
      <c r="AV913" s="75"/>
      <c r="AW913" s="76"/>
      <c r="AX913" s="76"/>
      <c r="AY913" s="76"/>
      <c r="AZ913" s="68"/>
      <c r="BA913" s="68"/>
      <c r="BB913" s="68"/>
      <c r="BC913" s="68"/>
      <c r="BD913" s="77"/>
    </row>
    <row r="914" spans="1:56" s="82" customFormat="1" ht="67.5" hidden="1" customHeight="1" x14ac:dyDescent="0.25">
      <c r="A914" s="50"/>
      <c r="B914" s="50"/>
      <c r="C914" s="50"/>
      <c r="D914" s="50"/>
      <c r="E914" s="20"/>
      <c r="F914" s="52"/>
      <c r="G914" s="64"/>
      <c r="H914" s="25"/>
      <c r="I914" s="65" t="s">
        <v>1051</v>
      </c>
      <c r="J914" s="65" t="s">
        <v>1051</v>
      </c>
      <c r="K914" s="66"/>
      <c r="L914" s="66"/>
      <c r="M914" s="67"/>
      <c r="N914" s="67"/>
      <c r="O914" s="66"/>
      <c r="P914" s="66"/>
      <c r="Q914" s="66"/>
      <c r="R914" s="66"/>
      <c r="S914" s="68"/>
      <c r="T914" s="68"/>
      <c r="U914" s="68"/>
      <c r="V914" s="68"/>
      <c r="W914" s="69"/>
      <c r="X914" s="69"/>
      <c r="Y914" s="69"/>
      <c r="Z914" s="69"/>
      <c r="AA914" s="68"/>
      <c r="AB914" s="68"/>
      <c r="AC914" s="68"/>
      <c r="AD914" s="68"/>
      <c r="AE914" s="69"/>
      <c r="AF914" s="69"/>
      <c r="AG914" s="69"/>
      <c r="AH914" s="69"/>
      <c r="AI914" s="53"/>
      <c r="AJ914" s="70"/>
      <c r="AK914" s="70"/>
      <c r="AL914" s="71"/>
      <c r="AM914" s="71"/>
      <c r="AN914" s="71"/>
      <c r="AO914" s="71"/>
      <c r="AP914" s="72"/>
      <c r="AQ914" s="72"/>
      <c r="AR914" s="72"/>
      <c r="AS914" s="72"/>
      <c r="AT914" s="73"/>
      <c r="AU914" s="74"/>
      <c r="AV914" s="75"/>
      <c r="AW914" s="76"/>
      <c r="AX914" s="76"/>
      <c r="AY914" s="76"/>
      <c r="AZ914" s="68"/>
      <c r="BA914" s="68"/>
      <c r="BB914" s="68"/>
      <c r="BC914" s="68"/>
      <c r="BD914" s="77"/>
    </row>
    <row r="915" spans="1:56" s="82" customFormat="1" ht="67.5" hidden="1" customHeight="1" x14ac:dyDescent="0.25">
      <c r="A915" s="50"/>
      <c r="B915" s="50"/>
      <c r="C915" s="50"/>
      <c r="D915" s="50"/>
      <c r="E915" s="20"/>
      <c r="F915" s="52"/>
      <c r="G915" s="64"/>
      <c r="H915" s="25"/>
      <c r="I915" s="65" t="s">
        <v>1051</v>
      </c>
      <c r="J915" s="65" t="s">
        <v>1051</v>
      </c>
      <c r="K915" s="66"/>
      <c r="L915" s="66"/>
      <c r="M915" s="67"/>
      <c r="N915" s="67"/>
      <c r="O915" s="66"/>
      <c r="P915" s="66"/>
      <c r="Q915" s="66"/>
      <c r="R915" s="66"/>
      <c r="S915" s="68"/>
      <c r="T915" s="68"/>
      <c r="U915" s="68"/>
      <c r="V915" s="68"/>
      <c r="W915" s="69"/>
      <c r="X915" s="69"/>
      <c r="Y915" s="69"/>
      <c r="Z915" s="69"/>
      <c r="AA915" s="68"/>
      <c r="AB915" s="68"/>
      <c r="AC915" s="68"/>
      <c r="AD915" s="68"/>
      <c r="AE915" s="69"/>
      <c r="AF915" s="69"/>
      <c r="AG915" s="69"/>
      <c r="AH915" s="69"/>
      <c r="AI915" s="53"/>
      <c r="AJ915" s="70"/>
      <c r="AK915" s="70"/>
      <c r="AL915" s="71"/>
      <c r="AM915" s="71"/>
      <c r="AN915" s="71"/>
      <c r="AO915" s="71"/>
      <c r="AP915" s="72"/>
      <c r="AQ915" s="72"/>
      <c r="AR915" s="72"/>
      <c r="AS915" s="72"/>
      <c r="AT915" s="73"/>
      <c r="AU915" s="74"/>
      <c r="AV915" s="75"/>
      <c r="AW915" s="76"/>
      <c r="AX915" s="76"/>
      <c r="AY915" s="76"/>
      <c r="AZ915" s="68"/>
      <c r="BA915" s="68"/>
      <c r="BB915" s="68"/>
      <c r="BC915" s="68"/>
      <c r="BD915" s="77"/>
    </row>
    <row r="916" spans="1:56" s="82" customFormat="1" ht="67.5" hidden="1" customHeight="1" x14ac:dyDescent="0.25">
      <c r="A916" s="50"/>
      <c r="B916" s="50"/>
      <c r="C916" s="50"/>
      <c r="D916" s="50"/>
      <c r="E916" s="20"/>
      <c r="F916" s="52"/>
      <c r="G916" s="64"/>
      <c r="H916" s="25"/>
      <c r="I916" s="65" t="s">
        <v>1051</v>
      </c>
      <c r="J916" s="65" t="s">
        <v>1051</v>
      </c>
      <c r="K916" s="66"/>
      <c r="L916" s="66"/>
      <c r="M916" s="67"/>
      <c r="N916" s="67"/>
      <c r="O916" s="66"/>
      <c r="P916" s="66"/>
      <c r="Q916" s="66"/>
      <c r="R916" s="66"/>
      <c r="S916" s="68"/>
      <c r="T916" s="68"/>
      <c r="U916" s="68"/>
      <c r="V916" s="68"/>
      <c r="W916" s="69"/>
      <c r="X916" s="69"/>
      <c r="Y916" s="69"/>
      <c r="Z916" s="69"/>
      <c r="AA916" s="68"/>
      <c r="AB916" s="68"/>
      <c r="AC916" s="68"/>
      <c r="AD916" s="68"/>
      <c r="AE916" s="69"/>
      <c r="AF916" s="69"/>
      <c r="AG916" s="69"/>
      <c r="AH916" s="69"/>
      <c r="AI916" s="53"/>
      <c r="AJ916" s="70"/>
      <c r="AK916" s="70"/>
      <c r="AL916" s="71"/>
      <c r="AM916" s="71"/>
      <c r="AN916" s="71"/>
      <c r="AO916" s="71"/>
      <c r="AP916" s="72"/>
      <c r="AQ916" s="72"/>
      <c r="AR916" s="72"/>
      <c r="AS916" s="72"/>
      <c r="AT916" s="73"/>
      <c r="AU916" s="74"/>
      <c r="AV916" s="75"/>
      <c r="AW916" s="76"/>
      <c r="AX916" s="76"/>
      <c r="AY916" s="76"/>
      <c r="AZ916" s="68"/>
      <c r="BA916" s="68"/>
      <c r="BB916" s="68"/>
      <c r="BC916" s="68"/>
      <c r="BD916" s="77"/>
    </row>
    <row r="917" spans="1:56" s="82" customFormat="1" ht="67.5" hidden="1" customHeight="1" x14ac:dyDescent="0.25">
      <c r="A917" s="50"/>
      <c r="B917" s="50"/>
      <c r="C917" s="50"/>
      <c r="D917" s="50"/>
      <c r="E917" s="20"/>
      <c r="F917" s="52"/>
      <c r="G917" s="64"/>
      <c r="H917" s="25"/>
      <c r="I917" s="65" t="s">
        <v>1051</v>
      </c>
      <c r="J917" s="65" t="s">
        <v>1051</v>
      </c>
      <c r="K917" s="66"/>
      <c r="L917" s="66"/>
      <c r="M917" s="67"/>
      <c r="N917" s="67"/>
      <c r="O917" s="66"/>
      <c r="P917" s="66"/>
      <c r="Q917" s="66"/>
      <c r="R917" s="66"/>
      <c r="S917" s="68"/>
      <c r="T917" s="68"/>
      <c r="U917" s="68"/>
      <c r="V917" s="68"/>
      <c r="W917" s="69"/>
      <c r="X917" s="69"/>
      <c r="Y917" s="69"/>
      <c r="Z917" s="69"/>
      <c r="AA917" s="68"/>
      <c r="AB917" s="68"/>
      <c r="AC917" s="68"/>
      <c r="AD917" s="68"/>
      <c r="AE917" s="69"/>
      <c r="AF917" s="69"/>
      <c r="AG917" s="69"/>
      <c r="AH917" s="69"/>
      <c r="AI917" s="53"/>
      <c r="AJ917" s="70"/>
      <c r="AK917" s="70"/>
      <c r="AL917" s="71"/>
      <c r="AM917" s="71"/>
      <c r="AN917" s="71"/>
      <c r="AO917" s="71"/>
      <c r="AP917" s="72"/>
      <c r="AQ917" s="72"/>
      <c r="AR917" s="72"/>
      <c r="AS917" s="72"/>
      <c r="AT917" s="73"/>
      <c r="AU917" s="74"/>
      <c r="AV917" s="75"/>
      <c r="AW917" s="76"/>
      <c r="AX917" s="76"/>
      <c r="AY917" s="76"/>
      <c r="AZ917" s="68"/>
      <c r="BA917" s="68"/>
      <c r="BB917" s="68"/>
      <c r="BC917" s="68"/>
      <c r="BD917" s="77"/>
    </row>
    <row r="918" spans="1:56" s="82" customFormat="1" ht="35.1" customHeight="1" x14ac:dyDescent="0.25">
      <c r="A918" s="50" t="s">
        <v>878</v>
      </c>
      <c r="B918" s="50" t="s">
        <v>879</v>
      </c>
      <c r="C918" s="50" t="s">
        <v>880</v>
      </c>
      <c r="D918" s="50" t="s">
        <v>881</v>
      </c>
      <c r="E918" s="20" t="s">
        <v>19</v>
      </c>
      <c r="F918" s="52">
        <v>25</v>
      </c>
      <c r="G918" s="64" t="s">
        <v>309</v>
      </c>
      <c r="H918" s="25" t="s">
        <v>310</v>
      </c>
      <c r="I918" s="65" t="s">
        <v>1051</v>
      </c>
      <c r="J918" s="65" t="s">
        <v>1051</v>
      </c>
      <c r="K918" s="66">
        <v>2000</v>
      </c>
      <c r="L918" s="66">
        <v>1200</v>
      </c>
      <c r="M918" s="67">
        <v>850</v>
      </c>
      <c r="N918" s="67">
        <v>700</v>
      </c>
      <c r="O918" s="66" t="e">
        <v>#REF!</v>
      </c>
      <c r="P918" s="66" t="e">
        <v>#REF!</v>
      </c>
      <c r="Q918" s="66" t="e">
        <v>#REF!</v>
      </c>
      <c r="R918" s="66" t="e">
        <v>#REF!</v>
      </c>
      <c r="S918" s="68"/>
      <c r="T918" s="68"/>
      <c r="U918" s="68"/>
      <c r="V918" s="68"/>
      <c r="W918" s="69"/>
      <c r="X918" s="69"/>
      <c r="Y918" s="69"/>
      <c r="Z918" s="69"/>
      <c r="AA918" s="68"/>
      <c r="AB918" s="68"/>
      <c r="AC918" s="68"/>
      <c r="AD918" s="68"/>
      <c r="AE918" s="69"/>
      <c r="AF918" s="69"/>
      <c r="AG918" s="69"/>
      <c r="AH918" s="69"/>
      <c r="AI918" s="53">
        <v>7.99</v>
      </c>
      <c r="AJ918" s="70"/>
      <c r="AK918" s="70" t="e">
        <v>#REF!</v>
      </c>
      <c r="AL918" s="71" t="e">
        <v>#REF!</v>
      </c>
      <c r="AM918" s="71" t="e">
        <v>#REF!</v>
      </c>
      <c r="AN918" s="71" t="e">
        <v>#REF!</v>
      </c>
      <c r="AO918" s="71" t="e">
        <v>#REF!</v>
      </c>
      <c r="AP918" s="72" t="e">
        <v>#REF!</v>
      </c>
      <c r="AQ918" s="72" t="e">
        <v>#REF!</v>
      </c>
      <c r="AR918" s="72" t="e">
        <v>#REF!</v>
      </c>
      <c r="AS918" s="72" t="e">
        <v>#REF!</v>
      </c>
      <c r="AT918" s="73" t="e">
        <v>#REF!</v>
      </c>
      <c r="AU918" s="74" t="s">
        <v>19</v>
      </c>
      <c r="AV918" s="75">
        <v>1680</v>
      </c>
      <c r="AW918" s="76">
        <v>840</v>
      </c>
      <c r="AX918" s="76">
        <v>600</v>
      </c>
      <c r="AY918" s="76">
        <v>490</v>
      </c>
      <c r="AZ918" s="68">
        <v>1440</v>
      </c>
      <c r="BA918" s="68">
        <v>720</v>
      </c>
      <c r="BB918" s="68">
        <v>510</v>
      </c>
      <c r="BC918" s="68">
        <v>420</v>
      </c>
      <c r="BD918" s="77" t="e">
        <v>#REF!</v>
      </c>
    </row>
    <row r="919" spans="1:56" s="82" customFormat="1" ht="35.1" hidden="1" customHeight="1" x14ac:dyDescent="0.25">
      <c r="A919" s="50"/>
      <c r="B919" s="50"/>
      <c r="C919" s="50"/>
      <c r="D919" s="50"/>
      <c r="E919" s="20"/>
      <c r="F919" s="52"/>
      <c r="G919" s="64"/>
      <c r="H919" s="25"/>
      <c r="I919" s="65" t="s">
        <v>1051</v>
      </c>
      <c r="J919" s="65" t="s">
        <v>1051</v>
      </c>
      <c r="K919" s="66"/>
      <c r="L919" s="66"/>
      <c r="M919" s="67"/>
      <c r="N919" s="67"/>
      <c r="O919" s="66"/>
      <c r="P919" s="66"/>
      <c r="Q919" s="66"/>
      <c r="R919" s="66"/>
      <c r="S919" s="68"/>
      <c r="T919" s="68"/>
      <c r="U919" s="68"/>
      <c r="V919" s="68"/>
      <c r="W919" s="69"/>
      <c r="X919" s="69"/>
      <c r="Y919" s="69"/>
      <c r="Z919" s="69"/>
      <c r="AA919" s="68"/>
      <c r="AB919" s="68"/>
      <c r="AC919" s="68"/>
      <c r="AD919" s="68"/>
      <c r="AE919" s="69"/>
      <c r="AF919" s="69"/>
      <c r="AG919" s="69"/>
      <c r="AH919" s="69"/>
      <c r="AI919" s="53"/>
      <c r="AJ919" s="70"/>
      <c r="AK919" s="70"/>
      <c r="AL919" s="71"/>
      <c r="AM919" s="71"/>
      <c r="AN919" s="71"/>
      <c r="AO919" s="71"/>
      <c r="AP919" s="72"/>
      <c r="AQ919" s="72"/>
      <c r="AR919" s="72"/>
      <c r="AS919" s="72"/>
      <c r="AT919" s="73"/>
      <c r="AU919" s="74"/>
      <c r="AV919" s="75"/>
      <c r="AW919" s="76"/>
      <c r="AX919" s="76"/>
      <c r="AY919" s="76"/>
      <c r="AZ919" s="68"/>
      <c r="BA919" s="68"/>
      <c r="BB919" s="68"/>
      <c r="BC919" s="68"/>
      <c r="BD919" s="77"/>
    </row>
    <row r="920" spans="1:56" s="82" customFormat="1" ht="35.1" hidden="1" customHeight="1" x14ac:dyDescent="0.25">
      <c r="A920" s="50"/>
      <c r="B920" s="50"/>
      <c r="C920" s="50"/>
      <c r="D920" s="50"/>
      <c r="E920" s="20"/>
      <c r="F920" s="52"/>
      <c r="G920" s="64"/>
      <c r="H920" s="25"/>
      <c r="I920" s="65" t="s">
        <v>1051</v>
      </c>
      <c r="J920" s="65" t="s">
        <v>1051</v>
      </c>
      <c r="K920" s="66"/>
      <c r="L920" s="66"/>
      <c r="M920" s="67"/>
      <c r="N920" s="67"/>
      <c r="O920" s="66"/>
      <c r="P920" s="66"/>
      <c r="Q920" s="66"/>
      <c r="R920" s="66"/>
      <c r="S920" s="68"/>
      <c r="T920" s="68"/>
      <c r="U920" s="68"/>
      <c r="V920" s="68"/>
      <c r="W920" s="69"/>
      <c r="X920" s="69"/>
      <c r="Y920" s="69"/>
      <c r="Z920" s="69"/>
      <c r="AA920" s="68"/>
      <c r="AB920" s="68"/>
      <c r="AC920" s="68"/>
      <c r="AD920" s="68"/>
      <c r="AE920" s="69"/>
      <c r="AF920" s="69"/>
      <c r="AG920" s="69"/>
      <c r="AH920" s="69"/>
      <c r="AI920" s="53"/>
      <c r="AJ920" s="70"/>
      <c r="AK920" s="70"/>
      <c r="AL920" s="71"/>
      <c r="AM920" s="71"/>
      <c r="AN920" s="71"/>
      <c r="AO920" s="71"/>
      <c r="AP920" s="72"/>
      <c r="AQ920" s="72"/>
      <c r="AR920" s="72"/>
      <c r="AS920" s="72"/>
      <c r="AT920" s="73"/>
      <c r="AU920" s="74"/>
      <c r="AV920" s="75"/>
      <c r="AW920" s="76"/>
      <c r="AX920" s="76"/>
      <c r="AY920" s="76"/>
      <c r="AZ920" s="68"/>
      <c r="BA920" s="68"/>
      <c r="BB920" s="68"/>
      <c r="BC920" s="68"/>
      <c r="BD920" s="77"/>
    </row>
    <row r="921" spans="1:56" s="82" customFormat="1" ht="35.1" hidden="1" customHeight="1" x14ac:dyDescent="0.25">
      <c r="A921" s="50"/>
      <c r="B921" s="50"/>
      <c r="C921" s="50"/>
      <c r="D921" s="50"/>
      <c r="E921" s="20"/>
      <c r="F921" s="52"/>
      <c r="G921" s="64"/>
      <c r="H921" s="25"/>
      <c r="I921" s="65" t="s">
        <v>1051</v>
      </c>
      <c r="J921" s="65" t="s">
        <v>1051</v>
      </c>
      <c r="K921" s="66"/>
      <c r="L921" s="66"/>
      <c r="M921" s="67"/>
      <c r="N921" s="67"/>
      <c r="O921" s="66"/>
      <c r="P921" s="66"/>
      <c r="Q921" s="66"/>
      <c r="R921" s="66"/>
      <c r="S921" s="68"/>
      <c r="T921" s="68"/>
      <c r="U921" s="68"/>
      <c r="V921" s="68"/>
      <c r="W921" s="69"/>
      <c r="X921" s="69"/>
      <c r="Y921" s="69"/>
      <c r="Z921" s="69"/>
      <c r="AA921" s="68"/>
      <c r="AB921" s="68"/>
      <c r="AC921" s="68"/>
      <c r="AD921" s="68"/>
      <c r="AE921" s="69"/>
      <c r="AF921" s="69"/>
      <c r="AG921" s="69"/>
      <c r="AH921" s="69"/>
      <c r="AI921" s="53"/>
      <c r="AJ921" s="70"/>
      <c r="AK921" s="70"/>
      <c r="AL921" s="71"/>
      <c r="AM921" s="71"/>
      <c r="AN921" s="71"/>
      <c r="AO921" s="71"/>
      <c r="AP921" s="72"/>
      <c r="AQ921" s="72"/>
      <c r="AR921" s="72"/>
      <c r="AS921" s="72"/>
      <c r="AT921" s="73"/>
      <c r="AU921" s="74"/>
      <c r="AV921" s="75"/>
      <c r="AW921" s="76"/>
      <c r="AX921" s="76"/>
      <c r="AY921" s="76"/>
      <c r="AZ921" s="68"/>
      <c r="BA921" s="68"/>
      <c r="BB921" s="68"/>
      <c r="BC921" s="68"/>
      <c r="BD921" s="77"/>
    </row>
    <row r="922" spans="1:56" s="82" customFormat="1" ht="35.1" hidden="1" customHeight="1" x14ac:dyDescent="0.25">
      <c r="A922" s="50"/>
      <c r="B922" s="50"/>
      <c r="C922" s="50"/>
      <c r="D922" s="50"/>
      <c r="E922" s="20"/>
      <c r="F922" s="52"/>
      <c r="G922" s="64"/>
      <c r="H922" s="25"/>
      <c r="I922" s="65" t="s">
        <v>1051</v>
      </c>
      <c r="J922" s="65" t="s">
        <v>1051</v>
      </c>
      <c r="K922" s="66"/>
      <c r="L922" s="66"/>
      <c r="M922" s="67"/>
      <c r="N922" s="67"/>
      <c r="O922" s="66"/>
      <c r="P922" s="66"/>
      <c r="Q922" s="66"/>
      <c r="R922" s="66"/>
      <c r="S922" s="68"/>
      <c r="T922" s="68"/>
      <c r="U922" s="68"/>
      <c r="V922" s="68"/>
      <c r="W922" s="69"/>
      <c r="X922" s="69"/>
      <c r="Y922" s="69"/>
      <c r="Z922" s="69"/>
      <c r="AA922" s="68"/>
      <c r="AB922" s="68"/>
      <c r="AC922" s="68"/>
      <c r="AD922" s="68"/>
      <c r="AE922" s="69"/>
      <c r="AF922" s="69"/>
      <c r="AG922" s="69"/>
      <c r="AH922" s="69"/>
      <c r="AI922" s="53"/>
      <c r="AJ922" s="70"/>
      <c r="AK922" s="70"/>
      <c r="AL922" s="71"/>
      <c r="AM922" s="71"/>
      <c r="AN922" s="71"/>
      <c r="AO922" s="71"/>
      <c r="AP922" s="72"/>
      <c r="AQ922" s="72"/>
      <c r="AR922" s="72"/>
      <c r="AS922" s="72"/>
      <c r="AT922" s="73"/>
      <c r="AU922" s="74"/>
      <c r="AV922" s="75"/>
      <c r="AW922" s="76"/>
      <c r="AX922" s="76"/>
      <c r="AY922" s="76"/>
      <c r="AZ922" s="68"/>
      <c r="BA922" s="68"/>
      <c r="BB922" s="68"/>
      <c r="BC922" s="68"/>
      <c r="BD922" s="77"/>
    </row>
    <row r="923" spans="1:56" s="82" customFormat="1" ht="35.1" hidden="1" customHeight="1" x14ac:dyDescent="0.25">
      <c r="A923" s="50"/>
      <c r="B923" s="50"/>
      <c r="C923" s="50"/>
      <c r="D923" s="50"/>
      <c r="E923" s="20"/>
      <c r="F923" s="52"/>
      <c r="G923" s="64"/>
      <c r="H923" s="25"/>
      <c r="I923" s="65" t="s">
        <v>1051</v>
      </c>
      <c r="J923" s="65" t="s">
        <v>1051</v>
      </c>
      <c r="K923" s="66"/>
      <c r="L923" s="66"/>
      <c r="M923" s="67"/>
      <c r="N923" s="67"/>
      <c r="O923" s="66"/>
      <c r="P923" s="66"/>
      <c r="Q923" s="66"/>
      <c r="R923" s="66"/>
      <c r="S923" s="68"/>
      <c r="T923" s="68"/>
      <c r="U923" s="68"/>
      <c r="V923" s="68"/>
      <c r="W923" s="69"/>
      <c r="X923" s="69"/>
      <c r="Y923" s="69"/>
      <c r="Z923" s="69"/>
      <c r="AA923" s="68"/>
      <c r="AB923" s="68"/>
      <c r="AC923" s="68"/>
      <c r="AD923" s="68"/>
      <c r="AE923" s="69"/>
      <c r="AF923" s="69"/>
      <c r="AG923" s="69"/>
      <c r="AH923" s="69"/>
      <c r="AI923" s="53"/>
      <c r="AJ923" s="70"/>
      <c r="AK923" s="70"/>
      <c r="AL923" s="71"/>
      <c r="AM923" s="71"/>
      <c r="AN923" s="71"/>
      <c r="AO923" s="71"/>
      <c r="AP923" s="72"/>
      <c r="AQ923" s="72"/>
      <c r="AR923" s="72"/>
      <c r="AS923" s="72"/>
      <c r="AT923" s="73"/>
      <c r="AU923" s="74"/>
      <c r="AV923" s="75"/>
      <c r="AW923" s="76"/>
      <c r="AX923" s="76"/>
      <c r="AY923" s="76"/>
      <c r="AZ923" s="68"/>
      <c r="BA923" s="68"/>
      <c r="BB923" s="68"/>
      <c r="BC923" s="68"/>
      <c r="BD923" s="77"/>
    </row>
    <row r="924" spans="1:56" s="82" customFormat="1" ht="35.1" hidden="1" customHeight="1" x14ac:dyDescent="0.25">
      <c r="A924" s="50"/>
      <c r="B924" s="50"/>
      <c r="C924" s="50"/>
      <c r="D924" s="50"/>
      <c r="E924" s="20"/>
      <c r="F924" s="52"/>
      <c r="G924" s="64"/>
      <c r="H924" s="25"/>
      <c r="I924" s="65" t="s">
        <v>1051</v>
      </c>
      <c r="J924" s="65" t="s">
        <v>1051</v>
      </c>
      <c r="K924" s="66"/>
      <c r="L924" s="66"/>
      <c r="M924" s="67"/>
      <c r="N924" s="67"/>
      <c r="O924" s="66"/>
      <c r="P924" s="66"/>
      <c r="Q924" s="66"/>
      <c r="R924" s="66"/>
      <c r="S924" s="68"/>
      <c r="T924" s="68"/>
      <c r="U924" s="68"/>
      <c r="V924" s="68"/>
      <c r="W924" s="69"/>
      <c r="X924" s="69"/>
      <c r="Y924" s="69"/>
      <c r="Z924" s="69"/>
      <c r="AA924" s="68"/>
      <c r="AB924" s="68"/>
      <c r="AC924" s="68"/>
      <c r="AD924" s="68"/>
      <c r="AE924" s="69"/>
      <c r="AF924" s="69"/>
      <c r="AG924" s="69"/>
      <c r="AH924" s="69"/>
      <c r="AI924" s="53"/>
      <c r="AJ924" s="70"/>
      <c r="AK924" s="70"/>
      <c r="AL924" s="71"/>
      <c r="AM924" s="71"/>
      <c r="AN924" s="71"/>
      <c r="AO924" s="71"/>
      <c r="AP924" s="72"/>
      <c r="AQ924" s="72"/>
      <c r="AR924" s="72"/>
      <c r="AS924" s="72"/>
      <c r="AT924" s="73"/>
      <c r="AU924" s="74"/>
      <c r="AV924" s="75"/>
      <c r="AW924" s="76"/>
      <c r="AX924" s="76"/>
      <c r="AY924" s="76"/>
      <c r="AZ924" s="68"/>
      <c r="BA924" s="68"/>
      <c r="BB924" s="68"/>
      <c r="BC924" s="68"/>
      <c r="BD924" s="77"/>
    </row>
    <row r="925" spans="1:56" s="82" customFormat="1" ht="35.1" customHeight="1" x14ac:dyDescent="0.25">
      <c r="A925" s="50" t="s">
        <v>882</v>
      </c>
      <c r="B925" s="50" t="s">
        <v>883</v>
      </c>
      <c r="C925" s="50" t="s">
        <v>884</v>
      </c>
      <c r="D925" s="50" t="s">
        <v>885</v>
      </c>
      <c r="E925" s="20" t="s">
        <v>19</v>
      </c>
      <c r="F925" s="52">
        <v>26</v>
      </c>
      <c r="G925" s="64" t="s">
        <v>311</v>
      </c>
      <c r="H925" s="25" t="s">
        <v>312</v>
      </c>
      <c r="I925" s="65" t="s">
        <v>1051</v>
      </c>
      <c r="J925" s="65" t="s">
        <v>1051</v>
      </c>
      <c r="K925" s="66">
        <v>2200</v>
      </c>
      <c r="L925" s="66">
        <v>1200</v>
      </c>
      <c r="M925" s="67">
        <v>850</v>
      </c>
      <c r="N925" s="67">
        <v>700</v>
      </c>
      <c r="O925" s="66" t="e">
        <v>#REF!</v>
      </c>
      <c r="P925" s="66" t="e">
        <v>#REF!</v>
      </c>
      <c r="Q925" s="66" t="e">
        <v>#REF!</v>
      </c>
      <c r="R925" s="66" t="e">
        <v>#REF!</v>
      </c>
      <c r="S925" s="68"/>
      <c r="T925" s="68"/>
      <c r="U925" s="68"/>
      <c r="V925" s="68"/>
      <c r="W925" s="69"/>
      <c r="X925" s="69"/>
      <c r="Y925" s="69"/>
      <c r="Z925" s="69"/>
      <c r="AA925" s="68"/>
      <c r="AB925" s="68"/>
      <c r="AC925" s="68"/>
      <c r="AD925" s="68"/>
      <c r="AE925" s="69"/>
      <c r="AF925" s="69"/>
      <c r="AG925" s="69"/>
      <c r="AH925" s="69"/>
      <c r="AI925" s="53">
        <v>7.99</v>
      </c>
      <c r="AJ925" s="70"/>
      <c r="AK925" s="70" t="e">
        <v>#REF!</v>
      </c>
      <c r="AL925" s="71" t="e">
        <v>#REF!</v>
      </c>
      <c r="AM925" s="71" t="e">
        <v>#REF!</v>
      </c>
      <c r="AN925" s="71" t="e">
        <v>#REF!</v>
      </c>
      <c r="AO925" s="71" t="e">
        <v>#REF!</v>
      </c>
      <c r="AP925" s="72" t="e">
        <v>#REF!</v>
      </c>
      <c r="AQ925" s="72" t="e">
        <v>#REF!</v>
      </c>
      <c r="AR925" s="72" t="e">
        <v>#REF!</v>
      </c>
      <c r="AS925" s="72" t="e">
        <v>#REF!</v>
      </c>
      <c r="AT925" s="73" t="e">
        <v>#REF!</v>
      </c>
      <c r="AU925" s="74" t="s">
        <v>19</v>
      </c>
      <c r="AV925" s="75">
        <v>1400</v>
      </c>
      <c r="AW925" s="76">
        <v>840</v>
      </c>
      <c r="AX925" s="76">
        <v>600</v>
      </c>
      <c r="AY925" s="76">
        <v>490</v>
      </c>
      <c r="AZ925" s="68">
        <v>1200</v>
      </c>
      <c r="BA925" s="68">
        <v>720</v>
      </c>
      <c r="BB925" s="68">
        <v>510</v>
      </c>
      <c r="BC925" s="68">
        <v>420</v>
      </c>
      <c r="BD925" s="77" t="e">
        <v>#REF!</v>
      </c>
    </row>
    <row r="926" spans="1:56" s="82" customFormat="1" ht="35.1" hidden="1" customHeight="1" x14ac:dyDescent="0.25">
      <c r="A926" s="50"/>
      <c r="B926" s="50"/>
      <c r="C926" s="50"/>
      <c r="D926" s="50"/>
      <c r="E926" s="20"/>
      <c r="F926" s="52"/>
      <c r="G926" s="64"/>
      <c r="H926" s="25"/>
      <c r="I926" s="65" t="s">
        <v>1051</v>
      </c>
      <c r="J926" s="65" t="s">
        <v>1051</v>
      </c>
      <c r="K926" s="66"/>
      <c r="L926" s="66"/>
      <c r="M926" s="67"/>
      <c r="N926" s="67"/>
      <c r="O926" s="66"/>
      <c r="P926" s="66"/>
      <c r="Q926" s="66"/>
      <c r="R926" s="66"/>
      <c r="S926" s="68"/>
      <c r="T926" s="68"/>
      <c r="U926" s="68"/>
      <c r="V926" s="68"/>
      <c r="W926" s="69"/>
      <c r="X926" s="69"/>
      <c r="Y926" s="69"/>
      <c r="Z926" s="69"/>
      <c r="AA926" s="68"/>
      <c r="AB926" s="68"/>
      <c r="AC926" s="68"/>
      <c r="AD926" s="68"/>
      <c r="AE926" s="69"/>
      <c r="AF926" s="69"/>
      <c r="AG926" s="69"/>
      <c r="AH926" s="69"/>
      <c r="AI926" s="53"/>
      <c r="AJ926" s="70"/>
      <c r="AK926" s="70"/>
      <c r="AL926" s="71"/>
      <c r="AM926" s="71"/>
      <c r="AN926" s="71"/>
      <c r="AO926" s="71"/>
      <c r="AP926" s="72"/>
      <c r="AQ926" s="72"/>
      <c r="AR926" s="72"/>
      <c r="AS926" s="72"/>
      <c r="AT926" s="73"/>
      <c r="AU926" s="74"/>
      <c r="AV926" s="75"/>
      <c r="AW926" s="76"/>
      <c r="AX926" s="76"/>
      <c r="AY926" s="76"/>
      <c r="AZ926" s="68"/>
      <c r="BA926" s="68"/>
      <c r="BB926" s="68"/>
      <c r="BC926" s="68"/>
      <c r="BD926" s="77"/>
    </row>
    <row r="927" spans="1:56" s="82" customFormat="1" ht="35.1" hidden="1" customHeight="1" x14ac:dyDescent="0.25">
      <c r="A927" s="50"/>
      <c r="B927" s="50"/>
      <c r="C927" s="50"/>
      <c r="D927" s="50"/>
      <c r="E927" s="20"/>
      <c r="F927" s="52"/>
      <c r="G927" s="64"/>
      <c r="H927" s="25"/>
      <c r="I927" s="65" t="s">
        <v>1051</v>
      </c>
      <c r="J927" s="65" t="s">
        <v>1051</v>
      </c>
      <c r="K927" s="66"/>
      <c r="L927" s="66"/>
      <c r="M927" s="67"/>
      <c r="N927" s="67"/>
      <c r="O927" s="66"/>
      <c r="P927" s="66"/>
      <c r="Q927" s="66"/>
      <c r="R927" s="66"/>
      <c r="S927" s="68"/>
      <c r="T927" s="68"/>
      <c r="U927" s="68"/>
      <c r="V927" s="68"/>
      <c r="W927" s="69"/>
      <c r="X927" s="69"/>
      <c r="Y927" s="69"/>
      <c r="Z927" s="69"/>
      <c r="AA927" s="68"/>
      <c r="AB927" s="68"/>
      <c r="AC927" s="68"/>
      <c r="AD927" s="68"/>
      <c r="AE927" s="69"/>
      <c r="AF927" s="69"/>
      <c r="AG927" s="69"/>
      <c r="AH927" s="69"/>
      <c r="AI927" s="53"/>
      <c r="AJ927" s="70"/>
      <c r="AK927" s="70"/>
      <c r="AL927" s="71"/>
      <c r="AM927" s="71"/>
      <c r="AN927" s="71"/>
      <c r="AO927" s="71"/>
      <c r="AP927" s="72"/>
      <c r="AQ927" s="72"/>
      <c r="AR927" s="72"/>
      <c r="AS927" s="72"/>
      <c r="AT927" s="73"/>
      <c r="AU927" s="74"/>
      <c r="AV927" s="75"/>
      <c r="AW927" s="76"/>
      <c r="AX927" s="76"/>
      <c r="AY927" s="76"/>
      <c r="AZ927" s="68"/>
      <c r="BA927" s="68"/>
      <c r="BB927" s="68"/>
      <c r="BC927" s="68"/>
      <c r="BD927" s="77"/>
    </row>
    <row r="928" spans="1:56" s="82" customFormat="1" ht="35.1" hidden="1" customHeight="1" x14ac:dyDescent="0.25">
      <c r="A928" s="50"/>
      <c r="B928" s="50"/>
      <c r="C928" s="50"/>
      <c r="D928" s="50"/>
      <c r="E928" s="20"/>
      <c r="F928" s="52"/>
      <c r="G928" s="64"/>
      <c r="H928" s="25"/>
      <c r="I928" s="65" t="s">
        <v>1051</v>
      </c>
      <c r="J928" s="65" t="s">
        <v>1051</v>
      </c>
      <c r="K928" s="66"/>
      <c r="L928" s="66"/>
      <c r="M928" s="67"/>
      <c r="N928" s="67"/>
      <c r="O928" s="66"/>
      <c r="P928" s="66"/>
      <c r="Q928" s="66"/>
      <c r="R928" s="66"/>
      <c r="S928" s="68"/>
      <c r="T928" s="68"/>
      <c r="U928" s="68"/>
      <c r="V928" s="68"/>
      <c r="W928" s="69"/>
      <c r="X928" s="69"/>
      <c r="Y928" s="69"/>
      <c r="Z928" s="69"/>
      <c r="AA928" s="68"/>
      <c r="AB928" s="68"/>
      <c r="AC928" s="68"/>
      <c r="AD928" s="68"/>
      <c r="AE928" s="69"/>
      <c r="AF928" s="69"/>
      <c r="AG928" s="69"/>
      <c r="AH928" s="69"/>
      <c r="AI928" s="53"/>
      <c r="AJ928" s="70"/>
      <c r="AK928" s="70"/>
      <c r="AL928" s="71"/>
      <c r="AM928" s="71"/>
      <c r="AN928" s="71"/>
      <c r="AO928" s="71"/>
      <c r="AP928" s="72"/>
      <c r="AQ928" s="72"/>
      <c r="AR928" s="72"/>
      <c r="AS928" s="72"/>
      <c r="AT928" s="73"/>
      <c r="AU928" s="74"/>
      <c r="AV928" s="75"/>
      <c r="AW928" s="76"/>
      <c r="AX928" s="76"/>
      <c r="AY928" s="76"/>
      <c r="AZ928" s="68"/>
      <c r="BA928" s="68"/>
      <c r="BB928" s="68"/>
      <c r="BC928" s="68"/>
      <c r="BD928" s="77"/>
    </row>
    <row r="929" spans="1:56" s="82" customFormat="1" ht="35.1" hidden="1" customHeight="1" x14ac:dyDescent="0.25">
      <c r="A929" s="50"/>
      <c r="B929" s="50"/>
      <c r="C929" s="50"/>
      <c r="D929" s="50"/>
      <c r="E929" s="20"/>
      <c r="F929" s="52"/>
      <c r="G929" s="64"/>
      <c r="H929" s="25"/>
      <c r="I929" s="65" t="s">
        <v>1051</v>
      </c>
      <c r="J929" s="65" t="s">
        <v>1051</v>
      </c>
      <c r="K929" s="66"/>
      <c r="L929" s="66"/>
      <c r="M929" s="67"/>
      <c r="N929" s="67"/>
      <c r="O929" s="66"/>
      <c r="P929" s="66"/>
      <c r="Q929" s="66"/>
      <c r="R929" s="66"/>
      <c r="S929" s="68"/>
      <c r="T929" s="68"/>
      <c r="U929" s="68"/>
      <c r="V929" s="68"/>
      <c r="W929" s="69"/>
      <c r="X929" s="69"/>
      <c r="Y929" s="69"/>
      <c r="Z929" s="69"/>
      <c r="AA929" s="68"/>
      <c r="AB929" s="68"/>
      <c r="AC929" s="68"/>
      <c r="AD929" s="68"/>
      <c r="AE929" s="69"/>
      <c r="AF929" s="69"/>
      <c r="AG929" s="69"/>
      <c r="AH929" s="69"/>
      <c r="AI929" s="53"/>
      <c r="AJ929" s="70"/>
      <c r="AK929" s="70"/>
      <c r="AL929" s="71"/>
      <c r="AM929" s="71"/>
      <c r="AN929" s="71"/>
      <c r="AO929" s="71"/>
      <c r="AP929" s="72"/>
      <c r="AQ929" s="72"/>
      <c r="AR929" s="72"/>
      <c r="AS929" s="72"/>
      <c r="AT929" s="73"/>
      <c r="AU929" s="74"/>
      <c r="AV929" s="75"/>
      <c r="AW929" s="76"/>
      <c r="AX929" s="76"/>
      <c r="AY929" s="76"/>
      <c r="AZ929" s="68"/>
      <c r="BA929" s="68"/>
      <c r="BB929" s="68"/>
      <c r="BC929" s="68"/>
      <c r="BD929" s="77"/>
    </row>
    <row r="930" spans="1:56" s="82" customFormat="1" ht="35.1" hidden="1" customHeight="1" x14ac:dyDescent="0.25">
      <c r="A930" s="50"/>
      <c r="B930" s="50"/>
      <c r="C930" s="50"/>
      <c r="D930" s="50"/>
      <c r="E930" s="20"/>
      <c r="F930" s="52"/>
      <c r="G930" s="64"/>
      <c r="H930" s="25"/>
      <c r="I930" s="65" t="s">
        <v>1051</v>
      </c>
      <c r="J930" s="65" t="s">
        <v>1051</v>
      </c>
      <c r="K930" s="66"/>
      <c r="L930" s="66"/>
      <c r="M930" s="67"/>
      <c r="N930" s="67"/>
      <c r="O930" s="66"/>
      <c r="P930" s="66"/>
      <c r="Q930" s="66"/>
      <c r="R930" s="66"/>
      <c r="S930" s="68"/>
      <c r="T930" s="68"/>
      <c r="U930" s="68"/>
      <c r="V930" s="68"/>
      <c r="W930" s="69"/>
      <c r="X930" s="69"/>
      <c r="Y930" s="69"/>
      <c r="Z930" s="69"/>
      <c r="AA930" s="68"/>
      <c r="AB930" s="68"/>
      <c r="AC930" s="68"/>
      <c r="AD930" s="68"/>
      <c r="AE930" s="69"/>
      <c r="AF930" s="69"/>
      <c r="AG930" s="69"/>
      <c r="AH930" s="69"/>
      <c r="AI930" s="53"/>
      <c r="AJ930" s="70"/>
      <c r="AK930" s="70"/>
      <c r="AL930" s="71"/>
      <c r="AM930" s="71"/>
      <c r="AN930" s="71"/>
      <c r="AO930" s="71"/>
      <c r="AP930" s="72"/>
      <c r="AQ930" s="72"/>
      <c r="AR930" s="72"/>
      <c r="AS930" s="72"/>
      <c r="AT930" s="73"/>
      <c r="AU930" s="74"/>
      <c r="AV930" s="75"/>
      <c r="AW930" s="76"/>
      <c r="AX930" s="76"/>
      <c r="AY930" s="76"/>
      <c r="AZ930" s="68"/>
      <c r="BA930" s="68"/>
      <c r="BB930" s="68"/>
      <c r="BC930" s="68"/>
      <c r="BD930" s="77"/>
    </row>
    <row r="931" spans="1:56" s="82" customFormat="1" ht="35.1" hidden="1" customHeight="1" x14ac:dyDescent="0.25">
      <c r="A931" s="50"/>
      <c r="B931" s="50"/>
      <c r="C931" s="50"/>
      <c r="D931" s="50"/>
      <c r="E931" s="20"/>
      <c r="F931" s="52"/>
      <c r="G931" s="64"/>
      <c r="H931" s="25"/>
      <c r="I931" s="65" t="s">
        <v>1051</v>
      </c>
      <c r="J931" s="65" t="s">
        <v>1051</v>
      </c>
      <c r="K931" s="66"/>
      <c r="L931" s="66"/>
      <c r="M931" s="67"/>
      <c r="N931" s="67"/>
      <c r="O931" s="66"/>
      <c r="P931" s="66"/>
      <c r="Q931" s="66"/>
      <c r="R931" s="66"/>
      <c r="S931" s="68"/>
      <c r="T931" s="68"/>
      <c r="U931" s="68"/>
      <c r="V931" s="68"/>
      <c r="W931" s="69"/>
      <c r="X931" s="69"/>
      <c r="Y931" s="69"/>
      <c r="Z931" s="69"/>
      <c r="AA931" s="68"/>
      <c r="AB931" s="68"/>
      <c r="AC931" s="68"/>
      <c r="AD931" s="68"/>
      <c r="AE931" s="69"/>
      <c r="AF931" s="69"/>
      <c r="AG931" s="69"/>
      <c r="AH931" s="69"/>
      <c r="AI931" s="53"/>
      <c r="AJ931" s="70"/>
      <c r="AK931" s="70"/>
      <c r="AL931" s="71"/>
      <c r="AM931" s="71"/>
      <c r="AN931" s="71"/>
      <c r="AO931" s="71"/>
      <c r="AP931" s="72"/>
      <c r="AQ931" s="72"/>
      <c r="AR931" s="72"/>
      <c r="AS931" s="72"/>
      <c r="AT931" s="73"/>
      <c r="AU931" s="74"/>
      <c r="AV931" s="75"/>
      <c r="AW931" s="76"/>
      <c r="AX931" s="76"/>
      <c r="AY931" s="76"/>
      <c r="AZ931" s="68"/>
      <c r="BA931" s="68"/>
      <c r="BB931" s="68"/>
      <c r="BC931" s="68"/>
      <c r="BD931" s="77"/>
    </row>
    <row r="932" spans="1:56" s="82" customFormat="1" ht="35.1" customHeight="1" x14ac:dyDescent="0.25">
      <c r="A932" s="50" t="s">
        <v>886</v>
      </c>
      <c r="B932" s="50" t="s">
        <v>887</v>
      </c>
      <c r="C932" s="50" t="s">
        <v>888</v>
      </c>
      <c r="D932" s="50" t="s">
        <v>889</v>
      </c>
      <c r="E932" s="20" t="s">
        <v>19</v>
      </c>
      <c r="F932" s="52">
        <v>27</v>
      </c>
      <c r="G932" s="64" t="s">
        <v>313</v>
      </c>
      <c r="H932" s="25" t="s">
        <v>314</v>
      </c>
      <c r="I932" s="65" t="s">
        <v>1051</v>
      </c>
      <c r="J932" s="65" t="s">
        <v>1051</v>
      </c>
      <c r="K932" s="66">
        <v>2800</v>
      </c>
      <c r="L932" s="66">
        <v>1400</v>
      </c>
      <c r="M932" s="67">
        <v>850</v>
      </c>
      <c r="N932" s="67">
        <v>700</v>
      </c>
      <c r="O932" s="66" t="e">
        <v>#REF!</v>
      </c>
      <c r="P932" s="66" t="e">
        <v>#REF!</v>
      </c>
      <c r="Q932" s="66" t="e">
        <v>#REF!</v>
      </c>
      <c r="R932" s="66" t="e">
        <v>#REF!</v>
      </c>
      <c r="S932" s="68"/>
      <c r="T932" s="68"/>
      <c r="U932" s="68"/>
      <c r="V932" s="68"/>
      <c r="W932" s="69"/>
      <c r="X932" s="69"/>
      <c r="Y932" s="69"/>
      <c r="Z932" s="69"/>
      <c r="AA932" s="68"/>
      <c r="AB932" s="68"/>
      <c r="AC932" s="68"/>
      <c r="AD932" s="68"/>
      <c r="AE932" s="69"/>
      <c r="AF932" s="69"/>
      <c r="AG932" s="69"/>
      <c r="AH932" s="69"/>
      <c r="AI932" s="53">
        <v>7.99</v>
      </c>
      <c r="AJ932" s="70"/>
      <c r="AK932" s="70" t="e">
        <v>#REF!</v>
      </c>
      <c r="AL932" s="71" t="e">
        <v>#REF!</v>
      </c>
      <c r="AM932" s="71" t="e">
        <v>#REF!</v>
      </c>
      <c r="AN932" s="71" t="e">
        <v>#REF!</v>
      </c>
      <c r="AO932" s="71" t="e">
        <v>#REF!</v>
      </c>
      <c r="AP932" s="72" t="e">
        <v>#REF!</v>
      </c>
      <c r="AQ932" s="72" t="e">
        <v>#REF!</v>
      </c>
      <c r="AR932" s="72" t="e">
        <v>#REF!</v>
      </c>
      <c r="AS932" s="72" t="e">
        <v>#REF!</v>
      </c>
      <c r="AT932" s="73" t="e">
        <v>#REF!</v>
      </c>
      <c r="AU932" s="74" t="s">
        <v>19</v>
      </c>
      <c r="AV932" s="75"/>
      <c r="AW932" s="76"/>
      <c r="AX932" s="76"/>
      <c r="AY932" s="76"/>
      <c r="AZ932" s="68"/>
      <c r="BA932" s="68"/>
      <c r="BB932" s="68"/>
      <c r="BC932" s="68"/>
      <c r="BD932" s="77" t="e">
        <v>#REF!</v>
      </c>
    </row>
    <row r="933" spans="1:56" s="82" customFormat="1" ht="35.1" hidden="1" customHeight="1" x14ac:dyDescent="0.25">
      <c r="A933" s="50"/>
      <c r="B933" s="50"/>
      <c r="C933" s="50"/>
      <c r="D933" s="50"/>
      <c r="E933" s="20"/>
      <c r="F933" s="52"/>
      <c r="G933" s="64"/>
      <c r="H933" s="25"/>
      <c r="I933" s="65" t="s">
        <v>1051</v>
      </c>
      <c r="J933" s="65" t="s">
        <v>1051</v>
      </c>
      <c r="K933" s="66"/>
      <c r="L933" s="66"/>
      <c r="M933" s="67"/>
      <c r="N933" s="67"/>
      <c r="O933" s="66"/>
      <c r="P933" s="66"/>
      <c r="Q933" s="66"/>
      <c r="R933" s="66"/>
      <c r="S933" s="68"/>
      <c r="T933" s="68"/>
      <c r="U933" s="68"/>
      <c r="V933" s="68"/>
      <c r="W933" s="69"/>
      <c r="X933" s="69"/>
      <c r="Y933" s="69"/>
      <c r="Z933" s="69"/>
      <c r="AA933" s="68"/>
      <c r="AB933" s="68"/>
      <c r="AC933" s="68"/>
      <c r="AD933" s="68"/>
      <c r="AE933" s="69"/>
      <c r="AF933" s="69"/>
      <c r="AG933" s="69"/>
      <c r="AH933" s="69"/>
      <c r="AI933" s="53"/>
      <c r="AJ933" s="70"/>
      <c r="AK933" s="70"/>
      <c r="AL933" s="71"/>
      <c r="AM933" s="71"/>
      <c r="AN933" s="71"/>
      <c r="AO933" s="71"/>
      <c r="AP933" s="72"/>
      <c r="AQ933" s="72"/>
      <c r="AR933" s="72"/>
      <c r="AS933" s="72"/>
      <c r="AT933" s="73"/>
      <c r="AU933" s="74"/>
      <c r="AV933" s="75"/>
      <c r="AW933" s="76"/>
      <c r="AX933" s="76"/>
      <c r="AY933" s="76"/>
      <c r="AZ933" s="68"/>
      <c r="BA933" s="68"/>
      <c r="BB933" s="68"/>
      <c r="BC933" s="68"/>
      <c r="BD933" s="77"/>
    </row>
    <row r="934" spans="1:56" s="82" customFormat="1" ht="35.1" hidden="1" customHeight="1" x14ac:dyDescent="0.25">
      <c r="A934" s="50"/>
      <c r="B934" s="50"/>
      <c r="C934" s="50"/>
      <c r="D934" s="50"/>
      <c r="E934" s="20"/>
      <c r="F934" s="52"/>
      <c r="G934" s="64"/>
      <c r="H934" s="25"/>
      <c r="I934" s="65" t="s">
        <v>1051</v>
      </c>
      <c r="J934" s="65" t="s">
        <v>1051</v>
      </c>
      <c r="K934" s="66"/>
      <c r="L934" s="66"/>
      <c r="M934" s="67"/>
      <c r="N934" s="67"/>
      <c r="O934" s="66"/>
      <c r="P934" s="66"/>
      <c r="Q934" s="66"/>
      <c r="R934" s="66"/>
      <c r="S934" s="68"/>
      <c r="T934" s="68"/>
      <c r="U934" s="68"/>
      <c r="V934" s="68"/>
      <c r="W934" s="69"/>
      <c r="X934" s="69"/>
      <c r="Y934" s="69"/>
      <c r="Z934" s="69"/>
      <c r="AA934" s="68"/>
      <c r="AB934" s="68"/>
      <c r="AC934" s="68"/>
      <c r="AD934" s="68"/>
      <c r="AE934" s="69"/>
      <c r="AF934" s="69"/>
      <c r="AG934" s="69"/>
      <c r="AH934" s="69"/>
      <c r="AI934" s="53"/>
      <c r="AJ934" s="70"/>
      <c r="AK934" s="70"/>
      <c r="AL934" s="71"/>
      <c r="AM934" s="71"/>
      <c r="AN934" s="71"/>
      <c r="AO934" s="71"/>
      <c r="AP934" s="72"/>
      <c r="AQ934" s="72"/>
      <c r="AR934" s="72"/>
      <c r="AS934" s="72"/>
      <c r="AT934" s="73"/>
      <c r="AU934" s="74"/>
      <c r="AV934" s="75"/>
      <c r="AW934" s="76"/>
      <c r="AX934" s="76"/>
      <c r="AY934" s="76"/>
      <c r="AZ934" s="68"/>
      <c r="BA934" s="68"/>
      <c r="BB934" s="68"/>
      <c r="BC934" s="68"/>
      <c r="BD934" s="77"/>
    </row>
    <row r="935" spans="1:56" s="82" customFormat="1" ht="35.1" hidden="1" customHeight="1" x14ac:dyDescent="0.25">
      <c r="A935" s="50"/>
      <c r="B935" s="50"/>
      <c r="C935" s="50"/>
      <c r="D935" s="50"/>
      <c r="E935" s="20"/>
      <c r="F935" s="52"/>
      <c r="G935" s="64"/>
      <c r="H935" s="25"/>
      <c r="I935" s="65" t="s">
        <v>1051</v>
      </c>
      <c r="J935" s="65" t="s">
        <v>1051</v>
      </c>
      <c r="K935" s="66"/>
      <c r="L935" s="66"/>
      <c r="M935" s="67"/>
      <c r="N935" s="67"/>
      <c r="O935" s="66"/>
      <c r="P935" s="66"/>
      <c r="Q935" s="66"/>
      <c r="R935" s="66"/>
      <c r="S935" s="68"/>
      <c r="T935" s="68"/>
      <c r="U935" s="68"/>
      <c r="V935" s="68"/>
      <c r="W935" s="69"/>
      <c r="X935" s="69"/>
      <c r="Y935" s="69"/>
      <c r="Z935" s="69"/>
      <c r="AA935" s="68"/>
      <c r="AB935" s="68"/>
      <c r="AC935" s="68"/>
      <c r="AD935" s="68"/>
      <c r="AE935" s="69"/>
      <c r="AF935" s="69"/>
      <c r="AG935" s="69"/>
      <c r="AH935" s="69"/>
      <c r="AI935" s="53"/>
      <c r="AJ935" s="70"/>
      <c r="AK935" s="70"/>
      <c r="AL935" s="71"/>
      <c r="AM935" s="71"/>
      <c r="AN935" s="71"/>
      <c r="AO935" s="71"/>
      <c r="AP935" s="72"/>
      <c r="AQ935" s="72"/>
      <c r="AR935" s="72"/>
      <c r="AS935" s="72"/>
      <c r="AT935" s="73"/>
      <c r="AU935" s="74"/>
      <c r="AV935" s="75"/>
      <c r="AW935" s="76"/>
      <c r="AX935" s="76"/>
      <c r="AY935" s="76"/>
      <c r="AZ935" s="68"/>
      <c r="BA935" s="68"/>
      <c r="BB935" s="68"/>
      <c r="BC935" s="68"/>
      <c r="BD935" s="77"/>
    </row>
    <row r="936" spans="1:56" s="82" customFormat="1" ht="35.1" hidden="1" customHeight="1" x14ac:dyDescent="0.25">
      <c r="A936" s="50"/>
      <c r="B936" s="50"/>
      <c r="C936" s="50"/>
      <c r="D936" s="50"/>
      <c r="E936" s="20"/>
      <c r="F936" s="52"/>
      <c r="G936" s="64"/>
      <c r="H936" s="25"/>
      <c r="I936" s="65" t="s">
        <v>1051</v>
      </c>
      <c r="J936" s="65" t="s">
        <v>1051</v>
      </c>
      <c r="K936" s="66"/>
      <c r="L936" s="66"/>
      <c r="M936" s="67"/>
      <c r="N936" s="67"/>
      <c r="O936" s="66"/>
      <c r="P936" s="66"/>
      <c r="Q936" s="66"/>
      <c r="R936" s="66"/>
      <c r="S936" s="68"/>
      <c r="T936" s="68"/>
      <c r="U936" s="68"/>
      <c r="V936" s="68"/>
      <c r="W936" s="69"/>
      <c r="X936" s="69"/>
      <c r="Y936" s="69"/>
      <c r="Z936" s="69"/>
      <c r="AA936" s="68"/>
      <c r="AB936" s="68"/>
      <c r="AC936" s="68"/>
      <c r="AD936" s="68"/>
      <c r="AE936" s="69"/>
      <c r="AF936" s="69"/>
      <c r="AG936" s="69"/>
      <c r="AH936" s="69"/>
      <c r="AI936" s="53"/>
      <c r="AJ936" s="70"/>
      <c r="AK936" s="70"/>
      <c r="AL936" s="71"/>
      <c r="AM936" s="71"/>
      <c r="AN936" s="71"/>
      <c r="AO936" s="71"/>
      <c r="AP936" s="72"/>
      <c r="AQ936" s="72"/>
      <c r="AR936" s="72"/>
      <c r="AS936" s="72"/>
      <c r="AT936" s="73"/>
      <c r="AU936" s="74"/>
      <c r="AV936" s="75"/>
      <c r="AW936" s="76"/>
      <c r="AX936" s="76"/>
      <c r="AY936" s="76"/>
      <c r="AZ936" s="68"/>
      <c r="BA936" s="68"/>
      <c r="BB936" s="68"/>
      <c r="BC936" s="68"/>
      <c r="BD936" s="77"/>
    </row>
    <row r="937" spans="1:56" s="82" customFormat="1" ht="35.1" hidden="1" customHeight="1" x14ac:dyDescent="0.25">
      <c r="A937" s="50"/>
      <c r="B937" s="50"/>
      <c r="C937" s="50"/>
      <c r="D937" s="50"/>
      <c r="E937" s="20"/>
      <c r="F937" s="52"/>
      <c r="G937" s="64"/>
      <c r="H937" s="25"/>
      <c r="I937" s="65" t="s">
        <v>1051</v>
      </c>
      <c r="J937" s="65" t="s">
        <v>1051</v>
      </c>
      <c r="K937" s="66"/>
      <c r="L937" s="66"/>
      <c r="M937" s="67"/>
      <c r="N937" s="67"/>
      <c r="O937" s="66"/>
      <c r="P937" s="66"/>
      <c r="Q937" s="66"/>
      <c r="R937" s="66"/>
      <c r="S937" s="68"/>
      <c r="T937" s="68"/>
      <c r="U937" s="68"/>
      <c r="V937" s="68"/>
      <c r="W937" s="69"/>
      <c r="X937" s="69"/>
      <c r="Y937" s="69"/>
      <c r="Z937" s="69"/>
      <c r="AA937" s="68"/>
      <c r="AB937" s="68"/>
      <c r="AC937" s="68"/>
      <c r="AD937" s="68"/>
      <c r="AE937" s="69"/>
      <c r="AF937" s="69"/>
      <c r="AG937" s="69"/>
      <c r="AH937" s="69"/>
      <c r="AI937" s="53"/>
      <c r="AJ937" s="70"/>
      <c r="AK937" s="70"/>
      <c r="AL937" s="71"/>
      <c r="AM937" s="71"/>
      <c r="AN937" s="71"/>
      <c r="AO937" s="71"/>
      <c r="AP937" s="72"/>
      <c r="AQ937" s="72"/>
      <c r="AR937" s="72"/>
      <c r="AS937" s="72"/>
      <c r="AT937" s="73"/>
      <c r="AU937" s="74"/>
      <c r="AV937" s="75"/>
      <c r="AW937" s="76"/>
      <c r="AX937" s="76"/>
      <c r="AY937" s="76"/>
      <c r="AZ937" s="68"/>
      <c r="BA937" s="68"/>
      <c r="BB937" s="68"/>
      <c r="BC937" s="68"/>
      <c r="BD937" s="77"/>
    </row>
    <row r="938" spans="1:56" s="82" customFormat="1" ht="35.1" hidden="1" customHeight="1" x14ac:dyDescent="0.25">
      <c r="A938" s="50"/>
      <c r="B938" s="50"/>
      <c r="C938" s="50"/>
      <c r="D938" s="50"/>
      <c r="E938" s="20"/>
      <c r="F938" s="52"/>
      <c r="G938" s="64"/>
      <c r="H938" s="25"/>
      <c r="I938" s="65" t="s">
        <v>1051</v>
      </c>
      <c r="J938" s="65" t="s">
        <v>1051</v>
      </c>
      <c r="K938" s="66"/>
      <c r="L938" s="66"/>
      <c r="M938" s="67"/>
      <c r="N938" s="67"/>
      <c r="O938" s="66"/>
      <c r="P938" s="66"/>
      <c r="Q938" s="66"/>
      <c r="R938" s="66"/>
      <c r="S938" s="68"/>
      <c r="T938" s="68"/>
      <c r="U938" s="68"/>
      <c r="V938" s="68"/>
      <c r="W938" s="69"/>
      <c r="X938" s="69"/>
      <c r="Y938" s="69"/>
      <c r="Z938" s="69"/>
      <c r="AA938" s="68"/>
      <c r="AB938" s="68"/>
      <c r="AC938" s="68"/>
      <c r="AD938" s="68"/>
      <c r="AE938" s="69"/>
      <c r="AF938" s="69"/>
      <c r="AG938" s="69"/>
      <c r="AH938" s="69"/>
      <c r="AI938" s="53"/>
      <c r="AJ938" s="70"/>
      <c r="AK938" s="70"/>
      <c r="AL938" s="71"/>
      <c r="AM938" s="71"/>
      <c r="AN938" s="71"/>
      <c r="AO938" s="71"/>
      <c r="AP938" s="72"/>
      <c r="AQ938" s="72"/>
      <c r="AR938" s="72"/>
      <c r="AS938" s="72"/>
      <c r="AT938" s="73"/>
      <c r="AU938" s="74"/>
      <c r="AV938" s="75"/>
      <c r="AW938" s="76"/>
      <c r="AX938" s="76"/>
      <c r="AY938" s="76"/>
      <c r="AZ938" s="68"/>
      <c r="BA938" s="68"/>
      <c r="BB938" s="68"/>
      <c r="BC938" s="68"/>
      <c r="BD938" s="77"/>
    </row>
    <row r="939" spans="1:56" s="82" customFormat="1" ht="35.1" customHeight="1" x14ac:dyDescent="0.25">
      <c r="A939" s="50" t="s">
        <v>890</v>
      </c>
      <c r="B939" s="50" t="s">
        <v>891</v>
      </c>
      <c r="C939" s="50" t="s">
        <v>892</v>
      </c>
      <c r="D939" s="50" t="s">
        <v>893</v>
      </c>
      <c r="E939" s="20" t="s">
        <v>19</v>
      </c>
      <c r="F939" s="52"/>
      <c r="G939" s="64" t="s">
        <v>315</v>
      </c>
      <c r="H939" s="25" t="s">
        <v>316</v>
      </c>
      <c r="I939" s="65" t="s">
        <v>249</v>
      </c>
      <c r="J939" s="65" t="s">
        <v>387</v>
      </c>
      <c r="K939" s="66">
        <v>2200</v>
      </c>
      <c r="L939" s="66">
        <v>1200</v>
      </c>
      <c r="M939" s="67">
        <v>850</v>
      </c>
      <c r="N939" s="67">
        <v>700</v>
      </c>
      <c r="O939" s="66" t="e">
        <v>#REF!</v>
      </c>
      <c r="P939" s="66" t="e">
        <v>#REF!</v>
      </c>
      <c r="Q939" s="66" t="e">
        <v>#REF!</v>
      </c>
      <c r="R939" s="66" t="e">
        <v>#REF!</v>
      </c>
      <c r="S939" s="68"/>
      <c r="T939" s="68"/>
      <c r="U939" s="68"/>
      <c r="V939" s="68"/>
      <c r="W939" s="69"/>
      <c r="X939" s="69"/>
      <c r="Y939" s="69"/>
      <c r="Z939" s="69"/>
      <c r="AA939" s="68"/>
      <c r="AB939" s="68"/>
      <c r="AC939" s="68"/>
      <c r="AD939" s="68"/>
      <c r="AE939" s="69"/>
      <c r="AF939" s="69"/>
      <c r="AG939" s="69"/>
      <c r="AH939" s="69"/>
      <c r="AI939" s="53">
        <v>7.99</v>
      </c>
      <c r="AJ939" s="70"/>
      <c r="AK939" s="70" t="e">
        <v>#REF!</v>
      </c>
      <c r="AL939" s="71" t="e">
        <v>#REF!</v>
      </c>
      <c r="AM939" s="71" t="e">
        <v>#REF!</v>
      </c>
      <c r="AN939" s="71" t="e">
        <v>#REF!</v>
      </c>
      <c r="AO939" s="71" t="e">
        <v>#REF!</v>
      </c>
      <c r="AP939" s="72" t="e">
        <v>#REF!</v>
      </c>
      <c r="AQ939" s="72" t="e">
        <v>#REF!</v>
      </c>
      <c r="AR939" s="72" t="e">
        <v>#REF!</v>
      </c>
      <c r="AS939" s="72" t="e">
        <v>#REF!</v>
      </c>
      <c r="AT939" s="73" t="e">
        <v>#REF!</v>
      </c>
      <c r="AU939" s="74" t="s">
        <v>19</v>
      </c>
      <c r="AV939" s="75">
        <v>1260</v>
      </c>
      <c r="AW939" s="76">
        <v>630</v>
      </c>
      <c r="AX939" s="76">
        <v>560</v>
      </c>
      <c r="AY939" s="76">
        <v>490</v>
      </c>
      <c r="AZ939" s="68">
        <v>1080</v>
      </c>
      <c r="BA939" s="68">
        <v>540</v>
      </c>
      <c r="BB939" s="68">
        <v>480</v>
      </c>
      <c r="BC939" s="68">
        <v>420</v>
      </c>
      <c r="BD939" s="77" t="e">
        <v>#REF!</v>
      </c>
    </row>
    <row r="940" spans="1:56" s="82" customFormat="1" ht="35.1" hidden="1" customHeight="1" x14ac:dyDescent="0.25">
      <c r="A940" s="50"/>
      <c r="B940" s="50"/>
      <c r="C940" s="50"/>
      <c r="D940" s="50"/>
      <c r="E940" s="20"/>
      <c r="F940" s="52"/>
      <c r="G940" s="64"/>
      <c r="H940" s="25"/>
      <c r="I940" s="65" t="s">
        <v>1051</v>
      </c>
      <c r="J940" s="65" t="s">
        <v>1051</v>
      </c>
      <c r="K940" s="66"/>
      <c r="L940" s="66"/>
      <c r="M940" s="67"/>
      <c r="N940" s="67"/>
      <c r="O940" s="66"/>
      <c r="P940" s="66"/>
      <c r="Q940" s="66"/>
      <c r="R940" s="66"/>
      <c r="S940" s="68"/>
      <c r="T940" s="68"/>
      <c r="U940" s="68"/>
      <c r="V940" s="68"/>
      <c r="W940" s="69"/>
      <c r="X940" s="69"/>
      <c r="Y940" s="69"/>
      <c r="Z940" s="69"/>
      <c r="AA940" s="68"/>
      <c r="AB940" s="68"/>
      <c r="AC940" s="68"/>
      <c r="AD940" s="68"/>
      <c r="AE940" s="69"/>
      <c r="AF940" s="69"/>
      <c r="AG940" s="69"/>
      <c r="AH940" s="69"/>
      <c r="AI940" s="53"/>
      <c r="AJ940" s="70"/>
      <c r="AK940" s="70"/>
      <c r="AL940" s="71"/>
      <c r="AM940" s="71"/>
      <c r="AN940" s="71"/>
      <c r="AO940" s="71"/>
      <c r="AP940" s="72"/>
      <c r="AQ940" s="72"/>
      <c r="AR940" s="72"/>
      <c r="AS940" s="72"/>
      <c r="AT940" s="73"/>
      <c r="AU940" s="74"/>
      <c r="AV940" s="75"/>
      <c r="AW940" s="76"/>
      <c r="AX940" s="76"/>
      <c r="AY940" s="76"/>
      <c r="AZ940" s="68"/>
      <c r="BA940" s="68"/>
      <c r="BB940" s="68"/>
      <c r="BC940" s="68"/>
      <c r="BD940" s="77"/>
    </row>
    <row r="941" spans="1:56" s="82" customFormat="1" ht="35.1" hidden="1" customHeight="1" x14ac:dyDescent="0.25">
      <c r="A941" s="50"/>
      <c r="B941" s="50"/>
      <c r="C941" s="50"/>
      <c r="D941" s="50"/>
      <c r="E941" s="20"/>
      <c r="F941" s="52"/>
      <c r="G941" s="64"/>
      <c r="H941" s="25"/>
      <c r="I941" s="65" t="s">
        <v>1051</v>
      </c>
      <c r="J941" s="65" t="s">
        <v>1051</v>
      </c>
      <c r="K941" s="66"/>
      <c r="L941" s="66"/>
      <c r="M941" s="67"/>
      <c r="N941" s="67"/>
      <c r="O941" s="66"/>
      <c r="P941" s="66"/>
      <c r="Q941" s="66"/>
      <c r="R941" s="66"/>
      <c r="S941" s="68"/>
      <c r="T941" s="68"/>
      <c r="U941" s="68"/>
      <c r="V941" s="68"/>
      <c r="W941" s="69"/>
      <c r="X941" s="69"/>
      <c r="Y941" s="69"/>
      <c r="Z941" s="69"/>
      <c r="AA941" s="68"/>
      <c r="AB941" s="68"/>
      <c r="AC941" s="68"/>
      <c r="AD941" s="68"/>
      <c r="AE941" s="69"/>
      <c r="AF941" s="69"/>
      <c r="AG941" s="69"/>
      <c r="AH941" s="69"/>
      <c r="AI941" s="53"/>
      <c r="AJ941" s="70"/>
      <c r="AK941" s="70"/>
      <c r="AL941" s="71"/>
      <c r="AM941" s="71"/>
      <c r="AN941" s="71"/>
      <c r="AO941" s="71"/>
      <c r="AP941" s="72"/>
      <c r="AQ941" s="72"/>
      <c r="AR941" s="72"/>
      <c r="AS941" s="72"/>
      <c r="AT941" s="73"/>
      <c r="AU941" s="74"/>
      <c r="AV941" s="75"/>
      <c r="AW941" s="76"/>
      <c r="AX941" s="76"/>
      <c r="AY941" s="76"/>
      <c r="AZ941" s="68"/>
      <c r="BA941" s="68"/>
      <c r="BB941" s="68"/>
      <c r="BC941" s="68"/>
      <c r="BD941" s="77"/>
    </row>
    <row r="942" spans="1:56" s="82" customFormat="1" ht="35.1" hidden="1" customHeight="1" x14ac:dyDescent="0.25">
      <c r="A942" s="50"/>
      <c r="B942" s="50"/>
      <c r="C942" s="50"/>
      <c r="D942" s="50"/>
      <c r="E942" s="20"/>
      <c r="F942" s="52"/>
      <c r="G942" s="64"/>
      <c r="H942" s="25"/>
      <c r="I942" s="65" t="s">
        <v>1051</v>
      </c>
      <c r="J942" s="65" t="s">
        <v>1051</v>
      </c>
      <c r="K942" s="66"/>
      <c r="L942" s="66"/>
      <c r="M942" s="67"/>
      <c r="N942" s="67"/>
      <c r="O942" s="66"/>
      <c r="P942" s="66"/>
      <c r="Q942" s="66"/>
      <c r="R942" s="66"/>
      <c r="S942" s="68"/>
      <c r="T942" s="68"/>
      <c r="U942" s="68"/>
      <c r="V942" s="68"/>
      <c r="W942" s="69"/>
      <c r="X942" s="69"/>
      <c r="Y942" s="69"/>
      <c r="Z942" s="69"/>
      <c r="AA942" s="68"/>
      <c r="AB942" s="68"/>
      <c r="AC942" s="68"/>
      <c r="AD942" s="68"/>
      <c r="AE942" s="69"/>
      <c r="AF942" s="69"/>
      <c r="AG942" s="69"/>
      <c r="AH942" s="69"/>
      <c r="AI942" s="53"/>
      <c r="AJ942" s="70"/>
      <c r="AK942" s="70"/>
      <c r="AL942" s="71"/>
      <c r="AM942" s="71"/>
      <c r="AN942" s="71"/>
      <c r="AO942" s="71"/>
      <c r="AP942" s="72"/>
      <c r="AQ942" s="72"/>
      <c r="AR942" s="72"/>
      <c r="AS942" s="72"/>
      <c r="AT942" s="73"/>
      <c r="AU942" s="74"/>
      <c r="AV942" s="75"/>
      <c r="AW942" s="76"/>
      <c r="AX942" s="76"/>
      <c r="AY942" s="76"/>
      <c r="AZ942" s="68"/>
      <c r="BA942" s="68"/>
      <c r="BB942" s="68"/>
      <c r="BC942" s="68"/>
      <c r="BD942" s="77"/>
    </row>
    <row r="943" spans="1:56" s="82" customFormat="1" ht="35.1" hidden="1" customHeight="1" x14ac:dyDescent="0.25">
      <c r="A943" s="50"/>
      <c r="B943" s="50"/>
      <c r="C943" s="50"/>
      <c r="D943" s="50"/>
      <c r="E943" s="20"/>
      <c r="F943" s="52"/>
      <c r="G943" s="64"/>
      <c r="H943" s="25"/>
      <c r="I943" s="65" t="s">
        <v>1051</v>
      </c>
      <c r="J943" s="65" t="s">
        <v>1051</v>
      </c>
      <c r="K943" s="66"/>
      <c r="L943" s="66"/>
      <c r="M943" s="67"/>
      <c r="N943" s="67"/>
      <c r="O943" s="66"/>
      <c r="P943" s="66"/>
      <c r="Q943" s="66"/>
      <c r="R943" s="66"/>
      <c r="S943" s="68"/>
      <c r="T943" s="68"/>
      <c r="U943" s="68"/>
      <c r="V943" s="68"/>
      <c r="W943" s="69"/>
      <c r="X943" s="69"/>
      <c r="Y943" s="69"/>
      <c r="Z943" s="69"/>
      <c r="AA943" s="68"/>
      <c r="AB943" s="68"/>
      <c r="AC943" s="68"/>
      <c r="AD943" s="68"/>
      <c r="AE943" s="69"/>
      <c r="AF943" s="69"/>
      <c r="AG943" s="69"/>
      <c r="AH943" s="69"/>
      <c r="AI943" s="53"/>
      <c r="AJ943" s="70"/>
      <c r="AK943" s="70"/>
      <c r="AL943" s="71"/>
      <c r="AM943" s="71"/>
      <c r="AN943" s="71"/>
      <c r="AO943" s="71"/>
      <c r="AP943" s="72"/>
      <c r="AQ943" s="72"/>
      <c r="AR943" s="72"/>
      <c r="AS943" s="72"/>
      <c r="AT943" s="73"/>
      <c r="AU943" s="74"/>
      <c r="AV943" s="75"/>
      <c r="AW943" s="76"/>
      <c r="AX943" s="76"/>
      <c r="AY943" s="76"/>
      <c r="AZ943" s="68"/>
      <c r="BA943" s="68"/>
      <c r="BB943" s="68"/>
      <c r="BC943" s="68"/>
      <c r="BD943" s="77"/>
    </row>
    <row r="944" spans="1:56" s="82" customFormat="1" ht="35.1" hidden="1" customHeight="1" x14ac:dyDescent="0.25">
      <c r="A944" s="50"/>
      <c r="B944" s="50"/>
      <c r="C944" s="50"/>
      <c r="D944" s="50"/>
      <c r="E944" s="20"/>
      <c r="F944" s="52"/>
      <c r="G944" s="64"/>
      <c r="H944" s="25"/>
      <c r="I944" s="65" t="s">
        <v>1051</v>
      </c>
      <c r="J944" s="65" t="s">
        <v>1051</v>
      </c>
      <c r="K944" s="66"/>
      <c r="L944" s="66"/>
      <c r="M944" s="67"/>
      <c r="N944" s="67"/>
      <c r="O944" s="66"/>
      <c r="P944" s="66"/>
      <c r="Q944" s="66"/>
      <c r="R944" s="66"/>
      <c r="S944" s="68"/>
      <c r="T944" s="68"/>
      <c r="U944" s="68"/>
      <c r="V944" s="68"/>
      <c r="W944" s="69"/>
      <c r="X944" s="69"/>
      <c r="Y944" s="69"/>
      <c r="Z944" s="69"/>
      <c r="AA944" s="68"/>
      <c r="AB944" s="68"/>
      <c r="AC944" s="68"/>
      <c r="AD944" s="68"/>
      <c r="AE944" s="69"/>
      <c r="AF944" s="69"/>
      <c r="AG944" s="69"/>
      <c r="AH944" s="69"/>
      <c r="AI944" s="53"/>
      <c r="AJ944" s="70"/>
      <c r="AK944" s="70"/>
      <c r="AL944" s="71"/>
      <c r="AM944" s="71"/>
      <c r="AN944" s="71"/>
      <c r="AO944" s="71"/>
      <c r="AP944" s="72"/>
      <c r="AQ944" s="72"/>
      <c r="AR944" s="72"/>
      <c r="AS944" s="72"/>
      <c r="AT944" s="73"/>
      <c r="AU944" s="74"/>
      <c r="AV944" s="75"/>
      <c r="AW944" s="76"/>
      <c r="AX944" s="76"/>
      <c r="AY944" s="76"/>
      <c r="AZ944" s="68"/>
      <c r="BA944" s="68"/>
      <c r="BB944" s="68"/>
      <c r="BC944" s="68"/>
      <c r="BD944" s="77"/>
    </row>
    <row r="945" spans="1:56" s="82" customFormat="1" ht="35.1" hidden="1" customHeight="1" x14ac:dyDescent="0.25">
      <c r="A945" s="50"/>
      <c r="B945" s="50"/>
      <c r="C945" s="50"/>
      <c r="D945" s="50"/>
      <c r="E945" s="20"/>
      <c r="F945" s="52"/>
      <c r="G945" s="64"/>
      <c r="H945" s="25"/>
      <c r="I945" s="65" t="s">
        <v>1051</v>
      </c>
      <c r="J945" s="65" t="s">
        <v>1051</v>
      </c>
      <c r="K945" s="66"/>
      <c r="L945" s="66"/>
      <c r="M945" s="67"/>
      <c r="N945" s="67"/>
      <c r="O945" s="66"/>
      <c r="P945" s="66"/>
      <c r="Q945" s="66"/>
      <c r="R945" s="66"/>
      <c r="S945" s="68"/>
      <c r="T945" s="68"/>
      <c r="U945" s="68"/>
      <c r="V945" s="68"/>
      <c r="W945" s="69"/>
      <c r="X945" s="69"/>
      <c r="Y945" s="69"/>
      <c r="Z945" s="69"/>
      <c r="AA945" s="68"/>
      <c r="AB945" s="68"/>
      <c r="AC945" s="68"/>
      <c r="AD945" s="68"/>
      <c r="AE945" s="69"/>
      <c r="AF945" s="69"/>
      <c r="AG945" s="69"/>
      <c r="AH945" s="69"/>
      <c r="AI945" s="53"/>
      <c r="AJ945" s="70"/>
      <c r="AK945" s="70"/>
      <c r="AL945" s="71"/>
      <c r="AM945" s="71"/>
      <c r="AN945" s="71"/>
      <c r="AO945" s="71"/>
      <c r="AP945" s="72"/>
      <c r="AQ945" s="72"/>
      <c r="AR945" s="72"/>
      <c r="AS945" s="72"/>
      <c r="AT945" s="73"/>
      <c r="AU945" s="74"/>
      <c r="AV945" s="75"/>
      <c r="AW945" s="76"/>
      <c r="AX945" s="76"/>
      <c r="AY945" s="76"/>
      <c r="AZ945" s="68"/>
      <c r="BA945" s="68"/>
      <c r="BB945" s="68"/>
      <c r="BC945" s="68"/>
      <c r="BD945" s="77"/>
    </row>
    <row r="946" spans="1:56" s="82" customFormat="1" ht="35.1" customHeight="1" x14ac:dyDescent="0.25">
      <c r="A946" s="50" t="s">
        <v>894</v>
      </c>
      <c r="B946" s="50" t="s">
        <v>895</v>
      </c>
      <c r="C946" s="50" t="s">
        <v>896</v>
      </c>
      <c r="D946" s="50" t="s">
        <v>897</v>
      </c>
      <c r="E946" s="20" t="s">
        <v>19</v>
      </c>
      <c r="F946" s="52"/>
      <c r="G946" s="64" t="s">
        <v>317</v>
      </c>
      <c r="H946" s="25" t="s">
        <v>316</v>
      </c>
      <c r="I946" s="65" t="s">
        <v>387</v>
      </c>
      <c r="J946" s="65" t="s">
        <v>164</v>
      </c>
      <c r="K946" s="66">
        <v>1800</v>
      </c>
      <c r="L946" s="67">
        <v>900</v>
      </c>
      <c r="M946" s="67">
        <v>800</v>
      </c>
      <c r="N946" s="67">
        <v>700</v>
      </c>
      <c r="O946" s="66" t="e">
        <v>#REF!</v>
      </c>
      <c r="P946" s="66" t="e">
        <v>#REF!</v>
      </c>
      <c r="Q946" s="66" t="e">
        <v>#REF!</v>
      </c>
      <c r="R946" s="66" t="e">
        <v>#REF!</v>
      </c>
      <c r="S946" s="68"/>
      <c r="T946" s="68"/>
      <c r="U946" s="68"/>
      <c r="V946" s="68"/>
      <c r="W946" s="69"/>
      <c r="X946" s="69"/>
      <c r="Y946" s="69"/>
      <c r="Z946" s="69"/>
      <c r="AA946" s="68"/>
      <c r="AB946" s="68"/>
      <c r="AC946" s="68"/>
      <c r="AD946" s="68"/>
      <c r="AE946" s="69"/>
      <c r="AF946" s="69"/>
      <c r="AG946" s="69"/>
      <c r="AH946" s="69"/>
      <c r="AI946" s="53">
        <v>7.99</v>
      </c>
      <c r="AJ946" s="70"/>
      <c r="AK946" s="70" t="e">
        <v>#REF!</v>
      </c>
      <c r="AL946" s="71" t="e">
        <v>#REF!</v>
      </c>
      <c r="AM946" s="71" t="e">
        <v>#REF!</v>
      </c>
      <c r="AN946" s="71" t="e">
        <v>#REF!</v>
      </c>
      <c r="AO946" s="71" t="e">
        <v>#REF!</v>
      </c>
      <c r="AP946" s="72" t="e">
        <v>#REF!</v>
      </c>
      <c r="AQ946" s="72" t="e">
        <v>#REF!</v>
      </c>
      <c r="AR946" s="72" t="e">
        <v>#REF!</v>
      </c>
      <c r="AS946" s="72" t="e">
        <v>#REF!</v>
      </c>
      <c r="AT946" s="73" t="e">
        <v>#REF!</v>
      </c>
      <c r="AU946" s="74" t="s">
        <v>19</v>
      </c>
      <c r="AV946" s="75"/>
      <c r="AW946" s="76"/>
      <c r="AX946" s="76"/>
      <c r="AY946" s="76"/>
      <c r="AZ946" s="68"/>
      <c r="BA946" s="68"/>
      <c r="BB946" s="68"/>
      <c r="BC946" s="68"/>
      <c r="BD946" s="77" t="e">
        <v>#REF!</v>
      </c>
    </row>
    <row r="947" spans="1:56" s="82" customFormat="1" ht="35.1" hidden="1" customHeight="1" x14ac:dyDescent="0.25">
      <c r="A947" s="50"/>
      <c r="B947" s="50"/>
      <c r="C947" s="50"/>
      <c r="D947" s="50"/>
      <c r="E947" s="20"/>
      <c r="F947" s="52"/>
      <c r="G947" s="64"/>
      <c r="H947" s="25"/>
      <c r="I947" s="65" t="s">
        <v>1051</v>
      </c>
      <c r="J947" s="65" t="s">
        <v>1051</v>
      </c>
      <c r="K947" s="66"/>
      <c r="L947" s="67"/>
      <c r="M947" s="67"/>
      <c r="N947" s="67"/>
      <c r="O947" s="66"/>
      <c r="P947" s="66"/>
      <c r="Q947" s="66"/>
      <c r="R947" s="66"/>
      <c r="S947" s="68"/>
      <c r="T947" s="68"/>
      <c r="U947" s="68"/>
      <c r="V947" s="68"/>
      <c r="W947" s="69"/>
      <c r="X947" s="69"/>
      <c r="Y947" s="69"/>
      <c r="Z947" s="69"/>
      <c r="AA947" s="68"/>
      <c r="AB947" s="68"/>
      <c r="AC947" s="68"/>
      <c r="AD947" s="68"/>
      <c r="AE947" s="69"/>
      <c r="AF947" s="69"/>
      <c r="AG947" s="69"/>
      <c r="AH947" s="69"/>
      <c r="AI947" s="53"/>
      <c r="AJ947" s="70"/>
      <c r="AK947" s="70"/>
      <c r="AL947" s="71"/>
      <c r="AM947" s="71"/>
      <c r="AN947" s="71"/>
      <c r="AO947" s="71"/>
      <c r="AP947" s="72"/>
      <c r="AQ947" s="72"/>
      <c r="AR947" s="72"/>
      <c r="AS947" s="72"/>
      <c r="AT947" s="73"/>
      <c r="AU947" s="74"/>
      <c r="AV947" s="75"/>
      <c r="AW947" s="76"/>
      <c r="AX947" s="76"/>
      <c r="AY947" s="76"/>
      <c r="AZ947" s="68"/>
      <c r="BA947" s="68"/>
      <c r="BB947" s="68"/>
      <c r="BC947" s="68"/>
      <c r="BD947" s="77"/>
    </row>
    <row r="948" spans="1:56" s="82" customFormat="1" ht="35.1" hidden="1" customHeight="1" x14ac:dyDescent="0.25">
      <c r="A948" s="50"/>
      <c r="B948" s="50"/>
      <c r="C948" s="50"/>
      <c r="D948" s="50"/>
      <c r="E948" s="20"/>
      <c r="F948" s="52"/>
      <c r="G948" s="64"/>
      <c r="H948" s="25"/>
      <c r="I948" s="65" t="s">
        <v>1051</v>
      </c>
      <c r="J948" s="65" t="s">
        <v>1051</v>
      </c>
      <c r="K948" s="66"/>
      <c r="L948" s="67"/>
      <c r="M948" s="67"/>
      <c r="N948" s="67"/>
      <c r="O948" s="66"/>
      <c r="P948" s="66"/>
      <c r="Q948" s="66"/>
      <c r="R948" s="66"/>
      <c r="S948" s="68"/>
      <c r="T948" s="68"/>
      <c r="U948" s="68"/>
      <c r="V948" s="68"/>
      <c r="W948" s="69"/>
      <c r="X948" s="69"/>
      <c r="Y948" s="69"/>
      <c r="Z948" s="69"/>
      <c r="AA948" s="68"/>
      <c r="AB948" s="68"/>
      <c r="AC948" s="68"/>
      <c r="AD948" s="68"/>
      <c r="AE948" s="69"/>
      <c r="AF948" s="69"/>
      <c r="AG948" s="69"/>
      <c r="AH948" s="69"/>
      <c r="AI948" s="53"/>
      <c r="AJ948" s="70"/>
      <c r="AK948" s="70"/>
      <c r="AL948" s="71"/>
      <c r="AM948" s="71"/>
      <c r="AN948" s="71"/>
      <c r="AO948" s="71"/>
      <c r="AP948" s="72"/>
      <c r="AQ948" s="72"/>
      <c r="AR948" s="72"/>
      <c r="AS948" s="72"/>
      <c r="AT948" s="73"/>
      <c r="AU948" s="74"/>
      <c r="AV948" s="75"/>
      <c r="AW948" s="76"/>
      <c r="AX948" s="76"/>
      <c r="AY948" s="76"/>
      <c r="AZ948" s="68"/>
      <c r="BA948" s="68"/>
      <c r="BB948" s="68"/>
      <c r="BC948" s="68"/>
      <c r="BD948" s="77"/>
    </row>
    <row r="949" spans="1:56" s="82" customFormat="1" ht="35.1" hidden="1" customHeight="1" x14ac:dyDescent="0.25">
      <c r="A949" s="50"/>
      <c r="B949" s="50"/>
      <c r="C949" s="50"/>
      <c r="D949" s="50"/>
      <c r="E949" s="20"/>
      <c r="F949" s="52"/>
      <c r="G949" s="64"/>
      <c r="H949" s="25"/>
      <c r="I949" s="65" t="s">
        <v>1051</v>
      </c>
      <c r="J949" s="65" t="s">
        <v>1051</v>
      </c>
      <c r="K949" s="66"/>
      <c r="L949" s="67"/>
      <c r="M949" s="67"/>
      <c r="N949" s="67"/>
      <c r="O949" s="66"/>
      <c r="P949" s="66"/>
      <c r="Q949" s="66"/>
      <c r="R949" s="66"/>
      <c r="S949" s="68"/>
      <c r="T949" s="68"/>
      <c r="U949" s="68"/>
      <c r="V949" s="68"/>
      <c r="W949" s="69"/>
      <c r="X949" s="69"/>
      <c r="Y949" s="69"/>
      <c r="Z949" s="69"/>
      <c r="AA949" s="68"/>
      <c r="AB949" s="68"/>
      <c r="AC949" s="68"/>
      <c r="AD949" s="68"/>
      <c r="AE949" s="69"/>
      <c r="AF949" s="69"/>
      <c r="AG949" s="69"/>
      <c r="AH949" s="69"/>
      <c r="AI949" s="53"/>
      <c r="AJ949" s="70"/>
      <c r="AK949" s="70"/>
      <c r="AL949" s="71"/>
      <c r="AM949" s="71"/>
      <c r="AN949" s="71"/>
      <c r="AO949" s="71"/>
      <c r="AP949" s="72"/>
      <c r="AQ949" s="72"/>
      <c r="AR949" s="72"/>
      <c r="AS949" s="72"/>
      <c r="AT949" s="73"/>
      <c r="AU949" s="74"/>
      <c r="AV949" s="75"/>
      <c r="AW949" s="76"/>
      <c r="AX949" s="76"/>
      <c r="AY949" s="76"/>
      <c r="AZ949" s="68"/>
      <c r="BA949" s="68"/>
      <c r="BB949" s="68"/>
      <c r="BC949" s="68"/>
      <c r="BD949" s="77"/>
    </row>
    <row r="950" spans="1:56" s="82" customFormat="1" ht="35.1" hidden="1" customHeight="1" x14ac:dyDescent="0.25">
      <c r="A950" s="50"/>
      <c r="B950" s="50"/>
      <c r="C950" s="50"/>
      <c r="D950" s="50"/>
      <c r="E950" s="20"/>
      <c r="F950" s="52"/>
      <c r="G950" s="64"/>
      <c r="H950" s="25"/>
      <c r="I950" s="65" t="s">
        <v>1051</v>
      </c>
      <c r="J950" s="65" t="s">
        <v>1051</v>
      </c>
      <c r="K950" s="66"/>
      <c r="L950" s="67"/>
      <c r="M950" s="67"/>
      <c r="N950" s="67"/>
      <c r="O950" s="66"/>
      <c r="P950" s="66"/>
      <c r="Q950" s="66"/>
      <c r="R950" s="66"/>
      <c r="S950" s="68"/>
      <c r="T950" s="68"/>
      <c r="U950" s="68"/>
      <c r="V950" s="68"/>
      <c r="W950" s="69"/>
      <c r="X950" s="69"/>
      <c r="Y950" s="69"/>
      <c r="Z950" s="69"/>
      <c r="AA950" s="68"/>
      <c r="AB950" s="68"/>
      <c r="AC950" s="68"/>
      <c r="AD950" s="68"/>
      <c r="AE950" s="69"/>
      <c r="AF950" s="69"/>
      <c r="AG950" s="69"/>
      <c r="AH950" s="69"/>
      <c r="AI950" s="53"/>
      <c r="AJ950" s="70"/>
      <c r="AK950" s="70"/>
      <c r="AL950" s="71"/>
      <c r="AM950" s="71"/>
      <c r="AN950" s="71"/>
      <c r="AO950" s="71"/>
      <c r="AP950" s="72"/>
      <c r="AQ950" s="72"/>
      <c r="AR950" s="72"/>
      <c r="AS950" s="72"/>
      <c r="AT950" s="73"/>
      <c r="AU950" s="74"/>
      <c r="AV950" s="75"/>
      <c r="AW950" s="76"/>
      <c r="AX950" s="76"/>
      <c r="AY950" s="76"/>
      <c r="AZ950" s="68"/>
      <c r="BA950" s="68"/>
      <c r="BB950" s="68"/>
      <c r="BC950" s="68"/>
      <c r="BD950" s="77"/>
    </row>
    <row r="951" spans="1:56" s="82" customFormat="1" ht="35.1" hidden="1" customHeight="1" x14ac:dyDescent="0.25">
      <c r="A951" s="50"/>
      <c r="B951" s="50"/>
      <c r="C951" s="50"/>
      <c r="D951" s="50"/>
      <c r="E951" s="20"/>
      <c r="F951" s="52"/>
      <c r="G951" s="64"/>
      <c r="H951" s="25"/>
      <c r="I951" s="65" t="s">
        <v>1051</v>
      </c>
      <c r="J951" s="65" t="s">
        <v>1051</v>
      </c>
      <c r="K951" s="66"/>
      <c r="L951" s="67"/>
      <c r="M951" s="67"/>
      <c r="N951" s="67"/>
      <c r="O951" s="66"/>
      <c r="P951" s="66"/>
      <c r="Q951" s="66"/>
      <c r="R951" s="66"/>
      <c r="S951" s="68"/>
      <c r="T951" s="68"/>
      <c r="U951" s="68"/>
      <c r="V951" s="68"/>
      <c r="W951" s="69"/>
      <c r="X951" s="69"/>
      <c r="Y951" s="69"/>
      <c r="Z951" s="69"/>
      <c r="AA951" s="68"/>
      <c r="AB951" s="68"/>
      <c r="AC951" s="68"/>
      <c r="AD951" s="68"/>
      <c r="AE951" s="69"/>
      <c r="AF951" s="69"/>
      <c r="AG951" s="69"/>
      <c r="AH951" s="69"/>
      <c r="AI951" s="53"/>
      <c r="AJ951" s="70"/>
      <c r="AK951" s="70"/>
      <c r="AL951" s="71"/>
      <c r="AM951" s="71"/>
      <c r="AN951" s="71"/>
      <c r="AO951" s="71"/>
      <c r="AP951" s="72"/>
      <c r="AQ951" s="72"/>
      <c r="AR951" s="72"/>
      <c r="AS951" s="72"/>
      <c r="AT951" s="73"/>
      <c r="AU951" s="74"/>
      <c r="AV951" s="75"/>
      <c r="AW951" s="76"/>
      <c r="AX951" s="76"/>
      <c r="AY951" s="76"/>
      <c r="AZ951" s="68"/>
      <c r="BA951" s="68"/>
      <c r="BB951" s="68"/>
      <c r="BC951" s="68"/>
      <c r="BD951" s="77"/>
    </row>
    <row r="952" spans="1:56" s="82" customFormat="1" ht="35.1" hidden="1" customHeight="1" x14ac:dyDescent="0.25">
      <c r="A952" s="50"/>
      <c r="B952" s="50"/>
      <c r="C952" s="50"/>
      <c r="D952" s="50"/>
      <c r="E952" s="20"/>
      <c r="F952" s="52"/>
      <c r="G952" s="64"/>
      <c r="H952" s="25"/>
      <c r="I952" s="65" t="s">
        <v>1051</v>
      </c>
      <c r="J952" s="65" t="s">
        <v>1051</v>
      </c>
      <c r="K952" s="66"/>
      <c r="L952" s="67"/>
      <c r="M952" s="67"/>
      <c r="N952" s="67"/>
      <c r="O952" s="66"/>
      <c r="P952" s="66"/>
      <c r="Q952" s="66"/>
      <c r="R952" s="66"/>
      <c r="S952" s="68"/>
      <c r="T952" s="68"/>
      <c r="U952" s="68"/>
      <c r="V952" s="68"/>
      <c r="W952" s="69"/>
      <c r="X952" s="69"/>
      <c r="Y952" s="69"/>
      <c r="Z952" s="69"/>
      <c r="AA952" s="68"/>
      <c r="AB952" s="68"/>
      <c r="AC952" s="68"/>
      <c r="AD952" s="68"/>
      <c r="AE952" s="69"/>
      <c r="AF952" s="69"/>
      <c r="AG952" s="69"/>
      <c r="AH952" s="69"/>
      <c r="AI952" s="53"/>
      <c r="AJ952" s="70"/>
      <c r="AK952" s="70"/>
      <c r="AL952" s="71"/>
      <c r="AM952" s="71"/>
      <c r="AN952" s="71"/>
      <c r="AO952" s="71"/>
      <c r="AP952" s="72"/>
      <c r="AQ952" s="72"/>
      <c r="AR952" s="72"/>
      <c r="AS952" s="72"/>
      <c r="AT952" s="73"/>
      <c r="AU952" s="74"/>
      <c r="AV952" s="75"/>
      <c r="AW952" s="76"/>
      <c r="AX952" s="76"/>
      <c r="AY952" s="76"/>
      <c r="AZ952" s="68"/>
      <c r="BA952" s="68"/>
      <c r="BB952" s="68"/>
      <c r="BC952" s="68"/>
      <c r="BD952" s="77"/>
    </row>
    <row r="953" spans="1:56" s="82" customFormat="1" ht="33.75" customHeight="1" x14ac:dyDescent="0.25">
      <c r="A953" s="50" t="s">
        <v>898</v>
      </c>
      <c r="B953" s="50" t="s">
        <v>899</v>
      </c>
      <c r="C953" s="50" t="s">
        <v>900</v>
      </c>
      <c r="D953" s="50" t="s">
        <v>901</v>
      </c>
      <c r="E953" s="20" t="s">
        <v>19</v>
      </c>
      <c r="F953" s="52">
        <v>29</v>
      </c>
      <c r="G953" s="64" t="s">
        <v>318</v>
      </c>
      <c r="H953" s="25" t="s">
        <v>319</v>
      </c>
      <c r="I953" s="65" t="s">
        <v>1051</v>
      </c>
      <c r="J953" s="65" t="s">
        <v>1051</v>
      </c>
      <c r="K953" s="66">
        <v>2400</v>
      </c>
      <c r="L953" s="66">
        <v>1200</v>
      </c>
      <c r="M953" s="67">
        <v>850</v>
      </c>
      <c r="N953" s="67">
        <v>700</v>
      </c>
      <c r="O953" s="66" t="e">
        <v>#REF!</v>
      </c>
      <c r="P953" s="66" t="e">
        <v>#REF!</v>
      </c>
      <c r="Q953" s="66" t="e">
        <v>#REF!</v>
      </c>
      <c r="R953" s="66" t="e">
        <v>#REF!</v>
      </c>
      <c r="S953" s="68" t="e">
        <v>#REF!</v>
      </c>
      <c r="T953" s="68"/>
      <c r="U953" s="68"/>
      <c r="V953" s="68"/>
      <c r="W953" s="69" t="e">
        <v>#REF!</v>
      </c>
      <c r="X953" s="69"/>
      <c r="Y953" s="69"/>
      <c r="Z953" s="69"/>
      <c r="AA953" s="68"/>
      <c r="AB953" s="68"/>
      <c r="AC953" s="68"/>
      <c r="AD953" s="68"/>
      <c r="AE953" s="69"/>
      <c r="AF953" s="69"/>
      <c r="AG953" s="69"/>
      <c r="AH953" s="69"/>
      <c r="AI953" s="53">
        <v>7.99</v>
      </c>
      <c r="AJ953" s="70"/>
      <c r="AK953" s="70" t="e">
        <v>#REF!</v>
      </c>
      <c r="AL953" s="71" t="e">
        <v>#REF!</v>
      </c>
      <c r="AM953" s="71" t="e">
        <v>#REF!</v>
      </c>
      <c r="AN953" s="71" t="e">
        <v>#REF!</v>
      </c>
      <c r="AO953" s="71" t="e">
        <v>#REF!</v>
      </c>
      <c r="AP953" s="72" t="e">
        <v>#REF!</v>
      </c>
      <c r="AQ953" s="72" t="e">
        <v>#REF!</v>
      </c>
      <c r="AR953" s="72" t="e">
        <v>#REF!</v>
      </c>
      <c r="AS953" s="72" t="e">
        <v>#REF!</v>
      </c>
      <c r="AT953" s="73" t="e">
        <v>#REF!</v>
      </c>
      <c r="AU953" s="74" t="s">
        <v>19</v>
      </c>
      <c r="AV953" s="75">
        <v>1540</v>
      </c>
      <c r="AW953" s="76">
        <v>840</v>
      </c>
      <c r="AX953" s="76">
        <v>600</v>
      </c>
      <c r="AY953" s="76">
        <v>490</v>
      </c>
      <c r="AZ953" s="68">
        <v>1320</v>
      </c>
      <c r="BA953" s="68">
        <v>720</v>
      </c>
      <c r="BB953" s="68">
        <v>510</v>
      </c>
      <c r="BC953" s="68">
        <v>420</v>
      </c>
      <c r="BD953" s="77" t="e">
        <v>#REF!</v>
      </c>
    </row>
    <row r="954" spans="1:56" s="82" customFormat="1" ht="33.75" hidden="1" customHeight="1" x14ac:dyDescent="0.25">
      <c r="A954" s="50"/>
      <c r="B954" s="50"/>
      <c r="C954" s="50"/>
      <c r="D954" s="50"/>
      <c r="E954" s="20"/>
      <c r="F954" s="52"/>
      <c r="G954" s="64"/>
      <c r="H954" s="25"/>
      <c r="I954" s="65" t="s">
        <v>1051</v>
      </c>
      <c r="J954" s="65" t="s">
        <v>1051</v>
      </c>
      <c r="K954" s="66"/>
      <c r="L954" s="66"/>
      <c r="M954" s="67"/>
      <c r="N954" s="67"/>
      <c r="O954" s="66"/>
      <c r="P954" s="66"/>
      <c r="Q954" s="66"/>
      <c r="R954" s="66"/>
      <c r="S954" s="68"/>
      <c r="T954" s="68"/>
      <c r="U954" s="68"/>
      <c r="V954" s="68"/>
      <c r="W954" s="69"/>
      <c r="X954" s="69"/>
      <c r="Y954" s="69"/>
      <c r="Z954" s="69"/>
      <c r="AA954" s="68"/>
      <c r="AB954" s="68"/>
      <c r="AC954" s="68"/>
      <c r="AD954" s="68"/>
      <c r="AE954" s="69"/>
      <c r="AF954" s="69"/>
      <c r="AG954" s="69"/>
      <c r="AH954" s="69"/>
      <c r="AI954" s="53"/>
      <c r="AJ954" s="70"/>
      <c r="AK954" s="70"/>
      <c r="AL954" s="71"/>
      <c r="AM954" s="71"/>
      <c r="AN954" s="71"/>
      <c r="AO954" s="71"/>
      <c r="AP954" s="72"/>
      <c r="AQ954" s="72"/>
      <c r="AR954" s="72"/>
      <c r="AS954" s="72"/>
      <c r="AT954" s="73"/>
      <c r="AU954" s="74"/>
      <c r="AV954" s="75"/>
      <c r="AW954" s="76"/>
      <c r="AX954" s="76"/>
      <c r="AY954" s="76"/>
      <c r="AZ954" s="68"/>
      <c r="BA954" s="68"/>
      <c r="BB954" s="68"/>
      <c r="BC954" s="68"/>
      <c r="BD954" s="77"/>
    </row>
    <row r="955" spans="1:56" s="82" customFormat="1" ht="33.75" hidden="1" customHeight="1" x14ac:dyDescent="0.25">
      <c r="A955" s="50"/>
      <c r="B955" s="50"/>
      <c r="C955" s="50"/>
      <c r="D955" s="50"/>
      <c r="E955" s="20"/>
      <c r="F955" s="52"/>
      <c r="G955" s="64"/>
      <c r="H955" s="25"/>
      <c r="I955" s="65" t="s">
        <v>1051</v>
      </c>
      <c r="J955" s="65" t="s">
        <v>1051</v>
      </c>
      <c r="K955" s="66"/>
      <c r="L955" s="66"/>
      <c r="M955" s="67"/>
      <c r="N955" s="67"/>
      <c r="O955" s="66"/>
      <c r="P955" s="66"/>
      <c r="Q955" s="66"/>
      <c r="R955" s="66"/>
      <c r="S955" s="68"/>
      <c r="T955" s="68"/>
      <c r="U955" s="68"/>
      <c r="V955" s="68"/>
      <c r="W955" s="69"/>
      <c r="X955" s="69"/>
      <c r="Y955" s="69"/>
      <c r="Z955" s="69"/>
      <c r="AA955" s="68"/>
      <c r="AB955" s="68"/>
      <c r="AC955" s="68"/>
      <c r="AD955" s="68"/>
      <c r="AE955" s="69"/>
      <c r="AF955" s="69"/>
      <c r="AG955" s="69"/>
      <c r="AH955" s="69"/>
      <c r="AI955" s="53"/>
      <c r="AJ955" s="70"/>
      <c r="AK955" s="70"/>
      <c r="AL955" s="71"/>
      <c r="AM955" s="71"/>
      <c r="AN955" s="71"/>
      <c r="AO955" s="71"/>
      <c r="AP955" s="72"/>
      <c r="AQ955" s="72"/>
      <c r="AR955" s="72"/>
      <c r="AS955" s="72"/>
      <c r="AT955" s="73"/>
      <c r="AU955" s="74"/>
      <c r="AV955" s="75"/>
      <c r="AW955" s="76"/>
      <c r="AX955" s="76"/>
      <c r="AY955" s="76"/>
      <c r="AZ955" s="68"/>
      <c r="BA955" s="68"/>
      <c r="BB955" s="68"/>
      <c r="BC955" s="68"/>
      <c r="BD955" s="77"/>
    </row>
    <row r="956" spans="1:56" s="82" customFormat="1" ht="33.75" hidden="1" customHeight="1" x14ac:dyDescent="0.25">
      <c r="A956" s="50"/>
      <c r="B956" s="50"/>
      <c r="C956" s="50"/>
      <c r="D956" s="50"/>
      <c r="E956" s="20"/>
      <c r="F956" s="52"/>
      <c r="G956" s="64"/>
      <c r="H956" s="25"/>
      <c r="I956" s="65" t="s">
        <v>1051</v>
      </c>
      <c r="J956" s="65" t="s">
        <v>1051</v>
      </c>
      <c r="K956" s="66"/>
      <c r="L956" s="66"/>
      <c r="M956" s="67"/>
      <c r="N956" s="67"/>
      <c r="O956" s="66"/>
      <c r="P956" s="66"/>
      <c r="Q956" s="66"/>
      <c r="R956" s="66"/>
      <c r="S956" s="68"/>
      <c r="T956" s="68"/>
      <c r="U956" s="68"/>
      <c r="V956" s="68"/>
      <c r="W956" s="69"/>
      <c r="X956" s="69"/>
      <c r="Y956" s="69"/>
      <c r="Z956" s="69"/>
      <c r="AA956" s="68"/>
      <c r="AB956" s="68"/>
      <c r="AC956" s="68"/>
      <c r="AD956" s="68"/>
      <c r="AE956" s="69"/>
      <c r="AF956" s="69"/>
      <c r="AG956" s="69"/>
      <c r="AH956" s="69"/>
      <c r="AI956" s="53"/>
      <c r="AJ956" s="70"/>
      <c r="AK956" s="70"/>
      <c r="AL956" s="71"/>
      <c r="AM956" s="71"/>
      <c r="AN956" s="71"/>
      <c r="AO956" s="71"/>
      <c r="AP956" s="72"/>
      <c r="AQ956" s="72"/>
      <c r="AR956" s="72"/>
      <c r="AS956" s="72"/>
      <c r="AT956" s="73"/>
      <c r="AU956" s="74"/>
      <c r="AV956" s="75"/>
      <c r="AW956" s="76"/>
      <c r="AX956" s="76"/>
      <c r="AY956" s="76"/>
      <c r="AZ956" s="68"/>
      <c r="BA956" s="68"/>
      <c r="BB956" s="68"/>
      <c r="BC956" s="68"/>
      <c r="BD956" s="77"/>
    </row>
    <row r="957" spans="1:56" s="82" customFormat="1" ht="33.75" hidden="1" customHeight="1" x14ac:dyDescent="0.25">
      <c r="A957" s="50"/>
      <c r="B957" s="50"/>
      <c r="C957" s="50"/>
      <c r="D957" s="50"/>
      <c r="E957" s="20"/>
      <c r="F957" s="52"/>
      <c r="G957" s="64"/>
      <c r="H957" s="25"/>
      <c r="I957" s="65" t="s">
        <v>1051</v>
      </c>
      <c r="J957" s="65" t="s">
        <v>1051</v>
      </c>
      <c r="K957" s="66"/>
      <c r="L957" s="66"/>
      <c r="M957" s="67"/>
      <c r="N957" s="67"/>
      <c r="O957" s="66"/>
      <c r="P957" s="66"/>
      <c r="Q957" s="66"/>
      <c r="R957" s="66"/>
      <c r="S957" s="68"/>
      <c r="T957" s="68"/>
      <c r="U957" s="68"/>
      <c r="V957" s="68"/>
      <c r="W957" s="69"/>
      <c r="X957" s="69"/>
      <c r="Y957" s="69"/>
      <c r="Z957" s="69"/>
      <c r="AA957" s="68"/>
      <c r="AB957" s="68"/>
      <c r="AC957" s="68"/>
      <c r="AD957" s="68"/>
      <c r="AE957" s="69"/>
      <c r="AF957" s="69"/>
      <c r="AG957" s="69"/>
      <c r="AH957" s="69"/>
      <c r="AI957" s="53"/>
      <c r="AJ957" s="70"/>
      <c r="AK957" s="70"/>
      <c r="AL957" s="71"/>
      <c r="AM957" s="71"/>
      <c r="AN957" s="71"/>
      <c r="AO957" s="71"/>
      <c r="AP957" s="72"/>
      <c r="AQ957" s="72"/>
      <c r="AR957" s="72"/>
      <c r="AS957" s="72"/>
      <c r="AT957" s="73"/>
      <c r="AU957" s="74"/>
      <c r="AV957" s="75"/>
      <c r="AW957" s="76"/>
      <c r="AX957" s="76"/>
      <c r="AY957" s="76"/>
      <c r="AZ957" s="68"/>
      <c r="BA957" s="68"/>
      <c r="BB957" s="68"/>
      <c r="BC957" s="68"/>
      <c r="BD957" s="77"/>
    </row>
    <row r="958" spans="1:56" s="82" customFormat="1" ht="33.75" hidden="1" customHeight="1" x14ac:dyDescent="0.25">
      <c r="A958" s="50"/>
      <c r="B958" s="50"/>
      <c r="C958" s="50"/>
      <c r="D958" s="50"/>
      <c r="E958" s="20"/>
      <c r="F958" s="52"/>
      <c r="G958" s="64"/>
      <c r="H958" s="25"/>
      <c r="I958" s="65" t="s">
        <v>1051</v>
      </c>
      <c r="J958" s="65" t="s">
        <v>1051</v>
      </c>
      <c r="K958" s="66"/>
      <c r="L958" s="66"/>
      <c r="M958" s="67"/>
      <c r="N958" s="67"/>
      <c r="O958" s="66"/>
      <c r="P958" s="66"/>
      <c r="Q958" s="66"/>
      <c r="R958" s="66"/>
      <c r="S958" s="68"/>
      <c r="T958" s="68"/>
      <c r="U958" s="68"/>
      <c r="V958" s="68"/>
      <c r="W958" s="69"/>
      <c r="X958" s="69"/>
      <c r="Y958" s="69"/>
      <c r="Z958" s="69"/>
      <c r="AA958" s="68"/>
      <c r="AB958" s="68"/>
      <c r="AC958" s="68"/>
      <c r="AD958" s="68"/>
      <c r="AE958" s="69"/>
      <c r="AF958" s="69"/>
      <c r="AG958" s="69"/>
      <c r="AH958" s="69"/>
      <c r="AI958" s="53"/>
      <c r="AJ958" s="70"/>
      <c r="AK958" s="70"/>
      <c r="AL958" s="71"/>
      <c r="AM958" s="71"/>
      <c r="AN958" s="71"/>
      <c r="AO958" s="71"/>
      <c r="AP958" s="72"/>
      <c r="AQ958" s="72"/>
      <c r="AR958" s="72"/>
      <c r="AS958" s="72"/>
      <c r="AT958" s="73"/>
      <c r="AU958" s="74"/>
      <c r="AV958" s="75"/>
      <c r="AW958" s="76"/>
      <c r="AX958" s="76"/>
      <c r="AY958" s="76"/>
      <c r="AZ958" s="68"/>
      <c r="BA958" s="68"/>
      <c r="BB958" s="68"/>
      <c r="BC958" s="68"/>
      <c r="BD958" s="77"/>
    </row>
    <row r="959" spans="1:56" s="82" customFormat="1" ht="33.75" hidden="1" customHeight="1" x14ac:dyDescent="0.25">
      <c r="A959" s="50"/>
      <c r="B959" s="50"/>
      <c r="C959" s="50"/>
      <c r="D959" s="50"/>
      <c r="E959" s="20"/>
      <c r="F959" s="52"/>
      <c r="G959" s="64"/>
      <c r="H959" s="25"/>
      <c r="I959" s="65" t="s">
        <v>1051</v>
      </c>
      <c r="J959" s="65" t="s">
        <v>1051</v>
      </c>
      <c r="K959" s="66"/>
      <c r="L959" s="66"/>
      <c r="M959" s="67"/>
      <c r="N959" s="67"/>
      <c r="O959" s="66"/>
      <c r="P959" s="66"/>
      <c r="Q959" s="66"/>
      <c r="R959" s="66"/>
      <c r="S959" s="68"/>
      <c r="T959" s="68"/>
      <c r="U959" s="68"/>
      <c r="V959" s="68"/>
      <c r="W959" s="69"/>
      <c r="X959" s="69"/>
      <c r="Y959" s="69"/>
      <c r="Z959" s="69"/>
      <c r="AA959" s="68"/>
      <c r="AB959" s="68"/>
      <c r="AC959" s="68"/>
      <c r="AD959" s="68"/>
      <c r="AE959" s="69"/>
      <c r="AF959" s="69"/>
      <c r="AG959" s="69"/>
      <c r="AH959" s="69"/>
      <c r="AI959" s="53"/>
      <c r="AJ959" s="70"/>
      <c r="AK959" s="70"/>
      <c r="AL959" s="71"/>
      <c r="AM959" s="71"/>
      <c r="AN959" s="71"/>
      <c r="AO959" s="71"/>
      <c r="AP959" s="72"/>
      <c r="AQ959" s="72"/>
      <c r="AR959" s="72"/>
      <c r="AS959" s="72"/>
      <c r="AT959" s="73"/>
      <c r="AU959" s="74"/>
      <c r="AV959" s="75"/>
      <c r="AW959" s="76"/>
      <c r="AX959" s="76"/>
      <c r="AY959" s="76"/>
      <c r="AZ959" s="68"/>
      <c r="BA959" s="68"/>
      <c r="BB959" s="68"/>
      <c r="BC959" s="68"/>
      <c r="BD959" s="77"/>
    </row>
    <row r="960" spans="1:56" s="82" customFormat="1" ht="35.1" customHeight="1" x14ac:dyDescent="0.25">
      <c r="A960" s="50" t="s">
        <v>902</v>
      </c>
      <c r="B960" s="50" t="s">
        <v>903</v>
      </c>
      <c r="C960" s="50" t="s">
        <v>904</v>
      </c>
      <c r="D960" s="50" t="s">
        <v>905</v>
      </c>
      <c r="E960" s="20" t="s">
        <v>19</v>
      </c>
      <c r="F960" s="52"/>
      <c r="G960" s="64" t="s">
        <v>320</v>
      </c>
      <c r="H960" s="25" t="s">
        <v>321</v>
      </c>
      <c r="I960" s="65" t="s">
        <v>249</v>
      </c>
      <c r="J960" s="65" t="s">
        <v>387</v>
      </c>
      <c r="K960" s="66">
        <v>2200</v>
      </c>
      <c r="L960" s="66">
        <v>1200</v>
      </c>
      <c r="M960" s="67">
        <v>850</v>
      </c>
      <c r="N960" s="67">
        <v>700</v>
      </c>
      <c r="O960" s="66" t="e">
        <v>#REF!</v>
      </c>
      <c r="P960" s="66" t="e">
        <v>#REF!</v>
      </c>
      <c r="Q960" s="66" t="e">
        <v>#REF!</v>
      </c>
      <c r="R960" s="66" t="e">
        <v>#REF!</v>
      </c>
      <c r="S960" s="68"/>
      <c r="T960" s="68"/>
      <c r="U960" s="68"/>
      <c r="V960" s="68"/>
      <c r="W960" s="69"/>
      <c r="X960" s="69"/>
      <c r="Y960" s="69"/>
      <c r="Z960" s="69"/>
      <c r="AA960" s="68"/>
      <c r="AB960" s="68"/>
      <c r="AC960" s="68"/>
      <c r="AD960" s="68"/>
      <c r="AE960" s="69"/>
      <c r="AF960" s="69"/>
      <c r="AG960" s="69"/>
      <c r="AH960" s="69"/>
      <c r="AI960" s="53">
        <v>7.99</v>
      </c>
      <c r="AJ960" s="70"/>
      <c r="AK960" s="70" t="e">
        <v>#REF!</v>
      </c>
      <c r="AL960" s="71" t="e">
        <v>#REF!</v>
      </c>
      <c r="AM960" s="71" t="e">
        <v>#REF!</v>
      </c>
      <c r="AN960" s="71" t="e">
        <v>#REF!</v>
      </c>
      <c r="AO960" s="71" t="e">
        <v>#REF!</v>
      </c>
      <c r="AP960" s="72" t="e">
        <v>#REF!</v>
      </c>
      <c r="AQ960" s="72" t="e">
        <v>#REF!</v>
      </c>
      <c r="AR960" s="72" t="e">
        <v>#REF!</v>
      </c>
      <c r="AS960" s="72" t="e">
        <v>#REF!</v>
      </c>
      <c r="AT960" s="73" t="e">
        <v>#REF!</v>
      </c>
      <c r="AU960" s="74" t="s">
        <v>19</v>
      </c>
      <c r="AV960" s="75">
        <v>1540</v>
      </c>
      <c r="AW960" s="76">
        <v>840</v>
      </c>
      <c r="AX960" s="76">
        <v>600</v>
      </c>
      <c r="AY960" s="76">
        <v>490</v>
      </c>
      <c r="AZ960" s="68">
        <v>1320</v>
      </c>
      <c r="BA960" s="68">
        <v>720</v>
      </c>
      <c r="BB960" s="68">
        <v>510</v>
      </c>
      <c r="BC960" s="68">
        <v>420</v>
      </c>
      <c r="BD960" s="77" t="e">
        <v>#REF!</v>
      </c>
    </row>
    <row r="961" spans="1:56" s="82" customFormat="1" ht="35.1" hidden="1" customHeight="1" x14ac:dyDescent="0.25">
      <c r="A961" s="50"/>
      <c r="B961" s="50"/>
      <c r="C961" s="50"/>
      <c r="D961" s="50"/>
      <c r="E961" s="20"/>
      <c r="F961" s="52"/>
      <c r="G961" s="64"/>
      <c r="H961" s="25"/>
      <c r="I961" s="65" t="s">
        <v>1051</v>
      </c>
      <c r="J961" s="65" t="s">
        <v>1051</v>
      </c>
      <c r="K961" s="66"/>
      <c r="L961" s="66"/>
      <c r="M961" s="67"/>
      <c r="N961" s="67"/>
      <c r="O961" s="66"/>
      <c r="P961" s="66"/>
      <c r="Q961" s="66"/>
      <c r="R961" s="66"/>
      <c r="S961" s="68"/>
      <c r="T961" s="68"/>
      <c r="U961" s="68"/>
      <c r="V961" s="68"/>
      <c r="W961" s="69"/>
      <c r="X961" s="69"/>
      <c r="Y961" s="69"/>
      <c r="Z961" s="69"/>
      <c r="AA961" s="68"/>
      <c r="AB961" s="68"/>
      <c r="AC961" s="68"/>
      <c r="AD961" s="68"/>
      <c r="AE961" s="69"/>
      <c r="AF961" s="69"/>
      <c r="AG961" s="69"/>
      <c r="AH961" s="69"/>
      <c r="AI961" s="53"/>
      <c r="AJ961" s="70"/>
      <c r="AK961" s="70"/>
      <c r="AL961" s="71"/>
      <c r="AM961" s="71"/>
      <c r="AN961" s="71"/>
      <c r="AO961" s="71"/>
      <c r="AP961" s="72"/>
      <c r="AQ961" s="72"/>
      <c r="AR961" s="72"/>
      <c r="AS961" s="72"/>
      <c r="AT961" s="73"/>
      <c r="AU961" s="74"/>
      <c r="AV961" s="75"/>
      <c r="AW961" s="76"/>
      <c r="AX961" s="76"/>
      <c r="AY961" s="76"/>
      <c r="AZ961" s="68"/>
      <c r="BA961" s="68"/>
      <c r="BB961" s="68"/>
      <c r="BC961" s="68"/>
      <c r="BD961" s="77"/>
    </row>
    <row r="962" spans="1:56" s="82" customFormat="1" ht="35.1" hidden="1" customHeight="1" x14ac:dyDescent="0.25">
      <c r="A962" s="50"/>
      <c r="B962" s="50"/>
      <c r="C962" s="50"/>
      <c r="D962" s="50"/>
      <c r="E962" s="20"/>
      <c r="F962" s="52"/>
      <c r="G962" s="64"/>
      <c r="H962" s="25"/>
      <c r="I962" s="65" t="s">
        <v>1051</v>
      </c>
      <c r="J962" s="65" t="s">
        <v>1051</v>
      </c>
      <c r="K962" s="66"/>
      <c r="L962" s="66"/>
      <c r="M962" s="67"/>
      <c r="N962" s="67"/>
      <c r="O962" s="66"/>
      <c r="P962" s="66"/>
      <c r="Q962" s="66"/>
      <c r="R962" s="66"/>
      <c r="S962" s="68"/>
      <c r="T962" s="68"/>
      <c r="U962" s="68"/>
      <c r="V962" s="68"/>
      <c r="W962" s="69"/>
      <c r="X962" s="69"/>
      <c r="Y962" s="69"/>
      <c r="Z962" s="69"/>
      <c r="AA962" s="68"/>
      <c r="AB962" s="68"/>
      <c r="AC962" s="68"/>
      <c r="AD962" s="68"/>
      <c r="AE962" s="69"/>
      <c r="AF962" s="69"/>
      <c r="AG962" s="69"/>
      <c r="AH962" s="69"/>
      <c r="AI962" s="53"/>
      <c r="AJ962" s="70"/>
      <c r="AK962" s="70"/>
      <c r="AL962" s="71"/>
      <c r="AM962" s="71"/>
      <c r="AN962" s="71"/>
      <c r="AO962" s="71"/>
      <c r="AP962" s="72"/>
      <c r="AQ962" s="72"/>
      <c r="AR962" s="72"/>
      <c r="AS962" s="72"/>
      <c r="AT962" s="73"/>
      <c r="AU962" s="74"/>
      <c r="AV962" s="75"/>
      <c r="AW962" s="76"/>
      <c r="AX962" s="76"/>
      <c r="AY962" s="76"/>
      <c r="AZ962" s="68"/>
      <c r="BA962" s="68"/>
      <c r="BB962" s="68"/>
      <c r="BC962" s="68"/>
      <c r="BD962" s="77"/>
    </row>
    <row r="963" spans="1:56" s="82" customFormat="1" ht="35.1" hidden="1" customHeight="1" x14ac:dyDescent="0.25">
      <c r="A963" s="50"/>
      <c r="B963" s="50"/>
      <c r="C963" s="50"/>
      <c r="D963" s="50"/>
      <c r="E963" s="20"/>
      <c r="F963" s="52"/>
      <c r="G963" s="64"/>
      <c r="H963" s="25"/>
      <c r="I963" s="65" t="s">
        <v>1051</v>
      </c>
      <c r="J963" s="65" t="s">
        <v>1051</v>
      </c>
      <c r="K963" s="66"/>
      <c r="L963" s="66"/>
      <c r="M963" s="67"/>
      <c r="N963" s="67"/>
      <c r="O963" s="66"/>
      <c r="P963" s="66"/>
      <c r="Q963" s="66"/>
      <c r="R963" s="66"/>
      <c r="S963" s="68"/>
      <c r="T963" s="68"/>
      <c r="U963" s="68"/>
      <c r="V963" s="68"/>
      <c r="W963" s="69"/>
      <c r="X963" s="69"/>
      <c r="Y963" s="69"/>
      <c r="Z963" s="69"/>
      <c r="AA963" s="68"/>
      <c r="AB963" s="68"/>
      <c r="AC963" s="68"/>
      <c r="AD963" s="68"/>
      <c r="AE963" s="69"/>
      <c r="AF963" s="69"/>
      <c r="AG963" s="69"/>
      <c r="AH963" s="69"/>
      <c r="AI963" s="53"/>
      <c r="AJ963" s="70"/>
      <c r="AK963" s="70"/>
      <c r="AL963" s="71"/>
      <c r="AM963" s="71"/>
      <c r="AN963" s="71"/>
      <c r="AO963" s="71"/>
      <c r="AP963" s="72"/>
      <c r="AQ963" s="72"/>
      <c r="AR963" s="72"/>
      <c r="AS963" s="72"/>
      <c r="AT963" s="73"/>
      <c r="AU963" s="74"/>
      <c r="AV963" s="75"/>
      <c r="AW963" s="76"/>
      <c r="AX963" s="76"/>
      <c r="AY963" s="76"/>
      <c r="AZ963" s="68"/>
      <c r="BA963" s="68"/>
      <c r="BB963" s="68"/>
      <c r="BC963" s="68"/>
      <c r="BD963" s="77"/>
    </row>
    <row r="964" spans="1:56" s="82" customFormat="1" ht="35.1" hidden="1" customHeight="1" x14ac:dyDescent="0.25">
      <c r="A964" s="50"/>
      <c r="B964" s="50"/>
      <c r="C964" s="50"/>
      <c r="D964" s="50"/>
      <c r="E964" s="20"/>
      <c r="F964" s="52"/>
      <c r="G964" s="64"/>
      <c r="H964" s="25"/>
      <c r="I964" s="65" t="s">
        <v>1051</v>
      </c>
      <c r="J964" s="65" t="s">
        <v>1051</v>
      </c>
      <c r="K964" s="66"/>
      <c r="L964" s="66"/>
      <c r="M964" s="67"/>
      <c r="N964" s="67"/>
      <c r="O964" s="66"/>
      <c r="P964" s="66"/>
      <c r="Q964" s="66"/>
      <c r="R964" s="66"/>
      <c r="S964" s="68"/>
      <c r="T964" s="68"/>
      <c r="U964" s="68"/>
      <c r="V964" s="68"/>
      <c r="W964" s="69"/>
      <c r="X964" s="69"/>
      <c r="Y964" s="69"/>
      <c r="Z964" s="69"/>
      <c r="AA964" s="68"/>
      <c r="AB964" s="68"/>
      <c r="AC964" s="68"/>
      <c r="AD964" s="68"/>
      <c r="AE964" s="69"/>
      <c r="AF964" s="69"/>
      <c r="AG964" s="69"/>
      <c r="AH964" s="69"/>
      <c r="AI964" s="53"/>
      <c r="AJ964" s="70"/>
      <c r="AK964" s="70"/>
      <c r="AL964" s="71"/>
      <c r="AM964" s="71"/>
      <c r="AN964" s="71"/>
      <c r="AO964" s="71"/>
      <c r="AP964" s="72"/>
      <c r="AQ964" s="72"/>
      <c r="AR964" s="72"/>
      <c r="AS964" s="72"/>
      <c r="AT964" s="73"/>
      <c r="AU964" s="74"/>
      <c r="AV964" s="75"/>
      <c r="AW964" s="76"/>
      <c r="AX964" s="76"/>
      <c r="AY964" s="76"/>
      <c r="AZ964" s="68"/>
      <c r="BA964" s="68"/>
      <c r="BB964" s="68"/>
      <c r="BC964" s="68"/>
      <c r="BD964" s="77"/>
    </row>
    <row r="965" spans="1:56" s="82" customFormat="1" ht="35.1" hidden="1" customHeight="1" x14ac:dyDescent="0.25">
      <c r="A965" s="50"/>
      <c r="B965" s="50"/>
      <c r="C965" s="50"/>
      <c r="D965" s="50"/>
      <c r="E965" s="20"/>
      <c r="F965" s="52"/>
      <c r="G965" s="64"/>
      <c r="H965" s="25"/>
      <c r="I965" s="65" t="s">
        <v>1051</v>
      </c>
      <c r="J965" s="65" t="s">
        <v>1051</v>
      </c>
      <c r="K965" s="66"/>
      <c r="L965" s="66"/>
      <c r="M965" s="67"/>
      <c r="N965" s="67"/>
      <c r="O965" s="66"/>
      <c r="P965" s="66"/>
      <c r="Q965" s="66"/>
      <c r="R965" s="66"/>
      <c r="S965" s="68"/>
      <c r="T965" s="68"/>
      <c r="U965" s="68"/>
      <c r="V965" s="68"/>
      <c r="W965" s="69"/>
      <c r="X965" s="69"/>
      <c r="Y965" s="69"/>
      <c r="Z965" s="69"/>
      <c r="AA965" s="68"/>
      <c r="AB965" s="68"/>
      <c r="AC965" s="68"/>
      <c r="AD965" s="68"/>
      <c r="AE965" s="69"/>
      <c r="AF965" s="69"/>
      <c r="AG965" s="69"/>
      <c r="AH965" s="69"/>
      <c r="AI965" s="53"/>
      <c r="AJ965" s="70"/>
      <c r="AK965" s="70"/>
      <c r="AL965" s="71"/>
      <c r="AM965" s="71"/>
      <c r="AN965" s="71"/>
      <c r="AO965" s="71"/>
      <c r="AP965" s="72"/>
      <c r="AQ965" s="72"/>
      <c r="AR965" s="72"/>
      <c r="AS965" s="72"/>
      <c r="AT965" s="73"/>
      <c r="AU965" s="74"/>
      <c r="AV965" s="75"/>
      <c r="AW965" s="76"/>
      <c r="AX965" s="76"/>
      <c r="AY965" s="76"/>
      <c r="AZ965" s="68"/>
      <c r="BA965" s="68"/>
      <c r="BB965" s="68"/>
      <c r="BC965" s="68"/>
      <c r="BD965" s="77"/>
    </row>
    <row r="966" spans="1:56" s="82" customFormat="1" ht="35.1" hidden="1" customHeight="1" x14ac:dyDescent="0.25">
      <c r="A966" s="50"/>
      <c r="B966" s="50"/>
      <c r="C966" s="50"/>
      <c r="D966" s="50"/>
      <c r="E966" s="20"/>
      <c r="F966" s="52"/>
      <c r="G966" s="64"/>
      <c r="H966" s="25"/>
      <c r="I966" s="65" t="s">
        <v>1051</v>
      </c>
      <c r="J966" s="65" t="s">
        <v>1051</v>
      </c>
      <c r="K966" s="66"/>
      <c r="L966" s="66"/>
      <c r="M966" s="67"/>
      <c r="N966" s="67"/>
      <c r="O966" s="66"/>
      <c r="P966" s="66"/>
      <c r="Q966" s="66"/>
      <c r="R966" s="66"/>
      <c r="S966" s="68"/>
      <c r="T966" s="68"/>
      <c r="U966" s="68"/>
      <c r="V966" s="68"/>
      <c r="W966" s="69"/>
      <c r="X966" s="69"/>
      <c r="Y966" s="69"/>
      <c r="Z966" s="69"/>
      <c r="AA966" s="68"/>
      <c r="AB966" s="68"/>
      <c r="AC966" s="68"/>
      <c r="AD966" s="68"/>
      <c r="AE966" s="69"/>
      <c r="AF966" s="69"/>
      <c r="AG966" s="69"/>
      <c r="AH966" s="69"/>
      <c r="AI966" s="53"/>
      <c r="AJ966" s="70"/>
      <c r="AK966" s="70"/>
      <c r="AL966" s="71"/>
      <c r="AM966" s="71"/>
      <c r="AN966" s="71"/>
      <c r="AO966" s="71"/>
      <c r="AP966" s="72"/>
      <c r="AQ966" s="72"/>
      <c r="AR966" s="72"/>
      <c r="AS966" s="72"/>
      <c r="AT966" s="73"/>
      <c r="AU966" s="74"/>
      <c r="AV966" s="75"/>
      <c r="AW966" s="76"/>
      <c r="AX966" s="76"/>
      <c r="AY966" s="76"/>
      <c r="AZ966" s="68"/>
      <c r="BA966" s="68"/>
      <c r="BB966" s="68"/>
      <c r="BC966" s="68"/>
      <c r="BD966" s="77"/>
    </row>
    <row r="967" spans="1:56" s="82" customFormat="1" ht="35.1" customHeight="1" x14ac:dyDescent="0.25">
      <c r="A967" s="50" t="s">
        <v>906</v>
      </c>
      <c r="B967" s="50" t="s">
        <v>907</v>
      </c>
      <c r="C967" s="50" t="s">
        <v>908</v>
      </c>
      <c r="D967" s="50" t="s">
        <v>909</v>
      </c>
      <c r="E967" s="20" t="s">
        <v>19</v>
      </c>
      <c r="F967" s="52"/>
      <c r="G967" s="64" t="s">
        <v>322</v>
      </c>
      <c r="H967" s="25" t="s">
        <v>321</v>
      </c>
      <c r="I967" s="65" t="s">
        <v>387</v>
      </c>
      <c r="J967" s="65" t="s">
        <v>402</v>
      </c>
      <c r="K967" s="66">
        <v>1800</v>
      </c>
      <c r="L967" s="67">
        <v>900</v>
      </c>
      <c r="M967" s="67">
        <v>800</v>
      </c>
      <c r="N967" s="67">
        <v>700</v>
      </c>
      <c r="O967" s="66" t="e">
        <v>#REF!</v>
      </c>
      <c r="P967" s="66" t="e">
        <v>#REF!</v>
      </c>
      <c r="Q967" s="66" t="e">
        <v>#REF!</v>
      </c>
      <c r="R967" s="66" t="e">
        <v>#REF!</v>
      </c>
      <c r="S967" s="68"/>
      <c r="T967" s="68"/>
      <c r="U967" s="68"/>
      <c r="V967" s="68"/>
      <c r="W967" s="69"/>
      <c r="X967" s="69"/>
      <c r="Y967" s="69"/>
      <c r="Z967" s="69"/>
      <c r="AA967" s="68"/>
      <c r="AB967" s="68"/>
      <c r="AC967" s="68"/>
      <c r="AD967" s="68"/>
      <c r="AE967" s="69"/>
      <c r="AF967" s="69"/>
      <c r="AG967" s="69"/>
      <c r="AH967" s="69"/>
      <c r="AI967" s="53">
        <v>7.99</v>
      </c>
      <c r="AJ967" s="70"/>
      <c r="AK967" s="70" t="e">
        <v>#REF!</v>
      </c>
      <c r="AL967" s="71" t="e">
        <v>#REF!</v>
      </c>
      <c r="AM967" s="71" t="e">
        <v>#REF!</v>
      </c>
      <c r="AN967" s="71" t="e">
        <v>#REF!</v>
      </c>
      <c r="AO967" s="71" t="e">
        <v>#REF!</v>
      </c>
      <c r="AP967" s="72" t="e">
        <v>#REF!</v>
      </c>
      <c r="AQ967" s="72" t="e">
        <v>#REF!</v>
      </c>
      <c r="AR967" s="72" t="e">
        <v>#REF!</v>
      </c>
      <c r="AS967" s="72" t="e">
        <v>#REF!</v>
      </c>
      <c r="AT967" s="73" t="e">
        <v>#REF!</v>
      </c>
      <c r="AU967" s="74" t="s">
        <v>19</v>
      </c>
      <c r="AV967" s="75">
        <v>1260</v>
      </c>
      <c r="AW967" s="76">
        <v>630</v>
      </c>
      <c r="AX967" s="76">
        <v>560</v>
      </c>
      <c r="AY967" s="76">
        <v>490</v>
      </c>
      <c r="AZ967" s="68">
        <v>1080</v>
      </c>
      <c r="BA967" s="68">
        <v>540</v>
      </c>
      <c r="BB967" s="68">
        <v>480</v>
      </c>
      <c r="BC967" s="68">
        <v>420</v>
      </c>
      <c r="BD967" s="77" t="e">
        <v>#REF!</v>
      </c>
    </row>
    <row r="968" spans="1:56" s="82" customFormat="1" ht="35.1" hidden="1" customHeight="1" x14ac:dyDescent="0.25">
      <c r="A968" s="50"/>
      <c r="B968" s="50"/>
      <c r="C968" s="50"/>
      <c r="D968" s="50"/>
      <c r="E968" s="20"/>
      <c r="F968" s="52"/>
      <c r="G968" s="64"/>
      <c r="H968" s="25"/>
      <c r="I968" s="65" t="s">
        <v>1051</v>
      </c>
      <c r="J968" s="65" t="s">
        <v>1051</v>
      </c>
      <c r="K968" s="66"/>
      <c r="L968" s="67"/>
      <c r="M968" s="67"/>
      <c r="N968" s="67"/>
      <c r="O968" s="66"/>
      <c r="P968" s="66"/>
      <c r="Q968" s="66"/>
      <c r="R968" s="66"/>
      <c r="S968" s="68"/>
      <c r="T968" s="68"/>
      <c r="U968" s="68"/>
      <c r="V968" s="68"/>
      <c r="W968" s="69"/>
      <c r="X968" s="69"/>
      <c r="Y968" s="69"/>
      <c r="Z968" s="69"/>
      <c r="AA968" s="68"/>
      <c r="AB968" s="68"/>
      <c r="AC968" s="68"/>
      <c r="AD968" s="68"/>
      <c r="AE968" s="69"/>
      <c r="AF968" s="69"/>
      <c r="AG968" s="69"/>
      <c r="AH968" s="69"/>
      <c r="AI968" s="53"/>
      <c r="AJ968" s="70"/>
      <c r="AK968" s="70"/>
      <c r="AL968" s="71"/>
      <c r="AM968" s="71"/>
      <c r="AN968" s="71"/>
      <c r="AO968" s="71"/>
      <c r="AP968" s="72"/>
      <c r="AQ968" s="72"/>
      <c r="AR968" s="72"/>
      <c r="AS968" s="72"/>
      <c r="AT968" s="73"/>
      <c r="AU968" s="74"/>
      <c r="AV968" s="75"/>
      <c r="AW968" s="76"/>
      <c r="AX968" s="76"/>
      <c r="AY968" s="76"/>
      <c r="AZ968" s="68"/>
      <c r="BA968" s="68"/>
      <c r="BB968" s="68"/>
      <c r="BC968" s="68"/>
      <c r="BD968" s="77"/>
    </row>
    <row r="969" spans="1:56" s="82" customFormat="1" ht="35.1" hidden="1" customHeight="1" x14ac:dyDescent="0.25">
      <c r="A969" s="50"/>
      <c r="B969" s="50"/>
      <c r="C969" s="50"/>
      <c r="D969" s="50"/>
      <c r="E969" s="20"/>
      <c r="F969" s="52"/>
      <c r="G969" s="64"/>
      <c r="H969" s="25"/>
      <c r="I969" s="65" t="s">
        <v>1051</v>
      </c>
      <c r="J969" s="65" t="s">
        <v>1051</v>
      </c>
      <c r="K969" s="66"/>
      <c r="L969" s="67"/>
      <c r="M969" s="67"/>
      <c r="N969" s="67"/>
      <c r="O969" s="66"/>
      <c r="P969" s="66"/>
      <c r="Q969" s="66"/>
      <c r="R969" s="66"/>
      <c r="S969" s="68"/>
      <c r="T969" s="68"/>
      <c r="U969" s="68"/>
      <c r="V969" s="68"/>
      <c r="W969" s="69"/>
      <c r="X969" s="69"/>
      <c r="Y969" s="69"/>
      <c r="Z969" s="69"/>
      <c r="AA969" s="68"/>
      <c r="AB969" s="68"/>
      <c r="AC969" s="68"/>
      <c r="AD969" s="68"/>
      <c r="AE969" s="69"/>
      <c r="AF969" s="69"/>
      <c r="AG969" s="69"/>
      <c r="AH969" s="69"/>
      <c r="AI969" s="53"/>
      <c r="AJ969" s="70"/>
      <c r="AK969" s="70"/>
      <c r="AL969" s="71"/>
      <c r="AM969" s="71"/>
      <c r="AN969" s="71"/>
      <c r="AO969" s="71"/>
      <c r="AP969" s="72"/>
      <c r="AQ969" s="72"/>
      <c r="AR969" s="72"/>
      <c r="AS969" s="72"/>
      <c r="AT969" s="73"/>
      <c r="AU969" s="74"/>
      <c r="AV969" s="75"/>
      <c r="AW969" s="76"/>
      <c r="AX969" s="76"/>
      <c r="AY969" s="76"/>
      <c r="AZ969" s="68"/>
      <c r="BA969" s="68"/>
      <c r="BB969" s="68"/>
      <c r="BC969" s="68"/>
      <c r="BD969" s="77"/>
    </row>
    <row r="970" spans="1:56" s="82" customFormat="1" ht="35.1" hidden="1" customHeight="1" x14ac:dyDescent="0.25">
      <c r="A970" s="50"/>
      <c r="B970" s="50"/>
      <c r="C970" s="50"/>
      <c r="D970" s="50"/>
      <c r="E970" s="20"/>
      <c r="F970" s="52"/>
      <c r="G970" s="64"/>
      <c r="H970" s="25"/>
      <c r="I970" s="65" t="s">
        <v>1051</v>
      </c>
      <c r="J970" s="65" t="s">
        <v>1051</v>
      </c>
      <c r="K970" s="66"/>
      <c r="L970" s="67"/>
      <c r="M970" s="67"/>
      <c r="N970" s="67"/>
      <c r="O970" s="66"/>
      <c r="P970" s="66"/>
      <c r="Q970" s="66"/>
      <c r="R970" s="66"/>
      <c r="S970" s="68"/>
      <c r="T970" s="68"/>
      <c r="U970" s="68"/>
      <c r="V970" s="68"/>
      <c r="W970" s="69"/>
      <c r="X970" s="69"/>
      <c r="Y970" s="69"/>
      <c r="Z970" s="69"/>
      <c r="AA970" s="68"/>
      <c r="AB970" s="68"/>
      <c r="AC970" s="68"/>
      <c r="AD970" s="68"/>
      <c r="AE970" s="69"/>
      <c r="AF970" s="69"/>
      <c r="AG970" s="69"/>
      <c r="AH970" s="69"/>
      <c r="AI970" s="53"/>
      <c r="AJ970" s="70"/>
      <c r="AK970" s="70"/>
      <c r="AL970" s="71"/>
      <c r="AM970" s="71"/>
      <c r="AN970" s="71"/>
      <c r="AO970" s="71"/>
      <c r="AP970" s="72"/>
      <c r="AQ970" s="72"/>
      <c r="AR970" s="72"/>
      <c r="AS970" s="72"/>
      <c r="AT970" s="73"/>
      <c r="AU970" s="74"/>
      <c r="AV970" s="75"/>
      <c r="AW970" s="76"/>
      <c r="AX970" s="76"/>
      <c r="AY970" s="76"/>
      <c r="AZ970" s="68"/>
      <c r="BA970" s="68"/>
      <c r="BB970" s="68"/>
      <c r="BC970" s="68"/>
      <c r="BD970" s="77"/>
    </row>
    <row r="971" spans="1:56" s="82" customFormat="1" ht="35.1" hidden="1" customHeight="1" x14ac:dyDescent="0.25">
      <c r="A971" s="50"/>
      <c r="B971" s="50"/>
      <c r="C971" s="50"/>
      <c r="D971" s="50"/>
      <c r="E971" s="20"/>
      <c r="F971" s="52"/>
      <c r="G971" s="64"/>
      <c r="H971" s="25"/>
      <c r="I971" s="65" t="s">
        <v>1051</v>
      </c>
      <c r="J971" s="65" t="s">
        <v>1051</v>
      </c>
      <c r="K971" s="66"/>
      <c r="L971" s="67"/>
      <c r="M971" s="67"/>
      <c r="N971" s="67"/>
      <c r="O971" s="66"/>
      <c r="P971" s="66"/>
      <c r="Q971" s="66"/>
      <c r="R971" s="66"/>
      <c r="S971" s="68"/>
      <c r="T971" s="68"/>
      <c r="U971" s="68"/>
      <c r="V971" s="68"/>
      <c r="W971" s="69"/>
      <c r="X971" s="69"/>
      <c r="Y971" s="69"/>
      <c r="Z971" s="69"/>
      <c r="AA971" s="68"/>
      <c r="AB971" s="68"/>
      <c r="AC971" s="68"/>
      <c r="AD971" s="68"/>
      <c r="AE971" s="69"/>
      <c r="AF971" s="69"/>
      <c r="AG971" s="69"/>
      <c r="AH971" s="69"/>
      <c r="AI971" s="53"/>
      <c r="AJ971" s="70"/>
      <c r="AK971" s="70"/>
      <c r="AL971" s="71"/>
      <c r="AM971" s="71"/>
      <c r="AN971" s="71"/>
      <c r="AO971" s="71"/>
      <c r="AP971" s="72"/>
      <c r="AQ971" s="72"/>
      <c r="AR971" s="72"/>
      <c r="AS971" s="72"/>
      <c r="AT971" s="73"/>
      <c r="AU971" s="74"/>
      <c r="AV971" s="75"/>
      <c r="AW971" s="76"/>
      <c r="AX971" s="76"/>
      <c r="AY971" s="76"/>
      <c r="AZ971" s="68"/>
      <c r="BA971" s="68"/>
      <c r="BB971" s="68"/>
      <c r="BC971" s="68"/>
      <c r="BD971" s="77"/>
    </row>
    <row r="972" spans="1:56" s="82" customFormat="1" ht="35.1" hidden="1" customHeight="1" x14ac:dyDescent="0.25">
      <c r="A972" s="50"/>
      <c r="B972" s="50"/>
      <c r="C972" s="50"/>
      <c r="D972" s="50"/>
      <c r="E972" s="20"/>
      <c r="F972" s="52"/>
      <c r="G972" s="64"/>
      <c r="H972" s="25"/>
      <c r="I972" s="65" t="s">
        <v>1051</v>
      </c>
      <c r="J972" s="65" t="s">
        <v>1051</v>
      </c>
      <c r="K972" s="66"/>
      <c r="L972" s="67"/>
      <c r="M972" s="67"/>
      <c r="N972" s="67"/>
      <c r="O972" s="66"/>
      <c r="P972" s="66"/>
      <c r="Q972" s="66"/>
      <c r="R972" s="66"/>
      <c r="S972" s="68"/>
      <c r="T972" s="68"/>
      <c r="U972" s="68"/>
      <c r="V972" s="68"/>
      <c r="W972" s="69"/>
      <c r="X972" s="69"/>
      <c r="Y972" s="69"/>
      <c r="Z972" s="69"/>
      <c r="AA972" s="68"/>
      <c r="AB972" s="68"/>
      <c r="AC972" s="68"/>
      <c r="AD972" s="68"/>
      <c r="AE972" s="69"/>
      <c r="AF972" s="69"/>
      <c r="AG972" s="69"/>
      <c r="AH972" s="69"/>
      <c r="AI972" s="53"/>
      <c r="AJ972" s="70"/>
      <c r="AK972" s="70"/>
      <c r="AL972" s="71"/>
      <c r="AM972" s="71"/>
      <c r="AN972" s="71"/>
      <c r="AO972" s="71"/>
      <c r="AP972" s="72"/>
      <c r="AQ972" s="72"/>
      <c r="AR972" s="72"/>
      <c r="AS972" s="72"/>
      <c r="AT972" s="73"/>
      <c r="AU972" s="74"/>
      <c r="AV972" s="75"/>
      <c r="AW972" s="76"/>
      <c r="AX972" s="76"/>
      <c r="AY972" s="76"/>
      <c r="AZ972" s="68"/>
      <c r="BA972" s="68"/>
      <c r="BB972" s="68"/>
      <c r="BC972" s="68"/>
      <c r="BD972" s="77"/>
    </row>
    <row r="973" spans="1:56" s="82" customFormat="1" ht="35.1" hidden="1" customHeight="1" x14ac:dyDescent="0.25">
      <c r="A973" s="50"/>
      <c r="B973" s="50"/>
      <c r="C973" s="50"/>
      <c r="D973" s="50"/>
      <c r="E973" s="20"/>
      <c r="F973" s="52"/>
      <c r="G973" s="64"/>
      <c r="H973" s="25"/>
      <c r="I973" s="65" t="s">
        <v>1051</v>
      </c>
      <c r="J973" s="65" t="s">
        <v>1051</v>
      </c>
      <c r="K973" s="66"/>
      <c r="L973" s="67"/>
      <c r="M973" s="67"/>
      <c r="N973" s="67"/>
      <c r="O973" s="66"/>
      <c r="P973" s="66"/>
      <c r="Q973" s="66"/>
      <c r="R973" s="66"/>
      <c r="S973" s="68"/>
      <c r="T973" s="68"/>
      <c r="U973" s="68"/>
      <c r="V973" s="68"/>
      <c r="W973" s="69"/>
      <c r="X973" s="69"/>
      <c r="Y973" s="69"/>
      <c r="Z973" s="69"/>
      <c r="AA973" s="68"/>
      <c r="AB973" s="68"/>
      <c r="AC973" s="68"/>
      <c r="AD973" s="68"/>
      <c r="AE973" s="69"/>
      <c r="AF973" s="69"/>
      <c r="AG973" s="69"/>
      <c r="AH973" s="69"/>
      <c r="AI973" s="53"/>
      <c r="AJ973" s="70"/>
      <c r="AK973" s="70"/>
      <c r="AL973" s="71"/>
      <c r="AM973" s="71"/>
      <c r="AN973" s="71"/>
      <c r="AO973" s="71"/>
      <c r="AP973" s="72"/>
      <c r="AQ973" s="72"/>
      <c r="AR973" s="72"/>
      <c r="AS973" s="72"/>
      <c r="AT973" s="73"/>
      <c r="AU973" s="74"/>
      <c r="AV973" s="75"/>
      <c r="AW973" s="76"/>
      <c r="AX973" s="76"/>
      <c r="AY973" s="76"/>
      <c r="AZ973" s="68"/>
      <c r="BA973" s="68"/>
      <c r="BB973" s="68"/>
      <c r="BC973" s="68"/>
      <c r="BD973" s="77"/>
    </row>
    <row r="974" spans="1:56" s="82" customFormat="1" ht="35.1" customHeight="1" x14ac:dyDescent="0.25">
      <c r="A974" s="50" t="s">
        <v>910</v>
      </c>
      <c r="B974" s="50" t="s">
        <v>911</v>
      </c>
      <c r="C974" s="50" t="s">
        <v>912</v>
      </c>
      <c r="D974" s="50" t="s">
        <v>913</v>
      </c>
      <c r="E974" s="20" t="s">
        <v>19</v>
      </c>
      <c r="F974" s="52"/>
      <c r="G974" s="64" t="s">
        <v>323</v>
      </c>
      <c r="H974" s="25" t="s">
        <v>324</v>
      </c>
      <c r="I974" s="65" t="s">
        <v>404</v>
      </c>
      <c r="J974" s="65" t="s">
        <v>13</v>
      </c>
      <c r="K974" s="66">
        <v>2200</v>
      </c>
      <c r="L974" s="66">
        <v>1200</v>
      </c>
      <c r="M974" s="67">
        <v>850</v>
      </c>
      <c r="N974" s="67">
        <v>700</v>
      </c>
      <c r="O974" s="66" t="e">
        <v>#REF!</v>
      </c>
      <c r="P974" s="66" t="e">
        <v>#REF!</v>
      </c>
      <c r="Q974" s="66" t="e">
        <v>#REF!</v>
      </c>
      <c r="R974" s="66" t="e">
        <v>#REF!</v>
      </c>
      <c r="S974" s="68"/>
      <c r="T974" s="68"/>
      <c r="U974" s="68"/>
      <c r="V974" s="68"/>
      <c r="W974" s="69"/>
      <c r="X974" s="69"/>
      <c r="Y974" s="69"/>
      <c r="Z974" s="69"/>
      <c r="AA974" s="68"/>
      <c r="AB974" s="68"/>
      <c r="AC974" s="68"/>
      <c r="AD974" s="68"/>
      <c r="AE974" s="69"/>
      <c r="AF974" s="69"/>
      <c r="AG974" s="69"/>
      <c r="AH974" s="69"/>
      <c r="AI974" s="53">
        <v>5.4545454545454541</v>
      </c>
      <c r="AJ974" s="70"/>
      <c r="AK974" s="70" t="e">
        <v>#REF!</v>
      </c>
      <c r="AL974" s="71" t="e">
        <v>#REF!</v>
      </c>
      <c r="AM974" s="71" t="e">
        <v>#REF!</v>
      </c>
      <c r="AN974" s="71" t="e">
        <v>#REF!</v>
      </c>
      <c r="AO974" s="71" t="e">
        <v>#REF!</v>
      </c>
      <c r="AP974" s="72" t="e">
        <v>#REF!</v>
      </c>
      <c r="AQ974" s="72" t="e">
        <v>#REF!</v>
      </c>
      <c r="AR974" s="72" t="e">
        <v>#REF!</v>
      </c>
      <c r="AS974" s="72" t="e">
        <v>#REF!</v>
      </c>
      <c r="AT974" s="73" t="e">
        <v>#REF!</v>
      </c>
      <c r="AU974" s="74" t="s">
        <v>19</v>
      </c>
      <c r="AV974" s="75">
        <v>1540</v>
      </c>
      <c r="AW974" s="76">
        <v>840</v>
      </c>
      <c r="AX974" s="76">
        <v>600</v>
      </c>
      <c r="AY974" s="76">
        <v>490</v>
      </c>
      <c r="AZ974" s="68">
        <v>1320</v>
      </c>
      <c r="BA974" s="68">
        <v>720</v>
      </c>
      <c r="BB974" s="68">
        <v>510</v>
      </c>
      <c r="BC974" s="68">
        <v>420</v>
      </c>
      <c r="BD974" s="77" t="e">
        <v>#REF!</v>
      </c>
    </row>
    <row r="975" spans="1:56" s="82" customFormat="1" ht="35.1" hidden="1" customHeight="1" x14ac:dyDescent="0.25">
      <c r="A975" s="50"/>
      <c r="B975" s="50"/>
      <c r="C975" s="50"/>
      <c r="D975" s="50"/>
      <c r="E975" s="20"/>
      <c r="F975" s="52"/>
      <c r="G975" s="64"/>
      <c r="H975" s="25"/>
      <c r="I975" s="65" t="s">
        <v>1051</v>
      </c>
      <c r="J975" s="65" t="s">
        <v>1051</v>
      </c>
      <c r="K975" s="66"/>
      <c r="L975" s="66"/>
      <c r="M975" s="67"/>
      <c r="N975" s="67"/>
      <c r="O975" s="66"/>
      <c r="P975" s="66"/>
      <c r="Q975" s="66"/>
      <c r="R975" s="66"/>
      <c r="S975" s="68"/>
      <c r="T975" s="68"/>
      <c r="U975" s="68"/>
      <c r="V975" s="68"/>
      <c r="W975" s="69"/>
      <c r="X975" s="69"/>
      <c r="Y975" s="69"/>
      <c r="Z975" s="69"/>
      <c r="AA975" s="68"/>
      <c r="AB975" s="68"/>
      <c r="AC975" s="68"/>
      <c r="AD975" s="68"/>
      <c r="AE975" s="69"/>
      <c r="AF975" s="69"/>
      <c r="AG975" s="69"/>
      <c r="AH975" s="69"/>
      <c r="AI975" s="53"/>
      <c r="AJ975" s="70"/>
      <c r="AK975" s="70"/>
      <c r="AL975" s="71"/>
      <c r="AM975" s="71"/>
      <c r="AN975" s="71"/>
      <c r="AO975" s="71"/>
      <c r="AP975" s="72"/>
      <c r="AQ975" s="72"/>
      <c r="AR975" s="72"/>
      <c r="AS975" s="72"/>
      <c r="AT975" s="73"/>
      <c r="AU975" s="74"/>
      <c r="AV975" s="75"/>
      <c r="AW975" s="76"/>
      <c r="AX975" s="76"/>
      <c r="AY975" s="76"/>
      <c r="AZ975" s="68"/>
      <c r="BA975" s="68"/>
      <c r="BB975" s="68"/>
      <c r="BC975" s="68"/>
      <c r="BD975" s="77"/>
    </row>
    <row r="976" spans="1:56" s="82" customFormat="1" ht="35.1" hidden="1" customHeight="1" x14ac:dyDescent="0.25">
      <c r="A976" s="50"/>
      <c r="B976" s="50"/>
      <c r="C976" s="50"/>
      <c r="D976" s="50"/>
      <c r="E976" s="20"/>
      <c r="F976" s="52"/>
      <c r="G976" s="64"/>
      <c r="H976" s="25"/>
      <c r="I976" s="65" t="s">
        <v>1051</v>
      </c>
      <c r="J976" s="65" t="s">
        <v>1051</v>
      </c>
      <c r="K976" s="66"/>
      <c r="L976" s="66"/>
      <c r="M976" s="67"/>
      <c r="N976" s="67"/>
      <c r="O976" s="66"/>
      <c r="P976" s="66"/>
      <c r="Q976" s="66"/>
      <c r="R976" s="66"/>
      <c r="S976" s="68"/>
      <c r="T976" s="68"/>
      <c r="U976" s="68"/>
      <c r="V976" s="68"/>
      <c r="W976" s="69"/>
      <c r="X976" s="69"/>
      <c r="Y976" s="69"/>
      <c r="Z976" s="69"/>
      <c r="AA976" s="68"/>
      <c r="AB976" s="68"/>
      <c r="AC976" s="68"/>
      <c r="AD976" s="68"/>
      <c r="AE976" s="69"/>
      <c r="AF976" s="69"/>
      <c r="AG976" s="69"/>
      <c r="AH976" s="69"/>
      <c r="AI976" s="53"/>
      <c r="AJ976" s="70"/>
      <c r="AK976" s="70"/>
      <c r="AL976" s="71"/>
      <c r="AM976" s="71"/>
      <c r="AN976" s="71"/>
      <c r="AO976" s="71"/>
      <c r="AP976" s="72"/>
      <c r="AQ976" s="72"/>
      <c r="AR976" s="72"/>
      <c r="AS976" s="72"/>
      <c r="AT976" s="73"/>
      <c r="AU976" s="74"/>
      <c r="AV976" s="75"/>
      <c r="AW976" s="76"/>
      <c r="AX976" s="76"/>
      <c r="AY976" s="76"/>
      <c r="AZ976" s="68"/>
      <c r="BA976" s="68"/>
      <c r="BB976" s="68"/>
      <c r="BC976" s="68"/>
      <c r="BD976" s="77"/>
    </row>
    <row r="977" spans="1:56" s="82" customFormat="1" ht="35.1" hidden="1" customHeight="1" x14ac:dyDescent="0.25">
      <c r="A977" s="50"/>
      <c r="B977" s="50"/>
      <c r="C977" s="50"/>
      <c r="D977" s="50"/>
      <c r="E977" s="20"/>
      <c r="F977" s="52"/>
      <c r="G977" s="64"/>
      <c r="H977" s="25"/>
      <c r="I977" s="65" t="s">
        <v>1051</v>
      </c>
      <c r="J977" s="65" t="s">
        <v>1051</v>
      </c>
      <c r="K977" s="66"/>
      <c r="L977" s="66"/>
      <c r="M977" s="67"/>
      <c r="N977" s="67"/>
      <c r="O977" s="66"/>
      <c r="P977" s="66"/>
      <c r="Q977" s="66"/>
      <c r="R977" s="66"/>
      <c r="S977" s="68"/>
      <c r="T977" s="68"/>
      <c r="U977" s="68"/>
      <c r="V977" s="68"/>
      <c r="W977" s="69"/>
      <c r="X977" s="69"/>
      <c r="Y977" s="69"/>
      <c r="Z977" s="69"/>
      <c r="AA977" s="68"/>
      <c r="AB977" s="68"/>
      <c r="AC977" s="68"/>
      <c r="AD977" s="68"/>
      <c r="AE977" s="69"/>
      <c r="AF977" s="69"/>
      <c r="AG977" s="69"/>
      <c r="AH977" s="69"/>
      <c r="AI977" s="53"/>
      <c r="AJ977" s="70"/>
      <c r="AK977" s="70"/>
      <c r="AL977" s="71"/>
      <c r="AM977" s="71"/>
      <c r="AN977" s="71"/>
      <c r="AO977" s="71"/>
      <c r="AP977" s="72"/>
      <c r="AQ977" s="72"/>
      <c r="AR977" s="72"/>
      <c r="AS977" s="72"/>
      <c r="AT977" s="73"/>
      <c r="AU977" s="74"/>
      <c r="AV977" s="75"/>
      <c r="AW977" s="76"/>
      <c r="AX977" s="76"/>
      <c r="AY977" s="76"/>
      <c r="AZ977" s="68"/>
      <c r="BA977" s="68"/>
      <c r="BB977" s="68"/>
      <c r="BC977" s="68"/>
      <c r="BD977" s="77"/>
    </row>
    <row r="978" spans="1:56" s="82" customFormat="1" ht="35.1" hidden="1" customHeight="1" x14ac:dyDescent="0.25">
      <c r="A978" s="50"/>
      <c r="B978" s="50"/>
      <c r="C978" s="50"/>
      <c r="D978" s="50"/>
      <c r="E978" s="20"/>
      <c r="F978" s="52"/>
      <c r="G978" s="64"/>
      <c r="H978" s="25"/>
      <c r="I978" s="65" t="s">
        <v>1051</v>
      </c>
      <c r="J978" s="65" t="s">
        <v>1051</v>
      </c>
      <c r="K978" s="66"/>
      <c r="L978" s="66"/>
      <c r="M978" s="67"/>
      <c r="N978" s="67"/>
      <c r="O978" s="66"/>
      <c r="P978" s="66"/>
      <c r="Q978" s="66"/>
      <c r="R978" s="66"/>
      <c r="S978" s="68"/>
      <c r="T978" s="68"/>
      <c r="U978" s="68"/>
      <c r="V978" s="68"/>
      <c r="W978" s="69"/>
      <c r="X978" s="69"/>
      <c r="Y978" s="69"/>
      <c r="Z978" s="69"/>
      <c r="AA978" s="68"/>
      <c r="AB978" s="68"/>
      <c r="AC978" s="68"/>
      <c r="AD978" s="68"/>
      <c r="AE978" s="69"/>
      <c r="AF978" s="69"/>
      <c r="AG978" s="69"/>
      <c r="AH978" s="69"/>
      <c r="AI978" s="53"/>
      <c r="AJ978" s="70"/>
      <c r="AK978" s="70"/>
      <c r="AL978" s="71"/>
      <c r="AM978" s="71"/>
      <c r="AN978" s="71"/>
      <c r="AO978" s="71"/>
      <c r="AP978" s="72"/>
      <c r="AQ978" s="72"/>
      <c r="AR978" s="72"/>
      <c r="AS978" s="72"/>
      <c r="AT978" s="73"/>
      <c r="AU978" s="74"/>
      <c r="AV978" s="75"/>
      <c r="AW978" s="76"/>
      <c r="AX978" s="76"/>
      <c r="AY978" s="76"/>
      <c r="AZ978" s="68"/>
      <c r="BA978" s="68"/>
      <c r="BB978" s="68"/>
      <c r="BC978" s="68"/>
      <c r="BD978" s="77"/>
    </row>
    <row r="979" spans="1:56" s="82" customFormat="1" ht="35.1" hidden="1" customHeight="1" x14ac:dyDescent="0.25">
      <c r="A979" s="50"/>
      <c r="B979" s="50"/>
      <c r="C979" s="50"/>
      <c r="D979" s="50"/>
      <c r="E979" s="20"/>
      <c r="F979" s="52"/>
      <c r="G979" s="64"/>
      <c r="H979" s="25"/>
      <c r="I979" s="65" t="s">
        <v>1051</v>
      </c>
      <c r="J979" s="65" t="s">
        <v>1051</v>
      </c>
      <c r="K979" s="66"/>
      <c r="L979" s="66"/>
      <c r="M979" s="67"/>
      <c r="N979" s="67"/>
      <c r="O979" s="66"/>
      <c r="P979" s="66"/>
      <c r="Q979" s="66"/>
      <c r="R979" s="66"/>
      <c r="S979" s="68"/>
      <c r="T979" s="68"/>
      <c r="U979" s="68"/>
      <c r="V979" s="68"/>
      <c r="W979" s="69"/>
      <c r="X979" s="69"/>
      <c r="Y979" s="69"/>
      <c r="Z979" s="69"/>
      <c r="AA979" s="68"/>
      <c r="AB979" s="68"/>
      <c r="AC979" s="68"/>
      <c r="AD979" s="68"/>
      <c r="AE979" s="69"/>
      <c r="AF979" s="69"/>
      <c r="AG979" s="69"/>
      <c r="AH979" s="69"/>
      <c r="AI979" s="53"/>
      <c r="AJ979" s="70"/>
      <c r="AK979" s="70"/>
      <c r="AL979" s="71"/>
      <c r="AM979" s="71"/>
      <c r="AN979" s="71"/>
      <c r="AO979" s="71"/>
      <c r="AP979" s="72"/>
      <c r="AQ979" s="72"/>
      <c r="AR979" s="72"/>
      <c r="AS979" s="72"/>
      <c r="AT979" s="73"/>
      <c r="AU979" s="74"/>
      <c r="AV979" s="75"/>
      <c r="AW979" s="76"/>
      <c r="AX979" s="76"/>
      <c r="AY979" s="76"/>
      <c r="AZ979" s="68"/>
      <c r="BA979" s="68"/>
      <c r="BB979" s="68"/>
      <c r="BC979" s="68"/>
      <c r="BD979" s="77"/>
    </row>
    <row r="980" spans="1:56" s="82" customFormat="1" ht="35.1" hidden="1" customHeight="1" x14ac:dyDescent="0.25">
      <c r="A980" s="50"/>
      <c r="B980" s="50"/>
      <c r="C980" s="50"/>
      <c r="D980" s="50"/>
      <c r="E980" s="20"/>
      <c r="F980" s="52"/>
      <c r="G980" s="64"/>
      <c r="H980" s="25"/>
      <c r="I980" s="65" t="s">
        <v>1051</v>
      </c>
      <c r="J980" s="65" t="s">
        <v>1051</v>
      </c>
      <c r="K980" s="66"/>
      <c r="L980" s="66"/>
      <c r="M980" s="67"/>
      <c r="N980" s="67"/>
      <c r="O980" s="66"/>
      <c r="P980" s="66"/>
      <c r="Q980" s="66"/>
      <c r="R980" s="66"/>
      <c r="S980" s="68"/>
      <c r="T980" s="68"/>
      <c r="U980" s="68"/>
      <c r="V980" s="68"/>
      <c r="W980" s="69"/>
      <c r="X980" s="69"/>
      <c r="Y980" s="69"/>
      <c r="Z980" s="69"/>
      <c r="AA980" s="68"/>
      <c r="AB980" s="68"/>
      <c r="AC980" s="68"/>
      <c r="AD980" s="68"/>
      <c r="AE980" s="69"/>
      <c r="AF980" s="69"/>
      <c r="AG980" s="69"/>
      <c r="AH980" s="69"/>
      <c r="AI980" s="53"/>
      <c r="AJ980" s="70"/>
      <c r="AK980" s="70"/>
      <c r="AL980" s="71"/>
      <c r="AM980" s="71"/>
      <c r="AN980" s="71"/>
      <c r="AO980" s="71"/>
      <c r="AP980" s="72"/>
      <c r="AQ980" s="72"/>
      <c r="AR980" s="72"/>
      <c r="AS980" s="72"/>
      <c r="AT980" s="73"/>
      <c r="AU980" s="74"/>
      <c r="AV980" s="75"/>
      <c r="AW980" s="76"/>
      <c r="AX980" s="76"/>
      <c r="AY980" s="76"/>
      <c r="AZ980" s="68"/>
      <c r="BA980" s="68"/>
      <c r="BB980" s="68"/>
      <c r="BC980" s="68"/>
      <c r="BD980" s="77"/>
    </row>
    <row r="981" spans="1:56" s="82" customFormat="1" ht="35.1" customHeight="1" x14ac:dyDescent="0.25">
      <c r="A981" s="50" t="s">
        <v>914</v>
      </c>
      <c r="B981" s="50" t="s">
        <v>915</v>
      </c>
      <c r="C981" s="50" t="s">
        <v>916</v>
      </c>
      <c r="D981" s="50" t="s">
        <v>917</v>
      </c>
      <c r="E981" s="20" t="s">
        <v>19</v>
      </c>
      <c r="F981" s="52"/>
      <c r="G981" s="64" t="s">
        <v>325</v>
      </c>
      <c r="H981" s="25" t="s">
        <v>324</v>
      </c>
      <c r="I981" s="65" t="s">
        <v>13</v>
      </c>
      <c r="J981" s="65" t="s">
        <v>403</v>
      </c>
      <c r="K981" s="66">
        <v>1800</v>
      </c>
      <c r="L981" s="67">
        <v>900</v>
      </c>
      <c r="M981" s="67">
        <v>800</v>
      </c>
      <c r="N981" s="67">
        <v>700</v>
      </c>
      <c r="O981" s="66" t="e">
        <v>#REF!</v>
      </c>
      <c r="P981" s="66" t="e">
        <v>#REF!</v>
      </c>
      <c r="Q981" s="66" t="e">
        <v>#REF!</v>
      </c>
      <c r="R981" s="66" t="e">
        <v>#REF!</v>
      </c>
      <c r="S981" s="68"/>
      <c r="T981" s="68"/>
      <c r="U981" s="68"/>
      <c r="V981" s="68"/>
      <c r="W981" s="69"/>
      <c r="X981" s="69"/>
      <c r="Y981" s="69"/>
      <c r="Z981" s="69"/>
      <c r="AA981" s="68"/>
      <c r="AB981" s="68"/>
      <c r="AC981" s="68"/>
      <c r="AD981" s="68"/>
      <c r="AE981" s="69"/>
      <c r="AF981" s="69"/>
      <c r="AG981" s="69"/>
      <c r="AH981" s="69"/>
      <c r="AI981" s="53">
        <v>7.99</v>
      </c>
      <c r="AJ981" s="70"/>
      <c r="AK981" s="70" t="e">
        <v>#REF!</v>
      </c>
      <c r="AL981" s="71" t="e">
        <v>#REF!</v>
      </c>
      <c r="AM981" s="71" t="e">
        <v>#REF!</v>
      </c>
      <c r="AN981" s="71" t="e">
        <v>#REF!</v>
      </c>
      <c r="AO981" s="71" t="e">
        <v>#REF!</v>
      </c>
      <c r="AP981" s="72" t="e">
        <v>#REF!</v>
      </c>
      <c r="AQ981" s="72" t="e">
        <v>#REF!</v>
      </c>
      <c r="AR981" s="72" t="e">
        <v>#REF!</v>
      </c>
      <c r="AS981" s="72" t="e">
        <v>#REF!</v>
      </c>
      <c r="AT981" s="73" t="e">
        <v>#REF!</v>
      </c>
      <c r="AU981" s="74" t="s">
        <v>19</v>
      </c>
      <c r="AV981" s="75">
        <v>1540</v>
      </c>
      <c r="AW981" s="76">
        <v>840</v>
      </c>
      <c r="AX981" s="76">
        <v>600</v>
      </c>
      <c r="AY981" s="76">
        <v>490</v>
      </c>
      <c r="AZ981" s="68">
        <v>1320</v>
      </c>
      <c r="BA981" s="68">
        <v>720</v>
      </c>
      <c r="BB981" s="68">
        <v>510</v>
      </c>
      <c r="BC981" s="68">
        <v>420</v>
      </c>
      <c r="BD981" s="77" t="e">
        <v>#REF!</v>
      </c>
    </row>
    <row r="982" spans="1:56" s="82" customFormat="1" ht="35.1" hidden="1" customHeight="1" x14ac:dyDescent="0.25">
      <c r="A982" s="50"/>
      <c r="B982" s="50"/>
      <c r="C982" s="50"/>
      <c r="D982" s="50"/>
      <c r="E982" s="20"/>
      <c r="F982" s="52"/>
      <c r="G982" s="64"/>
      <c r="H982" s="25"/>
      <c r="I982" s="65" t="s">
        <v>1051</v>
      </c>
      <c r="J982" s="65" t="s">
        <v>1051</v>
      </c>
      <c r="K982" s="66"/>
      <c r="L982" s="67"/>
      <c r="M982" s="67"/>
      <c r="N982" s="67"/>
      <c r="O982" s="66"/>
      <c r="P982" s="66"/>
      <c r="Q982" s="66"/>
      <c r="R982" s="66"/>
      <c r="S982" s="68"/>
      <c r="T982" s="68"/>
      <c r="U982" s="68"/>
      <c r="V982" s="68"/>
      <c r="W982" s="69"/>
      <c r="X982" s="69"/>
      <c r="Y982" s="69"/>
      <c r="Z982" s="69"/>
      <c r="AA982" s="68"/>
      <c r="AB982" s="68"/>
      <c r="AC982" s="68"/>
      <c r="AD982" s="68"/>
      <c r="AE982" s="69"/>
      <c r="AF982" s="69"/>
      <c r="AG982" s="69"/>
      <c r="AH982" s="69"/>
      <c r="AI982" s="53"/>
      <c r="AJ982" s="70"/>
      <c r="AK982" s="70"/>
      <c r="AL982" s="71"/>
      <c r="AM982" s="71"/>
      <c r="AN982" s="71"/>
      <c r="AO982" s="71"/>
      <c r="AP982" s="72"/>
      <c r="AQ982" s="72"/>
      <c r="AR982" s="72"/>
      <c r="AS982" s="72"/>
      <c r="AT982" s="73"/>
      <c r="AU982" s="74"/>
      <c r="AV982" s="75"/>
      <c r="AW982" s="76"/>
      <c r="AX982" s="76"/>
      <c r="AY982" s="76"/>
      <c r="AZ982" s="68"/>
      <c r="BA982" s="68"/>
      <c r="BB982" s="68"/>
      <c r="BC982" s="68"/>
      <c r="BD982" s="77"/>
    </row>
    <row r="983" spans="1:56" s="82" customFormat="1" ht="35.1" hidden="1" customHeight="1" x14ac:dyDescent="0.25">
      <c r="A983" s="50"/>
      <c r="B983" s="50"/>
      <c r="C983" s="50"/>
      <c r="D983" s="50"/>
      <c r="E983" s="20"/>
      <c r="F983" s="52"/>
      <c r="G983" s="64"/>
      <c r="H983" s="25"/>
      <c r="I983" s="65" t="s">
        <v>1051</v>
      </c>
      <c r="J983" s="65" t="s">
        <v>1051</v>
      </c>
      <c r="K983" s="66"/>
      <c r="L983" s="67"/>
      <c r="M983" s="67"/>
      <c r="N983" s="67"/>
      <c r="O983" s="66"/>
      <c r="P983" s="66"/>
      <c r="Q983" s="66"/>
      <c r="R983" s="66"/>
      <c r="S983" s="68"/>
      <c r="T983" s="68"/>
      <c r="U983" s="68"/>
      <c r="V983" s="68"/>
      <c r="W983" s="69"/>
      <c r="X983" s="69"/>
      <c r="Y983" s="69"/>
      <c r="Z983" s="69"/>
      <c r="AA983" s="68"/>
      <c r="AB983" s="68"/>
      <c r="AC983" s="68"/>
      <c r="AD983" s="68"/>
      <c r="AE983" s="69"/>
      <c r="AF983" s="69"/>
      <c r="AG983" s="69"/>
      <c r="AH983" s="69"/>
      <c r="AI983" s="53"/>
      <c r="AJ983" s="70"/>
      <c r="AK983" s="70"/>
      <c r="AL983" s="71"/>
      <c r="AM983" s="71"/>
      <c r="AN983" s="71"/>
      <c r="AO983" s="71"/>
      <c r="AP983" s="72"/>
      <c r="AQ983" s="72"/>
      <c r="AR983" s="72"/>
      <c r="AS983" s="72"/>
      <c r="AT983" s="73"/>
      <c r="AU983" s="74"/>
      <c r="AV983" s="75"/>
      <c r="AW983" s="76"/>
      <c r="AX983" s="76"/>
      <c r="AY983" s="76"/>
      <c r="AZ983" s="68"/>
      <c r="BA983" s="68"/>
      <c r="BB983" s="68"/>
      <c r="BC983" s="68"/>
      <c r="BD983" s="77"/>
    </row>
    <row r="984" spans="1:56" s="82" customFormat="1" ht="35.1" hidden="1" customHeight="1" x14ac:dyDescent="0.25">
      <c r="A984" s="50"/>
      <c r="B984" s="50"/>
      <c r="C984" s="50"/>
      <c r="D984" s="50"/>
      <c r="E984" s="20"/>
      <c r="F984" s="52"/>
      <c r="G984" s="64"/>
      <c r="H984" s="25"/>
      <c r="I984" s="65" t="s">
        <v>1051</v>
      </c>
      <c r="J984" s="65" t="s">
        <v>1051</v>
      </c>
      <c r="K984" s="66"/>
      <c r="L984" s="67"/>
      <c r="M984" s="67"/>
      <c r="N984" s="67"/>
      <c r="O984" s="66"/>
      <c r="P984" s="66"/>
      <c r="Q984" s="66"/>
      <c r="R984" s="66"/>
      <c r="S984" s="68"/>
      <c r="T984" s="68"/>
      <c r="U984" s="68"/>
      <c r="V984" s="68"/>
      <c r="W984" s="69"/>
      <c r="X984" s="69"/>
      <c r="Y984" s="69"/>
      <c r="Z984" s="69"/>
      <c r="AA984" s="68"/>
      <c r="AB984" s="68"/>
      <c r="AC984" s="68"/>
      <c r="AD984" s="68"/>
      <c r="AE984" s="69"/>
      <c r="AF984" s="69"/>
      <c r="AG984" s="69"/>
      <c r="AH984" s="69"/>
      <c r="AI984" s="53"/>
      <c r="AJ984" s="70"/>
      <c r="AK984" s="70"/>
      <c r="AL984" s="71"/>
      <c r="AM984" s="71"/>
      <c r="AN984" s="71"/>
      <c r="AO984" s="71"/>
      <c r="AP984" s="72"/>
      <c r="AQ984" s="72"/>
      <c r="AR984" s="72"/>
      <c r="AS984" s="72"/>
      <c r="AT984" s="73"/>
      <c r="AU984" s="74"/>
      <c r="AV984" s="75"/>
      <c r="AW984" s="76"/>
      <c r="AX984" s="76"/>
      <c r="AY984" s="76"/>
      <c r="AZ984" s="68"/>
      <c r="BA984" s="68"/>
      <c r="BB984" s="68"/>
      <c r="BC984" s="68"/>
      <c r="BD984" s="77"/>
    </row>
    <row r="985" spans="1:56" s="82" customFormat="1" ht="35.1" hidden="1" customHeight="1" x14ac:dyDescent="0.25">
      <c r="A985" s="50"/>
      <c r="B985" s="50"/>
      <c r="C985" s="50"/>
      <c r="D985" s="50"/>
      <c r="E985" s="20"/>
      <c r="F985" s="52"/>
      <c r="G985" s="64"/>
      <c r="H985" s="25"/>
      <c r="I985" s="65" t="s">
        <v>1051</v>
      </c>
      <c r="J985" s="65" t="s">
        <v>1051</v>
      </c>
      <c r="K985" s="66"/>
      <c r="L985" s="67"/>
      <c r="M985" s="67"/>
      <c r="N985" s="67"/>
      <c r="O985" s="66"/>
      <c r="P985" s="66"/>
      <c r="Q985" s="66"/>
      <c r="R985" s="66"/>
      <c r="S985" s="68"/>
      <c r="T985" s="68"/>
      <c r="U985" s="68"/>
      <c r="V985" s="68"/>
      <c r="W985" s="69"/>
      <c r="X985" s="69"/>
      <c r="Y985" s="69"/>
      <c r="Z985" s="69"/>
      <c r="AA985" s="68"/>
      <c r="AB985" s="68"/>
      <c r="AC985" s="68"/>
      <c r="AD985" s="68"/>
      <c r="AE985" s="69"/>
      <c r="AF985" s="69"/>
      <c r="AG985" s="69"/>
      <c r="AH985" s="69"/>
      <c r="AI985" s="53"/>
      <c r="AJ985" s="70"/>
      <c r="AK985" s="70"/>
      <c r="AL985" s="71"/>
      <c r="AM985" s="71"/>
      <c r="AN985" s="71"/>
      <c r="AO985" s="71"/>
      <c r="AP985" s="72"/>
      <c r="AQ985" s="72"/>
      <c r="AR985" s="72"/>
      <c r="AS985" s="72"/>
      <c r="AT985" s="73"/>
      <c r="AU985" s="74"/>
      <c r="AV985" s="75"/>
      <c r="AW985" s="76"/>
      <c r="AX985" s="76"/>
      <c r="AY985" s="76"/>
      <c r="AZ985" s="68"/>
      <c r="BA985" s="68"/>
      <c r="BB985" s="68"/>
      <c r="BC985" s="68"/>
      <c r="BD985" s="77"/>
    </row>
    <row r="986" spans="1:56" s="82" customFormat="1" ht="35.1" hidden="1" customHeight="1" x14ac:dyDescent="0.25">
      <c r="A986" s="50"/>
      <c r="B986" s="50"/>
      <c r="C986" s="50"/>
      <c r="D986" s="50"/>
      <c r="E986" s="20"/>
      <c r="F986" s="52"/>
      <c r="G986" s="64"/>
      <c r="H986" s="25"/>
      <c r="I986" s="65" t="s">
        <v>1051</v>
      </c>
      <c r="J986" s="65" t="s">
        <v>1051</v>
      </c>
      <c r="K986" s="66"/>
      <c r="L986" s="67"/>
      <c r="M986" s="67"/>
      <c r="N986" s="67"/>
      <c r="O986" s="66"/>
      <c r="P986" s="66"/>
      <c r="Q986" s="66"/>
      <c r="R986" s="66"/>
      <c r="S986" s="68"/>
      <c r="T986" s="68"/>
      <c r="U986" s="68"/>
      <c r="V986" s="68"/>
      <c r="W986" s="69"/>
      <c r="X986" s="69"/>
      <c r="Y986" s="69"/>
      <c r="Z986" s="69"/>
      <c r="AA986" s="68"/>
      <c r="AB986" s="68"/>
      <c r="AC986" s="68"/>
      <c r="AD986" s="68"/>
      <c r="AE986" s="69"/>
      <c r="AF986" s="69"/>
      <c r="AG986" s="69"/>
      <c r="AH986" s="69"/>
      <c r="AI986" s="53"/>
      <c r="AJ986" s="70"/>
      <c r="AK986" s="70"/>
      <c r="AL986" s="71"/>
      <c r="AM986" s="71"/>
      <c r="AN986" s="71"/>
      <c r="AO986" s="71"/>
      <c r="AP986" s="72"/>
      <c r="AQ986" s="72"/>
      <c r="AR986" s="72"/>
      <c r="AS986" s="72"/>
      <c r="AT986" s="73"/>
      <c r="AU986" s="74"/>
      <c r="AV986" s="75"/>
      <c r="AW986" s="76"/>
      <c r="AX986" s="76"/>
      <c r="AY986" s="76"/>
      <c r="AZ986" s="68"/>
      <c r="BA986" s="68"/>
      <c r="BB986" s="68"/>
      <c r="BC986" s="68"/>
      <c r="BD986" s="77"/>
    </row>
    <row r="987" spans="1:56" s="82" customFormat="1" ht="35.1" hidden="1" customHeight="1" x14ac:dyDescent="0.25">
      <c r="A987" s="50"/>
      <c r="B987" s="50"/>
      <c r="C987" s="50"/>
      <c r="D987" s="50"/>
      <c r="E987" s="20"/>
      <c r="F987" s="52"/>
      <c r="G987" s="64"/>
      <c r="H987" s="25"/>
      <c r="I987" s="65" t="s">
        <v>1051</v>
      </c>
      <c r="J987" s="65" t="s">
        <v>1051</v>
      </c>
      <c r="K987" s="66"/>
      <c r="L987" s="67"/>
      <c r="M987" s="67"/>
      <c r="N987" s="67"/>
      <c r="O987" s="66"/>
      <c r="P987" s="66"/>
      <c r="Q987" s="66"/>
      <c r="R987" s="66"/>
      <c r="S987" s="68"/>
      <c r="T987" s="68"/>
      <c r="U987" s="68"/>
      <c r="V987" s="68"/>
      <c r="W987" s="69"/>
      <c r="X987" s="69"/>
      <c r="Y987" s="69"/>
      <c r="Z987" s="69"/>
      <c r="AA987" s="68"/>
      <c r="AB987" s="68"/>
      <c r="AC987" s="68"/>
      <c r="AD987" s="68"/>
      <c r="AE987" s="69"/>
      <c r="AF987" s="69"/>
      <c r="AG987" s="69"/>
      <c r="AH987" s="69"/>
      <c r="AI987" s="53"/>
      <c r="AJ987" s="70"/>
      <c r="AK987" s="70"/>
      <c r="AL987" s="71"/>
      <c r="AM987" s="71"/>
      <c r="AN987" s="71"/>
      <c r="AO987" s="71"/>
      <c r="AP987" s="72"/>
      <c r="AQ987" s="72"/>
      <c r="AR987" s="72"/>
      <c r="AS987" s="72"/>
      <c r="AT987" s="73"/>
      <c r="AU987" s="74"/>
      <c r="AV987" s="75"/>
      <c r="AW987" s="76"/>
      <c r="AX987" s="76"/>
      <c r="AY987" s="76"/>
      <c r="AZ987" s="68"/>
      <c r="BA987" s="68"/>
      <c r="BB987" s="68"/>
      <c r="BC987" s="68"/>
      <c r="BD987" s="77"/>
    </row>
    <row r="988" spans="1:56" s="82" customFormat="1" ht="35.1" customHeight="1" x14ac:dyDescent="0.25">
      <c r="A988" s="50" t="s">
        <v>918</v>
      </c>
      <c r="B988" s="50" t="s">
        <v>919</v>
      </c>
      <c r="C988" s="50" t="s">
        <v>920</v>
      </c>
      <c r="D988" s="50" t="s">
        <v>921</v>
      </c>
      <c r="E988" s="20" t="s">
        <v>19</v>
      </c>
      <c r="F988" s="52"/>
      <c r="G988" s="64" t="s">
        <v>326</v>
      </c>
      <c r="H988" s="25" t="s">
        <v>327</v>
      </c>
      <c r="I988" s="65" t="s">
        <v>249</v>
      </c>
      <c r="J988" s="65" t="s">
        <v>387</v>
      </c>
      <c r="K988" s="66">
        <v>2200</v>
      </c>
      <c r="L988" s="66">
        <v>1200</v>
      </c>
      <c r="M988" s="67">
        <v>850</v>
      </c>
      <c r="N988" s="67">
        <v>700</v>
      </c>
      <c r="O988" s="66" t="e">
        <v>#REF!</v>
      </c>
      <c r="P988" s="66" t="e">
        <v>#REF!</v>
      </c>
      <c r="Q988" s="66" t="e">
        <v>#REF!</v>
      </c>
      <c r="R988" s="66" t="e">
        <v>#REF!</v>
      </c>
      <c r="S988" s="68" t="e">
        <v>#REF!</v>
      </c>
      <c r="T988" s="68"/>
      <c r="U988" s="68"/>
      <c r="V988" s="68"/>
      <c r="W988" s="69" t="e">
        <v>#REF!</v>
      </c>
      <c r="X988" s="69"/>
      <c r="Y988" s="69"/>
      <c r="Z988" s="69"/>
      <c r="AA988" s="68"/>
      <c r="AB988" s="68"/>
      <c r="AC988" s="68"/>
      <c r="AD988" s="68"/>
      <c r="AE988" s="69"/>
      <c r="AF988" s="69"/>
      <c r="AG988" s="69"/>
      <c r="AH988" s="69"/>
      <c r="AI988" s="53">
        <v>7.99</v>
      </c>
      <c r="AJ988" s="70"/>
      <c r="AK988" s="70" t="e">
        <v>#REF!</v>
      </c>
      <c r="AL988" s="71" t="e">
        <v>#REF!</v>
      </c>
      <c r="AM988" s="71" t="e">
        <v>#REF!</v>
      </c>
      <c r="AN988" s="71" t="e">
        <v>#REF!</v>
      </c>
      <c r="AO988" s="71" t="e">
        <v>#REF!</v>
      </c>
      <c r="AP988" s="72" t="e">
        <v>#REF!</v>
      </c>
      <c r="AQ988" s="72" t="e">
        <v>#REF!</v>
      </c>
      <c r="AR988" s="72" t="e">
        <v>#REF!</v>
      </c>
      <c r="AS988" s="72" t="e">
        <v>#REF!</v>
      </c>
      <c r="AT988" s="73" t="e">
        <v>#REF!</v>
      </c>
      <c r="AU988" s="74" t="s">
        <v>19</v>
      </c>
      <c r="AV988" s="75">
        <v>1680</v>
      </c>
      <c r="AW988" s="76">
        <v>840</v>
      </c>
      <c r="AX988" s="76">
        <v>600</v>
      </c>
      <c r="AY988" s="76">
        <v>490</v>
      </c>
      <c r="AZ988" s="68">
        <v>1440</v>
      </c>
      <c r="BA988" s="68">
        <v>720</v>
      </c>
      <c r="BB988" s="68">
        <v>510</v>
      </c>
      <c r="BC988" s="68">
        <v>420</v>
      </c>
      <c r="BD988" s="77" t="e">
        <v>#REF!</v>
      </c>
    </row>
    <row r="989" spans="1:56" s="82" customFormat="1" ht="35.1" hidden="1" customHeight="1" x14ac:dyDescent="0.25">
      <c r="A989" s="50"/>
      <c r="B989" s="50"/>
      <c r="C989" s="50"/>
      <c r="D989" s="50"/>
      <c r="E989" s="20"/>
      <c r="F989" s="52"/>
      <c r="G989" s="64"/>
      <c r="H989" s="25"/>
      <c r="I989" s="65" t="s">
        <v>1051</v>
      </c>
      <c r="J989" s="65" t="s">
        <v>1051</v>
      </c>
      <c r="K989" s="66"/>
      <c r="L989" s="66"/>
      <c r="M989" s="67"/>
      <c r="N989" s="67"/>
      <c r="O989" s="66"/>
      <c r="P989" s="66"/>
      <c r="Q989" s="66"/>
      <c r="R989" s="66"/>
      <c r="S989" s="68"/>
      <c r="T989" s="68"/>
      <c r="U989" s="68"/>
      <c r="V989" s="68"/>
      <c r="W989" s="69"/>
      <c r="X989" s="69"/>
      <c r="Y989" s="69"/>
      <c r="Z989" s="69"/>
      <c r="AA989" s="68"/>
      <c r="AB989" s="68"/>
      <c r="AC989" s="68"/>
      <c r="AD989" s="68"/>
      <c r="AE989" s="69"/>
      <c r="AF989" s="69"/>
      <c r="AG989" s="69"/>
      <c r="AH989" s="69"/>
      <c r="AI989" s="53"/>
      <c r="AJ989" s="70"/>
      <c r="AK989" s="70"/>
      <c r="AL989" s="71"/>
      <c r="AM989" s="71"/>
      <c r="AN989" s="71"/>
      <c r="AO989" s="71"/>
      <c r="AP989" s="72"/>
      <c r="AQ989" s="72"/>
      <c r="AR989" s="72"/>
      <c r="AS989" s="72"/>
      <c r="AT989" s="73"/>
      <c r="AU989" s="74"/>
      <c r="AV989" s="75"/>
      <c r="AW989" s="76"/>
      <c r="AX989" s="76"/>
      <c r="AY989" s="76"/>
      <c r="AZ989" s="68"/>
      <c r="BA989" s="68"/>
      <c r="BB989" s="68"/>
      <c r="BC989" s="68"/>
      <c r="BD989" s="77"/>
    </row>
    <row r="990" spans="1:56" s="82" customFormat="1" ht="35.1" hidden="1" customHeight="1" x14ac:dyDescent="0.25">
      <c r="A990" s="50"/>
      <c r="B990" s="50"/>
      <c r="C990" s="50"/>
      <c r="D990" s="50"/>
      <c r="E990" s="20"/>
      <c r="F990" s="52"/>
      <c r="G990" s="64"/>
      <c r="H990" s="25"/>
      <c r="I990" s="65" t="s">
        <v>1051</v>
      </c>
      <c r="J990" s="65" t="s">
        <v>1051</v>
      </c>
      <c r="K990" s="66"/>
      <c r="L990" s="66"/>
      <c r="M990" s="67"/>
      <c r="N990" s="67"/>
      <c r="O990" s="66"/>
      <c r="P990" s="66"/>
      <c r="Q990" s="66"/>
      <c r="R990" s="66"/>
      <c r="S990" s="68"/>
      <c r="T990" s="68"/>
      <c r="U990" s="68"/>
      <c r="V990" s="68"/>
      <c r="W990" s="69"/>
      <c r="X990" s="69"/>
      <c r="Y990" s="69"/>
      <c r="Z990" s="69"/>
      <c r="AA990" s="68"/>
      <c r="AB990" s="68"/>
      <c r="AC990" s="68"/>
      <c r="AD990" s="68"/>
      <c r="AE990" s="69"/>
      <c r="AF990" s="69"/>
      <c r="AG990" s="69"/>
      <c r="AH990" s="69"/>
      <c r="AI990" s="53"/>
      <c r="AJ990" s="70"/>
      <c r="AK990" s="70"/>
      <c r="AL990" s="71"/>
      <c r="AM990" s="71"/>
      <c r="AN990" s="71"/>
      <c r="AO990" s="71"/>
      <c r="AP990" s="72"/>
      <c r="AQ990" s="72"/>
      <c r="AR990" s="72"/>
      <c r="AS990" s="72"/>
      <c r="AT990" s="73"/>
      <c r="AU990" s="74"/>
      <c r="AV990" s="75"/>
      <c r="AW990" s="76"/>
      <c r="AX990" s="76"/>
      <c r="AY990" s="76"/>
      <c r="AZ990" s="68"/>
      <c r="BA990" s="68"/>
      <c r="BB990" s="68"/>
      <c r="BC990" s="68"/>
      <c r="BD990" s="77"/>
    </row>
    <row r="991" spans="1:56" s="82" customFormat="1" ht="35.1" hidden="1" customHeight="1" x14ac:dyDescent="0.25">
      <c r="A991" s="50"/>
      <c r="B991" s="50"/>
      <c r="C991" s="50"/>
      <c r="D991" s="50"/>
      <c r="E991" s="20"/>
      <c r="F991" s="52"/>
      <c r="G991" s="64"/>
      <c r="H991" s="25"/>
      <c r="I991" s="65" t="s">
        <v>1051</v>
      </c>
      <c r="J991" s="65" t="s">
        <v>1051</v>
      </c>
      <c r="K991" s="66"/>
      <c r="L991" s="66"/>
      <c r="M991" s="67"/>
      <c r="N991" s="67"/>
      <c r="O991" s="66"/>
      <c r="P991" s="66"/>
      <c r="Q991" s="66"/>
      <c r="R991" s="66"/>
      <c r="S991" s="68"/>
      <c r="T991" s="68"/>
      <c r="U991" s="68"/>
      <c r="V991" s="68"/>
      <c r="W991" s="69"/>
      <c r="X991" s="69"/>
      <c r="Y991" s="69"/>
      <c r="Z991" s="69"/>
      <c r="AA991" s="68"/>
      <c r="AB991" s="68"/>
      <c r="AC991" s="68"/>
      <c r="AD991" s="68"/>
      <c r="AE991" s="69"/>
      <c r="AF991" s="69"/>
      <c r="AG991" s="69"/>
      <c r="AH991" s="69"/>
      <c r="AI991" s="53"/>
      <c r="AJ991" s="70"/>
      <c r="AK991" s="70"/>
      <c r="AL991" s="71"/>
      <c r="AM991" s="71"/>
      <c r="AN991" s="71"/>
      <c r="AO991" s="71"/>
      <c r="AP991" s="72"/>
      <c r="AQ991" s="72"/>
      <c r="AR991" s="72"/>
      <c r="AS991" s="72"/>
      <c r="AT991" s="73"/>
      <c r="AU991" s="74"/>
      <c r="AV991" s="75"/>
      <c r="AW991" s="76"/>
      <c r="AX991" s="76"/>
      <c r="AY991" s="76"/>
      <c r="AZ991" s="68"/>
      <c r="BA991" s="68"/>
      <c r="BB991" s="68"/>
      <c r="BC991" s="68"/>
      <c r="BD991" s="77"/>
    </row>
    <row r="992" spans="1:56" s="82" customFormat="1" ht="35.1" hidden="1" customHeight="1" x14ac:dyDescent="0.25">
      <c r="A992" s="50"/>
      <c r="B992" s="50"/>
      <c r="C992" s="50"/>
      <c r="D992" s="50"/>
      <c r="E992" s="20"/>
      <c r="F992" s="52"/>
      <c r="G992" s="64"/>
      <c r="H992" s="25"/>
      <c r="I992" s="65" t="s">
        <v>1051</v>
      </c>
      <c r="J992" s="65" t="s">
        <v>1051</v>
      </c>
      <c r="K992" s="66"/>
      <c r="L992" s="66"/>
      <c r="M992" s="67"/>
      <c r="N992" s="67"/>
      <c r="O992" s="66"/>
      <c r="P992" s="66"/>
      <c r="Q992" s="66"/>
      <c r="R992" s="66"/>
      <c r="S992" s="68"/>
      <c r="T992" s="68"/>
      <c r="U992" s="68"/>
      <c r="V992" s="68"/>
      <c r="W992" s="69"/>
      <c r="X992" s="69"/>
      <c r="Y992" s="69"/>
      <c r="Z992" s="69"/>
      <c r="AA992" s="68"/>
      <c r="AB992" s="68"/>
      <c r="AC992" s="68"/>
      <c r="AD992" s="68"/>
      <c r="AE992" s="69"/>
      <c r="AF992" s="69"/>
      <c r="AG992" s="69"/>
      <c r="AH992" s="69"/>
      <c r="AI992" s="53"/>
      <c r="AJ992" s="70"/>
      <c r="AK992" s="70"/>
      <c r="AL992" s="71"/>
      <c r="AM992" s="71"/>
      <c r="AN992" s="71"/>
      <c r="AO992" s="71"/>
      <c r="AP992" s="72"/>
      <c r="AQ992" s="72"/>
      <c r="AR992" s="72"/>
      <c r="AS992" s="72"/>
      <c r="AT992" s="73"/>
      <c r="AU992" s="74"/>
      <c r="AV992" s="75"/>
      <c r="AW992" s="76"/>
      <c r="AX992" s="76"/>
      <c r="AY992" s="76"/>
      <c r="AZ992" s="68"/>
      <c r="BA992" s="68"/>
      <c r="BB992" s="68"/>
      <c r="BC992" s="68"/>
      <c r="BD992" s="77"/>
    </row>
    <row r="993" spans="1:56" s="82" customFormat="1" ht="35.1" hidden="1" customHeight="1" x14ac:dyDescent="0.25">
      <c r="A993" s="50"/>
      <c r="B993" s="50"/>
      <c r="C993" s="50"/>
      <c r="D993" s="50"/>
      <c r="E993" s="20"/>
      <c r="F993" s="52"/>
      <c r="G993" s="64"/>
      <c r="H993" s="25"/>
      <c r="I993" s="65" t="s">
        <v>1051</v>
      </c>
      <c r="J993" s="65" t="s">
        <v>1051</v>
      </c>
      <c r="K993" s="66"/>
      <c r="L993" s="66"/>
      <c r="M993" s="67"/>
      <c r="N993" s="67"/>
      <c r="O993" s="66"/>
      <c r="P993" s="66"/>
      <c r="Q993" s="66"/>
      <c r="R993" s="66"/>
      <c r="S993" s="68"/>
      <c r="T993" s="68"/>
      <c r="U993" s="68"/>
      <c r="V993" s="68"/>
      <c r="W993" s="69"/>
      <c r="X993" s="69"/>
      <c r="Y993" s="69"/>
      <c r="Z993" s="69"/>
      <c r="AA993" s="68"/>
      <c r="AB993" s="68"/>
      <c r="AC993" s="68"/>
      <c r="AD993" s="68"/>
      <c r="AE993" s="69"/>
      <c r="AF993" s="69"/>
      <c r="AG993" s="69"/>
      <c r="AH993" s="69"/>
      <c r="AI993" s="53"/>
      <c r="AJ993" s="70"/>
      <c r="AK993" s="70"/>
      <c r="AL993" s="71"/>
      <c r="AM993" s="71"/>
      <c r="AN993" s="71"/>
      <c r="AO993" s="71"/>
      <c r="AP993" s="72"/>
      <c r="AQ993" s="72"/>
      <c r="AR993" s="72"/>
      <c r="AS993" s="72"/>
      <c r="AT993" s="73"/>
      <c r="AU993" s="74"/>
      <c r="AV993" s="75"/>
      <c r="AW993" s="76"/>
      <c r="AX993" s="76"/>
      <c r="AY993" s="76"/>
      <c r="AZ993" s="68"/>
      <c r="BA993" s="68"/>
      <c r="BB993" s="68"/>
      <c r="BC993" s="68"/>
      <c r="BD993" s="77"/>
    </row>
    <row r="994" spans="1:56" s="82" customFormat="1" ht="35.1" hidden="1" customHeight="1" x14ac:dyDescent="0.25">
      <c r="A994" s="50"/>
      <c r="B994" s="50"/>
      <c r="C994" s="50"/>
      <c r="D994" s="50"/>
      <c r="E994" s="20"/>
      <c r="F994" s="52"/>
      <c r="G994" s="64"/>
      <c r="H994" s="25"/>
      <c r="I994" s="65" t="s">
        <v>1051</v>
      </c>
      <c r="J994" s="65" t="s">
        <v>1051</v>
      </c>
      <c r="K994" s="66"/>
      <c r="L994" s="66"/>
      <c r="M994" s="67"/>
      <c r="N994" s="67"/>
      <c r="O994" s="66"/>
      <c r="P994" s="66"/>
      <c r="Q994" s="66"/>
      <c r="R994" s="66"/>
      <c r="S994" s="68"/>
      <c r="T994" s="68"/>
      <c r="U994" s="68"/>
      <c r="V994" s="68"/>
      <c r="W994" s="69"/>
      <c r="X994" s="69"/>
      <c r="Y994" s="69"/>
      <c r="Z994" s="69"/>
      <c r="AA994" s="68"/>
      <c r="AB994" s="68"/>
      <c r="AC994" s="68"/>
      <c r="AD994" s="68"/>
      <c r="AE994" s="69"/>
      <c r="AF994" s="69"/>
      <c r="AG994" s="69"/>
      <c r="AH994" s="69"/>
      <c r="AI994" s="53"/>
      <c r="AJ994" s="70"/>
      <c r="AK994" s="70"/>
      <c r="AL994" s="71"/>
      <c r="AM994" s="71"/>
      <c r="AN994" s="71"/>
      <c r="AO994" s="71"/>
      <c r="AP994" s="72"/>
      <c r="AQ994" s="72"/>
      <c r="AR994" s="72"/>
      <c r="AS994" s="72"/>
      <c r="AT994" s="73"/>
      <c r="AU994" s="74"/>
      <c r="AV994" s="75"/>
      <c r="AW994" s="76"/>
      <c r="AX994" s="76"/>
      <c r="AY994" s="76"/>
      <c r="AZ994" s="68"/>
      <c r="BA994" s="68"/>
      <c r="BB994" s="68"/>
      <c r="BC994" s="68"/>
      <c r="BD994" s="77"/>
    </row>
    <row r="995" spans="1:56" s="82" customFormat="1" ht="35.1" customHeight="1" x14ac:dyDescent="0.25">
      <c r="A995" s="50" t="s">
        <v>922</v>
      </c>
      <c r="B995" s="50" t="s">
        <v>923</v>
      </c>
      <c r="C995" s="50" t="s">
        <v>924</v>
      </c>
      <c r="D995" s="50" t="s">
        <v>925</v>
      </c>
      <c r="E995" s="20" t="s">
        <v>19</v>
      </c>
      <c r="F995" s="52"/>
      <c r="G995" s="64" t="s">
        <v>328</v>
      </c>
      <c r="H995" s="25" t="s">
        <v>327</v>
      </c>
      <c r="I995" s="65" t="s">
        <v>387</v>
      </c>
      <c r="J995" s="65" t="s">
        <v>402</v>
      </c>
      <c r="K995" s="66">
        <v>1800</v>
      </c>
      <c r="L995" s="67">
        <v>900</v>
      </c>
      <c r="M995" s="67">
        <v>800</v>
      </c>
      <c r="N995" s="67">
        <v>700</v>
      </c>
      <c r="O995" s="66" t="e">
        <v>#REF!</v>
      </c>
      <c r="P995" s="66" t="e">
        <v>#REF!</v>
      </c>
      <c r="Q995" s="66" t="e">
        <v>#REF!</v>
      </c>
      <c r="R995" s="66" t="e">
        <v>#REF!</v>
      </c>
      <c r="S995" s="68"/>
      <c r="T995" s="68"/>
      <c r="U995" s="68"/>
      <c r="V995" s="68"/>
      <c r="W995" s="69"/>
      <c r="X995" s="69"/>
      <c r="Y995" s="69"/>
      <c r="Z995" s="69"/>
      <c r="AA995" s="68"/>
      <c r="AB995" s="68"/>
      <c r="AC995" s="68"/>
      <c r="AD995" s="68"/>
      <c r="AE995" s="69"/>
      <c r="AF995" s="69"/>
      <c r="AG995" s="69"/>
      <c r="AH995" s="69"/>
      <c r="AI995" s="53">
        <v>7.99</v>
      </c>
      <c r="AJ995" s="70"/>
      <c r="AK995" s="70" t="e">
        <v>#REF!</v>
      </c>
      <c r="AL995" s="71" t="e">
        <v>#REF!</v>
      </c>
      <c r="AM995" s="71" t="e">
        <v>#REF!</v>
      </c>
      <c r="AN995" s="71" t="e">
        <v>#REF!</v>
      </c>
      <c r="AO995" s="71" t="e">
        <v>#REF!</v>
      </c>
      <c r="AP995" s="72" t="e">
        <v>#REF!</v>
      </c>
      <c r="AQ995" s="72" t="e">
        <v>#REF!</v>
      </c>
      <c r="AR995" s="72" t="e">
        <v>#REF!</v>
      </c>
      <c r="AS995" s="72" t="e">
        <v>#REF!</v>
      </c>
      <c r="AT995" s="73" t="e">
        <v>#REF!</v>
      </c>
      <c r="AU995" s="74" t="s">
        <v>19</v>
      </c>
      <c r="AV995" s="75">
        <v>1540</v>
      </c>
      <c r="AW995" s="76">
        <v>840</v>
      </c>
      <c r="AX995" s="76">
        <v>600</v>
      </c>
      <c r="AY995" s="76">
        <v>490</v>
      </c>
      <c r="AZ995" s="68">
        <v>1320</v>
      </c>
      <c r="BA995" s="68">
        <v>720</v>
      </c>
      <c r="BB995" s="68">
        <v>510</v>
      </c>
      <c r="BC995" s="68">
        <v>420</v>
      </c>
      <c r="BD995" s="77" t="e">
        <v>#REF!</v>
      </c>
    </row>
    <row r="996" spans="1:56" s="82" customFormat="1" ht="35.1" hidden="1" customHeight="1" x14ac:dyDescent="0.25">
      <c r="A996" s="50"/>
      <c r="B996" s="50"/>
      <c r="C996" s="50"/>
      <c r="D996" s="50"/>
      <c r="E996" s="20"/>
      <c r="F996" s="52"/>
      <c r="G996" s="64"/>
      <c r="H996" s="25"/>
      <c r="I996" s="65" t="s">
        <v>1051</v>
      </c>
      <c r="J996" s="65" t="s">
        <v>1051</v>
      </c>
      <c r="K996" s="66"/>
      <c r="L996" s="67"/>
      <c r="M996" s="67"/>
      <c r="N996" s="67"/>
      <c r="O996" s="66"/>
      <c r="P996" s="66"/>
      <c r="Q996" s="66"/>
      <c r="R996" s="66"/>
      <c r="S996" s="68"/>
      <c r="T996" s="68"/>
      <c r="U996" s="68"/>
      <c r="V996" s="68"/>
      <c r="W996" s="69"/>
      <c r="X996" s="69"/>
      <c r="Y996" s="69"/>
      <c r="Z996" s="69"/>
      <c r="AA996" s="68"/>
      <c r="AB996" s="68"/>
      <c r="AC996" s="68"/>
      <c r="AD996" s="68"/>
      <c r="AE996" s="69"/>
      <c r="AF996" s="69"/>
      <c r="AG996" s="69"/>
      <c r="AH996" s="69"/>
      <c r="AI996" s="53"/>
      <c r="AJ996" s="70"/>
      <c r="AK996" s="70"/>
      <c r="AL996" s="71"/>
      <c r="AM996" s="71"/>
      <c r="AN996" s="71"/>
      <c r="AO996" s="71"/>
      <c r="AP996" s="72"/>
      <c r="AQ996" s="72"/>
      <c r="AR996" s="72"/>
      <c r="AS996" s="72"/>
      <c r="AT996" s="73"/>
      <c r="AU996" s="74"/>
      <c r="AV996" s="75"/>
      <c r="AW996" s="76"/>
      <c r="AX996" s="76"/>
      <c r="AY996" s="76"/>
      <c r="AZ996" s="68"/>
      <c r="BA996" s="68"/>
      <c r="BB996" s="68"/>
      <c r="BC996" s="68"/>
      <c r="BD996" s="77"/>
    </row>
    <row r="997" spans="1:56" s="82" customFormat="1" ht="35.1" hidden="1" customHeight="1" x14ac:dyDescent="0.25">
      <c r="A997" s="50"/>
      <c r="B997" s="50"/>
      <c r="C997" s="50"/>
      <c r="D997" s="50"/>
      <c r="E997" s="20"/>
      <c r="F997" s="52"/>
      <c r="G997" s="64"/>
      <c r="H997" s="25"/>
      <c r="I997" s="65" t="s">
        <v>1051</v>
      </c>
      <c r="J997" s="65" t="s">
        <v>1051</v>
      </c>
      <c r="K997" s="66"/>
      <c r="L997" s="67"/>
      <c r="M997" s="67"/>
      <c r="N997" s="67"/>
      <c r="O997" s="66"/>
      <c r="P997" s="66"/>
      <c r="Q997" s="66"/>
      <c r="R997" s="66"/>
      <c r="S997" s="68"/>
      <c r="T997" s="68"/>
      <c r="U997" s="68"/>
      <c r="V997" s="68"/>
      <c r="W997" s="69"/>
      <c r="X997" s="69"/>
      <c r="Y997" s="69"/>
      <c r="Z997" s="69"/>
      <c r="AA997" s="68"/>
      <c r="AB997" s="68"/>
      <c r="AC997" s="68"/>
      <c r="AD997" s="68"/>
      <c r="AE997" s="69"/>
      <c r="AF997" s="69"/>
      <c r="AG997" s="69"/>
      <c r="AH997" s="69"/>
      <c r="AI997" s="53"/>
      <c r="AJ997" s="70"/>
      <c r="AK997" s="70"/>
      <c r="AL997" s="71"/>
      <c r="AM997" s="71"/>
      <c r="AN997" s="71"/>
      <c r="AO997" s="71"/>
      <c r="AP997" s="72"/>
      <c r="AQ997" s="72"/>
      <c r="AR997" s="72"/>
      <c r="AS997" s="72"/>
      <c r="AT997" s="73"/>
      <c r="AU997" s="74"/>
      <c r="AV997" s="75"/>
      <c r="AW997" s="76"/>
      <c r="AX997" s="76"/>
      <c r="AY997" s="76"/>
      <c r="AZ997" s="68"/>
      <c r="BA997" s="68"/>
      <c r="BB997" s="68"/>
      <c r="BC997" s="68"/>
      <c r="BD997" s="77"/>
    </row>
    <row r="998" spans="1:56" s="82" customFormat="1" ht="35.1" hidden="1" customHeight="1" x14ac:dyDescent="0.25">
      <c r="A998" s="50"/>
      <c r="B998" s="50"/>
      <c r="C998" s="50"/>
      <c r="D998" s="50"/>
      <c r="E998" s="20"/>
      <c r="F998" s="52"/>
      <c r="G998" s="64"/>
      <c r="H998" s="25"/>
      <c r="I998" s="65" t="s">
        <v>1051</v>
      </c>
      <c r="J998" s="65" t="s">
        <v>1051</v>
      </c>
      <c r="K998" s="66"/>
      <c r="L998" s="67"/>
      <c r="M998" s="67"/>
      <c r="N998" s="67"/>
      <c r="O998" s="66"/>
      <c r="P998" s="66"/>
      <c r="Q998" s="66"/>
      <c r="R998" s="66"/>
      <c r="S998" s="68"/>
      <c r="T998" s="68"/>
      <c r="U998" s="68"/>
      <c r="V998" s="68"/>
      <c r="W998" s="69"/>
      <c r="X998" s="69"/>
      <c r="Y998" s="69"/>
      <c r="Z998" s="69"/>
      <c r="AA998" s="68"/>
      <c r="AB998" s="68"/>
      <c r="AC998" s="68"/>
      <c r="AD998" s="68"/>
      <c r="AE998" s="69"/>
      <c r="AF998" s="69"/>
      <c r="AG998" s="69"/>
      <c r="AH998" s="69"/>
      <c r="AI998" s="53"/>
      <c r="AJ998" s="70"/>
      <c r="AK998" s="70"/>
      <c r="AL998" s="71"/>
      <c r="AM998" s="71"/>
      <c r="AN998" s="71"/>
      <c r="AO998" s="71"/>
      <c r="AP998" s="72"/>
      <c r="AQ998" s="72"/>
      <c r="AR998" s="72"/>
      <c r="AS998" s="72"/>
      <c r="AT998" s="73"/>
      <c r="AU998" s="74"/>
      <c r="AV998" s="75"/>
      <c r="AW998" s="76"/>
      <c r="AX998" s="76"/>
      <c r="AY998" s="76"/>
      <c r="AZ998" s="68"/>
      <c r="BA998" s="68"/>
      <c r="BB998" s="68"/>
      <c r="BC998" s="68"/>
      <c r="BD998" s="77"/>
    </row>
    <row r="999" spans="1:56" s="82" customFormat="1" ht="35.1" hidden="1" customHeight="1" x14ac:dyDescent="0.25">
      <c r="A999" s="50"/>
      <c r="B999" s="50"/>
      <c r="C999" s="50"/>
      <c r="D999" s="50"/>
      <c r="E999" s="20"/>
      <c r="F999" s="52"/>
      <c r="G999" s="64"/>
      <c r="H999" s="25"/>
      <c r="I999" s="65" t="s">
        <v>1051</v>
      </c>
      <c r="J999" s="65" t="s">
        <v>1051</v>
      </c>
      <c r="K999" s="66"/>
      <c r="L999" s="67"/>
      <c r="M999" s="67"/>
      <c r="N999" s="67"/>
      <c r="O999" s="66"/>
      <c r="P999" s="66"/>
      <c r="Q999" s="66"/>
      <c r="R999" s="66"/>
      <c r="S999" s="68"/>
      <c r="T999" s="68"/>
      <c r="U999" s="68"/>
      <c r="V999" s="68"/>
      <c r="W999" s="69"/>
      <c r="X999" s="69"/>
      <c r="Y999" s="69"/>
      <c r="Z999" s="69"/>
      <c r="AA999" s="68"/>
      <c r="AB999" s="68"/>
      <c r="AC999" s="68"/>
      <c r="AD999" s="68"/>
      <c r="AE999" s="69"/>
      <c r="AF999" s="69"/>
      <c r="AG999" s="69"/>
      <c r="AH999" s="69"/>
      <c r="AI999" s="53"/>
      <c r="AJ999" s="70"/>
      <c r="AK999" s="70"/>
      <c r="AL999" s="71"/>
      <c r="AM999" s="71"/>
      <c r="AN999" s="71"/>
      <c r="AO999" s="71"/>
      <c r="AP999" s="72"/>
      <c r="AQ999" s="72"/>
      <c r="AR999" s="72"/>
      <c r="AS999" s="72"/>
      <c r="AT999" s="73"/>
      <c r="AU999" s="74"/>
      <c r="AV999" s="75"/>
      <c r="AW999" s="76"/>
      <c r="AX999" s="76"/>
      <c r="AY999" s="76"/>
      <c r="AZ999" s="68"/>
      <c r="BA999" s="68"/>
      <c r="BB999" s="68"/>
      <c r="BC999" s="68"/>
      <c r="BD999" s="77"/>
    </row>
    <row r="1000" spans="1:56" s="82" customFormat="1" ht="35.1" hidden="1" customHeight="1" x14ac:dyDescent="0.25">
      <c r="A1000" s="50"/>
      <c r="B1000" s="50"/>
      <c r="C1000" s="50"/>
      <c r="D1000" s="50"/>
      <c r="E1000" s="20"/>
      <c r="F1000" s="52"/>
      <c r="G1000" s="64"/>
      <c r="H1000" s="25"/>
      <c r="I1000" s="65" t="s">
        <v>1051</v>
      </c>
      <c r="J1000" s="65" t="s">
        <v>1051</v>
      </c>
      <c r="K1000" s="66"/>
      <c r="L1000" s="67"/>
      <c r="M1000" s="67"/>
      <c r="N1000" s="67"/>
      <c r="O1000" s="66"/>
      <c r="P1000" s="66"/>
      <c r="Q1000" s="66"/>
      <c r="R1000" s="66"/>
      <c r="S1000" s="68"/>
      <c r="T1000" s="68"/>
      <c r="U1000" s="68"/>
      <c r="V1000" s="68"/>
      <c r="W1000" s="69"/>
      <c r="X1000" s="69"/>
      <c r="Y1000" s="69"/>
      <c r="Z1000" s="69"/>
      <c r="AA1000" s="68"/>
      <c r="AB1000" s="68"/>
      <c r="AC1000" s="68"/>
      <c r="AD1000" s="68"/>
      <c r="AE1000" s="69"/>
      <c r="AF1000" s="69"/>
      <c r="AG1000" s="69"/>
      <c r="AH1000" s="69"/>
      <c r="AI1000" s="53"/>
      <c r="AJ1000" s="70"/>
      <c r="AK1000" s="70"/>
      <c r="AL1000" s="71"/>
      <c r="AM1000" s="71"/>
      <c r="AN1000" s="71"/>
      <c r="AO1000" s="71"/>
      <c r="AP1000" s="72"/>
      <c r="AQ1000" s="72"/>
      <c r="AR1000" s="72"/>
      <c r="AS1000" s="72"/>
      <c r="AT1000" s="73"/>
      <c r="AU1000" s="74"/>
      <c r="AV1000" s="75"/>
      <c r="AW1000" s="76"/>
      <c r="AX1000" s="76"/>
      <c r="AY1000" s="76"/>
      <c r="AZ1000" s="68"/>
      <c r="BA1000" s="68"/>
      <c r="BB1000" s="68"/>
      <c r="BC1000" s="68"/>
      <c r="BD1000" s="77"/>
    </row>
    <row r="1001" spans="1:56" s="82" customFormat="1" ht="35.1" hidden="1" customHeight="1" x14ac:dyDescent="0.25">
      <c r="A1001" s="50"/>
      <c r="B1001" s="50"/>
      <c r="C1001" s="50"/>
      <c r="D1001" s="50"/>
      <c r="E1001" s="20"/>
      <c r="F1001" s="52"/>
      <c r="G1001" s="64"/>
      <c r="H1001" s="25"/>
      <c r="I1001" s="65" t="s">
        <v>1051</v>
      </c>
      <c r="J1001" s="65" t="s">
        <v>1051</v>
      </c>
      <c r="K1001" s="66"/>
      <c r="L1001" s="67"/>
      <c r="M1001" s="67"/>
      <c r="N1001" s="67"/>
      <c r="O1001" s="66"/>
      <c r="P1001" s="66"/>
      <c r="Q1001" s="66"/>
      <c r="R1001" s="66"/>
      <c r="S1001" s="68"/>
      <c r="T1001" s="68"/>
      <c r="U1001" s="68"/>
      <c r="V1001" s="68"/>
      <c r="W1001" s="69"/>
      <c r="X1001" s="69"/>
      <c r="Y1001" s="69"/>
      <c r="Z1001" s="69"/>
      <c r="AA1001" s="68"/>
      <c r="AB1001" s="68"/>
      <c r="AC1001" s="68"/>
      <c r="AD1001" s="68"/>
      <c r="AE1001" s="69"/>
      <c r="AF1001" s="69"/>
      <c r="AG1001" s="69"/>
      <c r="AH1001" s="69"/>
      <c r="AI1001" s="53"/>
      <c r="AJ1001" s="70"/>
      <c r="AK1001" s="70"/>
      <c r="AL1001" s="71"/>
      <c r="AM1001" s="71"/>
      <c r="AN1001" s="71"/>
      <c r="AO1001" s="71"/>
      <c r="AP1001" s="72"/>
      <c r="AQ1001" s="72"/>
      <c r="AR1001" s="72"/>
      <c r="AS1001" s="72"/>
      <c r="AT1001" s="73"/>
      <c r="AU1001" s="74"/>
      <c r="AV1001" s="75"/>
      <c r="AW1001" s="76"/>
      <c r="AX1001" s="76"/>
      <c r="AY1001" s="76"/>
      <c r="AZ1001" s="68"/>
      <c r="BA1001" s="68"/>
      <c r="BB1001" s="68"/>
      <c r="BC1001" s="68"/>
      <c r="BD1001" s="77"/>
    </row>
    <row r="1002" spans="1:56" s="82" customFormat="1" ht="35.1" customHeight="1" x14ac:dyDescent="0.25">
      <c r="A1002" s="50" t="s">
        <v>926</v>
      </c>
      <c r="B1002" s="50" t="s">
        <v>927</v>
      </c>
      <c r="C1002" s="50" t="s">
        <v>928</v>
      </c>
      <c r="D1002" s="50" t="s">
        <v>929</v>
      </c>
      <c r="E1002" s="20" t="s">
        <v>19</v>
      </c>
      <c r="F1002" s="52">
        <v>34</v>
      </c>
      <c r="G1002" s="64" t="s">
        <v>329</v>
      </c>
      <c r="H1002" s="25" t="s">
        <v>330</v>
      </c>
      <c r="I1002" s="65" t="s">
        <v>1051</v>
      </c>
      <c r="J1002" s="65" t="s">
        <v>1051</v>
      </c>
      <c r="K1002" s="66">
        <v>2400</v>
      </c>
      <c r="L1002" s="66">
        <v>1200</v>
      </c>
      <c r="M1002" s="67">
        <v>850</v>
      </c>
      <c r="N1002" s="67">
        <v>700</v>
      </c>
      <c r="O1002" s="66" t="e">
        <v>#REF!</v>
      </c>
      <c r="P1002" s="66" t="e">
        <v>#REF!</v>
      </c>
      <c r="Q1002" s="66" t="e">
        <v>#REF!</v>
      </c>
      <c r="R1002" s="66" t="e">
        <v>#REF!</v>
      </c>
      <c r="S1002" s="68"/>
      <c r="T1002" s="68"/>
      <c r="U1002" s="68"/>
      <c r="V1002" s="68"/>
      <c r="W1002" s="69"/>
      <c r="X1002" s="69"/>
      <c r="Y1002" s="69"/>
      <c r="Z1002" s="69"/>
      <c r="AA1002" s="68"/>
      <c r="AB1002" s="68"/>
      <c r="AC1002" s="68"/>
      <c r="AD1002" s="68"/>
      <c r="AE1002" s="69"/>
      <c r="AF1002" s="69"/>
      <c r="AG1002" s="69"/>
      <c r="AH1002" s="69"/>
      <c r="AI1002" s="53">
        <v>7.99</v>
      </c>
      <c r="AJ1002" s="70"/>
      <c r="AK1002" s="70" t="e">
        <v>#REF!</v>
      </c>
      <c r="AL1002" s="71" t="e">
        <v>#REF!</v>
      </c>
      <c r="AM1002" s="71" t="e">
        <v>#REF!</v>
      </c>
      <c r="AN1002" s="71" t="e">
        <v>#REF!</v>
      </c>
      <c r="AO1002" s="71" t="e">
        <v>#REF!</v>
      </c>
      <c r="AP1002" s="72" t="e">
        <v>#REF!</v>
      </c>
      <c r="AQ1002" s="72" t="e">
        <v>#REF!</v>
      </c>
      <c r="AR1002" s="72" t="e">
        <v>#REF!</v>
      </c>
      <c r="AS1002" s="72" t="e">
        <v>#REF!</v>
      </c>
      <c r="AT1002" s="73" t="e">
        <v>#REF!</v>
      </c>
      <c r="AU1002" s="74" t="s">
        <v>19</v>
      </c>
      <c r="AV1002" s="75">
        <v>1680</v>
      </c>
      <c r="AW1002" s="76">
        <v>840</v>
      </c>
      <c r="AX1002" s="76">
        <v>600</v>
      </c>
      <c r="AY1002" s="76">
        <v>490</v>
      </c>
      <c r="AZ1002" s="68">
        <v>1440</v>
      </c>
      <c r="BA1002" s="68">
        <v>720</v>
      </c>
      <c r="BB1002" s="68">
        <v>510</v>
      </c>
      <c r="BC1002" s="68">
        <v>420</v>
      </c>
      <c r="BD1002" s="77" t="e">
        <v>#REF!</v>
      </c>
    </row>
    <row r="1003" spans="1:56" s="82" customFormat="1" ht="35.1" hidden="1" customHeight="1" x14ac:dyDescent="0.25">
      <c r="A1003" s="50"/>
      <c r="B1003" s="50"/>
      <c r="C1003" s="50"/>
      <c r="D1003" s="50"/>
      <c r="E1003" s="20"/>
      <c r="F1003" s="52"/>
      <c r="G1003" s="64"/>
      <c r="H1003" s="25"/>
      <c r="I1003" s="65" t="s">
        <v>1051</v>
      </c>
      <c r="J1003" s="65" t="s">
        <v>1051</v>
      </c>
      <c r="K1003" s="66"/>
      <c r="L1003" s="66"/>
      <c r="M1003" s="67"/>
      <c r="N1003" s="67"/>
      <c r="O1003" s="66"/>
      <c r="P1003" s="66"/>
      <c r="Q1003" s="66"/>
      <c r="R1003" s="66"/>
      <c r="S1003" s="68"/>
      <c r="T1003" s="68"/>
      <c r="U1003" s="68"/>
      <c r="V1003" s="68"/>
      <c r="W1003" s="69"/>
      <c r="X1003" s="69"/>
      <c r="Y1003" s="69"/>
      <c r="Z1003" s="69"/>
      <c r="AA1003" s="68"/>
      <c r="AB1003" s="68"/>
      <c r="AC1003" s="68"/>
      <c r="AD1003" s="68"/>
      <c r="AE1003" s="69"/>
      <c r="AF1003" s="69"/>
      <c r="AG1003" s="69"/>
      <c r="AH1003" s="69"/>
      <c r="AI1003" s="53"/>
      <c r="AJ1003" s="70"/>
      <c r="AK1003" s="70"/>
      <c r="AL1003" s="71"/>
      <c r="AM1003" s="71"/>
      <c r="AN1003" s="71"/>
      <c r="AO1003" s="71"/>
      <c r="AP1003" s="72"/>
      <c r="AQ1003" s="72"/>
      <c r="AR1003" s="72"/>
      <c r="AS1003" s="72"/>
      <c r="AT1003" s="73"/>
      <c r="AU1003" s="74"/>
      <c r="AV1003" s="75"/>
      <c r="AW1003" s="76"/>
      <c r="AX1003" s="76"/>
      <c r="AY1003" s="76"/>
      <c r="AZ1003" s="68"/>
      <c r="BA1003" s="68"/>
      <c r="BB1003" s="68"/>
      <c r="BC1003" s="68"/>
      <c r="BD1003" s="77"/>
    </row>
    <row r="1004" spans="1:56" s="82" customFormat="1" ht="35.1" hidden="1" customHeight="1" x14ac:dyDescent="0.25">
      <c r="A1004" s="50"/>
      <c r="B1004" s="50"/>
      <c r="C1004" s="50"/>
      <c r="D1004" s="50"/>
      <c r="E1004" s="20"/>
      <c r="F1004" s="52"/>
      <c r="G1004" s="64"/>
      <c r="H1004" s="25"/>
      <c r="I1004" s="65" t="s">
        <v>1051</v>
      </c>
      <c r="J1004" s="65" t="s">
        <v>1051</v>
      </c>
      <c r="K1004" s="66"/>
      <c r="L1004" s="66"/>
      <c r="M1004" s="67"/>
      <c r="N1004" s="67"/>
      <c r="O1004" s="66"/>
      <c r="P1004" s="66"/>
      <c r="Q1004" s="66"/>
      <c r="R1004" s="66"/>
      <c r="S1004" s="68"/>
      <c r="T1004" s="68"/>
      <c r="U1004" s="68"/>
      <c r="V1004" s="68"/>
      <c r="W1004" s="69"/>
      <c r="X1004" s="69"/>
      <c r="Y1004" s="69"/>
      <c r="Z1004" s="69"/>
      <c r="AA1004" s="68"/>
      <c r="AB1004" s="68"/>
      <c r="AC1004" s="68"/>
      <c r="AD1004" s="68"/>
      <c r="AE1004" s="69"/>
      <c r="AF1004" s="69"/>
      <c r="AG1004" s="69"/>
      <c r="AH1004" s="69"/>
      <c r="AI1004" s="53"/>
      <c r="AJ1004" s="70"/>
      <c r="AK1004" s="70"/>
      <c r="AL1004" s="71"/>
      <c r="AM1004" s="71"/>
      <c r="AN1004" s="71"/>
      <c r="AO1004" s="71"/>
      <c r="AP1004" s="72"/>
      <c r="AQ1004" s="72"/>
      <c r="AR1004" s="72"/>
      <c r="AS1004" s="72"/>
      <c r="AT1004" s="73"/>
      <c r="AU1004" s="74"/>
      <c r="AV1004" s="75"/>
      <c r="AW1004" s="76"/>
      <c r="AX1004" s="76"/>
      <c r="AY1004" s="76"/>
      <c r="AZ1004" s="68"/>
      <c r="BA1004" s="68"/>
      <c r="BB1004" s="68"/>
      <c r="BC1004" s="68"/>
      <c r="BD1004" s="77"/>
    </row>
    <row r="1005" spans="1:56" s="82" customFormat="1" ht="35.1" hidden="1" customHeight="1" x14ac:dyDescent="0.25">
      <c r="A1005" s="50"/>
      <c r="B1005" s="50"/>
      <c r="C1005" s="50"/>
      <c r="D1005" s="50"/>
      <c r="E1005" s="20"/>
      <c r="F1005" s="52"/>
      <c r="G1005" s="64"/>
      <c r="H1005" s="25"/>
      <c r="I1005" s="65" t="s">
        <v>1051</v>
      </c>
      <c r="J1005" s="65" t="s">
        <v>1051</v>
      </c>
      <c r="K1005" s="66"/>
      <c r="L1005" s="66"/>
      <c r="M1005" s="67"/>
      <c r="N1005" s="67"/>
      <c r="O1005" s="66"/>
      <c r="P1005" s="66"/>
      <c r="Q1005" s="66"/>
      <c r="R1005" s="66"/>
      <c r="S1005" s="68"/>
      <c r="T1005" s="68"/>
      <c r="U1005" s="68"/>
      <c r="V1005" s="68"/>
      <c r="W1005" s="69"/>
      <c r="X1005" s="69"/>
      <c r="Y1005" s="69"/>
      <c r="Z1005" s="69"/>
      <c r="AA1005" s="68"/>
      <c r="AB1005" s="68"/>
      <c r="AC1005" s="68"/>
      <c r="AD1005" s="68"/>
      <c r="AE1005" s="69"/>
      <c r="AF1005" s="69"/>
      <c r="AG1005" s="69"/>
      <c r="AH1005" s="69"/>
      <c r="AI1005" s="53"/>
      <c r="AJ1005" s="70"/>
      <c r="AK1005" s="70"/>
      <c r="AL1005" s="71"/>
      <c r="AM1005" s="71"/>
      <c r="AN1005" s="71"/>
      <c r="AO1005" s="71"/>
      <c r="AP1005" s="72"/>
      <c r="AQ1005" s="72"/>
      <c r="AR1005" s="72"/>
      <c r="AS1005" s="72"/>
      <c r="AT1005" s="73"/>
      <c r="AU1005" s="74"/>
      <c r="AV1005" s="75"/>
      <c r="AW1005" s="76"/>
      <c r="AX1005" s="76"/>
      <c r="AY1005" s="76"/>
      <c r="AZ1005" s="68"/>
      <c r="BA1005" s="68"/>
      <c r="BB1005" s="68"/>
      <c r="BC1005" s="68"/>
      <c r="BD1005" s="77"/>
    </row>
    <row r="1006" spans="1:56" s="82" customFormat="1" ht="35.1" hidden="1" customHeight="1" x14ac:dyDescent="0.25">
      <c r="A1006" s="50"/>
      <c r="B1006" s="50"/>
      <c r="C1006" s="50"/>
      <c r="D1006" s="50"/>
      <c r="E1006" s="20"/>
      <c r="F1006" s="52"/>
      <c r="G1006" s="64"/>
      <c r="H1006" s="25"/>
      <c r="I1006" s="65" t="s">
        <v>1051</v>
      </c>
      <c r="J1006" s="65" t="s">
        <v>1051</v>
      </c>
      <c r="K1006" s="66"/>
      <c r="L1006" s="66"/>
      <c r="M1006" s="67"/>
      <c r="N1006" s="67"/>
      <c r="O1006" s="66"/>
      <c r="P1006" s="66"/>
      <c r="Q1006" s="66"/>
      <c r="R1006" s="66"/>
      <c r="S1006" s="68"/>
      <c r="T1006" s="68"/>
      <c r="U1006" s="68"/>
      <c r="V1006" s="68"/>
      <c r="W1006" s="69"/>
      <c r="X1006" s="69"/>
      <c r="Y1006" s="69"/>
      <c r="Z1006" s="69"/>
      <c r="AA1006" s="68"/>
      <c r="AB1006" s="68"/>
      <c r="AC1006" s="68"/>
      <c r="AD1006" s="68"/>
      <c r="AE1006" s="69"/>
      <c r="AF1006" s="69"/>
      <c r="AG1006" s="69"/>
      <c r="AH1006" s="69"/>
      <c r="AI1006" s="53"/>
      <c r="AJ1006" s="70"/>
      <c r="AK1006" s="70"/>
      <c r="AL1006" s="71"/>
      <c r="AM1006" s="71"/>
      <c r="AN1006" s="71"/>
      <c r="AO1006" s="71"/>
      <c r="AP1006" s="72"/>
      <c r="AQ1006" s="72"/>
      <c r="AR1006" s="72"/>
      <c r="AS1006" s="72"/>
      <c r="AT1006" s="73"/>
      <c r="AU1006" s="74"/>
      <c r="AV1006" s="75"/>
      <c r="AW1006" s="76"/>
      <c r="AX1006" s="76"/>
      <c r="AY1006" s="76"/>
      <c r="AZ1006" s="68"/>
      <c r="BA1006" s="68"/>
      <c r="BB1006" s="68"/>
      <c r="BC1006" s="68"/>
      <c r="BD1006" s="77"/>
    </row>
    <row r="1007" spans="1:56" s="82" customFormat="1" ht="35.1" hidden="1" customHeight="1" x14ac:dyDescent="0.25">
      <c r="A1007" s="50"/>
      <c r="B1007" s="50"/>
      <c r="C1007" s="50"/>
      <c r="D1007" s="50"/>
      <c r="E1007" s="20"/>
      <c r="F1007" s="52"/>
      <c r="G1007" s="64"/>
      <c r="H1007" s="25"/>
      <c r="I1007" s="65" t="s">
        <v>1051</v>
      </c>
      <c r="J1007" s="65" t="s">
        <v>1051</v>
      </c>
      <c r="K1007" s="66"/>
      <c r="L1007" s="66"/>
      <c r="M1007" s="67"/>
      <c r="N1007" s="67"/>
      <c r="O1007" s="66"/>
      <c r="P1007" s="66"/>
      <c r="Q1007" s="66"/>
      <c r="R1007" s="66"/>
      <c r="S1007" s="68"/>
      <c r="T1007" s="68"/>
      <c r="U1007" s="68"/>
      <c r="V1007" s="68"/>
      <c r="W1007" s="69"/>
      <c r="X1007" s="69"/>
      <c r="Y1007" s="69"/>
      <c r="Z1007" s="69"/>
      <c r="AA1007" s="68"/>
      <c r="AB1007" s="68"/>
      <c r="AC1007" s="68"/>
      <c r="AD1007" s="68"/>
      <c r="AE1007" s="69"/>
      <c r="AF1007" s="69"/>
      <c r="AG1007" s="69"/>
      <c r="AH1007" s="69"/>
      <c r="AI1007" s="53"/>
      <c r="AJ1007" s="70"/>
      <c r="AK1007" s="70"/>
      <c r="AL1007" s="71"/>
      <c r="AM1007" s="71"/>
      <c r="AN1007" s="71"/>
      <c r="AO1007" s="71"/>
      <c r="AP1007" s="72"/>
      <c r="AQ1007" s="72"/>
      <c r="AR1007" s="72"/>
      <c r="AS1007" s="72"/>
      <c r="AT1007" s="73"/>
      <c r="AU1007" s="74"/>
      <c r="AV1007" s="75"/>
      <c r="AW1007" s="76"/>
      <c r="AX1007" s="76"/>
      <c r="AY1007" s="76"/>
      <c r="AZ1007" s="68"/>
      <c r="BA1007" s="68"/>
      <c r="BB1007" s="68"/>
      <c r="BC1007" s="68"/>
      <c r="BD1007" s="77"/>
    </row>
    <row r="1008" spans="1:56" s="82" customFormat="1" ht="35.1" hidden="1" customHeight="1" x14ac:dyDescent="0.25">
      <c r="A1008" s="50"/>
      <c r="B1008" s="50"/>
      <c r="C1008" s="50"/>
      <c r="D1008" s="50"/>
      <c r="E1008" s="20"/>
      <c r="F1008" s="52"/>
      <c r="G1008" s="64"/>
      <c r="H1008" s="25"/>
      <c r="I1008" s="65" t="s">
        <v>1051</v>
      </c>
      <c r="J1008" s="65" t="s">
        <v>1051</v>
      </c>
      <c r="K1008" s="66"/>
      <c r="L1008" s="66"/>
      <c r="M1008" s="67"/>
      <c r="N1008" s="67"/>
      <c r="O1008" s="66"/>
      <c r="P1008" s="66"/>
      <c r="Q1008" s="66"/>
      <c r="R1008" s="66"/>
      <c r="S1008" s="68"/>
      <c r="T1008" s="68"/>
      <c r="U1008" s="68"/>
      <c r="V1008" s="68"/>
      <c r="W1008" s="69"/>
      <c r="X1008" s="69"/>
      <c r="Y1008" s="69"/>
      <c r="Z1008" s="69"/>
      <c r="AA1008" s="68"/>
      <c r="AB1008" s="68"/>
      <c r="AC1008" s="68"/>
      <c r="AD1008" s="68"/>
      <c r="AE1008" s="69"/>
      <c r="AF1008" s="69"/>
      <c r="AG1008" s="69"/>
      <c r="AH1008" s="69"/>
      <c r="AI1008" s="53"/>
      <c r="AJ1008" s="70"/>
      <c r="AK1008" s="70"/>
      <c r="AL1008" s="71"/>
      <c r="AM1008" s="71"/>
      <c r="AN1008" s="71"/>
      <c r="AO1008" s="71"/>
      <c r="AP1008" s="72"/>
      <c r="AQ1008" s="72"/>
      <c r="AR1008" s="72"/>
      <c r="AS1008" s="72"/>
      <c r="AT1008" s="73"/>
      <c r="AU1008" s="74"/>
      <c r="AV1008" s="75"/>
      <c r="AW1008" s="76"/>
      <c r="AX1008" s="76"/>
      <c r="AY1008" s="76"/>
      <c r="AZ1008" s="68"/>
      <c r="BA1008" s="68"/>
      <c r="BB1008" s="68"/>
      <c r="BC1008" s="68"/>
      <c r="BD1008" s="77"/>
    </row>
    <row r="1009" spans="1:56" s="82" customFormat="1" ht="47.25" x14ac:dyDescent="0.25">
      <c r="A1009" s="50" t="s">
        <v>930</v>
      </c>
      <c r="B1009" s="50" t="s">
        <v>931</v>
      </c>
      <c r="C1009" s="50" t="s">
        <v>932</v>
      </c>
      <c r="D1009" s="50" t="s">
        <v>933</v>
      </c>
      <c r="E1009" s="20" t="s">
        <v>19</v>
      </c>
      <c r="F1009" s="52">
        <v>35</v>
      </c>
      <c r="G1009" s="64" t="s">
        <v>331</v>
      </c>
      <c r="H1009" s="25" t="s">
        <v>332</v>
      </c>
      <c r="I1009" s="65" t="s">
        <v>1051</v>
      </c>
      <c r="J1009" s="65" t="s">
        <v>1051</v>
      </c>
      <c r="K1009" s="66">
        <v>2200</v>
      </c>
      <c r="L1009" s="66">
        <v>1200</v>
      </c>
      <c r="M1009" s="67">
        <v>850</v>
      </c>
      <c r="N1009" s="67">
        <v>700</v>
      </c>
      <c r="O1009" s="66" t="e">
        <v>#REF!</v>
      </c>
      <c r="P1009" s="66" t="e">
        <v>#REF!</v>
      </c>
      <c r="Q1009" s="66" t="e">
        <v>#REF!</v>
      </c>
      <c r="R1009" s="66" t="e">
        <v>#REF!</v>
      </c>
      <c r="S1009" s="68"/>
      <c r="T1009" s="68"/>
      <c r="U1009" s="68"/>
      <c r="V1009" s="68"/>
      <c r="W1009" s="69"/>
      <c r="X1009" s="69"/>
      <c r="Y1009" s="69"/>
      <c r="Z1009" s="69"/>
      <c r="AA1009" s="68"/>
      <c r="AB1009" s="68"/>
      <c r="AC1009" s="68"/>
      <c r="AD1009" s="68"/>
      <c r="AE1009" s="69"/>
      <c r="AF1009" s="69"/>
      <c r="AG1009" s="69"/>
      <c r="AH1009" s="69"/>
      <c r="AI1009" s="53">
        <v>7.99</v>
      </c>
      <c r="AJ1009" s="70"/>
      <c r="AK1009" s="70" t="e">
        <v>#REF!</v>
      </c>
      <c r="AL1009" s="71" t="e">
        <v>#REF!</v>
      </c>
      <c r="AM1009" s="71" t="e">
        <v>#REF!</v>
      </c>
      <c r="AN1009" s="71" t="e">
        <v>#REF!</v>
      </c>
      <c r="AO1009" s="71" t="e">
        <v>#REF!</v>
      </c>
      <c r="AP1009" s="72" t="e">
        <v>#REF!</v>
      </c>
      <c r="AQ1009" s="72" t="e">
        <v>#REF!</v>
      </c>
      <c r="AR1009" s="72" t="e">
        <v>#REF!</v>
      </c>
      <c r="AS1009" s="72" t="e">
        <v>#REF!</v>
      </c>
      <c r="AT1009" s="73" t="e">
        <v>#REF!</v>
      </c>
      <c r="AU1009" s="74" t="s">
        <v>19</v>
      </c>
      <c r="AV1009" s="75">
        <v>1540</v>
      </c>
      <c r="AW1009" s="76">
        <v>840</v>
      </c>
      <c r="AX1009" s="76">
        <v>600</v>
      </c>
      <c r="AY1009" s="76">
        <v>490</v>
      </c>
      <c r="AZ1009" s="68">
        <v>1320</v>
      </c>
      <c r="BA1009" s="68">
        <v>720</v>
      </c>
      <c r="BB1009" s="68">
        <v>510</v>
      </c>
      <c r="BC1009" s="68">
        <v>420</v>
      </c>
      <c r="BD1009" s="77" t="e">
        <v>#REF!</v>
      </c>
    </row>
    <row r="1010" spans="1:56" s="82" customFormat="1" ht="15.75" hidden="1" x14ac:dyDescent="0.25">
      <c r="A1010" s="50"/>
      <c r="B1010" s="50"/>
      <c r="C1010" s="50"/>
      <c r="D1010" s="50"/>
      <c r="E1010" s="20"/>
      <c r="F1010" s="52"/>
      <c r="G1010" s="64"/>
      <c r="H1010" s="25"/>
      <c r="I1010" s="65" t="s">
        <v>1051</v>
      </c>
      <c r="J1010" s="65" t="s">
        <v>1051</v>
      </c>
      <c r="K1010" s="66"/>
      <c r="L1010" s="66"/>
      <c r="M1010" s="67"/>
      <c r="N1010" s="67"/>
      <c r="O1010" s="66"/>
      <c r="P1010" s="66"/>
      <c r="Q1010" s="66"/>
      <c r="R1010" s="66"/>
      <c r="S1010" s="68"/>
      <c r="T1010" s="68"/>
      <c r="U1010" s="68"/>
      <c r="V1010" s="68"/>
      <c r="W1010" s="69"/>
      <c r="X1010" s="69"/>
      <c r="Y1010" s="69"/>
      <c r="Z1010" s="69"/>
      <c r="AA1010" s="68"/>
      <c r="AB1010" s="68"/>
      <c r="AC1010" s="68"/>
      <c r="AD1010" s="68"/>
      <c r="AE1010" s="69"/>
      <c r="AF1010" s="69"/>
      <c r="AG1010" s="69"/>
      <c r="AH1010" s="69"/>
      <c r="AI1010" s="53"/>
      <c r="AJ1010" s="70"/>
      <c r="AK1010" s="70"/>
      <c r="AL1010" s="71"/>
      <c r="AM1010" s="71"/>
      <c r="AN1010" s="71"/>
      <c r="AO1010" s="71"/>
      <c r="AP1010" s="72"/>
      <c r="AQ1010" s="72"/>
      <c r="AR1010" s="72"/>
      <c r="AS1010" s="72"/>
      <c r="AT1010" s="73"/>
      <c r="AU1010" s="74"/>
      <c r="AV1010" s="75"/>
      <c r="AW1010" s="76"/>
      <c r="AX1010" s="76"/>
      <c r="AY1010" s="76"/>
      <c r="AZ1010" s="68"/>
      <c r="BA1010" s="68"/>
      <c r="BB1010" s="68"/>
      <c r="BC1010" s="68"/>
      <c r="BD1010" s="77"/>
    </row>
    <row r="1011" spans="1:56" s="82" customFormat="1" ht="15.75" hidden="1" x14ac:dyDescent="0.25">
      <c r="A1011" s="50"/>
      <c r="B1011" s="50"/>
      <c r="C1011" s="50"/>
      <c r="D1011" s="50"/>
      <c r="E1011" s="20"/>
      <c r="F1011" s="52"/>
      <c r="G1011" s="64"/>
      <c r="H1011" s="25"/>
      <c r="I1011" s="65" t="s">
        <v>1051</v>
      </c>
      <c r="J1011" s="65" t="s">
        <v>1051</v>
      </c>
      <c r="K1011" s="66"/>
      <c r="L1011" s="66"/>
      <c r="M1011" s="67"/>
      <c r="N1011" s="67"/>
      <c r="O1011" s="66"/>
      <c r="P1011" s="66"/>
      <c r="Q1011" s="66"/>
      <c r="R1011" s="66"/>
      <c r="S1011" s="68"/>
      <c r="T1011" s="68"/>
      <c r="U1011" s="68"/>
      <c r="V1011" s="68"/>
      <c r="W1011" s="69"/>
      <c r="X1011" s="69"/>
      <c r="Y1011" s="69"/>
      <c r="Z1011" s="69"/>
      <c r="AA1011" s="68"/>
      <c r="AB1011" s="68"/>
      <c r="AC1011" s="68"/>
      <c r="AD1011" s="68"/>
      <c r="AE1011" s="69"/>
      <c r="AF1011" s="69"/>
      <c r="AG1011" s="69"/>
      <c r="AH1011" s="69"/>
      <c r="AI1011" s="53"/>
      <c r="AJ1011" s="70"/>
      <c r="AK1011" s="70"/>
      <c r="AL1011" s="71"/>
      <c r="AM1011" s="71"/>
      <c r="AN1011" s="71"/>
      <c r="AO1011" s="71"/>
      <c r="AP1011" s="72"/>
      <c r="AQ1011" s="72"/>
      <c r="AR1011" s="72"/>
      <c r="AS1011" s="72"/>
      <c r="AT1011" s="73"/>
      <c r="AU1011" s="74"/>
      <c r="AV1011" s="75"/>
      <c r="AW1011" s="76"/>
      <c r="AX1011" s="76"/>
      <c r="AY1011" s="76"/>
      <c r="AZ1011" s="68"/>
      <c r="BA1011" s="68"/>
      <c r="BB1011" s="68"/>
      <c r="BC1011" s="68"/>
      <c r="BD1011" s="77"/>
    </row>
    <row r="1012" spans="1:56" s="82" customFormat="1" ht="15.75" hidden="1" x14ac:dyDescent="0.25">
      <c r="A1012" s="50"/>
      <c r="B1012" s="50"/>
      <c r="C1012" s="50"/>
      <c r="D1012" s="50"/>
      <c r="E1012" s="20"/>
      <c r="F1012" s="52"/>
      <c r="G1012" s="64"/>
      <c r="H1012" s="25"/>
      <c r="I1012" s="65" t="s">
        <v>1051</v>
      </c>
      <c r="J1012" s="65" t="s">
        <v>1051</v>
      </c>
      <c r="K1012" s="66"/>
      <c r="L1012" s="66"/>
      <c r="M1012" s="67"/>
      <c r="N1012" s="67"/>
      <c r="O1012" s="66"/>
      <c r="P1012" s="66"/>
      <c r="Q1012" s="66"/>
      <c r="R1012" s="66"/>
      <c r="S1012" s="68"/>
      <c r="T1012" s="68"/>
      <c r="U1012" s="68"/>
      <c r="V1012" s="68"/>
      <c r="W1012" s="69"/>
      <c r="X1012" s="69"/>
      <c r="Y1012" s="69"/>
      <c r="Z1012" s="69"/>
      <c r="AA1012" s="68"/>
      <c r="AB1012" s="68"/>
      <c r="AC1012" s="68"/>
      <c r="AD1012" s="68"/>
      <c r="AE1012" s="69"/>
      <c r="AF1012" s="69"/>
      <c r="AG1012" s="69"/>
      <c r="AH1012" s="69"/>
      <c r="AI1012" s="53"/>
      <c r="AJ1012" s="70"/>
      <c r="AK1012" s="70"/>
      <c r="AL1012" s="71"/>
      <c r="AM1012" s="71"/>
      <c r="AN1012" s="71"/>
      <c r="AO1012" s="71"/>
      <c r="AP1012" s="72"/>
      <c r="AQ1012" s="72"/>
      <c r="AR1012" s="72"/>
      <c r="AS1012" s="72"/>
      <c r="AT1012" s="73"/>
      <c r="AU1012" s="74"/>
      <c r="AV1012" s="75"/>
      <c r="AW1012" s="76"/>
      <c r="AX1012" s="76"/>
      <c r="AY1012" s="76"/>
      <c r="AZ1012" s="68"/>
      <c r="BA1012" s="68"/>
      <c r="BB1012" s="68"/>
      <c r="BC1012" s="68"/>
      <c r="BD1012" s="77"/>
    </row>
    <row r="1013" spans="1:56" s="82" customFormat="1" ht="15.75" hidden="1" x14ac:dyDescent="0.25">
      <c r="A1013" s="50"/>
      <c r="B1013" s="50"/>
      <c r="C1013" s="50"/>
      <c r="D1013" s="50"/>
      <c r="E1013" s="20"/>
      <c r="F1013" s="52"/>
      <c r="G1013" s="64"/>
      <c r="H1013" s="25"/>
      <c r="I1013" s="65" t="s">
        <v>1051</v>
      </c>
      <c r="J1013" s="65" t="s">
        <v>1051</v>
      </c>
      <c r="K1013" s="66"/>
      <c r="L1013" s="66"/>
      <c r="M1013" s="67"/>
      <c r="N1013" s="67"/>
      <c r="O1013" s="66"/>
      <c r="P1013" s="66"/>
      <c r="Q1013" s="66"/>
      <c r="R1013" s="66"/>
      <c r="S1013" s="68"/>
      <c r="T1013" s="68"/>
      <c r="U1013" s="68"/>
      <c r="V1013" s="68"/>
      <c r="W1013" s="69"/>
      <c r="X1013" s="69"/>
      <c r="Y1013" s="69"/>
      <c r="Z1013" s="69"/>
      <c r="AA1013" s="68"/>
      <c r="AB1013" s="68"/>
      <c r="AC1013" s="68"/>
      <c r="AD1013" s="68"/>
      <c r="AE1013" s="69"/>
      <c r="AF1013" s="69"/>
      <c r="AG1013" s="69"/>
      <c r="AH1013" s="69"/>
      <c r="AI1013" s="53"/>
      <c r="AJ1013" s="70"/>
      <c r="AK1013" s="70"/>
      <c r="AL1013" s="71"/>
      <c r="AM1013" s="71"/>
      <c r="AN1013" s="71"/>
      <c r="AO1013" s="71"/>
      <c r="AP1013" s="72"/>
      <c r="AQ1013" s="72"/>
      <c r="AR1013" s="72"/>
      <c r="AS1013" s="72"/>
      <c r="AT1013" s="73"/>
      <c r="AU1013" s="74"/>
      <c r="AV1013" s="75"/>
      <c r="AW1013" s="76"/>
      <c r="AX1013" s="76"/>
      <c r="AY1013" s="76"/>
      <c r="AZ1013" s="68"/>
      <c r="BA1013" s="68"/>
      <c r="BB1013" s="68"/>
      <c r="BC1013" s="68"/>
      <c r="BD1013" s="77"/>
    </row>
    <row r="1014" spans="1:56" s="82" customFormat="1" ht="15.75" hidden="1" x14ac:dyDescent="0.25">
      <c r="A1014" s="50"/>
      <c r="B1014" s="50"/>
      <c r="C1014" s="50"/>
      <c r="D1014" s="50"/>
      <c r="E1014" s="20"/>
      <c r="F1014" s="52"/>
      <c r="G1014" s="64"/>
      <c r="H1014" s="25"/>
      <c r="I1014" s="65" t="s">
        <v>1051</v>
      </c>
      <c r="J1014" s="65" t="s">
        <v>1051</v>
      </c>
      <c r="K1014" s="66"/>
      <c r="L1014" s="66"/>
      <c r="M1014" s="67"/>
      <c r="N1014" s="67"/>
      <c r="O1014" s="66"/>
      <c r="P1014" s="66"/>
      <c r="Q1014" s="66"/>
      <c r="R1014" s="66"/>
      <c r="S1014" s="68"/>
      <c r="T1014" s="68"/>
      <c r="U1014" s="68"/>
      <c r="V1014" s="68"/>
      <c r="W1014" s="69"/>
      <c r="X1014" s="69"/>
      <c r="Y1014" s="69"/>
      <c r="Z1014" s="69"/>
      <c r="AA1014" s="68"/>
      <c r="AB1014" s="68"/>
      <c r="AC1014" s="68"/>
      <c r="AD1014" s="68"/>
      <c r="AE1014" s="69"/>
      <c r="AF1014" s="69"/>
      <c r="AG1014" s="69"/>
      <c r="AH1014" s="69"/>
      <c r="AI1014" s="53"/>
      <c r="AJ1014" s="70"/>
      <c r="AK1014" s="70"/>
      <c r="AL1014" s="71"/>
      <c r="AM1014" s="71"/>
      <c r="AN1014" s="71"/>
      <c r="AO1014" s="71"/>
      <c r="AP1014" s="72"/>
      <c r="AQ1014" s="72"/>
      <c r="AR1014" s="72"/>
      <c r="AS1014" s="72"/>
      <c r="AT1014" s="73"/>
      <c r="AU1014" s="74"/>
      <c r="AV1014" s="75"/>
      <c r="AW1014" s="76"/>
      <c r="AX1014" s="76"/>
      <c r="AY1014" s="76"/>
      <c r="AZ1014" s="68"/>
      <c r="BA1014" s="68"/>
      <c r="BB1014" s="68"/>
      <c r="BC1014" s="68"/>
      <c r="BD1014" s="77"/>
    </row>
    <row r="1015" spans="1:56" s="82" customFormat="1" ht="15.75" hidden="1" x14ac:dyDescent="0.25">
      <c r="A1015" s="50"/>
      <c r="B1015" s="50"/>
      <c r="C1015" s="50"/>
      <c r="D1015" s="50"/>
      <c r="E1015" s="20"/>
      <c r="F1015" s="52"/>
      <c r="G1015" s="64"/>
      <c r="H1015" s="25"/>
      <c r="I1015" s="65" t="s">
        <v>1051</v>
      </c>
      <c r="J1015" s="65" t="s">
        <v>1051</v>
      </c>
      <c r="K1015" s="66"/>
      <c r="L1015" s="66"/>
      <c r="M1015" s="67"/>
      <c r="N1015" s="67"/>
      <c r="O1015" s="66"/>
      <c r="P1015" s="66"/>
      <c r="Q1015" s="66"/>
      <c r="R1015" s="66"/>
      <c r="S1015" s="68"/>
      <c r="T1015" s="68"/>
      <c r="U1015" s="68"/>
      <c r="V1015" s="68"/>
      <c r="W1015" s="69"/>
      <c r="X1015" s="69"/>
      <c r="Y1015" s="69"/>
      <c r="Z1015" s="69"/>
      <c r="AA1015" s="68"/>
      <c r="AB1015" s="68"/>
      <c r="AC1015" s="68"/>
      <c r="AD1015" s="68"/>
      <c r="AE1015" s="69"/>
      <c r="AF1015" s="69"/>
      <c r="AG1015" s="69"/>
      <c r="AH1015" s="69"/>
      <c r="AI1015" s="53"/>
      <c r="AJ1015" s="70"/>
      <c r="AK1015" s="70"/>
      <c r="AL1015" s="71"/>
      <c r="AM1015" s="71"/>
      <c r="AN1015" s="71"/>
      <c r="AO1015" s="71"/>
      <c r="AP1015" s="72"/>
      <c r="AQ1015" s="72"/>
      <c r="AR1015" s="72"/>
      <c r="AS1015" s="72"/>
      <c r="AT1015" s="73"/>
      <c r="AU1015" s="74"/>
      <c r="AV1015" s="75"/>
      <c r="AW1015" s="76"/>
      <c r="AX1015" s="76"/>
      <c r="AY1015" s="76"/>
      <c r="AZ1015" s="68"/>
      <c r="BA1015" s="68"/>
      <c r="BB1015" s="68"/>
      <c r="BC1015" s="68"/>
      <c r="BD1015" s="77"/>
    </row>
    <row r="1016" spans="1:56" s="82" customFormat="1" ht="35.1" customHeight="1" x14ac:dyDescent="0.25">
      <c r="A1016" s="50" t="s">
        <v>934</v>
      </c>
      <c r="B1016" s="50" t="s">
        <v>935</v>
      </c>
      <c r="C1016" s="50" t="s">
        <v>936</v>
      </c>
      <c r="D1016" s="50" t="s">
        <v>937</v>
      </c>
      <c r="E1016" s="20" t="s">
        <v>19</v>
      </c>
      <c r="F1016" s="52">
        <v>36</v>
      </c>
      <c r="G1016" s="64" t="s">
        <v>333</v>
      </c>
      <c r="H1016" s="25" t="s">
        <v>334</v>
      </c>
      <c r="I1016" s="65" t="s">
        <v>1051</v>
      </c>
      <c r="J1016" s="65" t="s">
        <v>1051</v>
      </c>
      <c r="K1016" s="66">
        <v>2200</v>
      </c>
      <c r="L1016" s="66">
        <v>1200</v>
      </c>
      <c r="M1016" s="67">
        <v>850</v>
      </c>
      <c r="N1016" s="67">
        <v>700</v>
      </c>
      <c r="O1016" s="66" t="e">
        <v>#REF!</v>
      </c>
      <c r="P1016" s="66" t="e">
        <v>#REF!</v>
      </c>
      <c r="Q1016" s="66" t="e">
        <v>#REF!</v>
      </c>
      <c r="R1016" s="66" t="e">
        <v>#REF!</v>
      </c>
      <c r="S1016" s="68"/>
      <c r="T1016" s="68"/>
      <c r="U1016" s="68"/>
      <c r="V1016" s="68"/>
      <c r="W1016" s="69"/>
      <c r="X1016" s="69"/>
      <c r="Y1016" s="69"/>
      <c r="Z1016" s="69"/>
      <c r="AA1016" s="68"/>
      <c r="AB1016" s="68"/>
      <c r="AC1016" s="68"/>
      <c r="AD1016" s="68"/>
      <c r="AE1016" s="69"/>
      <c r="AF1016" s="69"/>
      <c r="AG1016" s="69"/>
      <c r="AH1016" s="69"/>
      <c r="AI1016" s="53">
        <v>7.99</v>
      </c>
      <c r="AJ1016" s="70"/>
      <c r="AK1016" s="70" t="e">
        <v>#REF!</v>
      </c>
      <c r="AL1016" s="71" t="e">
        <v>#REF!</v>
      </c>
      <c r="AM1016" s="71" t="e">
        <v>#REF!</v>
      </c>
      <c r="AN1016" s="71" t="e">
        <v>#REF!</v>
      </c>
      <c r="AO1016" s="71" t="e">
        <v>#REF!</v>
      </c>
      <c r="AP1016" s="72" t="e">
        <v>#REF!</v>
      </c>
      <c r="AQ1016" s="72" t="e">
        <v>#REF!</v>
      </c>
      <c r="AR1016" s="72" t="e">
        <v>#REF!</v>
      </c>
      <c r="AS1016" s="72" t="e">
        <v>#REF!</v>
      </c>
      <c r="AT1016" s="73" t="e">
        <v>#REF!</v>
      </c>
      <c r="AU1016" s="74" t="s">
        <v>19</v>
      </c>
      <c r="AV1016" s="75"/>
      <c r="AW1016" s="76"/>
      <c r="AX1016" s="76"/>
      <c r="AY1016" s="76"/>
      <c r="AZ1016" s="68"/>
      <c r="BA1016" s="68"/>
      <c r="BB1016" s="68"/>
      <c r="BC1016" s="68"/>
      <c r="BD1016" s="77" t="e">
        <v>#REF!</v>
      </c>
    </row>
    <row r="1017" spans="1:56" s="82" customFormat="1" ht="35.1" hidden="1" customHeight="1" x14ac:dyDescent="0.25">
      <c r="A1017" s="50"/>
      <c r="B1017" s="50"/>
      <c r="C1017" s="50"/>
      <c r="D1017" s="50"/>
      <c r="E1017" s="20"/>
      <c r="F1017" s="52"/>
      <c r="G1017" s="64"/>
      <c r="H1017" s="25"/>
      <c r="I1017" s="65" t="s">
        <v>1051</v>
      </c>
      <c r="J1017" s="65" t="s">
        <v>1051</v>
      </c>
      <c r="K1017" s="66"/>
      <c r="L1017" s="66"/>
      <c r="M1017" s="67"/>
      <c r="N1017" s="67"/>
      <c r="O1017" s="66"/>
      <c r="P1017" s="66"/>
      <c r="Q1017" s="66"/>
      <c r="R1017" s="66"/>
      <c r="S1017" s="68"/>
      <c r="T1017" s="68"/>
      <c r="U1017" s="68"/>
      <c r="V1017" s="68"/>
      <c r="W1017" s="69"/>
      <c r="X1017" s="69"/>
      <c r="Y1017" s="69"/>
      <c r="Z1017" s="69"/>
      <c r="AA1017" s="68"/>
      <c r="AB1017" s="68"/>
      <c r="AC1017" s="68"/>
      <c r="AD1017" s="68"/>
      <c r="AE1017" s="69"/>
      <c r="AF1017" s="69"/>
      <c r="AG1017" s="69"/>
      <c r="AH1017" s="69"/>
      <c r="AI1017" s="53"/>
      <c r="AJ1017" s="70"/>
      <c r="AK1017" s="70"/>
      <c r="AL1017" s="71"/>
      <c r="AM1017" s="71"/>
      <c r="AN1017" s="71"/>
      <c r="AO1017" s="71"/>
      <c r="AP1017" s="72"/>
      <c r="AQ1017" s="72"/>
      <c r="AR1017" s="72"/>
      <c r="AS1017" s="72"/>
      <c r="AT1017" s="73"/>
      <c r="AU1017" s="74"/>
      <c r="AV1017" s="75"/>
      <c r="AW1017" s="76"/>
      <c r="AX1017" s="76"/>
      <c r="AY1017" s="76"/>
      <c r="AZ1017" s="68"/>
      <c r="BA1017" s="68"/>
      <c r="BB1017" s="68"/>
      <c r="BC1017" s="68"/>
      <c r="BD1017" s="77"/>
    </row>
    <row r="1018" spans="1:56" s="82" customFormat="1" ht="35.1" hidden="1" customHeight="1" x14ac:dyDescent="0.25">
      <c r="A1018" s="50"/>
      <c r="B1018" s="50"/>
      <c r="C1018" s="50"/>
      <c r="D1018" s="50"/>
      <c r="E1018" s="20"/>
      <c r="F1018" s="52"/>
      <c r="G1018" s="64"/>
      <c r="H1018" s="25"/>
      <c r="I1018" s="65" t="s">
        <v>1051</v>
      </c>
      <c r="J1018" s="65" t="s">
        <v>1051</v>
      </c>
      <c r="K1018" s="66"/>
      <c r="L1018" s="66"/>
      <c r="M1018" s="67"/>
      <c r="N1018" s="67"/>
      <c r="O1018" s="66"/>
      <c r="P1018" s="66"/>
      <c r="Q1018" s="66"/>
      <c r="R1018" s="66"/>
      <c r="S1018" s="68"/>
      <c r="T1018" s="68"/>
      <c r="U1018" s="68"/>
      <c r="V1018" s="68"/>
      <c r="W1018" s="69"/>
      <c r="X1018" s="69"/>
      <c r="Y1018" s="69"/>
      <c r="Z1018" s="69"/>
      <c r="AA1018" s="68"/>
      <c r="AB1018" s="68"/>
      <c r="AC1018" s="68"/>
      <c r="AD1018" s="68"/>
      <c r="AE1018" s="69"/>
      <c r="AF1018" s="69"/>
      <c r="AG1018" s="69"/>
      <c r="AH1018" s="69"/>
      <c r="AI1018" s="53"/>
      <c r="AJ1018" s="70"/>
      <c r="AK1018" s="70"/>
      <c r="AL1018" s="71"/>
      <c r="AM1018" s="71"/>
      <c r="AN1018" s="71"/>
      <c r="AO1018" s="71"/>
      <c r="AP1018" s="72"/>
      <c r="AQ1018" s="72"/>
      <c r="AR1018" s="72"/>
      <c r="AS1018" s="72"/>
      <c r="AT1018" s="73"/>
      <c r="AU1018" s="74"/>
      <c r="AV1018" s="75"/>
      <c r="AW1018" s="76"/>
      <c r="AX1018" s="76"/>
      <c r="AY1018" s="76"/>
      <c r="AZ1018" s="68"/>
      <c r="BA1018" s="68"/>
      <c r="BB1018" s="68"/>
      <c r="BC1018" s="68"/>
      <c r="BD1018" s="77"/>
    </row>
    <row r="1019" spans="1:56" s="82" customFormat="1" ht="35.1" hidden="1" customHeight="1" x14ac:dyDescent="0.25">
      <c r="A1019" s="50"/>
      <c r="B1019" s="50"/>
      <c r="C1019" s="50"/>
      <c r="D1019" s="50"/>
      <c r="E1019" s="20"/>
      <c r="F1019" s="52"/>
      <c r="G1019" s="64"/>
      <c r="H1019" s="25"/>
      <c r="I1019" s="65" t="s">
        <v>1051</v>
      </c>
      <c r="J1019" s="65" t="s">
        <v>1051</v>
      </c>
      <c r="K1019" s="66"/>
      <c r="L1019" s="66"/>
      <c r="M1019" s="67"/>
      <c r="N1019" s="67"/>
      <c r="O1019" s="66"/>
      <c r="P1019" s="66"/>
      <c r="Q1019" s="66"/>
      <c r="R1019" s="66"/>
      <c r="S1019" s="68"/>
      <c r="T1019" s="68"/>
      <c r="U1019" s="68"/>
      <c r="V1019" s="68"/>
      <c r="W1019" s="69"/>
      <c r="X1019" s="69"/>
      <c r="Y1019" s="69"/>
      <c r="Z1019" s="69"/>
      <c r="AA1019" s="68"/>
      <c r="AB1019" s="68"/>
      <c r="AC1019" s="68"/>
      <c r="AD1019" s="68"/>
      <c r="AE1019" s="69"/>
      <c r="AF1019" s="69"/>
      <c r="AG1019" s="69"/>
      <c r="AH1019" s="69"/>
      <c r="AI1019" s="53"/>
      <c r="AJ1019" s="70"/>
      <c r="AK1019" s="70"/>
      <c r="AL1019" s="71"/>
      <c r="AM1019" s="71"/>
      <c r="AN1019" s="71"/>
      <c r="AO1019" s="71"/>
      <c r="AP1019" s="72"/>
      <c r="AQ1019" s="72"/>
      <c r="AR1019" s="72"/>
      <c r="AS1019" s="72"/>
      <c r="AT1019" s="73"/>
      <c r="AU1019" s="74"/>
      <c r="AV1019" s="75"/>
      <c r="AW1019" s="76"/>
      <c r="AX1019" s="76"/>
      <c r="AY1019" s="76"/>
      <c r="AZ1019" s="68"/>
      <c r="BA1019" s="68"/>
      <c r="BB1019" s="68"/>
      <c r="BC1019" s="68"/>
      <c r="BD1019" s="77"/>
    </row>
    <row r="1020" spans="1:56" s="82" customFormat="1" ht="35.1" hidden="1" customHeight="1" x14ac:dyDescent="0.25">
      <c r="A1020" s="50"/>
      <c r="B1020" s="50"/>
      <c r="C1020" s="50"/>
      <c r="D1020" s="50"/>
      <c r="E1020" s="20"/>
      <c r="F1020" s="52"/>
      <c r="G1020" s="64"/>
      <c r="H1020" s="25"/>
      <c r="I1020" s="65" t="s">
        <v>1051</v>
      </c>
      <c r="J1020" s="65" t="s">
        <v>1051</v>
      </c>
      <c r="K1020" s="66"/>
      <c r="L1020" s="66"/>
      <c r="M1020" s="67"/>
      <c r="N1020" s="67"/>
      <c r="O1020" s="66"/>
      <c r="P1020" s="66"/>
      <c r="Q1020" s="66"/>
      <c r="R1020" s="66"/>
      <c r="S1020" s="68"/>
      <c r="T1020" s="68"/>
      <c r="U1020" s="68"/>
      <c r="V1020" s="68"/>
      <c r="W1020" s="69"/>
      <c r="X1020" s="69"/>
      <c r="Y1020" s="69"/>
      <c r="Z1020" s="69"/>
      <c r="AA1020" s="68"/>
      <c r="AB1020" s="68"/>
      <c r="AC1020" s="68"/>
      <c r="AD1020" s="68"/>
      <c r="AE1020" s="69"/>
      <c r="AF1020" s="69"/>
      <c r="AG1020" s="69"/>
      <c r="AH1020" s="69"/>
      <c r="AI1020" s="53"/>
      <c r="AJ1020" s="70"/>
      <c r="AK1020" s="70"/>
      <c r="AL1020" s="71"/>
      <c r="AM1020" s="71"/>
      <c r="AN1020" s="71"/>
      <c r="AO1020" s="71"/>
      <c r="AP1020" s="72"/>
      <c r="AQ1020" s="72"/>
      <c r="AR1020" s="72"/>
      <c r="AS1020" s="72"/>
      <c r="AT1020" s="73"/>
      <c r="AU1020" s="74"/>
      <c r="AV1020" s="75"/>
      <c r="AW1020" s="76"/>
      <c r="AX1020" s="76"/>
      <c r="AY1020" s="76"/>
      <c r="AZ1020" s="68"/>
      <c r="BA1020" s="68"/>
      <c r="BB1020" s="68"/>
      <c r="BC1020" s="68"/>
      <c r="BD1020" s="77"/>
    </row>
    <row r="1021" spans="1:56" s="82" customFormat="1" ht="35.1" hidden="1" customHeight="1" x14ac:dyDescent="0.25">
      <c r="A1021" s="50"/>
      <c r="B1021" s="50"/>
      <c r="C1021" s="50"/>
      <c r="D1021" s="50"/>
      <c r="E1021" s="20"/>
      <c r="F1021" s="52"/>
      <c r="G1021" s="64"/>
      <c r="H1021" s="25"/>
      <c r="I1021" s="65" t="s">
        <v>1051</v>
      </c>
      <c r="J1021" s="65" t="s">
        <v>1051</v>
      </c>
      <c r="K1021" s="66"/>
      <c r="L1021" s="66"/>
      <c r="M1021" s="67"/>
      <c r="N1021" s="67"/>
      <c r="O1021" s="66"/>
      <c r="P1021" s="66"/>
      <c r="Q1021" s="66"/>
      <c r="R1021" s="66"/>
      <c r="S1021" s="68"/>
      <c r="T1021" s="68"/>
      <c r="U1021" s="68"/>
      <c r="V1021" s="68"/>
      <c r="W1021" s="69"/>
      <c r="X1021" s="69"/>
      <c r="Y1021" s="69"/>
      <c r="Z1021" s="69"/>
      <c r="AA1021" s="68"/>
      <c r="AB1021" s="68"/>
      <c r="AC1021" s="68"/>
      <c r="AD1021" s="68"/>
      <c r="AE1021" s="69"/>
      <c r="AF1021" s="69"/>
      <c r="AG1021" s="69"/>
      <c r="AH1021" s="69"/>
      <c r="AI1021" s="53"/>
      <c r="AJ1021" s="70"/>
      <c r="AK1021" s="70"/>
      <c r="AL1021" s="71"/>
      <c r="AM1021" s="71"/>
      <c r="AN1021" s="71"/>
      <c r="AO1021" s="71"/>
      <c r="AP1021" s="72"/>
      <c r="AQ1021" s="72"/>
      <c r="AR1021" s="72"/>
      <c r="AS1021" s="72"/>
      <c r="AT1021" s="73"/>
      <c r="AU1021" s="74"/>
      <c r="AV1021" s="75"/>
      <c r="AW1021" s="76"/>
      <c r="AX1021" s="76"/>
      <c r="AY1021" s="76"/>
      <c r="AZ1021" s="68"/>
      <c r="BA1021" s="68"/>
      <c r="BB1021" s="68"/>
      <c r="BC1021" s="68"/>
      <c r="BD1021" s="77"/>
    </row>
    <row r="1022" spans="1:56" s="82" customFormat="1" ht="35.1" hidden="1" customHeight="1" x14ac:dyDescent="0.25">
      <c r="A1022" s="50"/>
      <c r="B1022" s="50"/>
      <c r="C1022" s="50"/>
      <c r="D1022" s="50"/>
      <c r="E1022" s="20"/>
      <c r="F1022" s="52"/>
      <c r="G1022" s="64"/>
      <c r="H1022" s="25"/>
      <c r="I1022" s="65" t="s">
        <v>1051</v>
      </c>
      <c r="J1022" s="65" t="s">
        <v>1051</v>
      </c>
      <c r="K1022" s="66"/>
      <c r="L1022" s="66"/>
      <c r="M1022" s="67"/>
      <c r="N1022" s="67"/>
      <c r="O1022" s="66"/>
      <c r="P1022" s="66"/>
      <c r="Q1022" s="66"/>
      <c r="R1022" s="66"/>
      <c r="S1022" s="68"/>
      <c r="T1022" s="68"/>
      <c r="U1022" s="68"/>
      <c r="V1022" s="68"/>
      <c r="W1022" s="69"/>
      <c r="X1022" s="69"/>
      <c r="Y1022" s="69"/>
      <c r="Z1022" s="69"/>
      <c r="AA1022" s="68"/>
      <c r="AB1022" s="68"/>
      <c r="AC1022" s="68"/>
      <c r="AD1022" s="68"/>
      <c r="AE1022" s="69"/>
      <c r="AF1022" s="69"/>
      <c r="AG1022" s="69"/>
      <c r="AH1022" s="69"/>
      <c r="AI1022" s="53"/>
      <c r="AJ1022" s="70"/>
      <c r="AK1022" s="70"/>
      <c r="AL1022" s="71"/>
      <c r="AM1022" s="71"/>
      <c r="AN1022" s="71"/>
      <c r="AO1022" s="71"/>
      <c r="AP1022" s="72"/>
      <c r="AQ1022" s="72"/>
      <c r="AR1022" s="72"/>
      <c r="AS1022" s="72"/>
      <c r="AT1022" s="73"/>
      <c r="AU1022" s="74"/>
      <c r="AV1022" s="75"/>
      <c r="AW1022" s="76"/>
      <c r="AX1022" s="76"/>
      <c r="AY1022" s="76"/>
      <c r="AZ1022" s="68"/>
      <c r="BA1022" s="68"/>
      <c r="BB1022" s="68"/>
      <c r="BC1022" s="68"/>
      <c r="BD1022" s="77"/>
    </row>
    <row r="1023" spans="1:56" s="82" customFormat="1" ht="35.1" customHeight="1" x14ac:dyDescent="0.25">
      <c r="A1023" s="50" t="s">
        <v>938</v>
      </c>
      <c r="B1023" s="50" t="s">
        <v>939</v>
      </c>
      <c r="C1023" s="50" t="s">
        <v>940</v>
      </c>
      <c r="D1023" s="50" t="s">
        <v>941</v>
      </c>
      <c r="E1023" s="20" t="s">
        <v>19</v>
      </c>
      <c r="F1023" s="52">
        <v>37</v>
      </c>
      <c r="G1023" s="64" t="s">
        <v>335</v>
      </c>
      <c r="H1023" s="25" t="s">
        <v>336</v>
      </c>
      <c r="I1023" s="65" t="s">
        <v>1051</v>
      </c>
      <c r="J1023" s="65" t="s">
        <v>1051</v>
      </c>
      <c r="K1023" s="66">
        <v>2800</v>
      </c>
      <c r="L1023" s="66">
        <v>1400</v>
      </c>
      <c r="M1023" s="67">
        <v>850</v>
      </c>
      <c r="N1023" s="67">
        <v>700</v>
      </c>
      <c r="O1023" s="66" t="e">
        <v>#REF!</v>
      </c>
      <c r="P1023" s="66" t="e">
        <v>#REF!</v>
      </c>
      <c r="Q1023" s="66" t="e">
        <v>#REF!</v>
      </c>
      <c r="R1023" s="66" t="e">
        <v>#REF!</v>
      </c>
      <c r="S1023" s="68"/>
      <c r="T1023" s="68"/>
      <c r="U1023" s="68"/>
      <c r="V1023" s="68"/>
      <c r="W1023" s="69"/>
      <c r="X1023" s="69"/>
      <c r="Y1023" s="69"/>
      <c r="Z1023" s="69"/>
      <c r="AA1023" s="68"/>
      <c r="AB1023" s="68"/>
      <c r="AC1023" s="68"/>
      <c r="AD1023" s="68"/>
      <c r="AE1023" s="69"/>
      <c r="AF1023" s="69"/>
      <c r="AG1023" s="69"/>
      <c r="AH1023" s="69"/>
      <c r="AI1023" s="53">
        <v>7.99</v>
      </c>
      <c r="AJ1023" s="70"/>
      <c r="AK1023" s="70" t="e">
        <v>#REF!</v>
      </c>
      <c r="AL1023" s="71" t="e">
        <v>#REF!</v>
      </c>
      <c r="AM1023" s="71" t="e">
        <v>#REF!</v>
      </c>
      <c r="AN1023" s="71" t="e">
        <v>#REF!</v>
      </c>
      <c r="AO1023" s="71" t="e">
        <v>#REF!</v>
      </c>
      <c r="AP1023" s="72" t="e">
        <v>#REF!</v>
      </c>
      <c r="AQ1023" s="72" t="e">
        <v>#REF!</v>
      </c>
      <c r="AR1023" s="72" t="e">
        <v>#REF!</v>
      </c>
      <c r="AS1023" s="72" t="e">
        <v>#REF!</v>
      </c>
      <c r="AT1023" s="73" t="e">
        <v>#REF!</v>
      </c>
      <c r="AU1023" s="74" t="s">
        <v>19</v>
      </c>
      <c r="AV1023" s="75">
        <v>1540</v>
      </c>
      <c r="AW1023" s="76">
        <v>840</v>
      </c>
      <c r="AX1023" s="76">
        <v>600</v>
      </c>
      <c r="AY1023" s="76">
        <v>490</v>
      </c>
      <c r="AZ1023" s="68">
        <v>1320</v>
      </c>
      <c r="BA1023" s="68">
        <v>720</v>
      </c>
      <c r="BB1023" s="68">
        <v>510</v>
      </c>
      <c r="BC1023" s="68">
        <v>420</v>
      </c>
      <c r="BD1023" s="77" t="e">
        <v>#REF!</v>
      </c>
    </row>
    <row r="1024" spans="1:56" s="82" customFormat="1" ht="35.1" hidden="1" customHeight="1" x14ac:dyDescent="0.25">
      <c r="A1024" s="50"/>
      <c r="B1024" s="50"/>
      <c r="C1024" s="50"/>
      <c r="D1024" s="50"/>
      <c r="E1024" s="20"/>
      <c r="F1024" s="52"/>
      <c r="G1024" s="64"/>
      <c r="H1024" s="25"/>
      <c r="I1024" s="65" t="s">
        <v>1051</v>
      </c>
      <c r="J1024" s="65" t="s">
        <v>1051</v>
      </c>
      <c r="K1024" s="66"/>
      <c r="L1024" s="66"/>
      <c r="M1024" s="67"/>
      <c r="N1024" s="67"/>
      <c r="O1024" s="66"/>
      <c r="P1024" s="66"/>
      <c r="Q1024" s="66"/>
      <c r="R1024" s="66"/>
      <c r="S1024" s="68"/>
      <c r="T1024" s="68"/>
      <c r="U1024" s="68"/>
      <c r="V1024" s="68"/>
      <c r="W1024" s="69"/>
      <c r="X1024" s="69"/>
      <c r="Y1024" s="69"/>
      <c r="Z1024" s="69"/>
      <c r="AA1024" s="68"/>
      <c r="AB1024" s="68"/>
      <c r="AC1024" s="68"/>
      <c r="AD1024" s="68"/>
      <c r="AE1024" s="69"/>
      <c r="AF1024" s="69"/>
      <c r="AG1024" s="69"/>
      <c r="AH1024" s="69"/>
      <c r="AI1024" s="53"/>
      <c r="AJ1024" s="70"/>
      <c r="AK1024" s="70"/>
      <c r="AL1024" s="71"/>
      <c r="AM1024" s="71"/>
      <c r="AN1024" s="71"/>
      <c r="AO1024" s="71"/>
      <c r="AP1024" s="72"/>
      <c r="AQ1024" s="72"/>
      <c r="AR1024" s="72"/>
      <c r="AS1024" s="72"/>
      <c r="AT1024" s="73"/>
      <c r="AU1024" s="74"/>
      <c r="AV1024" s="75"/>
      <c r="AW1024" s="76"/>
      <c r="AX1024" s="76"/>
      <c r="AY1024" s="76"/>
      <c r="AZ1024" s="68"/>
      <c r="BA1024" s="68"/>
      <c r="BB1024" s="68"/>
      <c r="BC1024" s="68"/>
      <c r="BD1024" s="77"/>
    </row>
    <row r="1025" spans="1:56" s="82" customFormat="1" ht="35.1" hidden="1" customHeight="1" x14ac:dyDescent="0.25">
      <c r="A1025" s="50"/>
      <c r="B1025" s="50"/>
      <c r="C1025" s="50"/>
      <c r="D1025" s="50"/>
      <c r="E1025" s="20"/>
      <c r="F1025" s="52"/>
      <c r="G1025" s="64"/>
      <c r="H1025" s="25"/>
      <c r="I1025" s="65" t="s">
        <v>1051</v>
      </c>
      <c r="J1025" s="65" t="s">
        <v>1051</v>
      </c>
      <c r="K1025" s="66"/>
      <c r="L1025" s="66"/>
      <c r="M1025" s="67"/>
      <c r="N1025" s="67"/>
      <c r="O1025" s="66"/>
      <c r="P1025" s="66"/>
      <c r="Q1025" s="66"/>
      <c r="R1025" s="66"/>
      <c r="S1025" s="68"/>
      <c r="T1025" s="68"/>
      <c r="U1025" s="68"/>
      <c r="V1025" s="68"/>
      <c r="W1025" s="69"/>
      <c r="X1025" s="69"/>
      <c r="Y1025" s="69"/>
      <c r="Z1025" s="69"/>
      <c r="AA1025" s="68"/>
      <c r="AB1025" s="68"/>
      <c r="AC1025" s="68"/>
      <c r="AD1025" s="68"/>
      <c r="AE1025" s="69"/>
      <c r="AF1025" s="69"/>
      <c r="AG1025" s="69"/>
      <c r="AH1025" s="69"/>
      <c r="AI1025" s="53"/>
      <c r="AJ1025" s="70"/>
      <c r="AK1025" s="70"/>
      <c r="AL1025" s="71"/>
      <c r="AM1025" s="71"/>
      <c r="AN1025" s="71"/>
      <c r="AO1025" s="71"/>
      <c r="AP1025" s="72"/>
      <c r="AQ1025" s="72"/>
      <c r="AR1025" s="72"/>
      <c r="AS1025" s="72"/>
      <c r="AT1025" s="73"/>
      <c r="AU1025" s="74"/>
      <c r="AV1025" s="75"/>
      <c r="AW1025" s="76"/>
      <c r="AX1025" s="76"/>
      <c r="AY1025" s="76"/>
      <c r="AZ1025" s="68"/>
      <c r="BA1025" s="68"/>
      <c r="BB1025" s="68"/>
      <c r="BC1025" s="68"/>
      <c r="BD1025" s="77"/>
    </row>
    <row r="1026" spans="1:56" s="82" customFormat="1" ht="35.1" hidden="1" customHeight="1" x14ac:dyDescent="0.25">
      <c r="A1026" s="50"/>
      <c r="B1026" s="50"/>
      <c r="C1026" s="50"/>
      <c r="D1026" s="50"/>
      <c r="E1026" s="20"/>
      <c r="F1026" s="52"/>
      <c r="G1026" s="64"/>
      <c r="H1026" s="25"/>
      <c r="I1026" s="65" t="s">
        <v>1051</v>
      </c>
      <c r="J1026" s="65" t="s">
        <v>1051</v>
      </c>
      <c r="K1026" s="66"/>
      <c r="L1026" s="66"/>
      <c r="M1026" s="67"/>
      <c r="N1026" s="67"/>
      <c r="O1026" s="66"/>
      <c r="P1026" s="66"/>
      <c r="Q1026" s="66"/>
      <c r="R1026" s="66"/>
      <c r="S1026" s="68"/>
      <c r="T1026" s="68"/>
      <c r="U1026" s="68"/>
      <c r="V1026" s="68"/>
      <c r="W1026" s="69"/>
      <c r="X1026" s="69"/>
      <c r="Y1026" s="69"/>
      <c r="Z1026" s="69"/>
      <c r="AA1026" s="68"/>
      <c r="AB1026" s="68"/>
      <c r="AC1026" s="68"/>
      <c r="AD1026" s="68"/>
      <c r="AE1026" s="69"/>
      <c r="AF1026" s="69"/>
      <c r="AG1026" s="69"/>
      <c r="AH1026" s="69"/>
      <c r="AI1026" s="53"/>
      <c r="AJ1026" s="70"/>
      <c r="AK1026" s="70"/>
      <c r="AL1026" s="71"/>
      <c r="AM1026" s="71"/>
      <c r="AN1026" s="71"/>
      <c r="AO1026" s="71"/>
      <c r="AP1026" s="72"/>
      <c r="AQ1026" s="72"/>
      <c r="AR1026" s="72"/>
      <c r="AS1026" s="72"/>
      <c r="AT1026" s="73"/>
      <c r="AU1026" s="74"/>
      <c r="AV1026" s="75"/>
      <c r="AW1026" s="76"/>
      <c r="AX1026" s="76"/>
      <c r="AY1026" s="76"/>
      <c r="AZ1026" s="68"/>
      <c r="BA1026" s="68"/>
      <c r="BB1026" s="68"/>
      <c r="BC1026" s="68"/>
      <c r="BD1026" s="77"/>
    </row>
    <row r="1027" spans="1:56" s="82" customFormat="1" ht="35.1" hidden="1" customHeight="1" x14ac:dyDescent="0.25">
      <c r="A1027" s="50"/>
      <c r="B1027" s="50"/>
      <c r="C1027" s="50"/>
      <c r="D1027" s="50"/>
      <c r="E1027" s="20"/>
      <c r="F1027" s="52"/>
      <c r="G1027" s="64"/>
      <c r="H1027" s="25"/>
      <c r="I1027" s="65" t="s">
        <v>1051</v>
      </c>
      <c r="J1027" s="65" t="s">
        <v>1051</v>
      </c>
      <c r="K1027" s="66"/>
      <c r="L1027" s="66"/>
      <c r="M1027" s="67"/>
      <c r="N1027" s="67"/>
      <c r="O1027" s="66"/>
      <c r="P1027" s="66"/>
      <c r="Q1027" s="66"/>
      <c r="R1027" s="66"/>
      <c r="S1027" s="68"/>
      <c r="T1027" s="68"/>
      <c r="U1027" s="68"/>
      <c r="V1027" s="68"/>
      <c r="W1027" s="69"/>
      <c r="X1027" s="69"/>
      <c r="Y1027" s="69"/>
      <c r="Z1027" s="69"/>
      <c r="AA1027" s="68"/>
      <c r="AB1027" s="68"/>
      <c r="AC1027" s="68"/>
      <c r="AD1027" s="68"/>
      <c r="AE1027" s="69"/>
      <c r="AF1027" s="69"/>
      <c r="AG1027" s="69"/>
      <c r="AH1027" s="69"/>
      <c r="AI1027" s="53"/>
      <c r="AJ1027" s="70"/>
      <c r="AK1027" s="70"/>
      <c r="AL1027" s="71"/>
      <c r="AM1027" s="71"/>
      <c r="AN1027" s="71"/>
      <c r="AO1027" s="71"/>
      <c r="AP1027" s="72"/>
      <c r="AQ1027" s="72"/>
      <c r="AR1027" s="72"/>
      <c r="AS1027" s="72"/>
      <c r="AT1027" s="73"/>
      <c r="AU1027" s="74"/>
      <c r="AV1027" s="75"/>
      <c r="AW1027" s="76"/>
      <c r="AX1027" s="76"/>
      <c r="AY1027" s="76"/>
      <c r="AZ1027" s="68"/>
      <c r="BA1027" s="68"/>
      <c r="BB1027" s="68"/>
      <c r="BC1027" s="68"/>
      <c r="BD1027" s="77"/>
    </row>
    <row r="1028" spans="1:56" s="82" customFormat="1" ht="35.1" hidden="1" customHeight="1" x14ac:dyDescent="0.25">
      <c r="A1028" s="50"/>
      <c r="B1028" s="50"/>
      <c r="C1028" s="50"/>
      <c r="D1028" s="50"/>
      <c r="E1028" s="20"/>
      <c r="F1028" s="52"/>
      <c r="G1028" s="64"/>
      <c r="H1028" s="25"/>
      <c r="I1028" s="65" t="s">
        <v>1051</v>
      </c>
      <c r="J1028" s="65" t="s">
        <v>1051</v>
      </c>
      <c r="K1028" s="66"/>
      <c r="L1028" s="66"/>
      <c r="M1028" s="67"/>
      <c r="N1028" s="67"/>
      <c r="O1028" s="66"/>
      <c r="P1028" s="66"/>
      <c r="Q1028" s="66"/>
      <c r="R1028" s="66"/>
      <c r="S1028" s="68"/>
      <c r="T1028" s="68"/>
      <c r="U1028" s="68"/>
      <c r="V1028" s="68"/>
      <c r="W1028" s="69"/>
      <c r="X1028" s="69"/>
      <c r="Y1028" s="69"/>
      <c r="Z1028" s="69"/>
      <c r="AA1028" s="68"/>
      <c r="AB1028" s="68"/>
      <c r="AC1028" s="68"/>
      <c r="AD1028" s="68"/>
      <c r="AE1028" s="69"/>
      <c r="AF1028" s="69"/>
      <c r="AG1028" s="69"/>
      <c r="AH1028" s="69"/>
      <c r="AI1028" s="53"/>
      <c r="AJ1028" s="70"/>
      <c r="AK1028" s="70"/>
      <c r="AL1028" s="71"/>
      <c r="AM1028" s="71"/>
      <c r="AN1028" s="71"/>
      <c r="AO1028" s="71"/>
      <c r="AP1028" s="72"/>
      <c r="AQ1028" s="72"/>
      <c r="AR1028" s="72"/>
      <c r="AS1028" s="72"/>
      <c r="AT1028" s="73"/>
      <c r="AU1028" s="74"/>
      <c r="AV1028" s="75"/>
      <c r="AW1028" s="76"/>
      <c r="AX1028" s="76"/>
      <c r="AY1028" s="76"/>
      <c r="AZ1028" s="68"/>
      <c r="BA1028" s="68"/>
      <c r="BB1028" s="68"/>
      <c r="BC1028" s="68"/>
      <c r="BD1028" s="77"/>
    </row>
    <row r="1029" spans="1:56" s="82" customFormat="1" ht="35.1" hidden="1" customHeight="1" x14ac:dyDescent="0.25">
      <c r="A1029" s="50"/>
      <c r="B1029" s="50"/>
      <c r="C1029" s="50"/>
      <c r="D1029" s="50"/>
      <c r="E1029" s="20"/>
      <c r="F1029" s="52"/>
      <c r="G1029" s="64"/>
      <c r="H1029" s="25"/>
      <c r="I1029" s="65" t="s">
        <v>1051</v>
      </c>
      <c r="J1029" s="65" t="s">
        <v>1051</v>
      </c>
      <c r="K1029" s="66"/>
      <c r="L1029" s="66"/>
      <c r="M1029" s="67"/>
      <c r="N1029" s="67"/>
      <c r="O1029" s="66"/>
      <c r="P1029" s="66"/>
      <c r="Q1029" s="66"/>
      <c r="R1029" s="66"/>
      <c r="S1029" s="68"/>
      <c r="T1029" s="68"/>
      <c r="U1029" s="68"/>
      <c r="V1029" s="68"/>
      <c r="W1029" s="69"/>
      <c r="X1029" s="69"/>
      <c r="Y1029" s="69"/>
      <c r="Z1029" s="69"/>
      <c r="AA1029" s="68"/>
      <c r="AB1029" s="68"/>
      <c r="AC1029" s="68"/>
      <c r="AD1029" s="68"/>
      <c r="AE1029" s="69"/>
      <c r="AF1029" s="69"/>
      <c r="AG1029" s="69"/>
      <c r="AH1029" s="69"/>
      <c r="AI1029" s="53"/>
      <c r="AJ1029" s="70"/>
      <c r="AK1029" s="70"/>
      <c r="AL1029" s="71"/>
      <c r="AM1029" s="71"/>
      <c r="AN1029" s="71"/>
      <c r="AO1029" s="71"/>
      <c r="AP1029" s="72"/>
      <c r="AQ1029" s="72"/>
      <c r="AR1029" s="72"/>
      <c r="AS1029" s="72"/>
      <c r="AT1029" s="73"/>
      <c r="AU1029" s="74"/>
      <c r="AV1029" s="75"/>
      <c r="AW1029" s="76"/>
      <c r="AX1029" s="76"/>
      <c r="AY1029" s="76"/>
      <c r="AZ1029" s="68"/>
      <c r="BA1029" s="68"/>
      <c r="BB1029" s="68"/>
      <c r="BC1029" s="68"/>
      <c r="BD1029" s="77"/>
    </row>
    <row r="1030" spans="1:56" s="82" customFormat="1" ht="35.1" customHeight="1" x14ac:dyDescent="0.25">
      <c r="A1030" s="50" t="s">
        <v>942</v>
      </c>
      <c r="B1030" s="50" t="s">
        <v>943</v>
      </c>
      <c r="C1030" s="50" t="s">
        <v>944</v>
      </c>
      <c r="D1030" s="50" t="s">
        <v>945</v>
      </c>
      <c r="E1030" s="20" t="s">
        <v>19</v>
      </c>
      <c r="F1030" s="52">
        <v>38</v>
      </c>
      <c r="G1030" s="64" t="s">
        <v>337</v>
      </c>
      <c r="H1030" s="25" t="s">
        <v>338</v>
      </c>
      <c r="I1030" s="65" t="s">
        <v>1051</v>
      </c>
      <c r="J1030" s="65" t="s">
        <v>1051</v>
      </c>
      <c r="K1030" s="66">
        <v>2400</v>
      </c>
      <c r="L1030" s="66">
        <v>1200</v>
      </c>
      <c r="M1030" s="67">
        <v>850</v>
      </c>
      <c r="N1030" s="67">
        <v>700</v>
      </c>
      <c r="O1030" s="66" t="e">
        <v>#REF!</v>
      </c>
      <c r="P1030" s="66" t="e">
        <v>#REF!</v>
      </c>
      <c r="Q1030" s="66" t="e">
        <v>#REF!</v>
      </c>
      <c r="R1030" s="66" t="e">
        <v>#REF!</v>
      </c>
      <c r="S1030" s="68"/>
      <c r="T1030" s="68"/>
      <c r="U1030" s="68"/>
      <c r="V1030" s="68"/>
      <c r="W1030" s="69"/>
      <c r="X1030" s="69"/>
      <c r="Y1030" s="69"/>
      <c r="Z1030" s="69"/>
      <c r="AA1030" s="68"/>
      <c r="AB1030" s="68"/>
      <c r="AC1030" s="68"/>
      <c r="AD1030" s="68"/>
      <c r="AE1030" s="69"/>
      <c r="AF1030" s="69"/>
      <c r="AG1030" s="69"/>
      <c r="AH1030" s="69"/>
      <c r="AI1030" s="53">
        <v>5.208333333333333</v>
      </c>
      <c r="AJ1030" s="70"/>
      <c r="AK1030" s="70" t="e">
        <v>#REF!</v>
      </c>
      <c r="AL1030" s="71" t="e">
        <v>#REF!</v>
      </c>
      <c r="AM1030" s="71" t="e">
        <v>#REF!</v>
      </c>
      <c r="AN1030" s="71" t="e">
        <v>#REF!</v>
      </c>
      <c r="AO1030" s="71" t="e">
        <v>#REF!</v>
      </c>
      <c r="AP1030" s="72" t="e">
        <v>#REF!</v>
      </c>
      <c r="AQ1030" s="72" t="e">
        <v>#REF!</v>
      </c>
      <c r="AR1030" s="72" t="e">
        <v>#REF!</v>
      </c>
      <c r="AS1030" s="72" t="e">
        <v>#REF!</v>
      </c>
      <c r="AT1030" s="73" t="e">
        <v>#REF!</v>
      </c>
      <c r="AU1030" s="74" t="s">
        <v>19</v>
      </c>
      <c r="AV1030" s="75">
        <v>1260</v>
      </c>
      <c r="AW1030" s="76">
        <v>630</v>
      </c>
      <c r="AX1030" s="76">
        <v>560</v>
      </c>
      <c r="AY1030" s="76">
        <v>490</v>
      </c>
      <c r="AZ1030" s="68">
        <v>1080</v>
      </c>
      <c r="BA1030" s="68">
        <v>540</v>
      </c>
      <c r="BB1030" s="68">
        <v>480</v>
      </c>
      <c r="BC1030" s="68">
        <v>420</v>
      </c>
      <c r="BD1030" s="77" t="e">
        <v>#REF!</v>
      </c>
    </row>
    <row r="1031" spans="1:56" s="82" customFormat="1" ht="35.1" hidden="1" customHeight="1" x14ac:dyDescent="0.25">
      <c r="A1031" s="50"/>
      <c r="B1031" s="50"/>
      <c r="C1031" s="50"/>
      <c r="D1031" s="50"/>
      <c r="E1031" s="20"/>
      <c r="F1031" s="52"/>
      <c r="G1031" s="64"/>
      <c r="H1031" s="25"/>
      <c r="I1031" s="65" t="s">
        <v>1051</v>
      </c>
      <c r="J1031" s="65" t="s">
        <v>1051</v>
      </c>
      <c r="K1031" s="66"/>
      <c r="L1031" s="66"/>
      <c r="M1031" s="67"/>
      <c r="N1031" s="67"/>
      <c r="O1031" s="66"/>
      <c r="P1031" s="66"/>
      <c r="Q1031" s="66"/>
      <c r="R1031" s="66"/>
      <c r="S1031" s="68"/>
      <c r="T1031" s="68"/>
      <c r="U1031" s="68"/>
      <c r="V1031" s="68"/>
      <c r="W1031" s="69"/>
      <c r="X1031" s="69"/>
      <c r="Y1031" s="69"/>
      <c r="Z1031" s="69"/>
      <c r="AA1031" s="68"/>
      <c r="AB1031" s="68"/>
      <c r="AC1031" s="68"/>
      <c r="AD1031" s="68"/>
      <c r="AE1031" s="69"/>
      <c r="AF1031" s="69"/>
      <c r="AG1031" s="69"/>
      <c r="AH1031" s="69"/>
      <c r="AI1031" s="53"/>
      <c r="AJ1031" s="70"/>
      <c r="AK1031" s="70"/>
      <c r="AL1031" s="71"/>
      <c r="AM1031" s="71"/>
      <c r="AN1031" s="71"/>
      <c r="AO1031" s="71"/>
      <c r="AP1031" s="72"/>
      <c r="AQ1031" s="72"/>
      <c r="AR1031" s="72"/>
      <c r="AS1031" s="72"/>
      <c r="AT1031" s="73"/>
      <c r="AU1031" s="74"/>
      <c r="AV1031" s="75"/>
      <c r="AW1031" s="76"/>
      <c r="AX1031" s="76"/>
      <c r="AY1031" s="76"/>
      <c r="AZ1031" s="68"/>
      <c r="BA1031" s="68"/>
      <c r="BB1031" s="68"/>
      <c r="BC1031" s="68"/>
      <c r="BD1031" s="77"/>
    </row>
    <row r="1032" spans="1:56" s="82" customFormat="1" ht="35.1" hidden="1" customHeight="1" x14ac:dyDescent="0.25">
      <c r="A1032" s="50"/>
      <c r="B1032" s="50"/>
      <c r="C1032" s="50"/>
      <c r="D1032" s="50"/>
      <c r="E1032" s="20"/>
      <c r="F1032" s="52"/>
      <c r="G1032" s="64"/>
      <c r="H1032" s="25"/>
      <c r="I1032" s="65" t="s">
        <v>1051</v>
      </c>
      <c r="J1032" s="65" t="s">
        <v>1051</v>
      </c>
      <c r="K1032" s="66"/>
      <c r="L1032" s="66"/>
      <c r="M1032" s="67"/>
      <c r="N1032" s="67"/>
      <c r="O1032" s="66"/>
      <c r="P1032" s="66"/>
      <c r="Q1032" s="66"/>
      <c r="R1032" s="66"/>
      <c r="S1032" s="68"/>
      <c r="T1032" s="68"/>
      <c r="U1032" s="68"/>
      <c r="V1032" s="68"/>
      <c r="W1032" s="69"/>
      <c r="X1032" s="69"/>
      <c r="Y1032" s="69"/>
      <c r="Z1032" s="69"/>
      <c r="AA1032" s="68"/>
      <c r="AB1032" s="68"/>
      <c r="AC1032" s="68"/>
      <c r="AD1032" s="68"/>
      <c r="AE1032" s="69"/>
      <c r="AF1032" s="69"/>
      <c r="AG1032" s="69"/>
      <c r="AH1032" s="69"/>
      <c r="AI1032" s="53"/>
      <c r="AJ1032" s="70"/>
      <c r="AK1032" s="70"/>
      <c r="AL1032" s="71"/>
      <c r="AM1032" s="71"/>
      <c r="AN1032" s="71"/>
      <c r="AO1032" s="71"/>
      <c r="AP1032" s="72"/>
      <c r="AQ1032" s="72"/>
      <c r="AR1032" s="72"/>
      <c r="AS1032" s="72"/>
      <c r="AT1032" s="73"/>
      <c r="AU1032" s="74"/>
      <c r="AV1032" s="75"/>
      <c r="AW1032" s="76"/>
      <c r="AX1032" s="76"/>
      <c r="AY1032" s="76"/>
      <c r="AZ1032" s="68"/>
      <c r="BA1032" s="68"/>
      <c r="BB1032" s="68"/>
      <c r="BC1032" s="68"/>
      <c r="BD1032" s="77"/>
    </row>
    <row r="1033" spans="1:56" s="82" customFormat="1" ht="35.1" hidden="1" customHeight="1" x14ac:dyDescent="0.25">
      <c r="A1033" s="50"/>
      <c r="B1033" s="50"/>
      <c r="C1033" s="50"/>
      <c r="D1033" s="50"/>
      <c r="E1033" s="20"/>
      <c r="F1033" s="52"/>
      <c r="G1033" s="64"/>
      <c r="H1033" s="25"/>
      <c r="I1033" s="65" t="s">
        <v>1051</v>
      </c>
      <c r="J1033" s="65" t="s">
        <v>1051</v>
      </c>
      <c r="K1033" s="66"/>
      <c r="L1033" s="66"/>
      <c r="M1033" s="67"/>
      <c r="N1033" s="67"/>
      <c r="O1033" s="66"/>
      <c r="P1033" s="66"/>
      <c r="Q1033" s="66"/>
      <c r="R1033" s="66"/>
      <c r="S1033" s="68"/>
      <c r="T1033" s="68"/>
      <c r="U1033" s="68"/>
      <c r="V1033" s="68"/>
      <c r="W1033" s="69"/>
      <c r="X1033" s="69"/>
      <c r="Y1033" s="69"/>
      <c r="Z1033" s="69"/>
      <c r="AA1033" s="68"/>
      <c r="AB1033" s="68"/>
      <c r="AC1033" s="68"/>
      <c r="AD1033" s="68"/>
      <c r="AE1033" s="69"/>
      <c r="AF1033" s="69"/>
      <c r="AG1033" s="69"/>
      <c r="AH1033" s="69"/>
      <c r="AI1033" s="53"/>
      <c r="AJ1033" s="70"/>
      <c r="AK1033" s="70"/>
      <c r="AL1033" s="71"/>
      <c r="AM1033" s="71"/>
      <c r="AN1033" s="71"/>
      <c r="AO1033" s="71"/>
      <c r="AP1033" s="72"/>
      <c r="AQ1033" s="72"/>
      <c r="AR1033" s="72"/>
      <c r="AS1033" s="72"/>
      <c r="AT1033" s="73"/>
      <c r="AU1033" s="74"/>
      <c r="AV1033" s="75"/>
      <c r="AW1033" s="76"/>
      <c r="AX1033" s="76"/>
      <c r="AY1033" s="76"/>
      <c r="AZ1033" s="68"/>
      <c r="BA1033" s="68"/>
      <c r="BB1033" s="68"/>
      <c r="BC1033" s="68"/>
      <c r="BD1033" s="77"/>
    </row>
    <row r="1034" spans="1:56" s="82" customFormat="1" ht="35.1" hidden="1" customHeight="1" x14ac:dyDescent="0.25">
      <c r="A1034" s="50"/>
      <c r="B1034" s="50"/>
      <c r="C1034" s="50"/>
      <c r="D1034" s="50"/>
      <c r="E1034" s="20"/>
      <c r="F1034" s="52"/>
      <c r="G1034" s="64"/>
      <c r="H1034" s="25"/>
      <c r="I1034" s="65" t="s">
        <v>1051</v>
      </c>
      <c r="J1034" s="65" t="s">
        <v>1051</v>
      </c>
      <c r="K1034" s="66"/>
      <c r="L1034" s="66"/>
      <c r="M1034" s="67"/>
      <c r="N1034" s="67"/>
      <c r="O1034" s="66"/>
      <c r="P1034" s="66"/>
      <c r="Q1034" s="66"/>
      <c r="R1034" s="66"/>
      <c r="S1034" s="68"/>
      <c r="T1034" s="68"/>
      <c r="U1034" s="68"/>
      <c r="V1034" s="68"/>
      <c r="W1034" s="69"/>
      <c r="X1034" s="69"/>
      <c r="Y1034" s="69"/>
      <c r="Z1034" s="69"/>
      <c r="AA1034" s="68"/>
      <c r="AB1034" s="68"/>
      <c r="AC1034" s="68"/>
      <c r="AD1034" s="68"/>
      <c r="AE1034" s="69"/>
      <c r="AF1034" s="69"/>
      <c r="AG1034" s="69"/>
      <c r="AH1034" s="69"/>
      <c r="AI1034" s="53"/>
      <c r="AJ1034" s="70"/>
      <c r="AK1034" s="70"/>
      <c r="AL1034" s="71"/>
      <c r="AM1034" s="71"/>
      <c r="AN1034" s="71"/>
      <c r="AO1034" s="71"/>
      <c r="AP1034" s="72"/>
      <c r="AQ1034" s="72"/>
      <c r="AR1034" s="72"/>
      <c r="AS1034" s="72"/>
      <c r="AT1034" s="73"/>
      <c r="AU1034" s="74"/>
      <c r="AV1034" s="75"/>
      <c r="AW1034" s="76"/>
      <c r="AX1034" s="76"/>
      <c r="AY1034" s="76"/>
      <c r="AZ1034" s="68"/>
      <c r="BA1034" s="68"/>
      <c r="BB1034" s="68"/>
      <c r="BC1034" s="68"/>
      <c r="BD1034" s="77"/>
    </row>
    <row r="1035" spans="1:56" s="82" customFormat="1" ht="35.1" hidden="1" customHeight="1" x14ac:dyDescent="0.25">
      <c r="A1035" s="50"/>
      <c r="B1035" s="50"/>
      <c r="C1035" s="50"/>
      <c r="D1035" s="50"/>
      <c r="E1035" s="20"/>
      <c r="F1035" s="52"/>
      <c r="G1035" s="64"/>
      <c r="H1035" s="25"/>
      <c r="I1035" s="65" t="s">
        <v>1051</v>
      </c>
      <c r="J1035" s="65" t="s">
        <v>1051</v>
      </c>
      <c r="K1035" s="66"/>
      <c r="L1035" s="66"/>
      <c r="M1035" s="67"/>
      <c r="N1035" s="67"/>
      <c r="O1035" s="66"/>
      <c r="P1035" s="66"/>
      <c r="Q1035" s="66"/>
      <c r="R1035" s="66"/>
      <c r="S1035" s="68"/>
      <c r="T1035" s="68"/>
      <c r="U1035" s="68"/>
      <c r="V1035" s="68"/>
      <c r="W1035" s="69"/>
      <c r="X1035" s="69"/>
      <c r="Y1035" s="69"/>
      <c r="Z1035" s="69"/>
      <c r="AA1035" s="68"/>
      <c r="AB1035" s="68"/>
      <c r="AC1035" s="68"/>
      <c r="AD1035" s="68"/>
      <c r="AE1035" s="69"/>
      <c r="AF1035" s="69"/>
      <c r="AG1035" s="69"/>
      <c r="AH1035" s="69"/>
      <c r="AI1035" s="53"/>
      <c r="AJ1035" s="70"/>
      <c r="AK1035" s="70"/>
      <c r="AL1035" s="71"/>
      <c r="AM1035" s="71"/>
      <c r="AN1035" s="71"/>
      <c r="AO1035" s="71"/>
      <c r="AP1035" s="72"/>
      <c r="AQ1035" s="72"/>
      <c r="AR1035" s="72"/>
      <c r="AS1035" s="72"/>
      <c r="AT1035" s="73"/>
      <c r="AU1035" s="74"/>
      <c r="AV1035" s="75"/>
      <c r="AW1035" s="76"/>
      <c r="AX1035" s="76"/>
      <c r="AY1035" s="76"/>
      <c r="AZ1035" s="68"/>
      <c r="BA1035" s="68"/>
      <c r="BB1035" s="68"/>
      <c r="BC1035" s="68"/>
      <c r="BD1035" s="77"/>
    </row>
    <row r="1036" spans="1:56" s="82" customFormat="1" ht="35.1" hidden="1" customHeight="1" x14ac:dyDescent="0.25">
      <c r="A1036" s="50"/>
      <c r="B1036" s="50"/>
      <c r="C1036" s="50"/>
      <c r="D1036" s="50"/>
      <c r="E1036" s="20"/>
      <c r="F1036" s="52"/>
      <c r="G1036" s="64"/>
      <c r="H1036" s="25"/>
      <c r="I1036" s="65" t="s">
        <v>1051</v>
      </c>
      <c r="J1036" s="65" t="s">
        <v>1051</v>
      </c>
      <c r="K1036" s="66"/>
      <c r="L1036" s="66"/>
      <c r="M1036" s="67"/>
      <c r="N1036" s="67"/>
      <c r="O1036" s="66"/>
      <c r="P1036" s="66"/>
      <c r="Q1036" s="66"/>
      <c r="R1036" s="66"/>
      <c r="S1036" s="68"/>
      <c r="T1036" s="68"/>
      <c r="U1036" s="68"/>
      <c r="V1036" s="68"/>
      <c r="W1036" s="69"/>
      <c r="X1036" s="69"/>
      <c r="Y1036" s="69"/>
      <c r="Z1036" s="69"/>
      <c r="AA1036" s="68"/>
      <c r="AB1036" s="68"/>
      <c r="AC1036" s="68"/>
      <c r="AD1036" s="68"/>
      <c r="AE1036" s="69"/>
      <c r="AF1036" s="69"/>
      <c r="AG1036" s="69"/>
      <c r="AH1036" s="69"/>
      <c r="AI1036" s="53"/>
      <c r="AJ1036" s="70"/>
      <c r="AK1036" s="70"/>
      <c r="AL1036" s="71"/>
      <c r="AM1036" s="71"/>
      <c r="AN1036" s="71"/>
      <c r="AO1036" s="71"/>
      <c r="AP1036" s="72"/>
      <c r="AQ1036" s="72"/>
      <c r="AR1036" s="72"/>
      <c r="AS1036" s="72"/>
      <c r="AT1036" s="73"/>
      <c r="AU1036" s="74"/>
      <c r="AV1036" s="75"/>
      <c r="AW1036" s="76"/>
      <c r="AX1036" s="76"/>
      <c r="AY1036" s="76"/>
      <c r="AZ1036" s="68"/>
      <c r="BA1036" s="68"/>
      <c r="BB1036" s="68"/>
      <c r="BC1036" s="68"/>
      <c r="BD1036" s="77"/>
    </row>
    <row r="1037" spans="1:56" s="17" customFormat="1" ht="35.1" customHeight="1" x14ac:dyDescent="0.25">
      <c r="A1037" s="50" t="s">
        <v>946</v>
      </c>
      <c r="B1037" s="50" t="s">
        <v>947</v>
      </c>
      <c r="C1037" s="50" t="s">
        <v>948</v>
      </c>
      <c r="D1037" s="50" t="s">
        <v>949</v>
      </c>
      <c r="E1037" s="20" t="s">
        <v>19</v>
      </c>
      <c r="F1037" s="52">
        <v>39</v>
      </c>
      <c r="G1037" s="64" t="s">
        <v>339</v>
      </c>
      <c r="H1037" s="25" t="s">
        <v>245</v>
      </c>
      <c r="I1037" s="65" t="s">
        <v>1051</v>
      </c>
      <c r="J1037" s="65" t="s">
        <v>1051</v>
      </c>
      <c r="K1037" s="66">
        <v>2200</v>
      </c>
      <c r="L1037" s="66">
        <v>1200</v>
      </c>
      <c r="M1037" s="67">
        <v>850</v>
      </c>
      <c r="N1037" s="67">
        <v>700</v>
      </c>
      <c r="O1037" s="66" t="e">
        <v>#REF!</v>
      </c>
      <c r="P1037" s="66" t="e">
        <v>#REF!</v>
      </c>
      <c r="Q1037" s="66" t="e">
        <v>#REF!</v>
      </c>
      <c r="R1037" s="66" t="e">
        <v>#REF!</v>
      </c>
      <c r="S1037" s="68"/>
      <c r="T1037" s="68"/>
      <c r="U1037" s="68"/>
      <c r="V1037" s="68"/>
      <c r="W1037" s="69"/>
      <c r="X1037" s="69"/>
      <c r="Y1037" s="69"/>
      <c r="Z1037" s="69"/>
      <c r="AA1037" s="68"/>
      <c r="AB1037" s="68"/>
      <c r="AC1037" s="68"/>
      <c r="AD1037" s="68"/>
      <c r="AE1037" s="69"/>
      <c r="AF1037" s="69"/>
      <c r="AG1037" s="69"/>
      <c r="AH1037" s="69"/>
      <c r="AI1037" s="53">
        <v>7.99</v>
      </c>
      <c r="AJ1037" s="70"/>
      <c r="AK1037" s="70" t="e">
        <v>#REF!</v>
      </c>
      <c r="AL1037" s="71" t="e">
        <v>#REF!</v>
      </c>
      <c r="AM1037" s="71" t="e">
        <v>#REF!</v>
      </c>
      <c r="AN1037" s="71" t="e">
        <v>#REF!</v>
      </c>
      <c r="AO1037" s="71" t="e">
        <v>#REF!</v>
      </c>
      <c r="AP1037" s="72" t="e">
        <v>#REF!</v>
      </c>
      <c r="AQ1037" s="72" t="e">
        <v>#REF!</v>
      </c>
      <c r="AR1037" s="72" t="e">
        <v>#REF!</v>
      </c>
      <c r="AS1037" s="72" t="e">
        <v>#REF!</v>
      </c>
      <c r="AT1037" s="73" t="e">
        <v>#REF!</v>
      </c>
      <c r="AU1037" s="74" t="s">
        <v>19</v>
      </c>
      <c r="AV1037" s="75">
        <v>1120</v>
      </c>
      <c r="AW1037" s="76">
        <v>560</v>
      </c>
      <c r="AX1037" s="76">
        <v>460</v>
      </c>
      <c r="AY1037" s="76">
        <v>350</v>
      </c>
      <c r="AZ1037" s="68">
        <v>960</v>
      </c>
      <c r="BA1037" s="68">
        <v>480</v>
      </c>
      <c r="BB1037" s="68">
        <v>390</v>
      </c>
      <c r="BC1037" s="68">
        <v>300</v>
      </c>
      <c r="BD1037" s="77" t="e">
        <v>#REF!</v>
      </c>
    </row>
    <row r="1038" spans="1:56" s="17" customFormat="1" ht="35.1" hidden="1" customHeight="1" x14ac:dyDescent="0.25">
      <c r="A1038" s="50"/>
      <c r="B1038" s="50"/>
      <c r="C1038" s="50"/>
      <c r="D1038" s="50"/>
      <c r="E1038" s="20"/>
      <c r="F1038" s="52"/>
      <c r="G1038" s="64"/>
      <c r="H1038" s="25"/>
      <c r="I1038" s="65" t="s">
        <v>1051</v>
      </c>
      <c r="J1038" s="65" t="s">
        <v>1051</v>
      </c>
      <c r="K1038" s="66"/>
      <c r="L1038" s="66"/>
      <c r="M1038" s="67"/>
      <c r="N1038" s="67"/>
      <c r="O1038" s="66"/>
      <c r="P1038" s="66"/>
      <c r="Q1038" s="66"/>
      <c r="R1038" s="66"/>
      <c r="S1038" s="68"/>
      <c r="T1038" s="68"/>
      <c r="U1038" s="68"/>
      <c r="V1038" s="68"/>
      <c r="W1038" s="69"/>
      <c r="X1038" s="69"/>
      <c r="Y1038" s="69"/>
      <c r="Z1038" s="69"/>
      <c r="AA1038" s="68"/>
      <c r="AB1038" s="68"/>
      <c r="AC1038" s="68"/>
      <c r="AD1038" s="68"/>
      <c r="AE1038" s="69"/>
      <c r="AF1038" s="69"/>
      <c r="AG1038" s="69"/>
      <c r="AH1038" s="69"/>
      <c r="AI1038" s="53"/>
      <c r="AJ1038" s="70"/>
      <c r="AK1038" s="70"/>
      <c r="AL1038" s="71"/>
      <c r="AM1038" s="71"/>
      <c r="AN1038" s="71"/>
      <c r="AO1038" s="71"/>
      <c r="AP1038" s="72"/>
      <c r="AQ1038" s="72"/>
      <c r="AR1038" s="72"/>
      <c r="AS1038" s="72"/>
      <c r="AT1038" s="73"/>
      <c r="AU1038" s="74"/>
      <c r="AV1038" s="75"/>
      <c r="AW1038" s="76"/>
      <c r="AX1038" s="76"/>
      <c r="AY1038" s="76"/>
      <c r="AZ1038" s="68"/>
      <c r="BA1038" s="68"/>
      <c r="BB1038" s="68"/>
      <c r="BC1038" s="68"/>
      <c r="BD1038" s="77"/>
    </row>
    <row r="1039" spans="1:56" s="17" customFormat="1" ht="35.1" hidden="1" customHeight="1" x14ac:dyDescent="0.25">
      <c r="A1039" s="50"/>
      <c r="B1039" s="50"/>
      <c r="C1039" s="50"/>
      <c r="D1039" s="50"/>
      <c r="E1039" s="20"/>
      <c r="F1039" s="52"/>
      <c r="G1039" s="64"/>
      <c r="H1039" s="25"/>
      <c r="I1039" s="65" t="s">
        <v>1051</v>
      </c>
      <c r="J1039" s="65" t="s">
        <v>1051</v>
      </c>
      <c r="K1039" s="66"/>
      <c r="L1039" s="66"/>
      <c r="M1039" s="67"/>
      <c r="N1039" s="67"/>
      <c r="O1039" s="66"/>
      <c r="P1039" s="66"/>
      <c r="Q1039" s="66"/>
      <c r="R1039" s="66"/>
      <c r="S1039" s="68"/>
      <c r="T1039" s="68"/>
      <c r="U1039" s="68"/>
      <c r="V1039" s="68"/>
      <c r="W1039" s="69"/>
      <c r="X1039" s="69"/>
      <c r="Y1039" s="69"/>
      <c r="Z1039" s="69"/>
      <c r="AA1039" s="68"/>
      <c r="AB1039" s="68"/>
      <c r="AC1039" s="68"/>
      <c r="AD1039" s="68"/>
      <c r="AE1039" s="69"/>
      <c r="AF1039" s="69"/>
      <c r="AG1039" s="69"/>
      <c r="AH1039" s="69"/>
      <c r="AI1039" s="53"/>
      <c r="AJ1039" s="70"/>
      <c r="AK1039" s="70"/>
      <c r="AL1039" s="71"/>
      <c r="AM1039" s="71"/>
      <c r="AN1039" s="71"/>
      <c r="AO1039" s="71"/>
      <c r="AP1039" s="72"/>
      <c r="AQ1039" s="72"/>
      <c r="AR1039" s="72"/>
      <c r="AS1039" s="72"/>
      <c r="AT1039" s="73"/>
      <c r="AU1039" s="74"/>
      <c r="AV1039" s="75"/>
      <c r="AW1039" s="76"/>
      <c r="AX1039" s="76"/>
      <c r="AY1039" s="76"/>
      <c r="AZ1039" s="68"/>
      <c r="BA1039" s="68"/>
      <c r="BB1039" s="68"/>
      <c r="BC1039" s="68"/>
      <c r="BD1039" s="77"/>
    </row>
    <row r="1040" spans="1:56" s="17" customFormat="1" ht="35.1" hidden="1" customHeight="1" x14ac:dyDescent="0.25">
      <c r="A1040" s="50"/>
      <c r="B1040" s="50"/>
      <c r="C1040" s="50"/>
      <c r="D1040" s="50"/>
      <c r="E1040" s="20"/>
      <c r="F1040" s="52"/>
      <c r="G1040" s="64"/>
      <c r="H1040" s="25"/>
      <c r="I1040" s="65" t="s">
        <v>1051</v>
      </c>
      <c r="J1040" s="65" t="s">
        <v>1051</v>
      </c>
      <c r="K1040" s="66"/>
      <c r="L1040" s="66"/>
      <c r="M1040" s="67"/>
      <c r="N1040" s="67"/>
      <c r="O1040" s="66"/>
      <c r="P1040" s="66"/>
      <c r="Q1040" s="66"/>
      <c r="R1040" s="66"/>
      <c r="S1040" s="68"/>
      <c r="T1040" s="68"/>
      <c r="U1040" s="68"/>
      <c r="V1040" s="68"/>
      <c r="W1040" s="69"/>
      <c r="X1040" s="69"/>
      <c r="Y1040" s="69"/>
      <c r="Z1040" s="69"/>
      <c r="AA1040" s="68"/>
      <c r="AB1040" s="68"/>
      <c r="AC1040" s="68"/>
      <c r="AD1040" s="68"/>
      <c r="AE1040" s="69"/>
      <c r="AF1040" s="69"/>
      <c r="AG1040" s="69"/>
      <c r="AH1040" s="69"/>
      <c r="AI1040" s="53"/>
      <c r="AJ1040" s="70"/>
      <c r="AK1040" s="70"/>
      <c r="AL1040" s="71"/>
      <c r="AM1040" s="71"/>
      <c r="AN1040" s="71"/>
      <c r="AO1040" s="71"/>
      <c r="AP1040" s="72"/>
      <c r="AQ1040" s="72"/>
      <c r="AR1040" s="72"/>
      <c r="AS1040" s="72"/>
      <c r="AT1040" s="73"/>
      <c r="AU1040" s="74"/>
      <c r="AV1040" s="75"/>
      <c r="AW1040" s="76"/>
      <c r="AX1040" s="76"/>
      <c r="AY1040" s="76"/>
      <c r="AZ1040" s="68"/>
      <c r="BA1040" s="68"/>
      <c r="BB1040" s="68"/>
      <c r="BC1040" s="68"/>
      <c r="BD1040" s="77"/>
    </row>
    <row r="1041" spans="1:56" s="17" customFormat="1" ht="35.1" hidden="1" customHeight="1" x14ac:dyDescent="0.25">
      <c r="A1041" s="50"/>
      <c r="B1041" s="50"/>
      <c r="C1041" s="50"/>
      <c r="D1041" s="50"/>
      <c r="E1041" s="20"/>
      <c r="F1041" s="52"/>
      <c r="G1041" s="64"/>
      <c r="H1041" s="25"/>
      <c r="I1041" s="65" t="s">
        <v>1051</v>
      </c>
      <c r="J1041" s="65" t="s">
        <v>1051</v>
      </c>
      <c r="K1041" s="66"/>
      <c r="L1041" s="66"/>
      <c r="M1041" s="67"/>
      <c r="N1041" s="67"/>
      <c r="O1041" s="66"/>
      <c r="P1041" s="66"/>
      <c r="Q1041" s="66"/>
      <c r="R1041" s="66"/>
      <c r="S1041" s="68"/>
      <c r="T1041" s="68"/>
      <c r="U1041" s="68"/>
      <c r="V1041" s="68"/>
      <c r="W1041" s="69"/>
      <c r="X1041" s="69"/>
      <c r="Y1041" s="69"/>
      <c r="Z1041" s="69"/>
      <c r="AA1041" s="68"/>
      <c r="AB1041" s="68"/>
      <c r="AC1041" s="68"/>
      <c r="AD1041" s="68"/>
      <c r="AE1041" s="69"/>
      <c r="AF1041" s="69"/>
      <c r="AG1041" s="69"/>
      <c r="AH1041" s="69"/>
      <c r="AI1041" s="53"/>
      <c r="AJ1041" s="70"/>
      <c r="AK1041" s="70"/>
      <c r="AL1041" s="71"/>
      <c r="AM1041" s="71"/>
      <c r="AN1041" s="71"/>
      <c r="AO1041" s="71"/>
      <c r="AP1041" s="72"/>
      <c r="AQ1041" s="72"/>
      <c r="AR1041" s="72"/>
      <c r="AS1041" s="72"/>
      <c r="AT1041" s="73"/>
      <c r="AU1041" s="74"/>
      <c r="AV1041" s="75"/>
      <c r="AW1041" s="76"/>
      <c r="AX1041" s="76"/>
      <c r="AY1041" s="76"/>
      <c r="AZ1041" s="68"/>
      <c r="BA1041" s="68"/>
      <c r="BB1041" s="68"/>
      <c r="BC1041" s="68"/>
      <c r="BD1041" s="77"/>
    </row>
    <row r="1042" spans="1:56" s="17" customFormat="1" ht="35.1" hidden="1" customHeight="1" x14ac:dyDescent="0.25">
      <c r="A1042" s="50"/>
      <c r="B1042" s="50"/>
      <c r="C1042" s="50"/>
      <c r="D1042" s="50"/>
      <c r="E1042" s="20"/>
      <c r="F1042" s="52"/>
      <c r="G1042" s="64"/>
      <c r="H1042" s="25"/>
      <c r="I1042" s="65" t="s">
        <v>1051</v>
      </c>
      <c r="J1042" s="65" t="s">
        <v>1051</v>
      </c>
      <c r="K1042" s="66"/>
      <c r="L1042" s="66"/>
      <c r="M1042" s="67"/>
      <c r="N1042" s="67"/>
      <c r="O1042" s="66"/>
      <c r="P1042" s="66"/>
      <c r="Q1042" s="66"/>
      <c r="R1042" s="66"/>
      <c r="S1042" s="68"/>
      <c r="T1042" s="68"/>
      <c r="U1042" s="68"/>
      <c r="V1042" s="68"/>
      <c r="W1042" s="69"/>
      <c r="X1042" s="69"/>
      <c r="Y1042" s="69"/>
      <c r="Z1042" s="69"/>
      <c r="AA1042" s="68"/>
      <c r="AB1042" s="68"/>
      <c r="AC1042" s="68"/>
      <c r="AD1042" s="68"/>
      <c r="AE1042" s="69"/>
      <c r="AF1042" s="69"/>
      <c r="AG1042" s="69"/>
      <c r="AH1042" s="69"/>
      <c r="AI1042" s="53"/>
      <c r="AJ1042" s="70"/>
      <c r="AK1042" s="70"/>
      <c r="AL1042" s="71"/>
      <c r="AM1042" s="71"/>
      <c r="AN1042" s="71"/>
      <c r="AO1042" s="71"/>
      <c r="AP1042" s="72"/>
      <c r="AQ1042" s="72"/>
      <c r="AR1042" s="72"/>
      <c r="AS1042" s="72"/>
      <c r="AT1042" s="73"/>
      <c r="AU1042" s="74"/>
      <c r="AV1042" s="75"/>
      <c r="AW1042" s="76"/>
      <c r="AX1042" s="76"/>
      <c r="AY1042" s="76"/>
      <c r="AZ1042" s="68"/>
      <c r="BA1042" s="68"/>
      <c r="BB1042" s="68"/>
      <c r="BC1042" s="68"/>
      <c r="BD1042" s="77"/>
    </row>
    <row r="1043" spans="1:56" s="17" customFormat="1" ht="35.1" hidden="1" customHeight="1" x14ac:dyDescent="0.25">
      <c r="A1043" s="50"/>
      <c r="B1043" s="50"/>
      <c r="C1043" s="50"/>
      <c r="D1043" s="50"/>
      <c r="E1043" s="20"/>
      <c r="F1043" s="52"/>
      <c r="G1043" s="64"/>
      <c r="H1043" s="25"/>
      <c r="I1043" s="65" t="s">
        <v>1051</v>
      </c>
      <c r="J1043" s="65" t="s">
        <v>1051</v>
      </c>
      <c r="K1043" s="66"/>
      <c r="L1043" s="66"/>
      <c r="M1043" s="67"/>
      <c r="N1043" s="67"/>
      <c r="O1043" s="66"/>
      <c r="P1043" s="66"/>
      <c r="Q1043" s="66"/>
      <c r="R1043" s="66"/>
      <c r="S1043" s="68"/>
      <c r="T1043" s="68"/>
      <c r="U1043" s="68"/>
      <c r="V1043" s="68"/>
      <c r="W1043" s="69"/>
      <c r="X1043" s="69"/>
      <c r="Y1043" s="69"/>
      <c r="Z1043" s="69"/>
      <c r="AA1043" s="68"/>
      <c r="AB1043" s="68"/>
      <c r="AC1043" s="68"/>
      <c r="AD1043" s="68"/>
      <c r="AE1043" s="69"/>
      <c r="AF1043" s="69"/>
      <c r="AG1043" s="69"/>
      <c r="AH1043" s="69"/>
      <c r="AI1043" s="53"/>
      <c r="AJ1043" s="70"/>
      <c r="AK1043" s="70"/>
      <c r="AL1043" s="71"/>
      <c r="AM1043" s="71"/>
      <c r="AN1043" s="71"/>
      <c r="AO1043" s="71"/>
      <c r="AP1043" s="72"/>
      <c r="AQ1043" s="72"/>
      <c r="AR1043" s="72"/>
      <c r="AS1043" s="72"/>
      <c r="AT1043" s="73"/>
      <c r="AU1043" s="74"/>
      <c r="AV1043" s="75"/>
      <c r="AW1043" s="76"/>
      <c r="AX1043" s="76"/>
      <c r="AY1043" s="76"/>
      <c r="AZ1043" s="68"/>
      <c r="BA1043" s="68"/>
      <c r="BB1043" s="68"/>
      <c r="BC1043" s="68"/>
      <c r="BD1043" s="77"/>
    </row>
    <row r="1044" spans="1:56" s="17" customFormat="1" ht="47.25" x14ac:dyDescent="0.25">
      <c r="A1044" s="50" t="s">
        <v>950</v>
      </c>
      <c r="B1044" s="50" t="s">
        <v>951</v>
      </c>
      <c r="C1044" s="50" t="s">
        <v>952</v>
      </c>
      <c r="D1044" s="50" t="s">
        <v>953</v>
      </c>
      <c r="E1044" s="20" t="s">
        <v>19</v>
      </c>
      <c r="F1044" s="52">
        <v>40</v>
      </c>
      <c r="G1044" s="64" t="s">
        <v>340</v>
      </c>
      <c r="H1044" s="25" t="s">
        <v>341</v>
      </c>
      <c r="I1044" s="65" t="s">
        <v>1051</v>
      </c>
      <c r="J1044" s="65" t="s">
        <v>1051</v>
      </c>
      <c r="K1044" s="66">
        <v>2400</v>
      </c>
      <c r="L1044" s="66">
        <v>1200</v>
      </c>
      <c r="M1044" s="67">
        <v>850</v>
      </c>
      <c r="N1044" s="67">
        <v>700</v>
      </c>
      <c r="O1044" s="66" t="e">
        <v>#REF!</v>
      </c>
      <c r="P1044" s="66" t="e">
        <v>#REF!</v>
      </c>
      <c r="Q1044" s="66" t="e">
        <v>#REF!</v>
      </c>
      <c r="R1044" s="66" t="e">
        <v>#REF!</v>
      </c>
      <c r="S1044" s="68"/>
      <c r="T1044" s="68"/>
      <c r="U1044" s="68"/>
      <c r="V1044" s="68"/>
      <c r="W1044" s="69"/>
      <c r="X1044" s="69"/>
      <c r="Y1044" s="69"/>
      <c r="Z1044" s="69"/>
      <c r="AA1044" s="68"/>
      <c r="AB1044" s="68"/>
      <c r="AC1044" s="68"/>
      <c r="AD1044" s="68"/>
      <c r="AE1044" s="69"/>
      <c r="AF1044" s="69"/>
      <c r="AG1044" s="69"/>
      <c r="AH1044" s="69"/>
      <c r="AI1044" s="53">
        <v>7.99</v>
      </c>
      <c r="AJ1044" s="70"/>
      <c r="AK1044" s="70" t="e">
        <v>#REF!</v>
      </c>
      <c r="AL1044" s="71" t="e">
        <v>#REF!</v>
      </c>
      <c r="AM1044" s="71" t="e">
        <v>#REF!</v>
      </c>
      <c r="AN1044" s="71" t="e">
        <v>#REF!</v>
      </c>
      <c r="AO1044" s="71" t="e">
        <v>#REF!</v>
      </c>
      <c r="AP1044" s="72" t="e">
        <v>#REF!</v>
      </c>
      <c r="AQ1044" s="72" t="e">
        <v>#REF!</v>
      </c>
      <c r="AR1044" s="72" t="e">
        <v>#REF!</v>
      </c>
      <c r="AS1044" s="72" t="e">
        <v>#REF!</v>
      </c>
      <c r="AT1044" s="73" t="e">
        <v>#REF!</v>
      </c>
      <c r="AU1044" s="74" t="s">
        <v>19</v>
      </c>
      <c r="AV1044" s="75">
        <v>1540</v>
      </c>
      <c r="AW1044" s="76">
        <v>840</v>
      </c>
      <c r="AX1044" s="76">
        <v>600</v>
      </c>
      <c r="AY1044" s="76">
        <v>490</v>
      </c>
      <c r="AZ1044" s="68">
        <v>1320</v>
      </c>
      <c r="BA1044" s="68">
        <v>720</v>
      </c>
      <c r="BB1044" s="68">
        <v>510</v>
      </c>
      <c r="BC1044" s="68">
        <v>420</v>
      </c>
      <c r="BD1044" s="77" t="e">
        <v>#REF!</v>
      </c>
    </row>
    <row r="1045" spans="1:56" s="17" customFormat="1" ht="15.75" hidden="1" x14ac:dyDescent="0.25">
      <c r="A1045" s="50"/>
      <c r="B1045" s="50"/>
      <c r="C1045" s="50"/>
      <c r="D1045" s="50"/>
      <c r="E1045" s="20"/>
      <c r="F1045" s="52"/>
      <c r="G1045" s="64"/>
      <c r="H1045" s="25"/>
      <c r="I1045" s="65" t="s">
        <v>1051</v>
      </c>
      <c r="J1045" s="65" t="s">
        <v>1051</v>
      </c>
      <c r="K1045" s="66"/>
      <c r="L1045" s="66"/>
      <c r="M1045" s="67"/>
      <c r="N1045" s="67"/>
      <c r="O1045" s="66"/>
      <c r="P1045" s="66"/>
      <c r="Q1045" s="66"/>
      <c r="R1045" s="66"/>
      <c r="S1045" s="68"/>
      <c r="T1045" s="68"/>
      <c r="U1045" s="68"/>
      <c r="V1045" s="68"/>
      <c r="W1045" s="69"/>
      <c r="X1045" s="69"/>
      <c r="Y1045" s="69"/>
      <c r="Z1045" s="69"/>
      <c r="AA1045" s="68"/>
      <c r="AB1045" s="68"/>
      <c r="AC1045" s="68"/>
      <c r="AD1045" s="68"/>
      <c r="AE1045" s="69"/>
      <c r="AF1045" s="69"/>
      <c r="AG1045" s="69"/>
      <c r="AH1045" s="69"/>
      <c r="AI1045" s="53"/>
      <c r="AJ1045" s="70"/>
      <c r="AK1045" s="70"/>
      <c r="AL1045" s="71"/>
      <c r="AM1045" s="71"/>
      <c r="AN1045" s="71"/>
      <c r="AO1045" s="71"/>
      <c r="AP1045" s="72"/>
      <c r="AQ1045" s="72"/>
      <c r="AR1045" s="72"/>
      <c r="AS1045" s="72"/>
      <c r="AT1045" s="73"/>
      <c r="AU1045" s="74"/>
      <c r="AV1045" s="75"/>
      <c r="AW1045" s="76"/>
      <c r="AX1045" s="76"/>
      <c r="AY1045" s="76"/>
      <c r="AZ1045" s="68"/>
      <c r="BA1045" s="68"/>
      <c r="BB1045" s="68"/>
      <c r="BC1045" s="68"/>
      <c r="BD1045" s="77"/>
    </row>
    <row r="1046" spans="1:56" s="17" customFormat="1" ht="15.75" hidden="1" x14ac:dyDescent="0.25">
      <c r="A1046" s="50"/>
      <c r="B1046" s="50"/>
      <c r="C1046" s="50"/>
      <c r="D1046" s="50"/>
      <c r="E1046" s="20"/>
      <c r="F1046" s="52"/>
      <c r="G1046" s="64"/>
      <c r="H1046" s="25"/>
      <c r="I1046" s="65" t="s">
        <v>1051</v>
      </c>
      <c r="J1046" s="65" t="s">
        <v>1051</v>
      </c>
      <c r="K1046" s="66"/>
      <c r="L1046" s="66"/>
      <c r="M1046" s="67"/>
      <c r="N1046" s="67"/>
      <c r="O1046" s="66"/>
      <c r="P1046" s="66"/>
      <c r="Q1046" s="66"/>
      <c r="R1046" s="66"/>
      <c r="S1046" s="68"/>
      <c r="T1046" s="68"/>
      <c r="U1046" s="68"/>
      <c r="V1046" s="68"/>
      <c r="W1046" s="69"/>
      <c r="X1046" s="69"/>
      <c r="Y1046" s="69"/>
      <c r="Z1046" s="69"/>
      <c r="AA1046" s="68"/>
      <c r="AB1046" s="68"/>
      <c r="AC1046" s="68"/>
      <c r="AD1046" s="68"/>
      <c r="AE1046" s="69"/>
      <c r="AF1046" s="69"/>
      <c r="AG1046" s="69"/>
      <c r="AH1046" s="69"/>
      <c r="AI1046" s="53"/>
      <c r="AJ1046" s="70"/>
      <c r="AK1046" s="70"/>
      <c r="AL1046" s="71"/>
      <c r="AM1046" s="71"/>
      <c r="AN1046" s="71"/>
      <c r="AO1046" s="71"/>
      <c r="AP1046" s="72"/>
      <c r="AQ1046" s="72"/>
      <c r="AR1046" s="72"/>
      <c r="AS1046" s="72"/>
      <c r="AT1046" s="73"/>
      <c r="AU1046" s="74"/>
      <c r="AV1046" s="75"/>
      <c r="AW1046" s="76"/>
      <c r="AX1046" s="76"/>
      <c r="AY1046" s="76"/>
      <c r="AZ1046" s="68"/>
      <c r="BA1046" s="68"/>
      <c r="BB1046" s="68"/>
      <c r="BC1046" s="68"/>
      <c r="BD1046" s="77"/>
    </row>
    <row r="1047" spans="1:56" s="17" customFormat="1" ht="15.75" hidden="1" x14ac:dyDescent="0.25">
      <c r="A1047" s="50"/>
      <c r="B1047" s="50"/>
      <c r="C1047" s="50"/>
      <c r="D1047" s="50"/>
      <c r="E1047" s="20"/>
      <c r="F1047" s="52"/>
      <c r="G1047" s="64"/>
      <c r="H1047" s="25"/>
      <c r="I1047" s="65" t="s">
        <v>1051</v>
      </c>
      <c r="J1047" s="65" t="s">
        <v>1051</v>
      </c>
      <c r="K1047" s="66"/>
      <c r="L1047" s="66"/>
      <c r="M1047" s="67"/>
      <c r="N1047" s="67"/>
      <c r="O1047" s="66"/>
      <c r="P1047" s="66"/>
      <c r="Q1047" s="66"/>
      <c r="R1047" s="66"/>
      <c r="S1047" s="68"/>
      <c r="T1047" s="68"/>
      <c r="U1047" s="68"/>
      <c r="V1047" s="68"/>
      <c r="W1047" s="69"/>
      <c r="X1047" s="69"/>
      <c r="Y1047" s="69"/>
      <c r="Z1047" s="69"/>
      <c r="AA1047" s="68"/>
      <c r="AB1047" s="68"/>
      <c r="AC1047" s="68"/>
      <c r="AD1047" s="68"/>
      <c r="AE1047" s="69"/>
      <c r="AF1047" s="69"/>
      <c r="AG1047" s="69"/>
      <c r="AH1047" s="69"/>
      <c r="AI1047" s="53"/>
      <c r="AJ1047" s="70"/>
      <c r="AK1047" s="70"/>
      <c r="AL1047" s="71"/>
      <c r="AM1047" s="71"/>
      <c r="AN1047" s="71"/>
      <c r="AO1047" s="71"/>
      <c r="AP1047" s="72"/>
      <c r="AQ1047" s="72"/>
      <c r="AR1047" s="72"/>
      <c r="AS1047" s="72"/>
      <c r="AT1047" s="73"/>
      <c r="AU1047" s="74"/>
      <c r="AV1047" s="75"/>
      <c r="AW1047" s="76"/>
      <c r="AX1047" s="76"/>
      <c r="AY1047" s="76"/>
      <c r="AZ1047" s="68"/>
      <c r="BA1047" s="68"/>
      <c r="BB1047" s="68"/>
      <c r="BC1047" s="68"/>
      <c r="BD1047" s="77"/>
    </row>
    <row r="1048" spans="1:56" s="17" customFormat="1" ht="15.75" hidden="1" x14ac:dyDescent="0.25">
      <c r="A1048" s="50"/>
      <c r="B1048" s="50"/>
      <c r="C1048" s="50"/>
      <c r="D1048" s="50"/>
      <c r="E1048" s="20"/>
      <c r="F1048" s="52"/>
      <c r="G1048" s="64"/>
      <c r="H1048" s="25"/>
      <c r="I1048" s="65" t="s">
        <v>1051</v>
      </c>
      <c r="J1048" s="65" t="s">
        <v>1051</v>
      </c>
      <c r="K1048" s="66"/>
      <c r="L1048" s="66"/>
      <c r="M1048" s="67"/>
      <c r="N1048" s="67"/>
      <c r="O1048" s="66"/>
      <c r="P1048" s="66"/>
      <c r="Q1048" s="66"/>
      <c r="R1048" s="66"/>
      <c r="S1048" s="68"/>
      <c r="T1048" s="68"/>
      <c r="U1048" s="68"/>
      <c r="V1048" s="68"/>
      <c r="W1048" s="69"/>
      <c r="X1048" s="69"/>
      <c r="Y1048" s="69"/>
      <c r="Z1048" s="69"/>
      <c r="AA1048" s="68"/>
      <c r="AB1048" s="68"/>
      <c r="AC1048" s="68"/>
      <c r="AD1048" s="68"/>
      <c r="AE1048" s="69"/>
      <c r="AF1048" s="69"/>
      <c r="AG1048" s="69"/>
      <c r="AH1048" s="69"/>
      <c r="AI1048" s="53"/>
      <c r="AJ1048" s="70"/>
      <c r="AK1048" s="70"/>
      <c r="AL1048" s="71"/>
      <c r="AM1048" s="71"/>
      <c r="AN1048" s="71"/>
      <c r="AO1048" s="71"/>
      <c r="AP1048" s="72"/>
      <c r="AQ1048" s="72"/>
      <c r="AR1048" s="72"/>
      <c r="AS1048" s="72"/>
      <c r="AT1048" s="73"/>
      <c r="AU1048" s="74"/>
      <c r="AV1048" s="75"/>
      <c r="AW1048" s="76"/>
      <c r="AX1048" s="76"/>
      <c r="AY1048" s="76"/>
      <c r="AZ1048" s="68"/>
      <c r="BA1048" s="68"/>
      <c r="BB1048" s="68"/>
      <c r="BC1048" s="68"/>
      <c r="BD1048" s="77"/>
    </row>
    <row r="1049" spans="1:56" s="17" customFormat="1" ht="15.75" hidden="1" x14ac:dyDescent="0.25">
      <c r="A1049" s="50"/>
      <c r="B1049" s="50"/>
      <c r="C1049" s="50"/>
      <c r="D1049" s="50"/>
      <c r="E1049" s="20"/>
      <c r="F1049" s="52"/>
      <c r="G1049" s="64"/>
      <c r="H1049" s="25"/>
      <c r="I1049" s="65" t="s">
        <v>1051</v>
      </c>
      <c r="J1049" s="65" t="s">
        <v>1051</v>
      </c>
      <c r="K1049" s="66"/>
      <c r="L1049" s="66"/>
      <c r="M1049" s="67"/>
      <c r="N1049" s="67"/>
      <c r="O1049" s="66"/>
      <c r="P1049" s="66"/>
      <c r="Q1049" s="66"/>
      <c r="R1049" s="66"/>
      <c r="S1049" s="68"/>
      <c r="T1049" s="68"/>
      <c r="U1049" s="68"/>
      <c r="V1049" s="68"/>
      <c r="W1049" s="69"/>
      <c r="X1049" s="69"/>
      <c r="Y1049" s="69"/>
      <c r="Z1049" s="69"/>
      <c r="AA1049" s="68"/>
      <c r="AB1049" s="68"/>
      <c r="AC1049" s="68"/>
      <c r="AD1049" s="68"/>
      <c r="AE1049" s="69"/>
      <c r="AF1049" s="69"/>
      <c r="AG1049" s="69"/>
      <c r="AH1049" s="69"/>
      <c r="AI1049" s="53"/>
      <c r="AJ1049" s="70"/>
      <c r="AK1049" s="70"/>
      <c r="AL1049" s="71"/>
      <c r="AM1049" s="71"/>
      <c r="AN1049" s="71"/>
      <c r="AO1049" s="71"/>
      <c r="AP1049" s="72"/>
      <c r="AQ1049" s="72"/>
      <c r="AR1049" s="72"/>
      <c r="AS1049" s="72"/>
      <c r="AT1049" s="73"/>
      <c r="AU1049" s="74"/>
      <c r="AV1049" s="75"/>
      <c r="AW1049" s="76"/>
      <c r="AX1049" s="76"/>
      <c r="AY1049" s="76"/>
      <c r="AZ1049" s="68"/>
      <c r="BA1049" s="68"/>
      <c r="BB1049" s="68"/>
      <c r="BC1049" s="68"/>
      <c r="BD1049" s="77"/>
    </row>
    <row r="1050" spans="1:56" s="17" customFormat="1" ht="15.75" hidden="1" x14ac:dyDescent="0.25">
      <c r="A1050" s="50"/>
      <c r="B1050" s="50"/>
      <c r="C1050" s="50"/>
      <c r="D1050" s="50"/>
      <c r="E1050" s="20"/>
      <c r="F1050" s="52"/>
      <c r="G1050" s="64"/>
      <c r="H1050" s="25"/>
      <c r="I1050" s="65" t="s">
        <v>1051</v>
      </c>
      <c r="J1050" s="65" t="s">
        <v>1051</v>
      </c>
      <c r="K1050" s="66"/>
      <c r="L1050" s="66"/>
      <c r="M1050" s="67"/>
      <c r="N1050" s="67"/>
      <c r="O1050" s="66"/>
      <c r="P1050" s="66"/>
      <c r="Q1050" s="66"/>
      <c r="R1050" s="66"/>
      <c r="S1050" s="68"/>
      <c r="T1050" s="68"/>
      <c r="U1050" s="68"/>
      <c r="V1050" s="68"/>
      <c r="W1050" s="69"/>
      <c r="X1050" s="69"/>
      <c r="Y1050" s="69"/>
      <c r="Z1050" s="69"/>
      <c r="AA1050" s="68"/>
      <c r="AB1050" s="68"/>
      <c r="AC1050" s="68"/>
      <c r="AD1050" s="68"/>
      <c r="AE1050" s="69"/>
      <c r="AF1050" s="69"/>
      <c r="AG1050" s="69"/>
      <c r="AH1050" s="69"/>
      <c r="AI1050" s="53"/>
      <c r="AJ1050" s="70"/>
      <c r="AK1050" s="70"/>
      <c r="AL1050" s="71"/>
      <c r="AM1050" s="71"/>
      <c r="AN1050" s="71"/>
      <c r="AO1050" s="71"/>
      <c r="AP1050" s="72"/>
      <c r="AQ1050" s="72"/>
      <c r="AR1050" s="72"/>
      <c r="AS1050" s="72"/>
      <c r="AT1050" s="73"/>
      <c r="AU1050" s="74"/>
      <c r="AV1050" s="75"/>
      <c r="AW1050" s="76"/>
      <c r="AX1050" s="76"/>
      <c r="AY1050" s="76"/>
      <c r="AZ1050" s="68"/>
      <c r="BA1050" s="68"/>
      <c r="BB1050" s="68"/>
      <c r="BC1050" s="68"/>
      <c r="BD1050" s="77"/>
    </row>
    <row r="1051" spans="1:56" s="17" customFormat="1" ht="35.1" customHeight="1" x14ac:dyDescent="0.25">
      <c r="A1051" s="50" t="s">
        <v>954</v>
      </c>
      <c r="B1051" s="50" t="s">
        <v>955</v>
      </c>
      <c r="C1051" s="50" t="s">
        <v>956</v>
      </c>
      <c r="D1051" s="50" t="s">
        <v>957</v>
      </c>
      <c r="E1051" s="20" t="s">
        <v>19</v>
      </c>
      <c r="F1051" s="52">
        <v>41</v>
      </c>
      <c r="G1051" s="64" t="s">
        <v>342</v>
      </c>
      <c r="H1051" s="25" t="s">
        <v>343</v>
      </c>
      <c r="I1051" s="65" t="s">
        <v>1115</v>
      </c>
      <c r="J1051" s="65" t="s">
        <v>1116</v>
      </c>
      <c r="K1051" s="66">
        <v>2200</v>
      </c>
      <c r="L1051" s="66">
        <v>1200</v>
      </c>
      <c r="M1051" s="67">
        <v>850</v>
      </c>
      <c r="N1051" s="67">
        <v>700</v>
      </c>
      <c r="O1051" s="66" t="e">
        <v>#REF!</v>
      </c>
      <c r="P1051" s="66" t="e">
        <v>#REF!</v>
      </c>
      <c r="Q1051" s="66" t="e">
        <v>#REF!</v>
      </c>
      <c r="R1051" s="66" t="e">
        <v>#REF!</v>
      </c>
      <c r="S1051" s="68"/>
      <c r="T1051" s="68"/>
      <c r="U1051" s="68"/>
      <c r="V1051" s="68"/>
      <c r="W1051" s="69"/>
      <c r="X1051" s="69"/>
      <c r="Y1051" s="69"/>
      <c r="Z1051" s="69"/>
      <c r="AA1051" s="68"/>
      <c r="AB1051" s="68"/>
      <c r="AC1051" s="68"/>
      <c r="AD1051" s="68"/>
      <c r="AE1051" s="69"/>
      <c r="AF1051" s="69"/>
      <c r="AG1051" s="69"/>
      <c r="AH1051" s="69"/>
      <c r="AI1051" s="53">
        <v>7.99</v>
      </c>
      <c r="AJ1051" s="70"/>
      <c r="AK1051" s="70" t="e">
        <v>#REF!</v>
      </c>
      <c r="AL1051" s="71" t="e">
        <v>#REF!</v>
      </c>
      <c r="AM1051" s="71" t="e">
        <v>#REF!</v>
      </c>
      <c r="AN1051" s="71" t="e">
        <v>#REF!</v>
      </c>
      <c r="AO1051" s="71" t="e">
        <v>#REF!</v>
      </c>
      <c r="AP1051" s="72" t="e">
        <v>#REF!</v>
      </c>
      <c r="AQ1051" s="72" t="e">
        <v>#REF!</v>
      </c>
      <c r="AR1051" s="72" t="e">
        <v>#REF!</v>
      </c>
      <c r="AS1051" s="72" t="e">
        <v>#REF!</v>
      </c>
      <c r="AT1051" s="73" t="e">
        <v>#REF!</v>
      </c>
      <c r="AU1051" s="74" t="s">
        <v>19</v>
      </c>
      <c r="AV1051" s="75">
        <v>1540</v>
      </c>
      <c r="AW1051" s="76">
        <v>840</v>
      </c>
      <c r="AX1051" s="76">
        <v>600</v>
      </c>
      <c r="AY1051" s="76">
        <v>490</v>
      </c>
      <c r="AZ1051" s="68">
        <v>1320</v>
      </c>
      <c r="BA1051" s="68">
        <v>720</v>
      </c>
      <c r="BB1051" s="68">
        <v>510</v>
      </c>
      <c r="BC1051" s="68">
        <v>420</v>
      </c>
      <c r="BD1051" s="77" t="e">
        <v>#REF!</v>
      </c>
    </row>
    <row r="1052" spans="1:56" s="17" customFormat="1" ht="35.1" hidden="1" customHeight="1" x14ac:dyDescent="0.25">
      <c r="A1052" s="50"/>
      <c r="B1052" s="50"/>
      <c r="C1052" s="50"/>
      <c r="D1052" s="50"/>
      <c r="E1052" s="20"/>
      <c r="F1052" s="52"/>
      <c r="G1052" s="64"/>
      <c r="H1052" s="25"/>
      <c r="I1052" s="65" t="s">
        <v>1051</v>
      </c>
      <c r="J1052" s="65" t="s">
        <v>1051</v>
      </c>
      <c r="K1052" s="66"/>
      <c r="L1052" s="66"/>
      <c r="M1052" s="67"/>
      <c r="N1052" s="67"/>
      <c r="O1052" s="66"/>
      <c r="P1052" s="66"/>
      <c r="Q1052" s="66"/>
      <c r="R1052" s="66"/>
      <c r="S1052" s="68"/>
      <c r="T1052" s="68"/>
      <c r="U1052" s="68"/>
      <c r="V1052" s="68"/>
      <c r="W1052" s="69"/>
      <c r="X1052" s="69"/>
      <c r="Y1052" s="69"/>
      <c r="Z1052" s="69"/>
      <c r="AA1052" s="68"/>
      <c r="AB1052" s="68"/>
      <c r="AC1052" s="68"/>
      <c r="AD1052" s="68"/>
      <c r="AE1052" s="69"/>
      <c r="AF1052" s="69"/>
      <c r="AG1052" s="69"/>
      <c r="AH1052" s="69"/>
      <c r="AI1052" s="53"/>
      <c r="AJ1052" s="70"/>
      <c r="AK1052" s="70"/>
      <c r="AL1052" s="71"/>
      <c r="AM1052" s="71"/>
      <c r="AN1052" s="71"/>
      <c r="AO1052" s="71"/>
      <c r="AP1052" s="72"/>
      <c r="AQ1052" s="72"/>
      <c r="AR1052" s="72"/>
      <c r="AS1052" s="72"/>
      <c r="AT1052" s="73"/>
      <c r="AU1052" s="74"/>
      <c r="AV1052" s="75"/>
      <c r="AW1052" s="76"/>
      <c r="AX1052" s="76"/>
      <c r="AY1052" s="76"/>
      <c r="AZ1052" s="68"/>
      <c r="BA1052" s="68"/>
      <c r="BB1052" s="68"/>
      <c r="BC1052" s="68"/>
      <c r="BD1052" s="77"/>
    </row>
    <row r="1053" spans="1:56" s="17" customFormat="1" ht="35.1" hidden="1" customHeight="1" x14ac:dyDescent="0.25">
      <c r="A1053" s="50"/>
      <c r="B1053" s="50"/>
      <c r="C1053" s="50"/>
      <c r="D1053" s="50"/>
      <c r="E1053" s="20"/>
      <c r="F1053" s="52"/>
      <c r="G1053" s="64"/>
      <c r="H1053" s="25"/>
      <c r="I1053" s="65" t="s">
        <v>1051</v>
      </c>
      <c r="J1053" s="65" t="s">
        <v>1051</v>
      </c>
      <c r="K1053" s="66"/>
      <c r="L1053" s="66"/>
      <c r="M1053" s="67"/>
      <c r="N1053" s="67"/>
      <c r="O1053" s="66"/>
      <c r="P1053" s="66"/>
      <c r="Q1053" s="66"/>
      <c r="R1053" s="66"/>
      <c r="S1053" s="68"/>
      <c r="T1053" s="68"/>
      <c r="U1053" s="68"/>
      <c r="V1053" s="68"/>
      <c r="W1053" s="69"/>
      <c r="X1053" s="69"/>
      <c r="Y1053" s="69"/>
      <c r="Z1053" s="69"/>
      <c r="AA1053" s="68"/>
      <c r="AB1053" s="68"/>
      <c r="AC1053" s="68"/>
      <c r="AD1053" s="68"/>
      <c r="AE1053" s="69"/>
      <c r="AF1053" s="69"/>
      <c r="AG1053" s="69"/>
      <c r="AH1053" s="69"/>
      <c r="AI1053" s="53"/>
      <c r="AJ1053" s="70"/>
      <c r="AK1053" s="70"/>
      <c r="AL1053" s="71"/>
      <c r="AM1053" s="71"/>
      <c r="AN1053" s="71"/>
      <c r="AO1053" s="71"/>
      <c r="AP1053" s="72"/>
      <c r="AQ1053" s="72"/>
      <c r="AR1053" s="72"/>
      <c r="AS1053" s="72"/>
      <c r="AT1053" s="73"/>
      <c r="AU1053" s="74"/>
      <c r="AV1053" s="75"/>
      <c r="AW1053" s="76"/>
      <c r="AX1053" s="76"/>
      <c r="AY1053" s="76"/>
      <c r="AZ1053" s="68"/>
      <c r="BA1053" s="68"/>
      <c r="BB1053" s="68"/>
      <c r="BC1053" s="68"/>
      <c r="BD1053" s="77"/>
    </row>
    <row r="1054" spans="1:56" s="17" customFormat="1" ht="35.1" hidden="1" customHeight="1" x14ac:dyDescent="0.25">
      <c r="A1054" s="50"/>
      <c r="B1054" s="50"/>
      <c r="C1054" s="50"/>
      <c r="D1054" s="50"/>
      <c r="E1054" s="20"/>
      <c r="F1054" s="52"/>
      <c r="G1054" s="64"/>
      <c r="H1054" s="25"/>
      <c r="I1054" s="65" t="s">
        <v>1051</v>
      </c>
      <c r="J1054" s="65" t="s">
        <v>1051</v>
      </c>
      <c r="K1054" s="66"/>
      <c r="L1054" s="66"/>
      <c r="M1054" s="67"/>
      <c r="N1054" s="67"/>
      <c r="O1054" s="66"/>
      <c r="P1054" s="66"/>
      <c r="Q1054" s="66"/>
      <c r="R1054" s="66"/>
      <c r="S1054" s="68"/>
      <c r="T1054" s="68"/>
      <c r="U1054" s="68"/>
      <c r="V1054" s="68"/>
      <c r="W1054" s="69"/>
      <c r="X1054" s="69"/>
      <c r="Y1054" s="69"/>
      <c r="Z1054" s="69"/>
      <c r="AA1054" s="68"/>
      <c r="AB1054" s="68"/>
      <c r="AC1054" s="68"/>
      <c r="AD1054" s="68"/>
      <c r="AE1054" s="69"/>
      <c r="AF1054" s="69"/>
      <c r="AG1054" s="69"/>
      <c r="AH1054" s="69"/>
      <c r="AI1054" s="53"/>
      <c r="AJ1054" s="70"/>
      <c r="AK1054" s="70"/>
      <c r="AL1054" s="71"/>
      <c r="AM1054" s="71"/>
      <c r="AN1054" s="71"/>
      <c r="AO1054" s="71"/>
      <c r="AP1054" s="72"/>
      <c r="AQ1054" s="72"/>
      <c r="AR1054" s="72"/>
      <c r="AS1054" s="72"/>
      <c r="AT1054" s="73"/>
      <c r="AU1054" s="74"/>
      <c r="AV1054" s="75"/>
      <c r="AW1054" s="76"/>
      <c r="AX1054" s="76"/>
      <c r="AY1054" s="76"/>
      <c r="AZ1054" s="68"/>
      <c r="BA1054" s="68"/>
      <c r="BB1054" s="68"/>
      <c r="BC1054" s="68"/>
      <c r="BD1054" s="77"/>
    </row>
    <row r="1055" spans="1:56" s="17" customFormat="1" ht="35.1" hidden="1" customHeight="1" x14ac:dyDescent="0.25">
      <c r="A1055" s="50"/>
      <c r="B1055" s="50"/>
      <c r="C1055" s="50"/>
      <c r="D1055" s="50"/>
      <c r="E1055" s="20"/>
      <c r="F1055" s="52"/>
      <c r="G1055" s="64"/>
      <c r="H1055" s="25"/>
      <c r="I1055" s="65" t="s">
        <v>1051</v>
      </c>
      <c r="J1055" s="65" t="s">
        <v>1051</v>
      </c>
      <c r="K1055" s="66"/>
      <c r="L1055" s="66"/>
      <c r="M1055" s="67"/>
      <c r="N1055" s="67"/>
      <c r="O1055" s="66"/>
      <c r="P1055" s="66"/>
      <c r="Q1055" s="66"/>
      <c r="R1055" s="66"/>
      <c r="S1055" s="68"/>
      <c r="T1055" s="68"/>
      <c r="U1055" s="68"/>
      <c r="V1055" s="68"/>
      <c r="W1055" s="69"/>
      <c r="X1055" s="69"/>
      <c r="Y1055" s="69"/>
      <c r="Z1055" s="69"/>
      <c r="AA1055" s="68"/>
      <c r="AB1055" s="68"/>
      <c r="AC1055" s="68"/>
      <c r="AD1055" s="68"/>
      <c r="AE1055" s="69"/>
      <c r="AF1055" s="69"/>
      <c r="AG1055" s="69"/>
      <c r="AH1055" s="69"/>
      <c r="AI1055" s="53"/>
      <c r="AJ1055" s="70"/>
      <c r="AK1055" s="70"/>
      <c r="AL1055" s="71"/>
      <c r="AM1055" s="71"/>
      <c r="AN1055" s="71"/>
      <c r="AO1055" s="71"/>
      <c r="AP1055" s="72"/>
      <c r="AQ1055" s="72"/>
      <c r="AR1055" s="72"/>
      <c r="AS1055" s="72"/>
      <c r="AT1055" s="73"/>
      <c r="AU1055" s="74"/>
      <c r="AV1055" s="75"/>
      <c r="AW1055" s="76"/>
      <c r="AX1055" s="76"/>
      <c r="AY1055" s="76"/>
      <c r="AZ1055" s="68"/>
      <c r="BA1055" s="68"/>
      <c r="BB1055" s="68"/>
      <c r="BC1055" s="68"/>
      <c r="BD1055" s="77"/>
    </row>
    <row r="1056" spans="1:56" s="17" customFormat="1" ht="35.1" hidden="1" customHeight="1" x14ac:dyDescent="0.25">
      <c r="A1056" s="50"/>
      <c r="B1056" s="50"/>
      <c r="C1056" s="50"/>
      <c r="D1056" s="50"/>
      <c r="E1056" s="20"/>
      <c r="F1056" s="52"/>
      <c r="G1056" s="64"/>
      <c r="H1056" s="25"/>
      <c r="I1056" s="65" t="s">
        <v>1051</v>
      </c>
      <c r="J1056" s="65" t="s">
        <v>1051</v>
      </c>
      <c r="K1056" s="66"/>
      <c r="L1056" s="66"/>
      <c r="M1056" s="67"/>
      <c r="N1056" s="67"/>
      <c r="O1056" s="66"/>
      <c r="P1056" s="66"/>
      <c r="Q1056" s="66"/>
      <c r="R1056" s="66"/>
      <c r="S1056" s="68"/>
      <c r="T1056" s="68"/>
      <c r="U1056" s="68"/>
      <c r="V1056" s="68"/>
      <c r="W1056" s="69"/>
      <c r="X1056" s="69"/>
      <c r="Y1056" s="69"/>
      <c r="Z1056" s="69"/>
      <c r="AA1056" s="68"/>
      <c r="AB1056" s="68"/>
      <c r="AC1056" s="68"/>
      <c r="AD1056" s="68"/>
      <c r="AE1056" s="69"/>
      <c r="AF1056" s="69"/>
      <c r="AG1056" s="69"/>
      <c r="AH1056" s="69"/>
      <c r="AI1056" s="53"/>
      <c r="AJ1056" s="70"/>
      <c r="AK1056" s="70"/>
      <c r="AL1056" s="71"/>
      <c r="AM1056" s="71"/>
      <c r="AN1056" s="71"/>
      <c r="AO1056" s="71"/>
      <c r="AP1056" s="72"/>
      <c r="AQ1056" s="72"/>
      <c r="AR1056" s="72"/>
      <c r="AS1056" s="72"/>
      <c r="AT1056" s="73"/>
      <c r="AU1056" s="74"/>
      <c r="AV1056" s="75"/>
      <c r="AW1056" s="76"/>
      <c r="AX1056" s="76"/>
      <c r="AY1056" s="76"/>
      <c r="AZ1056" s="68"/>
      <c r="BA1056" s="68"/>
      <c r="BB1056" s="68"/>
      <c r="BC1056" s="68"/>
      <c r="BD1056" s="77"/>
    </row>
    <row r="1057" spans="1:56" s="17" customFormat="1" ht="35.1" hidden="1" customHeight="1" x14ac:dyDescent="0.25">
      <c r="A1057" s="50"/>
      <c r="B1057" s="50"/>
      <c r="C1057" s="50"/>
      <c r="D1057" s="50"/>
      <c r="E1057" s="20"/>
      <c r="F1057" s="52"/>
      <c r="G1057" s="64"/>
      <c r="H1057" s="25"/>
      <c r="I1057" s="65" t="s">
        <v>1051</v>
      </c>
      <c r="J1057" s="65" t="s">
        <v>1051</v>
      </c>
      <c r="K1057" s="66"/>
      <c r="L1057" s="66"/>
      <c r="M1057" s="67"/>
      <c r="N1057" s="67"/>
      <c r="O1057" s="66"/>
      <c r="P1057" s="66"/>
      <c r="Q1057" s="66"/>
      <c r="R1057" s="66"/>
      <c r="S1057" s="68"/>
      <c r="T1057" s="68"/>
      <c r="U1057" s="68"/>
      <c r="V1057" s="68"/>
      <c r="W1057" s="69"/>
      <c r="X1057" s="69"/>
      <c r="Y1057" s="69"/>
      <c r="Z1057" s="69"/>
      <c r="AA1057" s="68"/>
      <c r="AB1057" s="68"/>
      <c r="AC1057" s="68"/>
      <c r="AD1057" s="68"/>
      <c r="AE1057" s="69"/>
      <c r="AF1057" s="69"/>
      <c r="AG1057" s="69"/>
      <c r="AH1057" s="69"/>
      <c r="AI1057" s="53"/>
      <c r="AJ1057" s="70"/>
      <c r="AK1057" s="70"/>
      <c r="AL1057" s="71"/>
      <c r="AM1057" s="71"/>
      <c r="AN1057" s="71"/>
      <c r="AO1057" s="71"/>
      <c r="AP1057" s="72"/>
      <c r="AQ1057" s="72"/>
      <c r="AR1057" s="72"/>
      <c r="AS1057" s="72"/>
      <c r="AT1057" s="73"/>
      <c r="AU1057" s="74"/>
      <c r="AV1057" s="75"/>
      <c r="AW1057" s="76"/>
      <c r="AX1057" s="76"/>
      <c r="AY1057" s="76"/>
      <c r="AZ1057" s="68"/>
      <c r="BA1057" s="68"/>
      <c r="BB1057" s="68"/>
      <c r="BC1057" s="68"/>
      <c r="BD1057" s="77"/>
    </row>
    <row r="1058" spans="1:56" s="78" customFormat="1" ht="35.1" customHeight="1" x14ac:dyDescent="0.25">
      <c r="A1058" s="50" t="s">
        <v>958</v>
      </c>
      <c r="B1058" s="50" t="s">
        <v>959</v>
      </c>
      <c r="C1058" s="50" t="s">
        <v>960</v>
      </c>
      <c r="D1058" s="50" t="s">
        <v>961</v>
      </c>
      <c r="E1058" s="20" t="s">
        <v>19</v>
      </c>
      <c r="F1058" s="52"/>
      <c r="G1058" s="64" t="s">
        <v>344</v>
      </c>
      <c r="H1058" s="25" t="s">
        <v>345</v>
      </c>
      <c r="I1058" s="65" t="s">
        <v>251</v>
      </c>
      <c r="J1058" s="65" t="s">
        <v>13</v>
      </c>
      <c r="K1058" s="66">
        <v>2200</v>
      </c>
      <c r="L1058" s="66">
        <v>1200</v>
      </c>
      <c r="M1058" s="67">
        <v>850</v>
      </c>
      <c r="N1058" s="67">
        <v>700</v>
      </c>
      <c r="O1058" s="66" t="e">
        <v>#REF!</v>
      </c>
      <c r="P1058" s="66" t="e">
        <v>#REF!</v>
      </c>
      <c r="Q1058" s="66" t="e">
        <v>#REF!</v>
      </c>
      <c r="R1058" s="66" t="e">
        <v>#REF!</v>
      </c>
      <c r="S1058" s="68"/>
      <c r="T1058" s="68"/>
      <c r="U1058" s="68"/>
      <c r="V1058" s="68"/>
      <c r="W1058" s="69"/>
      <c r="X1058" s="69"/>
      <c r="Y1058" s="69"/>
      <c r="Z1058" s="69"/>
      <c r="AA1058" s="68"/>
      <c r="AB1058" s="68"/>
      <c r="AC1058" s="68"/>
      <c r="AD1058" s="68"/>
      <c r="AE1058" s="69"/>
      <c r="AF1058" s="69"/>
      <c r="AG1058" s="69"/>
      <c r="AH1058" s="69"/>
      <c r="AI1058" s="53">
        <v>7.99</v>
      </c>
      <c r="AJ1058" s="70"/>
      <c r="AK1058" s="70" t="e">
        <v>#REF!</v>
      </c>
      <c r="AL1058" s="71" t="e">
        <v>#REF!</v>
      </c>
      <c r="AM1058" s="71" t="e">
        <v>#REF!</v>
      </c>
      <c r="AN1058" s="71" t="e">
        <v>#REF!</v>
      </c>
      <c r="AO1058" s="71" t="e">
        <v>#REF!</v>
      </c>
      <c r="AP1058" s="72" t="e">
        <v>#REF!</v>
      </c>
      <c r="AQ1058" s="72" t="e">
        <v>#REF!</v>
      </c>
      <c r="AR1058" s="72" t="e">
        <v>#REF!</v>
      </c>
      <c r="AS1058" s="72" t="e">
        <v>#REF!</v>
      </c>
      <c r="AT1058" s="73" t="e">
        <v>#REF!</v>
      </c>
      <c r="AU1058" s="74" t="s">
        <v>19</v>
      </c>
      <c r="AV1058" s="75">
        <v>1540</v>
      </c>
      <c r="AW1058" s="76">
        <v>840</v>
      </c>
      <c r="AX1058" s="76">
        <v>600</v>
      </c>
      <c r="AY1058" s="76">
        <v>490</v>
      </c>
      <c r="AZ1058" s="68">
        <v>1320</v>
      </c>
      <c r="BA1058" s="68">
        <v>720</v>
      </c>
      <c r="BB1058" s="68">
        <v>510</v>
      </c>
      <c r="BC1058" s="68">
        <v>420</v>
      </c>
      <c r="BD1058" s="77" t="e">
        <v>#REF!</v>
      </c>
    </row>
    <row r="1059" spans="1:56" s="78" customFormat="1" ht="35.1" hidden="1" customHeight="1" x14ac:dyDescent="0.25">
      <c r="A1059" s="50"/>
      <c r="B1059" s="50"/>
      <c r="C1059" s="50"/>
      <c r="D1059" s="50"/>
      <c r="E1059" s="20"/>
      <c r="F1059" s="52"/>
      <c r="G1059" s="64"/>
      <c r="H1059" s="25"/>
      <c r="I1059" s="65" t="s">
        <v>1051</v>
      </c>
      <c r="J1059" s="65" t="s">
        <v>1051</v>
      </c>
      <c r="K1059" s="66"/>
      <c r="L1059" s="66"/>
      <c r="M1059" s="67"/>
      <c r="N1059" s="67"/>
      <c r="O1059" s="66"/>
      <c r="P1059" s="66"/>
      <c r="Q1059" s="66"/>
      <c r="R1059" s="66"/>
      <c r="S1059" s="68"/>
      <c r="T1059" s="68"/>
      <c r="U1059" s="68"/>
      <c r="V1059" s="68"/>
      <c r="W1059" s="69"/>
      <c r="X1059" s="69"/>
      <c r="Y1059" s="69"/>
      <c r="Z1059" s="69"/>
      <c r="AA1059" s="68"/>
      <c r="AB1059" s="68"/>
      <c r="AC1059" s="68"/>
      <c r="AD1059" s="68"/>
      <c r="AE1059" s="69"/>
      <c r="AF1059" s="69"/>
      <c r="AG1059" s="69"/>
      <c r="AH1059" s="69"/>
      <c r="AI1059" s="53"/>
      <c r="AJ1059" s="70"/>
      <c r="AK1059" s="70"/>
      <c r="AL1059" s="71"/>
      <c r="AM1059" s="71"/>
      <c r="AN1059" s="71"/>
      <c r="AO1059" s="71"/>
      <c r="AP1059" s="72"/>
      <c r="AQ1059" s="72"/>
      <c r="AR1059" s="72"/>
      <c r="AS1059" s="72"/>
      <c r="AT1059" s="73"/>
      <c r="AU1059" s="74"/>
      <c r="AV1059" s="75"/>
      <c r="AW1059" s="76"/>
      <c r="AX1059" s="76"/>
      <c r="AY1059" s="76"/>
      <c r="AZ1059" s="68"/>
      <c r="BA1059" s="68"/>
      <c r="BB1059" s="68"/>
      <c r="BC1059" s="68"/>
      <c r="BD1059" s="77"/>
    </row>
    <row r="1060" spans="1:56" s="78" customFormat="1" ht="35.1" hidden="1" customHeight="1" x14ac:dyDescent="0.25">
      <c r="A1060" s="50"/>
      <c r="B1060" s="50"/>
      <c r="C1060" s="50"/>
      <c r="D1060" s="50"/>
      <c r="E1060" s="20"/>
      <c r="F1060" s="52"/>
      <c r="G1060" s="64"/>
      <c r="H1060" s="25"/>
      <c r="I1060" s="65" t="s">
        <v>1051</v>
      </c>
      <c r="J1060" s="65" t="s">
        <v>1051</v>
      </c>
      <c r="K1060" s="66"/>
      <c r="L1060" s="66"/>
      <c r="M1060" s="67"/>
      <c r="N1060" s="67"/>
      <c r="O1060" s="66"/>
      <c r="P1060" s="66"/>
      <c r="Q1060" s="66"/>
      <c r="R1060" s="66"/>
      <c r="S1060" s="68"/>
      <c r="T1060" s="68"/>
      <c r="U1060" s="68"/>
      <c r="V1060" s="68"/>
      <c r="W1060" s="69"/>
      <c r="X1060" s="69"/>
      <c r="Y1060" s="69"/>
      <c r="Z1060" s="69"/>
      <c r="AA1060" s="68"/>
      <c r="AB1060" s="68"/>
      <c r="AC1060" s="68"/>
      <c r="AD1060" s="68"/>
      <c r="AE1060" s="69"/>
      <c r="AF1060" s="69"/>
      <c r="AG1060" s="69"/>
      <c r="AH1060" s="69"/>
      <c r="AI1060" s="53"/>
      <c r="AJ1060" s="70"/>
      <c r="AK1060" s="70"/>
      <c r="AL1060" s="71"/>
      <c r="AM1060" s="71"/>
      <c r="AN1060" s="71"/>
      <c r="AO1060" s="71"/>
      <c r="AP1060" s="72"/>
      <c r="AQ1060" s="72"/>
      <c r="AR1060" s="72"/>
      <c r="AS1060" s="72"/>
      <c r="AT1060" s="73"/>
      <c r="AU1060" s="74"/>
      <c r="AV1060" s="75"/>
      <c r="AW1060" s="76"/>
      <c r="AX1060" s="76"/>
      <c r="AY1060" s="76"/>
      <c r="AZ1060" s="68"/>
      <c r="BA1060" s="68"/>
      <c r="BB1060" s="68"/>
      <c r="BC1060" s="68"/>
      <c r="BD1060" s="77"/>
    </row>
    <row r="1061" spans="1:56" s="78" customFormat="1" ht="35.1" hidden="1" customHeight="1" x14ac:dyDescent="0.25">
      <c r="A1061" s="50"/>
      <c r="B1061" s="50"/>
      <c r="C1061" s="50"/>
      <c r="D1061" s="50"/>
      <c r="E1061" s="20"/>
      <c r="F1061" s="52"/>
      <c r="G1061" s="64"/>
      <c r="H1061" s="25"/>
      <c r="I1061" s="65" t="s">
        <v>1051</v>
      </c>
      <c r="J1061" s="65" t="s">
        <v>1051</v>
      </c>
      <c r="K1061" s="66"/>
      <c r="L1061" s="66"/>
      <c r="M1061" s="67"/>
      <c r="N1061" s="67"/>
      <c r="O1061" s="66"/>
      <c r="P1061" s="66"/>
      <c r="Q1061" s="66"/>
      <c r="R1061" s="66"/>
      <c r="S1061" s="68"/>
      <c r="T1061" s="68"/>
      <c r="U1061" s="68"/>
      <c r="V1061" s="68"/>
      <c r="W1061" s="69"/>
      <c r="X1061" s="69"/>
      <c r="Y1061" s="69"/>
      <c r="Z1061" s="69"/>
      <c r="AA1061" s="68"/>
      <c r="AB1061" s="68"/>
      <c r="AC1061" s="68"/>
      <c r="AD1061" s="68"/>
      <c r="AE1061" s="69"/>
      <c r="AF1061" s="69"/>
      <c r="AG1061" s="69"/>
      <c r="AH1061" s="69"/>
      <c r="AI1061" s="53"/>
      <c r="AJ1061" s="70"/>
      <c r="AK1061" s="70"/>
      <c r="AL1061" s="71"/>
      <c r="AM1061" s="71"/>
      <c r="AN1061" s="71"/>
      <c r="AO1061" s="71"/>
      <c r="AP1061" s="72"/>
      <c r="AQ1061" s="72"/>
      <c r="AR1061" s="72"/>
      <c r="AS1061" s="72"/>
      <c r="AT1061" s="73"/>
      <c r="AU1061" s="74"/>
      <c r="AV1061" s="75"/>
      <c r="AW1061" s="76"/>
      <c r="AX1061" s="76"/>
      <c r="AY1061" s="76"/>
      <c r="AZ1061" s="68"/>
      <c r="BA1061" s="68"/>
      <c r="BB1061" s="68"/>
      <c r="BC1061" s="68"/>
      <c r="BD1061" s="77"/>
    </row>
    <row r="1062" spans="1:56" s="78" customFormat="1" ht="35.1" hidden="1" customHeight="1" x14ac:dyDescent="0.25">
      <c r="A1062" s="50"/>
      <c r="B1062" s="50"/>
      <c r="C1062" s="50"/>
      <c r="D1062" s="50"/>
      <c r="E1062" s="20"/>
      <c r="F1062" s="52"/>
      <c r="G1062" s="64"/>
      <c r="H1062" s="25"/>
      <c r="I1062" s="65" t="s">
        <v>1051</v>
      </c>
      <c r="J1062" s="65" t="s">
        <v>1051</v>
      </c>
      <c r="K1062" s="66"/>
      <c r="L1062" s="66"/>
      <c r="M1062" s="67"/>
      <c r="N1062" s="67"/>
      <c r="O1062" s="66"/>
      <c r="P1062" s="66"/>
      <c r="Q1062" s="66"/>
      <c r="R1062" s="66"/>
      <c r="S1062" s="68"/>
      <c r="T1062" s="68"/>
      <c r="U1062" s="68"/>
      <c r="V1062" s="68"/>
      <c r="W1062" s="69"/>
      <c r="X1062" s="69"/>
      <c r="Y1062" s="69"/>
      <c r="Z1062" s="69"/>
      <c r="AA1062" s="68"/>
      <c r="AB1062" s="68"/>
      <c r="AC1062" s="68"/>
      <c r="AD1062" s="68"/>
      <c r="AE1062" s="69"/>
      <c r="AF1062" s="69"/>
      <c r="AG1062" s="69"/>
      <c r="AH1062" s="69"/>
      <c r="AI1062" s="53"/>
      <c r="AJ1062" s="70"/>
      <c r="AK1062" s="70"/>
      <c r="AL1062" s="71"/>
      <c r="AM1062" s="71"/>
      <c r="AN1062" s="71"/>
      <c r="AO1062" s="71"/>
      <c r="AP1062" s="72"/>
      <c r="AQ1062" s="72"/>
      <c r="AR1062" s="72"/>
      <c r="AS1062" s="72"/>
      <c r="AT1062" s="73"/>
      <c r="AU1062" s="74"/>
      <c r="AV1062" s="75"/>
      <c r="AW1062" s="76"/>
      <c r="AX1062" s="76"/>
      <c r="AY1062" s="76"/>
      <c r="AZ1062" s="68"/>
      <c r="BA1062" s="68"/>
      <c r="BB1062" s="68"/>
      <c r="BC1062" s="68"/>
      <c r="BD1062" s="77"/>
    </row>
    <row r="1063" spans="1:56" s="78" customFormat="1" ht="35.1" hidden="1" customHeight="1" x14ac:dyDescent="0.25">
      <c r="A1063" s="50"/>
      <c r="B1063" s="50"/>
      <c r="C1063" s="50"/>
      <c r="D1063" s="50"/>
      <c r="E1063" s="20"/>
      <c r="F1063" s="52"/>
      <c r="G1063" s="64"/>
      <c r="H1063" s="25"/>
      <c r="I1063" s="65" t="s">
        <v>1051</v>
      </c>
      <c r="J1063" s="65" t="s">
        <v>1051</v>
      </c>
      <c r="K1063" s="66"/>
      <c r="L1063" s="66"/>
      <c r="M1063" s="67"/>
      <c r="N1063" s="67"/>
      <c r="O1063" s="66"/>
      <c r="P1063" s="66"/>
      <c r="Q1063" s="66"/>
      <c r="R1063" s="66"/>
      <c r="S1063" s="68"/>
      <c r="T1063" s="68"/>
      <c r="U1063" s="68"/>
      <c r="V1063" s="68"/>
      <c r="W1063" s="69"/>
      <c r="X1063" s="69"/>
      <c r="Y1063" s="69"/>
      <c r="Z1063" s="69"/>
      <c r="AA1063" s="68"/>
      <c r="AB1063" s="68"/>
      <c r="AC1063" s="68"/>
      <c r="AD1063" s="68"/>
      <c r="AE1063" s="69"/>
      <c r="AF1063" s="69"/>
      <c r="AG1063" s="69"/>
      <c r="AH1063" s="69"/>
      <c r="AI1063" s="53"/>
      <c r="AJ1063" s="70"/>
      <c r="AK1063" s="70"/>
      <c r="AL1063" s="71"/>
      <c r="AM1063" s="71"/>
      <c r="AN1063" s="71"/>
      <c r="AO1063" s="71"/>
      <c r="AP1063" s="72"/>
      <c r="AQ1063" s="72"/>
      <c r="AR1063" s="72"/>
      <c r="AS1063" s="72"/>
      <c r="AT1063" s="73"/>
      <c r="AU1063" s="74"/>
      <c r="AV1063" s="75"/>
      <c r="AW1063" s="76"/>
      <c r="AX1063" s="76"/>
      <c r="AY1063" s="76"/>
      <c r="AZ1063" s="68"/>
      <c r="BA1063" s="68"/>
      <c r="BB1063" s="68"/>
      <c r="BC1063" s="68"/>
      <c r="BD1063" s="77"/>
    </row>
    <row r="1064" spans="1:56" s="78" customFormat="1" ht="35.1" hidden="1" customHeight="1" x14ac:dyDescent="0.25">
      <c r="A1064" s="50"/>
      <c r="B1064" s="50"/>
      <c r="C1064" s="50"/>
      <c r="D1064" s="50"/>
      <c r="E1064" s="20"/>
      <c r="F1064" s="52"/>
      <c r="G1064" s="64"/>
      <c r="H1064" s="25"/>
      <c r="I1064" s="65" t="s">
        <v>1051</v>
      </c>
      <c r="J1064" s="65" t="s">
        <v>1051</v>
      </c>
      <c r="K1064" s="66"/>
      <c r="L1064" s="66"/>
      <c r="M1064" s="67"/>
      <c r="N1064" s="67"/>
      <c r="O1064" s="66"/>
      <c r="P1064" s="66"/>
      <c r="Q1064" s="66"/>
      <c r="R1064" s="66"/>
      <c r="S1064" s="68"/>
      <c r="T1064" s="68"/>
      <c r="U1064" s="68"/>
      <c r="V1064" s="68"/>
      <c r="W1064" s="69"/>
      <c r="X1064" s="69"/>
      <c r="Y1064" s="69"/>
      <c r="Z1064" s="69"/>
      <c r="AA1064" s="68"/>
      <c r="AB1064" s="68"/>
      <c r="AC1064" s="68"/>
      <c r="AD1064" s="68"/>
      <c r="AE1064" s="69"/>
      <c r="AF1064" s="69"/>
      <c r="AG1064" s="69"/>
      <c r="AH1064" s="69"/>
      <c r="AI1064" s="53"/>
      <c r="AJ1064" s="70"/>
      <c r="AK1064" s="70"/>
      <c r="AL1064" s="71"/>
      <c r="AM1064" s="71"/>
      <c r="AN1064" s="71"/>
      <c r="AO1064" s="71"/>
      <c r="AP1064" s="72"/>
      <c r="AQ1064" s="72"/>
      <c r="AR1064" s="72"/>
      <c r="AS1064" s="72"/>
      <c r="AT1064" s="73"/>
      <c r="AU1064" s="74"/>
      <c r="AV1064" s="75"/>
      <c r="AW1064" s="76"/>
      <c r="AX1064" s="76"/>
      <c r="AY1064" s="76"/>
      <c r="AZ1064" s="68"/>
      <c r="BA1064" s="68"/>
      <c r="BB1064" s="68"/>
      <c r="BC1064" s="68"/>
      <c r="BD1064" s="77"/>
    </row>
    <row r="1065" spans="1:56" s="78" customFormat="1" ht="35.1" customHeight="1" x14ac:dyDescent="0.25">
      <c r="A1065" s="50" t="s">
        <v>962</v>
      </c>
      <c r="B1065" s="50" t="s">
        <v>963</v>
      </c>
      <c r="C1065" s="50" t="s">
        <v>964</v>
      </c>
      <c r="D1065" s="50" t="s">
        <v>965</v>
      </c>
      <c r="E1065" s="20" t="s">
        <v>19</v>
      </c>
      <c r="F1065" s="52"/>
      <c r="G1065" s="64" t="s">
        <v>346</v>
      </c>
      <c r="H1065" s="25" t="s">
        <v>345</v>
      </c>
      <c r="I1065" s="65" t="s">
        <v>13</v>
      </c>
      <c r="J1065" s="65" t="s">
        <v>403</v>
      </c>
      <c r="K1065" s="66">
        <v>1800</v>
      </c>
      <c r="L1065" s="67">
        <v>900</v>
      </c>
      <c r="M1065" s="67">
        <v>800</v>
      </c>
      <c r="N1065" s="67">
        <v>700</v>
      </c>
      <c r="O1065" s="66" t="e">
        <v>#REF!</v>
      </c>
      <c r="P1065" s="66" t="e">
        <v>#REF!</v>
      </c>
      <c r="Q1065" s="66" t="e">
        <v>#REF!</v>
      </c>
      <c r="R1065" s="66" t="e">
        <v>#REF!</v>
      </c>
      <c r="S1065" s="68"/>
      <c r="T1065" s="68"/>
      <c r="U1065" s="68"/>
      <c r="V1065" s="68"/>
      <c r="W1065" s="69"/>
      <c r="X1065" s="69"/>
      <c r="Y1065" s="69"/>
      <c r="Z1065" s="69"/>
      <c r="AA1065" s="68"/>
      <c r="AB1065" s="68"/>
      <c r="AC1065" s="68"/>
      <c r="AD1065" s="68"/>
      <c r="AE1065" s="69"/>
      <c r="AF1065" s="69"/>
      <c r="AG1065" s="69"/>
      <c r="AH1065" s="69"/>
      <c r="AI1065" s="53">
        <v>7.99</v>
      </c>
      <c r="AJ1065" s="70"/>
      <c r="AK1065" s="70" t="e">
        <v>#REF!</v>
      </c>
      <c r="AL1065" s="71" t="e">
        <v>#REF!</v>
      </c>
      <c r="AM1065" s="71" t="e">
        <v>#REF!</v>
      </c>
      <c r="AN1065" s="71" t="e">
        <v>#REF!</v>
      </c>
      <c r="AO1065" s="71" t="e">
        <v>#REF!</v>
      </c>
      <c r="AP1065" s="72" t="e">
        <v>#REF!</v>
      </c>
      <c r="AQ1065" s="72" t="e">
        <v>#REF!</v>
      </c>
      <c r="AR1065" s="72" t="e">
        <v>#REF!</v>
      </c>
      <c r="AS1065" s="72" t="e">
        <v>#REF!</v>
      </c>
      <c r="AT1065" s="73" t="e">
        <v>#REF!</v>
      </c>
      <c r="AU1065" s="74" t="s">
        <v>19</v>
      </c>
      <c r="AV1065" s="75">
        <v>1400</v>
      </c>
      <c r="AW1065" s="76">
        <v>840</v>
      </c>
      <c r="AX1065" s="76">
        <v>600</v>
      </c>
      <c r="AY1065" s="76">
        <v>490</v>
      </c>
      <c r="AZ1065" s="68">
        <v>1200</v>
      </c>
      <c r="BA1065" s="68">
        <v>720</v>
      </c>
      <c r="BB1065" s="68">
        <v>510</v>
      </c>
      <c r="BC1065" s="68">
        <v>420</v>
      </c>
      <c r="BD1065" s="77" t="e">
        <v>#REF!</v>
      </c>
    </row>
    <row r="1066" spans="1:56" s="78" customFormat="1" ht="35.1" hidden="1" customHeight="1" x14ac:dyDescent="0.25">
      <c r="A1066" s="50"/>
      <c r="B1066" s="50"/>
      <c r="C1066" s="50"/>
      <c r="D1066" s="50"/>
      <c r="E1066" s="20"/>
      <c r="F1066" s="52"/>
      <c r="G1066" s="64"/>
      <c r="H1066" s="25"/>
      <c r="I1066" s="65" t="s">
        <v>1051</v>
      </c>
      <c r="J1066" s="65" t="s">
        <v>1051</v>
      </c>
      <c r="K1066" s="66"/>
      <c r="L1066" s="67"/>
      <c r="M1066" s="67"/>
      <c r="N1066" s="67"/>
      <c r="O1066" s="66"/>
      <c r="P1066" s="66"/>
      <c r="Q1066" s="66"/>
      <c r="R1066" s="66"/>
      <c r="S1066" s="68"/>
      <c r="T1066" s="68"/>
      <c r="U1066" s="68"/>
      <c r="V1066" s="68"/>
      <c r="W1066" s="69"/>
      <c r="X1066" s="69"/>
      <c r="Y1066" s="69"/>
      <c r="Z1066" s="69"/>
      <c r="AA1066" s="68"/>
      <c r="AB1066" s="68"/>
      <c r="AC1066" s="68"/>
      <c r="AD1066" s="68"/>
      <c r="AE1066" s="69"/>
      <c r="AF1066" s="69"/>
      <c r="AG1066" s="69"/>
      <c r="AH1066" s="69"/>
      <c r="AI1066" s="53"/>
      <c r="AJ1066" s="70"/>
      <c r="AK1066" s="70"/>
      <c r="AL1066" s="71"/>
      <c r="AM1066" s="71"/>
      <c r="AN1066" s="71"/>
      <c r="AO1066" s="71"/>
      <c r="AP1066" s="72"/>
      <c r="AQ1066" s="72"/>
      <c r="AR1066" s="72"/>
      <c r="AS1066" s="72"/>
      <c r="AT1066" s="73"/>
      <c r="AU1066" s="74"/>
      <c r="AV1066" s="75"/>
      <c r="AW1066" s="76"/>
      <c r="AX1066" s="76"/>
      <c r="AY1066" s="76"/>
      <c r="AZ1066" s="68"/>
      <c r="BA1066" s="68"/>
      <c r="BB1066" s="68"/>
      <c r="BC1066" s="68"/>
      <c r="BD1066" s="77"/>
    </row>
    <row r="1067" spans="1:56" s="78" customFormat="1" ht="35.1" hidden="1" customHeight="1" x14ac:dyDescent="0.25">
      <c r="A1067" s="50"/>
      <c r="B1067" s="50"/>
      <c r="C1067" s="50"/>
      <c r="D1067" s="50"/>
      <c r="E1067" s="20"/>
      <c r="F1067" s="52"/>
      <c r="G1067" s="64"/>
      <c r="H1067" s="25"/>
      <c r="I1067" s="65" t="s">
        <v>1051</v>
      </c>
      <c r="J1067" s="65" t="s">
        <v>1051</v>
      </c>
      <c r="K1067" s="66"/>
      <c r="L1067" s="67"/>
      <c r="M1067" s="67"/>
      <c r="N1067" s="67"/>
      <c r="O1067" s="66"/>
      <c r="P1067" s="66"/>
      <c r="Q1067" s="66"/>
      <c r="R1067" s="66"/>
      <c r="S1067" s="68"/>
      <c r="T1067" s="68"/>
      <c r="U1067" s="68"/>
      <c r="V1067" s="68"/>
      <c r="W1067" s="69"/>
      <c r="X1067" s="69"/>
      <c r="Y1067" s="69"/>
      <c r="Z1067" s="69"/>
      <c r="AA1067" s="68"/>
      <c r="AB1067" s="68"/>
      <c r="AC1067" s="68"/>
      <c r="AD1067" s="68"/>
      <c r="AE1067" s="69"/>
      <c r="AF1067" s="69"/>
      <c r="AG1067" s="69"/>
      <c r="AH1067" s="69"/>
      <c r="AI1067" s="53"/>
      <c r="AJ1067" s="70"/>
      <c r="AK1067" s="70"/>
      <c r="AL1067" s="71"/>
      <c r="AM1067" s="71"/>
      <c r="AN1067" s="71"/>
      <c r="AO1067" s="71"/>
      <c r="AP1067" s="72"/>
      <c r="AQ1067" s="72"/>
      <c r="AR1067" s="72"/>
      <c r="AS1067" s="72"/>
      <c r="AT1067" s="73"/>
      <c r="AU1067" s="74"/>
      <c r="AV1067" s="75"/>
      <c r="AW1067" s="76"/>
      <c r="AX1067" s="76"/>
      <c r="AY1067" s="76"/>
      <c r="AZ1067" s="68"/>
      <c r="BA1067" s="68"/>
      <c r="BB1067" s="68"/>
      <c r="BC1067" s="68"/>
      <c r="BD1067" s="77"/>
    </row>
    <row r="1068" spans="1:56" s="78" customFormat="1" ht="35.1" hidden="1" customHeight="1" x14ac:dyDescent="0.25">
      <c r="A1068" s="50"/>
      <c r="B1068" s="50"/>
      <c r="C1068" s="50"/>
      <c r="D1068" s="50"/>
      <c r="E1068" s="20"/>
      <c r="F1068" s="52"/>
      <c r="G1068" s="64"/>
      <c r="H1068" s="25"/>
      <c r="I1068" s="65" t="s">
        <v>1051</v>
      </c>
      <c r="J1068" s="65" t="s">
        <v>1051</v>
      </c>
      <c r="K1068" s="66"/>
      <c r="L1068" s="67"/>
      <c r="M1068" s="67"/>
      <c r="N1068" s="67"/>
      <c r="O1068" s="66"/>
      <c r="P1068" s="66"/>
      <c r="Q1068" s="66"/>
      <c r="R1068" s="66"/>
      <c r="S1068" s="68"/>
      <c r="T1068" s="68"/>
      <c r="U1068" s="68"/>
      <c r="V1068" s="68"/>
      <c r="W1068" s="69"/>
      <c r="X1068" s="69"/>
      <c r="Y1068" s="69"/>
      <c r="Z1068" s="69"/>
      <c r="AA1068" s="68"/>
      <c r="AB1068" s="68"/>
      <c r="AC1068" s="68"/>
      <c r="AD1068" s="68"/>
      <c r="AE1068" s="69"/>
      <c r="AF1068" s="69"/>
      <c r="AG1068" s="69"/>
      <c r="AH1068" s="69"/>
      <c r="AI1068" s="53"/>
      <c r="AJ1068" s="70"/>
      <c r="AK1068" s="70"/>
      <c r="AL1068" s="71"/>
      <c r="AM1068" s="71"/>
      <c r="AN1068" s="71"/>
      <c r="AO1068" s="71"/>
      <c r="AP1068" s="72"/>
      <c r="AQ1068" s="72"/>
      <c r="AR1068" s="72"/>
      <c r="AS1068" s="72"/>
      <c r="AT1068" s="73"/>
      <c r="AU1068" s="74"/>
      <c r="AV1068" s="75"/>
      <c r="AW1068" s="76"/>
      <c r="AX1068" s="76"/>
      <c r="AY1068" s="76"/>
      <c r="AZ1068" s="68"/>
      <c r="BA1068" s="68"/>
      <c r="BB1068" s="68"/>
      <c r="BC1068" s="68"/>
      <c r="BD1068" s="77"/>
    </row>
    <row r="1069" spans="1:56" s="78" customFormat="1" ht="35.1" hidden="1" customHeight="1" x14ac:dyDescent="0.25">
      <c r="A1069" s="50"/>
      <c r="B1069" s="50"/>
      <c r="C1069" s="50"/>
      <c r="D1069" s="50"/>
      <c r="E1069" s="20"/>
      <c r="F1069" s="52"/>
      <c r="G1069" s="64"/>
      <c r="H1069" s="25"/>
      <c r="I1069" s="65" t="s">
        <v>1051</v>
      </c>
      <c r="J1069" s="65" t="s">
        <v>1051</v>
      </c>
      <c r="K1069" s="66"/>
      <c r="L1069" s="67"/>
      <c r="M1069" s="67"/>
      <c r="N1069" s="67"/>
      <c r="O1069" s="66"/>
      <c r="P1069" s="66"/>
      <c r="Q1069" s="66"/>
      <c r="R1069" s="66"/>
      <c r="S1069" s="68"/>
      <c r="T1069" s="68"/>
      <c r="U1069" s="68"/>
      <c r="V1069" s="68"/>
      <c r="W1069" s="69"/>
      <c r="X1069" s="69"/>
      <c r="Y1069" s="69"/>
      <c r="Z1069" s="69"/>
      <c r="AA1069" s="68"/>
      <c r="AB1069" s="68"/>
      <c r="AC1069" s="68"/>
      <c r="AD1069" s="68"/>
      <c r="AE1069" s="69"/>
      <c r="AF1069" s="69"/>
      <c r="AG1069" s="69"/>
      <c r="AH1069" s="69"/>
      <c r="AI1069" s="53"/>
      <c r="AJ1069" s="70"/>
      <c r="AK1069" s="70"/>
      <c r="AL1069" s="71"/>
      <c r="AM1069" s="71"/>
      <c r="AN1069" s="71"/>
      <c r="AO1069" s="71"/>
      <c r="AP1069" s="72"/>
      <c r="AQ1069" s="72"/>
      <c r="AR1069" s="72"/>
      <c r="AS1069" s="72"/>
      <c r="AT1069" s="73"/>
      <c r="AU1069" s="74"/>
      <c r="AV1069" s="75"/>
      <c r="AW1069" s="76"/>
      <c r="AX1069" s="76"/>
      <c r="AY1069" s="76"/>
      <c r="AZ1069" s="68"/>
      <c r="BA1069" s="68"/>
      <c r="BB1069" s="68"/>
      <c r="BC1069" s="68"/>
      <c r="BD1069" s="77"/>
    </row>
    <row r="1070" spans="1:56" s="78" customFormat="1" ht="35.1" hidden="1" customHeight="1" x14ac:dyDescent="0.25">
      <c r="A1070" s="50"/>
      <c r="B1070" s="50"/>
      <c r="C1070" s="50"/>
      <c r="D1070" s="50"/>
      <c r="E1070" s="20"/>
      <c r="F1070" s="52"/>
      <c r="G1070" s="64"/>
      <c r="H1070" s="25"/>
      <c r="I1070" s="65" t="s">
        <v>1051</v>
      </c>
      <c r="J1070" s="65" t="s">
        <v>1051</v>
      </c>
      <c r="K1070" s="66"/>
      <c r="L1070" s="67"/>
      <c r="M1070" s="67"/>
      <c r="N1070" s="67"/>
      <c r="O1070" s="66"/>
      <c r="P1070" s="66"/>
      <c r="Q1070" s="66"/>
      <c r="R1070" s="66"/>
      <c r="S1070" s="68"/>
      <c r="T1070" s="68"/>
      <c r="U1070" s="68"/>
      <c r="V1070" s="68"/>
      <c r="W1070" s="69"/>
      <c r="X1070" s="69"/>
      <c r="Y1070" s="69"/>
      <c r="Z1070" s="69"/>
      <c r="AA1070" s="68"/>
      <c r="AB1070" s="68"/>
      <c r="AC1070" s="68"/>
      <c r="AD1070" s="68"/>
      <c r="AE1070" s="69"/>
      <c r="AF1070" s="69"/>
      <c r="AG1070" s="69"/>
      <c r="AH1070" s="69"/>
      <c r="AI1070" s="53"/>
      <c r="AJ1070" s="70"/>
      <c r="AK1070" s="70"/>
      <c r="AL1070" s="71"/>
      <c r="AM1070" s="71"/>
      <c r="AN1070" s="71"/>
      <c r="AO1070" s="71"/>
      <c r="AP1070" s="72"/>
      <c r="AQ1070" s="72"/>
      <c r="AR1070" s="72"/>
      <c r="AS1070" s="72"/>
      <c r="AT1070" s="73"/>
      <c r="AU1070" s="74"/>
      <c r="AV1070" s="75"/>
      <c r="AW1070" s="76"/>
      <c r="AX1070" s="76"/>
      <c r="AY1070" s="76"/>
      <c r="AZ1070" s="68"/>
      <c r="BA1070" s="68"/>
      <c r="BB1070" s="68"/>
      <c r="BC1070" s="68"/>
      <c r="BD1070" s="77"/>
    </row>
    <row r="1071" spans="1:56" s="78" customFormat="1" ht="35.1" hidden="1" customHeight="1" x14ac:dyDescent="0.25">
      <c r="A1071" s="50"/>
      <c r="B1071" s="50"/>
      <c r="C1071" s="50"/>
      <c r="D1071" s="50"/>
      <c r="E1071" s="20"/>
      <c r="F1071" s="52"/>
      <c r="G1071" s="64"/>
      <c r="H1071" s="25"/>
      <c r="I1071" s="65" t="s">
        <v>1051</v>
      </c>
      <c r="J1071" s="65" t="s">
        <v>1051</v>
      </c>
      <c r="K1071" s="66"/>
      <c r="L1071" s="67"/>
      <c r="M1071" s="67"/>
      <c r="N1071" s="67"/>
      <c r="O1071" s="66"/>
      <c r="P1071" s="66"/>
      <c r="Q1071" s="66"/>
      <c r="R1071" s="66"/>
      <c r="S1071" s="68"/>
      <c r="T1071" s="68"/>
      <c r="U1071" s="68"/>
      <c r="V1071" s="68"/>
      <c r="W1071" s="69"/>
      <c r="X1071" s="69"/>
      <c r="Y1071" s="69"/>
      <c r="Z1071" s="69"/>
      <c r="AA1071" s="68"/>
      <c r="AB1071" s="68"/>
      <c r="AC1071" s="68"/>
      <c r="AD1071" s="68"/>
      <c r="AE1071" s="69"/>
      <c r="AF1071" s="69"/>
      <c r="AG1071" s="69"/>
      <c r="AH1071" s="69"/>
      <c r="AI1071" s="53"/>
      <c r="AJ1071" s="70"/>
      <c r="AK1071" s="70"/>
      <c r="AL1071" s="71"/>
      <c r="AM1071" s="71"/>
      <c r="AN1071" s="71"/>
      <c r="AO1071" s="71"/>
      <c r="AP1071" s="72"/>
      <c r="AQ1071" s="72"/>
      <c r="AR1071" s="72"/>
      <c r="AS1071" s="72"/>
      <c r="AT1071" s="73"/>
      <c r="AU1071" s="74"/>
      <c r="AV1071" s="75"/>
      <c r="AW1071" s="76"/>
      <c r="AX1071" s="76"/>
      <c r="AY1071" s="76"/>
      <c r="AZ1071" s="68"/>
      <c r="BA1071" s="68"/>
      <c r="BB1071" s="68"/>
      <c r="BC1071" s="68"/>
      <c r="BD1071" s="77"/>
    </row>
    <row r="1072" spans="1:56" s="78" customFormat="1" ht="63" x14ac:dyDescent="0.25">
      <c r="A1072" s="50" t="s">
        <v>966</v>
      </c>
      <c r="B1072" s="50" t="s">
        <v>967</v>
      </c>
      <c r="C1072" s="50" t="s">
        <v>968</v>
      </c>
      <c r="D1072" s="50" t="s">
        <v>969</v>
      </c>
      <c r="E1072" s="20" t="s">
        <v>19</v>
      </c>
      <c r="F1072" s="52"/>
      <c r="G1072" s="64" t="s">
        <v>347</v>
      </c>
      <c r="H1072" s="25" t="s">
        <v>345</v>
      </c>
      <c r="I1072" s="65" t="s">
        <v>403</v>
      </c>
      <c r="J1072" s="65" t="s">
        <v>395</v>
      </c>
      <c r="K1072" s="66">
        <v>1600</v>
      </c>
      <c r="L1072" s="67">
        <v>800</v>
      </c>
      <c r="M1072" s="67">
        <v>650</v>
      </c>
      <c r="N1072" s="67">
        <v>500</v>
      </c>
      <c r="O1072" s="66" t="e">
        <v>#REF!</v>
      </c>
      <c r="P1072" s="66" t="e">
        <v>#REF!</v>
      </c>
      <c r="Q1072" s="66" t="e">
        <v>#REF!</v>
      </c>
      <c r="R1072" s="66" t="e">
        <v>#REF!</v>
      </c>
      <c r="S1072" s="68"/>
      <c r="T1072" s="68"/>
      <c r="U1072" s="68"/>
      <c r="V1072" s="68"/>
      <c r="W1072" s="69"/>
      <c r="X1072" s="69"/>
      <c r="Y1072" s="69"/>
      <c r="Z1072" s="69"/>
      <c r="AA1072" s="68"/>
      <c r="AB1072" s="68"/>
      <c r="AC1072" s="68"/>
      <c r="AD1072" s="68"/>
      <c r="AE1072" s="69"/>
      <c r="AF1072" s="69"/>
      <c r="AG1072" s="69"/>
      <c r="AH1072" s="69"/>
      <c r="AI1072" s="53">
        <v>7.99</v>
      </c>
      <c r="AJ1072" s="70"/>
      <c r="AK1072" s="70" t="e">
        <v>#REF!</v>
      </c>
      <c r="AL1072" s="71" t="e">
        <v>#REF!</v>
      </c>
      <c r="AM1072" s="71" t="e">
        <v>#REF!</v>
      </c>
      <c r="AN1072" s="71" t="e">
        <v>#REF!</v>
      </c>
      <c r="AO1072" s="71" t="e">
        <v>#REF!</v>
      </c>
      <c r="AP1072" s="72" t="e">
        <v>#REF!</v>
      </c>
      <c r="AQ1072" s="72" t="e">
        <v>#REF!</v>
      </c>
      <c r="AR1072" s="72" t="e">
        <v>#REF!</v>
      </c>
      <c r="AS1072" s="72" t="e">
        <v>#REF!</v>
      </c>
      <c r="AT1072" s="73" t="e">
        <v>#REF!</v>
      </c>
      <c r="AU1072" s="74" t="s">
        <v>19</v>
      </c>
      <c r="AV1072" s="75">
        <v>1400</v>
      </c>
      <c r="AW1072" s="76">
        <v>840</v>
      </c>
      <c r="AX1072" s="76">
        <v>600</v>
      </c>
      <c r="AY1072" s="76">
        <v>490</v>
      </c>
      <c r="AZ1072" s="68">
        <v>1200</v>
      </c>
      <c r="BA1072" s="68">
        <v>720</v>
      </c>
      <c r="BB1072" s="68">
        <v>510</v>
      </c>
      <c r="BC1072" s="68">
        <v>420</v>
      </c>
      <c r="BD1072" s="77" t="e">
        <v>#REF!</v>
      </c>
    </row>
    <row r="1073" spans="1:56" s="78" customFormat="1" ht="15.75" hidden="1" x14ac:dyDescent="0.25">
      <c r="A1073" s="50"/>
      <c r="B1073" s="50"/>
      <c r="C1073" s="50"/>
      <c r="D1073" s="50"/>
      <c r="E1073" s="20"/>
      <c r="F1073" s="52"/>
      <c r="G1073" s="64"/>
      <c r="H1073" s="25"/>
      <c r="I1073" s="65" t="s">
        <v>1051</v>
      </c>
      <c r="J1073" s="65" t="s">
        <v>1051</v>
      </c>
      <c r="K1073" s="66"/>
      <c r="L1073" s="67"/>
      <c r="M1073" s="67"/>
      <c r="N1073" s="67"/>
      <c r="O1073" s="66"/>
      <c r="P1073" s="66"/>
      <c r="Q1073" s="66"/>
      <c r="R1073" s="66"/>
      <c r="S1073" s="68"/>
      <c r="T1073" s="68"/>
      <c r="U1073" s="68"/>
      <c r="V1073" s="68"/>
      <c r="W1073" s="69"/>
      <c r="X1073" s="69"/>
      <c r="Y1073" s="69"/>
      <c r="Z1073" s="69"/>
      <c r="AA1073" s="68"/>
      <c r="AB1073" s="68"/>
      <c r="AC1073" s="68"/>
      <c r="AD1073" s="68"/>
      <c r="AE1073" s="69"/>
      <c r="AF1073" s="69"/>
      <c r="AG1073" s="69"/>
      <c r="AH1073" s="69"/>
      <c r="AI1073" s="53"/>
      <c r="AJ1073" s="70"/>
      <c r="AK1073" s="70"/>
      <c r="AL1073" s="71"/>
      <c r="AM1073" s="71"/>
      <c r="AN1073" s="71"/>
      <c r="AO1073" s="71"/>
      <c r="AP1073" s="72"/>
      <c r="AQ1073" s="72"/>
      <c r="AR1073" s="72"/>
      <c r="AS1073" s="72"/>
      <c r="AT1073" s="73"/>
      <c r="AU1073" s="74"/>
      <c r="AV1073" s="75"/>
      <c r="AW1073" s="76"/>
      <c r="AX1073" s="76"/>
      <c r="AY1073" s="76"/>
      <c r="AZ1073" s="68"/>
      <c r="BA1073" s="68"/>
      <c r="BB1073" s="68"/>
      <c r="BC1073" s="68"/>
      <c r="BD1073" s="77"/>
    </row>
    <row r="1074" spans="1:56" s="78" customFormat="1" ht="15.75" hidden="1" x14ac:dyDescent="0.25">
      <c r="A1074" s="50"/>
      <c r="B1074" s="50"/>
      <c r="C1074" s="50"/>
      <c r="D1074" s="50"/>
      <c r="E1074" s="20"/>
      <c r="F1074" s="52"/>
      <c r="G1074" s="64"/>
      <c r="H1074" s="25"/>
      <c r="I1074" s="65" t="s">
        <v>1051</v>
      </c>
      <c r="J1074" s="65" t="s">
        <v>1051</v>
      </c>
      <c r="K1074" s="66"/>
      <c r="L1074" s="67"/>
      <c r="M1074" s="67"/>
      <c r="N1074" s="67"/>
      <c r="O1074" s="66"/>
      <c r="P1074" s="66"/>
      <c r="Q1074" s="66"/>
      <c r="R1074" s="66"/>
      <c r="S1074" s="68"/>
      <c r="T1074" s="68"/>
      <c r="U1074" s="68"/>
      <c r="V1074" s="68"/>
      <c r="W1074" s="69"/>
      <c r="X1074" s="69"/>
      <c r="Y1074" s="69"/>
      <c r="Z1074" s="69"/>
      <c r="AA1074" s="68"/>
      <c r="AB1074" s="68"/>
      <c r="AC1074" s="68"/>
      <c r="AD1074" s="68"/>
      <c r="AE1074" s="69"/>
      <c r="AF1074" s="69"/>
      <c r="AG1074" s="69"/>
      <c r="AH1074" s="69"/>
      <c r="AI1074" s="53"/>
      <c r="AJ1074" s="70"/>
      <c r="AK1074" s="70"/>
      <c r="AL1074" s="71"/>
      <c r="AM1074" s="71"/>
      <c r="AN1074" s="71"/>
      <c r="AO1074" s="71"/>
      <c r="AP1074" s="72"/>
      <c r="AQ1074" s="72"/>
      <c r="AR1074" s="72"/>
      <c r="AS1074" s="72"/>
      <c r="AT1074" s="73"/>
      <c r="AU1074" s="74"/>
      <c r="AV1074" s="75"/>
      <c r="AW1074" s="76"/>
      <c r="AX1074" s="76"/>
      <c r="AY1074" s="76"/>
      <c r="AZ1074" s="68"/>
      <c r="BA1074" s="68"/>
      <c r="BB1074" s="68"/>
      <c r="BC1074" s="68"/>
      <c r="BD1074" s="77"/>
    </row>
    <row r="1075" spans="1:56" s="78" customFormat="1" ht="15.75" hidden="1" x14ac:dyDescent="0.25">
      <c r="A1075" s="50"/>
      <c r="B1075" s="50"/>
      <c r="C1075" s="50"/>
      <c r="D1075" s="50"/>
      <c r="E1075" s="20"/>
      <c r="F1075" s="52"/>
      <c r="G1075" s="64"/>
      <c r="H1075" s="25"/>
      <c r="I1075" s="65" t="s">
        <v>1051</v>
      </c>
      <c r="J1075" s="65" t="s">
        <v>1051</v>
      </c>
      <c r="K1075" s="66"/>
      <c r="L1075" s="67"/>
      <c r="M1075" s="67"/>
      <c r="N1075" s="67"/>
      <c r="O1075" s="66"/>
      <c r="P1075" s="66"/>
      <c r="Q1075" s="66"/>
      <c r="R1075" s="66"/>
      <c r="S1075" s="68"/>
      <c r="T1075" s="68"/>
      <c r="U1075" s="68"/>
      <c r="V1075" s="68"/>
      <c r="W1075" s="69"/>
      <c r="X1075" s="69"/>
      <c r="Y1075" s="69"/>
      <c r="Z1075" s="69"/>
      <c r="AA1075" s="68"/>
      <c r="AB1075" s="68"/>
      <c r="AC1075" s="68"/>
      <c r="AD1075" s="68"/>
      <c r="AE1075" s="69"/>
      <c r="AF1075" s="69"/>
      <c r="AG1075" s="69"/>
      <c r="AH1075" s="69"/>
      <c r="AI1075" s="53"/>
      <c r="AJ1075" s="70"/>
      <c r="AK1075" s="70"/>
      <c r="AL1075" s="71"/>
      <c r="AM1075" s="71"/>
      <c r="AN1075" s="71"/>
      <c r="AO1075" s="71"/>
      <c r="AP1075" s="72"/>
      <c r="AQ1075" s="72"/>
      <c r="AR1075" s="72"/>
      <c r="AS1075" s="72"/>
      <c r="AT1075" s="73"/>
      <c r="AU1075" s="74"/>
      <c r="AV1075" s="75"/>
      <c r="AW1075" s="76"/>
      <c r="AX1075" s="76"/>
      <c r="AY1075" s="76"/>
      <c r="AZ1075" s="68"/>
      <c r="BA1075" s="68"/>
      <c r="BB1075" s="68"/>
      <c r="BC1075" s="68"/>
      <c r="BD1075" s="77"/>
    </row>
    <row r="1076" spans="1:56" s="78" customFormat="1" ht="15.75" hidden="1" x14ac:dyDescent="0.25">
      <c r="A1076" s="50"/>
      <c r="B1076" s="50"/>
      <c r="C1076" s="50"/>
      <c r="D1076" s="50"/>
      <c r="E1076" s="20"/>
      <c r="F1076" s="52"/>
      <c r="G1076" s="64"/>
      <c r="H1076" s="25"/>
      <c r="I1076" s="65" t="s">
        <v>1051</v>
      </c>
      <c r="J1076" s="65" t="s">
        <v>1051</v>
      </c>
      <c r="K1076" s="66"/>
      <c r="L1076" s="67"/>
      <c r="M1076" s="67"/>
      <c r="N1076" s="67"/>
      <c r="O1076" s="66"/>
      <c r="P1076" s="66"/>
      <c r="Q1076" s="66"/>
      <c r="R1076" s="66"/>
      <c r="S1076" s="68"/>
      <c r="T1076" s="68"/>
      <c r="U1076" s="68"/>
      <c r="V1076" s="68"/>
      <c r="W1076" s="69"/>
      <c r="X1076" s="69"/>
      <c r="Y1076" s="69"/>
      <c r="Z1076" s="69"/>
      <c r="AA1076" s="68"/>
      <c r="AB1076" s="68"/>
      <c r="AC1076" s="68"/>
      <c r="AD1076" s="68"/>
      <c r="AE1076" s="69"/>
      <c r="AF1076" s="69"/>
      <c r="AG1076" s="69"/>
      <c r="AH1076" s="69"/>
      <c r="AI1076" s="53"/>
      <c r="AJ1076" s="70"/>
      <c r="AK1076" s="70"/>
      <c r="AL1076" s="71"/>
      <c r="AM1076" s="71"/>
      <c r="AN1076" s="71"/>
      <c r="AO1076" s="71"/>
      <c r="AP1076" s="72"/>
      <c r="AQ1076" s="72"/>
      <c r="AR1076" s="72"/>
      <c r="AS1076" s="72"/>
      <c r="AT1076" s="73"/>
      <c r="AU1076" s="74"/>
      <c r="AV1076" s="75"/>
      <c r="AW1076" s="76"/>
      <c r="AX1076" s="76"/>
      <c r="AY1076" s="76"/>
      <c r="AZ1076" s="68"/>
      <c r="BA1076" s="68"/>
      <c r="BB1076" s="68"/>
      <c r="BC1076" s="68"/>
      <c r="BD1076" s="77"/>
    </row>
    <row r="1077" spans="1:56" s="78" customFormat="1" ht="15.75" hidden="1" x14ac:dyDescent="0.25">
      <c r="A1077" s="50"/>
      <c r="B1077" s="50"/>
      <c r="C1077" s="50"/>
      <c r="D1077" s="50"/>
      <c r="E1077" s="20"/>
      <c r="F1077" s="52"/>
      <c r="G1077" s="64"/>
      <c r="H1077" s="25"/>
      <c r="I1077" s="65" t="s">
        <v>1051</v>
      </c>
      <c r="J1077" s="65" t="s">
        <v>1051</v>
      </c>
      <c r="K1077" s="66"/>
      <c r="L1077" s="67"/>
      <c r="M1077" s="67"/>
      <c r="N1077" s="67"/>
      <c r="O1077" s="66"/>
      <c r="P1077" s="66"/>
      <c r="Q1077" s="66"/>
      <c r="R1077" s="66"/>
      <c r="S1077" s="68"/>
      <c r="T1077" s="68"/>
      <c r="U1077" s="68"/>
      <c r="V1077" s="68"/>
      <c r="W1077" s="69"/>
      <c r="X1077" s="69"/>
      <c r="Y1077" s="69"/>
      <c r="Z1077" s="69"/>
      <c r="AA1077" s="68"/>
      <c r="AB1077" s="68"/>
      <c r="AC1077" s="68"/>
      <c r="AD1077" s="68"/>
      <c r="AE1077" s="69"/>
      <c r="AF1077" s="69"/>
      <c r="AG1077" s="69"/>
      <c r="AH1077" s="69"/>
      <c r="AI1077" s="53"/>
      <c r="AJ1077" s="70"/>
      <c r="AK1077" s="70"/>
      <c r="AL1077" s="71"/>
      <c r="AM1077" s="71"/>
      <c r="AN1077" s="71"/>
      <c r="AO1077" s="71"/>
      <c r="AP1077" s="72"/>
      <c r="AQ1077" s="72"/>
      <c r="AR1077" s="72"/>
      <c r="AS1077" s="72"/>
      <c r="AT1077" s="73"/>
      <c r="AU1077" s="74"/>
      <c r="AV1077" s="75"/>
      <c r="AW1077" s="76"/>
      <c r="AX1077" s="76"/>
      <c r="AY1077" s="76"/>
      <c r="AZ1077" s="68"/>
      <c r="BA1077" s="68"/>
      <c r="BB1077" s="68"/>
      <c r="BC1077" s="68"/>
      <c r="BD1077" s="77"/>
    </row>
    <row r="1078" spans="1:56" s="78" customFormat="1" ht="15.75" hidden="1" x14ac:dyDescent="0.25">
      <c r="A1078" s="50"/>
      <c r="B1078" s="50"/>
      <c r="C1078" s="50"/>
      <c r="D1078" s="50"/>
      <c r="E1078" s="20"/>
      <c r="F1078" s="52"/>
      <c r="G1078" s="64"/>
      <c r="H1078" s="25"/>
      <c r="I1078" s="65" t="s">
        <v>1051</v>
      </c>
      <c r="J1078" s="65" t="s">
        <v>1051</v>
      </c>
      <c r="K1078" s="66"/>
      <c r="L1078" s="67"/>
      <c r="M1078" s="67"/>
      <c r="N1078" s="67"/>
      <c r="O1078" s="66"/>
      <c r="P1078" s="66"/>
      <c r="Q1078" s="66"/>
      <c r="R1078" s="66"/>
      <c r="S1078" s="68"/>
      <c r="T1078" s="68"/>
      <c r="U1078" s="68"/>
      <c r="V1078" s="68"/>
      <c r="W1078" s="69"/>
      <c r="X1078" s="69"/>
      <c r="Y1078" s="69"/>
      <c r="Z1078" s="69"/>
      <c r="AA1078" s="68"/>
      <c r="AB1078" s="68"/>
      <c r="AC1078" s="68"/>
      <c r="AD1078" s="68"/>
      <c r="AE1078" s="69"/>
      <c r="AF1078" s="69"/>
      <c r="AG1078" s="69"/>
      <c r="AH1078" s="69"/>
      <c r="AI1078" s="53"/>
      <c r="AJ1078" s="70"/>
      <c r="AK1078" s="70"/>
      <c r="AL1078" s="71"/>
      <c r="AM1078" s="71"/>
      <c r="AN1078" s="71"/>
      <c r="AO1078" s="71"/>
      <c r="AP1078" s="72"/>
      <c r="AQ1078" s="72"/>
      <c r="AR1078" s="72"/>
      <c r="AS1078" s="72"/>
      <c r="AT1078" s="73"/>
      <c r="AU1078" s="74"/>
      <c r="AV1078" s="75"/>
      <c r="AW1078" s="76"/>
      <c r="AX1078" s="76"/>
      <c r="AY1078" s="76"/>
      <c r="AZ1078" s="68"/>
      <c r="BA1078" s="68"/>
      <c r="BB1078" s="68"/>
      <c r="BC1078" s="68"/>
      <c r="BD1078" s="77"/>
    </row>
    <row r="1079" spans="1:56" s="78" customFormat="1" ht="35.1" customHeight="1" x14ac:dyDescent="0.25">
      <c r="A1079" s="50" t="s">
        <v>970</v>
      </c>
      <c r="B1079" s="50" t="s">
        <v>971</v>
      </c>
      <c r="C1079" s="50" t="s">
        <v>972</v>
      </c>
      <c r="D1079" s="50" t="s">
        <v>973</v>
      </c>
      <c r="E1079" s="20" t="s">
        <v>19</v>
      </c>
      <c r="F1079" s="52">
        <v>43</v>
      </c>
      <c r="G1079" s="64" t="s">
        <v>348</v>
      </c>
      <c r="H1079" s="25" t="s">
        <v>349</v>
      </c>
      <c r="I1079" s="65" t="s">
        <v>1110</v>
      </c>
      <c r="J1079" s="65" t="s">
        <v>1117</v>
      </c>
      <c r="K1079" s="66">
        <v>2200</v>
      </c>
      <c r="L1079" s="66">
        <v>1200</v>
      </c>
      <c r="M1079" s="67">
        <v>850</v>
      </c>
      <c r="N1079" s="67">
        <v>700</v>
      </c>
      <c r="O1079" s="66" t="e">
        <v>#REF!</v>
      </c>
      <c r="P1079" s="66" t="e">
        <v>#REF!</v>
      </c>
      <c r="Q1079" s="66" t="e">
        <v>#REF!</v>
      </c>
      <c r="R1079" s="66" t="e">
        <v>#REF!</v>
      </c>
      <c r="S1079" s="68"/>
      <c r="T1079" s="68"/>
      <c r="U1079" s="68"/>
      <c r="V1079" s="68"/>
      <c r="W1079" s="69"/>
      <c r="X1079" s="69"/>
      <c r="Y1079" s="69"/>
      <c r="Z1079" s="69"/>
      <c r="AA1079" s="68"/>
      <c r="AB1079" s="68"/>
      <c r="AC1079" s="68"/>
      <c r="AD1079" s="68"/>
      <c r="AE1079" s="69"/>
      <c r="AF1079" s="69"/>
      <c r="AG1079" s="69"/>
      <c r="AH1079" s="69"/>
      <c r="AI1079" s="53">
        <v>7.99</v>
      </c>
      <c r="AJ1079" s="70"/>
      <c r="AK1079" s="70" t="e">
        <v>#REF!</v>
      </c>
      <c r="AL1079" s="71" t="e">
        <v>#REF!</v>
      </c>
      <c r="AM1079" s="71" t="e">
        <v>#REF!</v>
      </c>
      <c r="AN1079" s="71" t="e">
        <v>#REF!</v>
      </c>
      <c r="AO1079" s="71" t="e">
        <v>#REF!</v>
      </c>
      <c r="AP1079" s="72" t="e">
        <v>#REF!</v>
      </c>
      <c r="AQ1079" s="72" t="e">
        <v>#REF!</v>
      </c>
      <c r="AR1079" s="72" t="e">
        <v>#REF!</v>
      </c>
      <c r="AS1079" s="72" t="e">
        <v>#REF!</v>
      </c>
      <c r="AT1079" s="73" t="e">
        <v>#REF!</v>
      </c>
      <c r="AU1079" s="74" t="s">
        <v>19</v>
      </c>
      <c r="AV1079" s="75">
        <v>1540</v>
      </c>
      <c r="AW1079" s="76">
        <v>840</v>
      </c>
      <c r="AX1079" s="76">
        <v>600</v>
      </c>
      <c r="AY1079" s="76">
        <v>490</v>
      </c>
      <c r="AZ1079" s="68">
        <v>1320</v>
      </c>
      <c r="BA1079" s="68">
        <v>720</v>
      </c>
      <c r="BB1079" s="68">
        <v>510</v>
      </c>
      <c r="BC1079" s="68">
        <v>420</v>
      </c>
      <c r="BD1079" s="77" t="e">
        <v>#REF!</v>
      </c>
    </row>
    <row r="1080" spans="1:56" s="78" customFormat="1" ht="35.1" hidden="1" customHeight="1" x14ac:dyDescent="0.25">
      <c r="A1080" s="50"/>
      <c r="B1080" s="50"/>
      <c r="C1080" s="50"/>
      <c r="D1080" s="50"/>
      <c r="E1080" s="20"/>
      <c r="F1080" s="52"/>
      <c r="G1080" s="64"/>
      <c r="H1080" s="25"/>
      <c r="I1080" s="65" t="s">
        <v>1051</v>
      </c>
      <c r="J1080" s="65" t="s">
        <v>1051</v>
      </c>
      <c r="K1080" s="66"/>
      <c r="L1080" s="66"/>
      <c r="M1080" s="67"/>
      <c r="N1080" s="67"/>
      <c r="O1080" s="66"/>
      <c r="P1080" s="66"/>
      <c r="Q1080" s="66"/>
      <c r="R1080" s="66"/>
      <c r="S1080" s="68"/>
      <c r="T1080" s="68"/>
      <c r="U1080" s="68"/>
      <c r="V1080" s="68"/>
      <c r="W1080" s="69"/>
      <c r="X1080" s="69"/>
      <c r="Y1080" s="69"/>
      <c r="Z1080" s="69"/>
      <c r="AA1080" s="68"/>
      <c r="AB1080" s="68"/>
      <c r="AC1080" s="68"/>
      <c r="AD1080" s="68"/>
      <c r="AE1080" s="69"/>
      <c r="AF1080" s="69"/>
      <c r="AG1080" s="69"/>
      <c r="AH1080" s="69"/>
      <c r="AI1080" s="53"/>
      <c r="AJ1080" s="70"/>
      <c r="AK1080" s="70"/>
      <c r="AL1080" s="71"/>
      <c r="AM1080" s="71"/>
      <c r="AN1080" s="71"/>
      <c r="AO1080" s="71"/>
      <c r="AP1080" s="72"/>
      <c r="AQ1080" s="72"/>
      <c r="AR1080" s="72"/>
      <c r="AS1080" s="72"/>
      <c r="AT1080" s="73"/>
      <c r="AU1080" s="74"/>
      <c r="AV1080" s="75"/>
      <c r="AW1080" s="76"/>
      <c r="AX1080" s="76"/>
      <c r="AY1080" s="76"/>
      <c r="AZ1080" s="68"/>
      <c r="BA1080" s="68"/>
      <c r="BB1080" s="68"/>
      <c r="BC1080" s="68"/>
      <c r="BD1080" s="77"/>
    </row>
    <row r="1081" spans="1:56" s="78" customFormat="1" ht="35.1" hidden="1" customHeight="1" x14ac:dyDescent="0.25">
      <c r="A1081" s="50"/>
      <c r="B1081" s="50"/>
      <c r="C1081" s="50"/>
      <c r="D1081" s="50"/>
      <c r="E1081" s="20"/>
      <c r="F1081" s="52"/>
      <c r="G1081" s="64"/>
      <c r="H1081" s="25"/>
      <c r="I1081" s="65" t="s">
        <v>1051</v>
      </c>
      <c r="J1081" s="65" t="s">
        <v>1051</v>
      </c>
      <c r="K1081" s="66"/>
      <c r="L1081" s="66"/>
      <c r="M1081" s="67"/>
      <c r="N1081" s="67"/>
      <c r="O1081" s="66"/>
      <c r="P1081" s="66"/>
      <c r="Q1081" s="66"/>
      <c r="R1081" s="66"/>
      <c r="S1081" s="68"/>
      <c r="T1081" s="68"/>
      <c r="U1081" s="68"/>
      <c r="V1081" s="68"/>
      <c r="W1081" s="69"/>
      <c r="X1081" s="69"/>
      <c r="Y1081" s="69"/>
      <c r="Z1081" s="69"/>
      <c r="AA1081" s="68"/>
      <c r="AB1081" s="68"/>
      <c r="AC1081" s="68"/>
      <c r="AD1081" s="68"/>
      <c r="AE1081" s="69"/>
      <c r="AF1081" s="69"/>
      <c r="AG1081" s="69"/>
      <c r="AH1081" s="69"/>
      <c r="AI1081" s="53"/>
      <c r="AJ1081" s="70"/>
      <c r="AK1081" s="70"/>
      <c r="AL1081" s="71"/>
      <c r="AM1081" s="71"/>
      <c r="AN1081" s="71"/>
      <c r="AO1081" s="71"/>
      <c r="AP1081" s="72"/>
      <c r="AQ1081" s="72"/>
      <c r="AR1081" s="72"/>
      <c r="AS1081" s="72"/>
      <c r="AT1081" s="73"/>
      <c r="AU1081" s="74"/>
      <c r="AV1081" s="75"/>
      <c r="AW1081" s="76"/>
      <c r="AX1081" s="76"/>
      <c r="AY1081" s="76"/>
      <c r="AZ1081" s="68"/>
      <c r="BA1081" s="68"/>
      <c r="BB1081" s="68"/>
      <c r="BC1081" s="68"/>
      <c r="BD1081" s="77"/>
    </row>
    <row r="1082" spans="1:56" s="78" customFormat="1" ht="35.1" hidden="1" customHeight="1" x14ac:dyDescent="0.25">
      <c r="A1082" s="50"/>
      <c r="B1082" s="50"/>
      <c r="C1082" s="50"/>
      <c r="D1082" s="50"/>
      <c r="E1082" s="20"/>
      <c r="F1082" s="52"/>
      <c r="G1082" s="64"/>
      <c r="H1082" s="25"/>
      <c r="I1082" s="65" t="s">
        <v>1051</v>
      </c>
      <c r="J1082" s="65" t="s">
        <v>1051</v>
      </c>
      <c r="K1082" s="66"/>
      <c r="L1082" s="66"/>
      <c r="M1082" s="67"/>
      <c r="N1082" s="67"/>
      <c r="O1082" s="66"/>
      <c r="P1082" s="66"/>
      <c r="Q1082" s="66"/>
      <c r="R1082" s="66"/>
      <c r="S1082" s="68"/>
      <c r="T1082" s="68"/>
      <c r="U1082" s="68"/>
      <c r="V1082" s="68"/>
      <c r="W1082" s="69"/>
      <c r="X1082" s="69"/>
      <c r="Y1082" s="69"/>
      <c r="Z1082" s="69"/>
      <c r="AA1082" s="68"/>
      <c r="AB1082" s="68"/>
      <c r="AC1082" s="68"/>
      <c r="AD1082" s="68"/>
      <c r="AE1082" s="69"/>
      <c r="AF1082" s="69"/>
      <c r="AG1082" s="69"/>
      <c r="AH1082" s="69"/>
      <c r="AI1082" s="53"/>
      <c r="AJ1082" s="70"/>
      <c r="AK1082" s="70"/>
      <c r="AL1082" s="71"/>
      <c r="AM1082" s="71"/>
      <c r="AN1082" s="71"/>
      <c r="AO1082" s="71"/>
      <c r="AP1082" s="72"/>
      <c r="AQ1082" s="72"/>
      <c r="AR1082" s="72"/>
      <c r="AS1082" s="72"/>
      <c r="AT1082" s="73"/>
      <c r="AU1082" s="74"/>
      <c r="AV1082" s="75"/>
      <c r="AW1082" s="76"/>
      <c r="AX1082" s="76"/>
      <c r="AY1082" s="76"/>
      <c r="AZ1082" s="68"/>
      <c r="BA1082" s="68"/>
      <c r="BB1082" s="68"/>
      <c r="BC1082" s="68"/>
      <c r="BD1082" s="77"/>
    </row>
    <row r="1083" spans="1:56" s="78" customFormat="1" ht="35.1" hidden="1" customHeight="1" x14ac:dyDescent="0.25">
      <c r="A1083" s="50"/>
      <c r="B1083" s="50"/>
      <c r="C1083" s="50"/>
      <c r="D1083" s="50"/>
      <c r="E1083" s="20"/>
      <c r="F1083" s="52"/>
      <c r="G1083" s="64"/>
      <c r="H1083" s="25"/>
      <c r="I1083" s="65" t="s">
        <v>1051</v>
      </c>
      <c r="J1083" s="65" t="s">
        <v>1051</v>
      </c>
      <c r="K1083" s="66"/>
      <c r="L1083" s="66"/>
      <c r="M1083" s="67"/>
      <c r="N1083" s="67"/>
      <c r="O1083" s="66"/>
      <c r="P1083" s="66"/>
      <c r="Q1083" s="66"/>
      <c r="R1083" s="66"/>
      <c r="S1083" s="68"/>
      <c r="T1083" s="68"/>
      <c r="U1083" s="68"/>
      <c r="V1083" s="68"/>
      <c r="W1083" s="69"/>
      <c r="X1083" s="69"/>
      <c r="Y1083" s="69"/>
      <c r="Z1083" s="69"/>
      <c r="AA1083" s="68"/>
      <c r="AB1083" s="68"/>
      <c r="AC1083" s="68"/>
      <c r="AD1083" s="68"/>
      <c r="AE1083" s="69"/>
      <c r="AF1083" s="69"/>
      <c r="AG1083" s="69"/>
      <c r="AH1083" s="69"/>
      <c r="AI1083" s="53"/>
      <c r="AJ1083" s="70"/>
      <c r="AK1083" s="70"/>
      <c r="AL1083" s="71"/>
      <c r="AM1083" s="71"/>
      <c r="AN1083" s="71"/>
      <c r="AO1083" s="71"/>
      <c r="AP1083" s="72"/>
      <c r="AQ1083" s="72"/>
      <c r="AR1083" s="72"/>
      <c r="AS1083" s="72"/>
      <c r="AT1083" s="73"/>
      <c r="AU1083" s="74"/>
      <c r="AV1083" s="75"/>
      <c r="AW1083" s="76"/>
      <c r="AX1083" s="76"/>
      <c r="AY1083" s="76"/>
      <c r="AZ1083" s="68"/>
      <c r="BA1083" s="68"/>
      <c r="BB1083" s="68"/>
      <c r="BC1083" s="68"/>
      <c r="BD1083" s="77"/>
    </row>
    <row r="1084" spans="1:56" s="78" customFormat="1" ht="35.1" hidden="1" customHeight="1" x14ac:dyDescent="0.25">
      <c r="A1084" s="50"/>
      <c r="B1084" s="50"/>
      <c r="C1084" s="50"/>
      <c r="D1084" s="50"/>
      <c r="E1084" s="20"/>
      <c r="F1084" s="52"/>
      <c r="G1084" s="64"/>
      <c r="H1084" s="25"/>
      <c r="I1084" s="65" t="s">
        <v>1051</v>
      </c>
      <c r="J1084" s="65" t="s">
        <v>1051</v>
      </c>
      <c r="K1084" s="66"/>
      <c r="L1084" s="66"/>
      <c r="M1084" s="67"/>
      <c r="N1084" s="67"/>
      <c r="O1084" s="66"/>
      <c r="P1084" s="66"/>
      <c r="Q1084" s="66"/>
      <c r="R1084" s="66"/>
      <c r="S1084" s="68"/>
      <c r="T1084" s="68"/>
      <c r="U1084" s="68"/>
      <c r="V1084" s="68"/>
      <c r="W1084" s="69"/>
      <c r="X1084" s="69"/>
      <c r="Y1084" s="69"/>
      <c r="Z1084" s="69"/>
      <c r="AA1084" s="68"/>
      <c r="AB1084" s="68"/>
      <c r="AC1084" s="68"/>
      <c r="AD1084" s="68"/>
      <c r="AE1084" s="69"/>
      <c r="AF1084" s="69"/>
      <c r="AG1084" s="69"/>
      <c r="AH1084" s="69"/>
      <c r="AI1084" s="53"/>
      <c r="AJ1084" s="70"/>
      <c r="AK1084" s="70"/>
      <c r="AL1084" s="71"/>
      <c r="AM1084" s="71"/>
      <c r="AN1084" s="71"/>
      <c r="AO1084" s="71"/>
      <c r="AP1084" s="72"/>
      <c r="AQ1084" s="72"/>
      <c r="AR1084" s="72"/>
      <c r="AS1084" s="72"/>
      <c r="AT1084" s="73"/>
      <c r="AU1084" s="74"/>
      <c r="AV1084" s="75"/>
      <c r="AW1084" s="76"/>
      <c r="AX1084" s="76"/>
      <c r="AY1084" s="76"/>
      <c r="AZ1084" s="68"/>
      <c r="BA1084" s="68"/>
      <c r="BB1084" s="68"/>
      <c r="BC1084" s="68"/>
      <c r="BD1084" s="77"/>
    </row>
    <row r="1085" spans="1:56" s="78" customFormat="1" ht="35.1" hidden="1" customHeight="1" x14ac:dyDescent="0.25">
      <c r="A1085" s="50"/>
      <c r="B1085" s="50"/>
      <c r="C1085" s="50"/>
      <c r="D1085" s="50"/>
      <c r="E1085" s="20"/>
      <c r="F1085" s="52"/>
      <c r="G1085" s="64"/>
      <c r="H1085" s="25"/>
      <c r="I1085" s="65" t="s">
        <v>1051</v>
      </c>
      <c r="J1085" s="65" t="s">
        <v>1051</v>
      </c>
      <c r="K1085" s="66"/>
      <c r="L1085" s="66"/>
      <c r="M1085" s="67"/>
      <c r="N1085" s="67"/>
      <c r="O1085" s="66"/>
      <c r="P1085" s="66"/>
      <c r="Q1085" s="66"/>
      <c r="R1085" s="66"/>
      <c r="S1085" s="68"/>
      <c r="T1085" s="68"/>
      <c r="U1085" s="68"/>
      <c r="V1085" s="68"/>
      <c r="W1085" s="69"/>
      <c r="X1085" s="69"/>
      <c r="Y1085" s="69"/>
      <c r="Z1085" s="69"/>
      <c r="AA1085" s="68"/>
      <c r="AB1085" s="68"/>
      <c r="AC1085" s="68"/>
      <c r="AD1085" s="68"/>
      <c r="AE1085" s="69"/>
      <c r="AF1085" s="69"/>
      <c r="AG1085" s="69"/>
      <c r="AH1085" s="69"/>
      <c r="AI1085" s="53"/>
      <c r="AJ1085" s="70"/>
      <c r="AK1085" s="70"/>
      <c r="AL1085" s="71"/>
      <c r="AM1085" s="71"/>
      <c r="AN1085" s="71"/>
      <c r="AO1085" s="71"/>
      <c r="AP1085" s="72"/>
      <c r="AQ1085" s="72"/>
      <c r="AR1085" s="72"/>
      <c r="AS1085" s="72"/>
      <c r="AT1085" s="73"/>
      <c r="AU1085" s="74"/>
      <c r="AV1085" s="75"/>
      <c r="AW1085" s="76"/>
      <c r="AX1085" s="76"/>
      <c r="AY1085" s="76"/>
      <c r="AZ1085" s="68"/>
      <c r="BA1085" s="68"/>
      <c r="BB1085" s="68"/>
      <c r="BC1085" s="68"/>
      <c r="BD1085" s="77"/>
    </row>
    <row r="1086" spans="1:56" s="78" customFormat="1" ht="47.25" x14ac:dyDescent="0.25">
      <c r="A1086" s="50" t="s">
        <v>974</v>
      </c>
      <c r="B1086" s="50" t="s">
        <v>975</v>
      </c>
      <c r="C1086" s="50" t="s">
        <v>976</v>
      </c>
      <c r="D1086" s="50" t="s">
        <v>977</v>
      </c>
      <c r="E1086" s="20" t="s">
        <v>19</v>
      </c>
      <c r="F1086" s="52">
        <v>44</v>
      </c>
      <c r="G1086" s="64" t="s">
        <v>350</v>
      </c>
      <c r="H1086" s="25" t="s">
        <v>351</v>
      </c>
      <c r="I1086" s="65" t="s">
        <v>1051</v>
      </c>
      <c r="J1086" s="65" t="s">
        <v>1051</v>
      </c>
      <c r="K1086" s="66">
        <v>2200</v>
      </c>
      <c r="L1086" s="66">
        <v>1200</v>
      </c>
      <c r="M1086" s="67">
        <v>850</v>
      </c>
      <c r="N1086" s="67">
        <v>700</v>
      </c>
      <c r="O1086" s="66" t="e">
        <v>#REF!</v>
      </c>
      <c r="P1086" s="66" t="e">
        <v>#REF!</v>
      </c>
      <c r="Q1086" s="66" t="e">
        <v>#REF!</v>
      </c>
      <c r="R1086" s="66" t="e">
        <v>#REF!</v>
      </c>
      <c r="S1086" s="68"/>
      <c r="T1086" s="68"/>
      <c r="U1086" s="68"/>
      <c r="V1086" s="68"/>
      <c r="W1086" s="69"/>
      <c r="X1086" s="69"/>
      <c r="Y1086" s="69"/>
      <c r="Z1086" s="69"/>
      <c r="AA1086" s="68"/>
      <c r="AB1086" s="68"/>
      <c r="AC1086" s="68"/>
      <c r="AD1086" s="68"/>
      <c r="AE1086" s="69"/>
      <c r="AF1086" s="69"/>
      <c r="AG1086" s="69"/>
      <c r="AH1086" s="69"/>
      <c r="AI1086" s="53">
        <v>7.99</v>
      </c>
      <c r="AJ1086" s="70"/>
      <c r="AK1086" s="70" t="e">
        <v>#REF!</v>
      </c>
      <c r="AL1086" s="71" t="e">
        <v>#REF!</v>
      </c>
      <c r="AM1086" s="71" t="e">
        <v>#REF!</v>
      </c>
      <c r="AN1086" s="71" t="e">
        <v>#REF!</v>
      </c>
      <c r="AO1086" s="71" t="e">
        <v>#REF!</v>
      </c>
      <c r="AP1086" s="72" t="e">
        <v>#REF!</v>
      </c>
      <c r="AQ1086" s="72" t="e">
        <v>#REF!</v>
      </c>
      <c r="AR1086" s="72" t="e">
        <v>#REF!</v>
      </c>
      <c r="AS1086" s="72" t="e">
        <v>#REF!</v>
      </c>
      <c r="AT1086" s="73" t="e">
        <v>#REF!</v>
      </c>
      <c r="AU1086" s="74" t="s">
        <v>19</v>
      </c>
      <c r="AV1086" s="75">
        <v>1400</v>
      </c>
      <c r="AW1086" s="76">
        <v>840</v>
      </c>
      <c r="AX1086" s="76">
        <v>600</v>
      </c>
      <c r="AY1086" s="76">
        <v>490</v>
      </c>
      <c r="AZ1086" s="68">
        <v>1200</v>
      </c>
      <c r="BA1086" s="68">
        <v>720</v>
      </c>
      <c r="BB1086" s="68">
        <v>510</v>
      </c>
      <c r="BC1086" s="68">
        <v>420</v>
      </c>
      <c r="BD1086" s="77" t="e">
        <v>#REF!</v>
      </c>
    </row>
    <row r="1087" spans="1:56" s="78" customFormat="1" ht="15.75" hidden="1" x14ac:dyDescent="0.25">
      <c r="A1087" s="50"/>
      <c r="B1087" s="50"/>
      <c r="C1087" s="50"/>
      <c r="D1087" s="50"/>
      <c r="E1087" s="20"/>
      <c r="F1087" s="52"/>
      <c r="G1087" s="64"/>
      <c r="H1087" s="25"/>
      <c r="I1087" s="65" t="s">
        <v>1051</v>
      </c>
      <c r="J1087" s="65" t="s">
        <v>1051</v>
      </c>
      <c r="K1087" s="66"/>
      <c r="L1087" s="66"/>
      <c r="M1087" s="67"/>
      <c r="N1087" s="67"/>
      <c r="O1087" s="66"/>
      <c r="P1087" s="66"/>
      <c r="Q1087" s="66"/>
      <c r="R1087" s="66"/>
      <c r="S1087" s="68"/>
      <c r="T1087" s="68"/>
      <c r="U1087" s="68"/>
      <c r="V1087" s="68"/>
      <c r="W1087" s="69"/>
      <c r="X1087" s="69"/>
      <c r="Y1087" s="69"/>
      <c r="Z1087" s="69"/>
      <c r="AA1087" s="68"/>
      <c r="AB1087" s="68"/>
      <c r="AC1087" s="68"/>
      <c r="AD1087" s="68"/>
      <c r="AE1087" s="69"/>
      <c r="AF1087" s="69"/>
      <c r="AG1087" s="69"/>
      <c r="AH1087" s="69"/>
      <c r="AI1087" s="53"/>
      <c r="AJ1087" s="70"/>
      <c r="AK1087" s="70"/>
      <c r="AL1087" s="71"/>
      <c r="AM1087" s="71"/>
      <c r="AN1087" s="71"/>
      <c r="AO1087" s="71"/>
      <c r="AP1087" s="72"/>
      <c r="AQ1087" s="72"/>
      <c r="AR1087" s="72"/>
      <c r="AS1087" s="72"/>
      <c r="AT1087" s="73"/>
      <c r="AU1087" s="74"/>
      <c r="AV1087" s="75"/>
      <c r="AW1087" s="76"/>
      <c r="AX1087" s="76"/>
      <c r="AY1087" s="76"/>
      <c r="AZ1087" s="68"/>
      <c r="BA1087" s="68"/>
      <c r="BB1087" s="68"/>
      <c r="BC1087" s="68"/>
      <c r="BD1087" s="77"/>
    </row>
    <row r="1088" spans="1:56" s="78" customFormat="1" ht="15.75" hidden="1" x14ac:dyDescent="0.25">
      <c r="A1088" s="50"/>
      <c r="B1088" s="50"/>
      <c r="C1088" s="50"/>
      <c r="D1088" s="50"/>
      <c r="E1088" s="20"/>
      <c r="F1088" s="52"/>
      <c r="G1088" s="64"/>
      <c r="H1088" s="25"/>
      <c r="I1088" s="65" t="s">
        <v>1051</v>
      </c>
      <c r="J1088" s="65" t="s">
        <v>1051</v>
      </c>
      <c r="K1088" s="66"/>
      <c r="L1088" s="66"/>
      <c r="M1088" s="67"/>
      <c r="N1088" s="67"/>
      <c r="O1088" s="66"/>
      <c r="P1088" s="66"/>
      <c r="Q1088" s="66"/>
      <c r="R1088" s="66"/>
      <c r="S1088" s="68"/>
      <c r="T1088" s="68"/>
      <c r="U1088" s="68"/>
      <c r="V1088" s="68"/>
      <c r="W1088" s="69"/>
      <c r="X1088" s="69"/>
      <c r="Y1088" s="69"/>
      <c r="Z1088" s="69"/>
      <c r="AA1088" s="68"/>
      <c r="AB1088" s="68"/>
      <c r="AC1088" s="68"/>
      <c r="AD1088" s="68"/>
      <c r="AE1088" s="69"/>
      <c r="AF1088" s="69"/>
      <c r="AG1088" s="69"/>
      <c r="AH1088" s="69"/>
      <c r="AI1088" s="53"/>
      <c r="AJ1088" s="70"/>
      <c r="AK1088" s="70"/>
      <c r="AL1088" s="71"/>
      <c r="AM1088" s="71"/>
      <c r="AN1088" s="71"/>
      <c r="AO1088" s="71"/>
      <c r="AP1088" s="72"/>
      <c r="AQ1088" s="72"/>
      <c r="AR1088" s="72"/>
      <c r="AS1088" s="72"/>
      <c r="AT1088" s="73"/>
      <c r="AU1088" s="74"/>
      <c r="AV1088" s="75"/>
      <c r="AW1088" s="76"/>
      <c r="AX1088" s="76"/>
      <c r="AY1088" s="76"/>
      <c r="AZ1088" s="68"/>
      <c r="BA1088" s="68"/>
      <c r="BB1088" s="68"/>
      <c r="BC1088" s="68"/>
      <c r="BD1088" s="77"/>
    </row>
    <row r="1089" spans="1:56" s="78" customFormat="1" ht="15.75" hidden="1" x14ac:dyDescent="0.25">
      <c r="A1089" s="50"/>
      <c r="B1089" s="50"/>
      <c r="C1089" s="50"/>
      <c r="D1089" s="50"/>
      <c r="E1089" s="20"/>
      <c r="F1089" s="52"/>
      <c r="G1089" s="64"/>
      <c r="H1089" s="25"/>
      <c r="I1089" s="65" t="s">
        <v>1051</v>
      </c>
      <c r="J1089" s="65" t="s">
        <v>1051</v>
      </c>
      <c r="K1089" s="66"/>
      <c r="L1089" s="66"/>
      <c r="M1089" s="67"/>
      <c r="N1089" s="67"/>
      <c r="O1089" s="66"/>
      <c r="P1089" s="66"/>
      <c r="Q1089" s="66"/>
      <c r="R1089" s="66"/>
      <c r="S1089" s="68"/>
      <c r="T1089" s="68"/>
      <c r="U1089" s="68"/>
      <c r="V1089" s="68"/>
      <c r="W1089" s="69"/>
      <c r="X1089" s="69"/>
      <c r="Y1089" s="69"/>
      <c r="Z1089" s="69"/>
      <c r="AA1089" s="68"/>
      <c r="AB1089" s="68"/>
      <c r="AC1089" s="68"/>
      <c r="AD1089" s="68"/>
      <c r="AE1089" s="69"/>
      <c r="AF1089" s="69"/>
      <c r="AG1089" s="69"/>
      <c r="AH1089" s="69"/>
      <c r="AI1089" s="53"/>
      <c r="AJ1089" s="70"/>
      <c r="AK1089" s="70"/>
      <c r="AL1089" s="71"/>
      <c r="AM1089" s="71"/>
      <c r="AN1089" s="71"/>
      <c r="AO1089" s="71"/>
      <c r="AP1089" s="72"/>
      <c r="AQ1089" s="72"/>
      <c r="AR1089" s="72"/>
      <c r="AS1089" s="72"/>
      <c r="AT1089" s="73"/>
      <c r="AU1089" s="74"/>
      <c r="AV1089" s="75"/>
      <c r="AW1089" s="76"/>
      <c r="AX1089" s="76"/>
      <c r="AY1089" s="76"/>
      <c r="AZ1089" s="68"/>
      <c r="BA1089" s="68"/>
      <c r="BB1089" s="68"/>
      <c r="BC1089" s="68"/>
      <c r="BD1089" s="77"/>
    </row>
    <row r="1090" spans="1:56" s="78" customFormat="1" ht="15.75" hidden="1" x14ac:dyDescent="0.25">
      <c r="A1090" s="50"/>
      <c r="B1090" s="50"/>
      <c r="C1090" s="50"/>
      <c r="D1090" s="50"/>
      <c r="E1090" s="20"/>
      <c r="F1090" s="52"/>
      <c r="G1090" s="64"/>
      <c r="H1090" s="25"/>
      <c r="I1090" s="65" t="s">
        <v>1051</v>
      </c>
      <c r="J1090" s="65" t="s">
        <v>1051</v>
      </c>
      <c r="K1090" s="66"/>
      <c r="L1090" s="66"/>
      <c r="M1090" s="67"/>
      <c r="N1090" s="67"/>
      <c r="O1090" s="66"/>
      <c r="P1090" s="66"/>
      <c r="Q1090" s="66"/>
      <c r="R1090" s="66"/>
      <c r="S1090" s="68"/>
      <c r="T1090" s="68"/>
      <c r="U1090" s="68"/>
      <c r="V1090" s="68"/>
      <c r="W1090" s="69"/>
      <c r="X1090" s="69"/>
      <c r="Y1090" s="69"/>
      <c r="Z1090" s="69"/>
      <c r="AA1090" s="68"/>
      <c r="AB1090" s="68"/>
      <c r="AC1090" s="68"/>
      <c r="AD1090" s="68"/>
      <c r="AE1090" s="69"/>
      <c r="AF1090" s="69"/>
      <c r="AG1090" s="69"/>
      <c r="AH1090" s="69"/>
      <c r="AI1090" s="53"/>
      <c r="AJ1090" s="70"/>
      <c r="AK1090" s="70"/>
      <c r="AL1090" s="71"/>
      <c r="AM1090" s="71"/>
      <c r="AN1090" s="71"/>
      <c r="AO1090" s="71"/>
      <c r="AP1090" s="72"/>
      <c r="AQ1090" s="72"/>
      <c r="AR1090" s="72"/>
      <c r="AS1090" s="72"/>
      <c r="AT1090" s="73"/>
      <c r="AU1090" s="74"/>
      <c r="AV1090" s="75"/>
      <c r="AW1090" s="76"/>
      <c r="AX1090" s="76"/>
      <c r="AY1090" s="76"/>
      <c r="AZ1090" s="68"/>
      <c r="BA1090" s="68"/>
      <c r="BB1090" s="68"/>
      <c r="BC1090" s="68"/>
      <c r="BD1090" s="77"/>
    </row>
    <row r="1091" spans="1:56" s="78" customFormat="1" ht="15.75" hidden="1" x14ac:dyDescent="0.25">
      <c r="A1091" s="50"/>
      <c r="B1091" s="50"/>
      <c r="C1091" s="50"/>
      <c r="D1091" s="50"/>
      <c r="E1091" s="20"/>
      <c r="F1091" s="52"/>
      <c r="G1091" s="64"/>
      <c r="H1091" s="25"/>
      <c r="I1091" s="65" t="s">
        <v>1051</v>
      </c>
      <c r="J1091" s="65" t="s">
        <v>1051</v>
      </c>
      <c r="K1091" s="66"/>
      <c r="L1091" s="66"/>
      <c r="M1091" s="67"/>
      <c r="N1091" s="67"/>
      <c r="O1091" s="66"/>
      <c r="P1091" s="66"/>
      <c r="Q1091" s="66"/>
      <c r="R1091" s="66"/>
      <c r="S1091" s="68"/>
      <c r="T1091" s="68"/>
      <c r="U1091" s="68"/>
      <c r="V1091" s="68"/>
      <c r="W1091" s="69"/>
      <c r="X1091" s="69"/>
      <c r="Y1091" s="69"/>
      <c r="Z1091" s="69"/>
      <c r="AA1091" s="68"/>
      <c r="AB1091" s="68"/>
      <c r="AC1091" s="68"/>
      <c r="AD1091" s="68"/>
      <c r="AE1091" s="69"/>
      <c r="AF1091" s="69"/>
      <c r="AG1091" s="69"/>
      <c r="AH1091" s="69"/>
      <c r="AI1091" s="53"/>
      <c r="AJ1091" s="70"/>
      <c r="AK1091" s="70"/>
      <c r="AL1091" s="71"/>
      <c r="AM1091" s="71"/>
      <c r="AN1091" s="71"/>
      <c r="AO1091" s="71"/>
      <c r="AP1091" s="72"/>
      <c r="AQ1091" s="72"/>
      <c r="AR1091" s="72"/>
      <c r="AS1091" s="72"/>
      <c r="AT1091" s="73"/>
      <c r="AU1091" s="74"/>
      <c r="AV1091" s="75"/>
      <c r="AW1091" s="76"/>
      <c r="AX1091" s="76"/>
      <c r="AY1091" s="76"/>
      <c r="AZ1091" s="68"/>
      <c r="BA1091" s="68"/>
      <c r="BB1091" s="68"/>
      <c r="BC1091" s="68"/>
      <c r="BD1091" s="77"/>
    </row>
    <row r="1092" spans="1:56" s="78" customFormat="1" ht="15.75" hidden="1" x14ac:dyDescent="0.25">
      <c r="A1092" s="50"/>
      <c r="B1092" s="50"/>
      <c r="C1092" s="50"/>
      <c r="D1092" s="50"/>
      <c r="E1092" s="20"/>
      <c r="F1092" s="52"/>
      <c r="G1092" s="64"/>
      <c r="H1092" s="25"/>
      <c r="I1092" s="65" t="s">
        <v>1051</v>
      </c>
      <c r="J1092" s="65" t="s">
        <v>1051</v>
      </c>
      <c r="K1092" s="66"/>
      <c r="L1092" s="66"/>
      <c r="M1092" s="67"/>
      <c r="N1092" s="67"/>
      <c r="O1092" s="66"/>
      <c r="P1092" s="66"/>
      <c r="Q1092" s="66"/>
      <c r="R1092" s="66"/>
      <c r="S1092" s="68"/>
      <c r="T1092" s="68"/>
      <c r="U1092" s="68"/>
      <c r="V1092" s="68"/>
      <c r="W1092" s="69"/>
      <c r="X1092" s="69"/>
      <c r="Y1092" s="69"/>
      <c r="Z1092" s="69"/>
      <c r="AA1092" s="68"/>
      <c r="AB1092" s="68"/>
      <c r="AC1092" s="68"/>
      <c r="AD1092" s="68"/>
      <c r="AE1092" s="69"/>
      <c r="AF1092" s="69"/>
      <c r="AG1092" s="69"/>
      <c r="AH1092" s="69"/>
      <c r="AI1092" s="53"/>
      <c r="AJ1092" s="70"/>
      <c r="AK1092" s="70"/>
      <c r="AL1092" s="71"/>
      <c r="AM1092" s="71"/>
      <c r="AN1092" s="71"/>
      <c r="AO1092" s="71"/>
      <c r="AP1092" s="72"/>
      <c r="AQ1092" s="72"/>
      <c r="AR1092" s="72"/>
      <c r="AS1092" s="72"/>
      <c r="AT1092" s="73"/>
      <c r="AU1092" s="74"/>
      <c r="AV1092" s="75"/>
      <c r="AW1092" s="76"/>
      <c r="AX1092" s="76"/>
      <c r="AY1092" s="76"/>
      <c r="AZ1092" s="68"/>
      <c r="BA1092" s="68"/>
      <c r="BB1092" s="68"/>
      <c r="BC1092" s="68"/>
      <c r="BD1092" s="77"/>
    </row>
    <row r="1093" spans="1:56" s="78" customFormat="1" ht="35.1" customHeight="1" x14ac:dyDescent="0.25">
      <c r="A1093" s="50" t="s">
        <v>978</v>
      </c>
      <c r="B1093" s="50" t="s">
        <v>979</v>
      </c>
      <c r="C1093" s="50" t="s">
        <v>980</v>
      </c>
      <c r="D1093" s="50" t="s">
        <v>981</v>
      </c>
      <c r="E1093" s="20" t="s">
        <v>19</v>
      </c>
      <c r="F1093" s="52">
        <v>45</v>
      </c>
      <c r="G1093" s="64" t="s">
        <v>352</v>
      </c>
      <c r="H1093" s="25" t="s">
        <v>353</v>
      </c>
      <c r="I1093" s="65" t="s">
        <v>249</v>
      </c>
      <c r="J1093" s="65" t="s">
        <v>1142</v>
      </c>
      <c r="K1093" s="66">
        <v>2000</v>
      </c>
      <c r="L1093" s="66">
        <v>1200</v>
      </c>
      <c r="M1093" s="67">
        <v>850</v>
      </c>
      <c r="N1093" s="67">
        <v>700</v>
      </c>
      <c r="O1093" s="66" t="e">
        <v>#REF!</v>
      </c>
      <c r="P1093" s="66" t="e">
        <v>#REF!</v>
      </c>
      <c r="Q1093" s="66" t="e">
        <v>#REF!</v>
      </c>
      <c r="R1093" s="66" t="e">
        <v>#REF!</v>
      </c>
      <c r="S1093" s="68" t="e">
        <v>#REF!</v>
      </c>
      <c r="T1093" s="68"/>
      <c r="U1093" s="68"/>
      <c r="V1093" s="68"/>
      <c r="W1093" s="69" t="e">
        <v>#REF!</v>
      </c>
      <c r="X1093" s="69"/>
      <c r="Y1093" s="69"/>
      <c r="Z1093" s="69"/>
      <c r="AA1093" s="68"/>
      <c r="AB1093" s="68"/>
      <c r="AC1093" s="68"/>
      <c r="AD1093" s="68"/>
      <c r="AE1093" s="69"/>
      <c r="AF1093" s="69"/>
      <c r="AG1093" s="69"/>
      <c r="AH1093" s="69"/>
      <c r="AI1093" s="53">
        <v>7.99</v>
      </c>
      <c r="AJ1093" s="70"/>
      <c r="AK1093" s="70" t="e">
        <v>#REF!</v>
      </c>
      <c r="AL1093" s="71" t="e">
        <v>#REF!</v>
      </c>
      <c r="AM1093" s="71" t="e">
        <v>#REF!</v>
      </c>
      <c r="AN1093" s="71" t="e">
        <v>#REF!</v>
      </c>
      <c r="AO1093" s="71" t="e">
        <v>#REF!</v>
      </c>
      <c r="AP1093" s="72" t="e">
        <v>#REF!</v>
      </c>
      <c r="AQ1093" s="72" t="e">
        <v>#REF!</v>
      </c>
      <c r="AR1093" s="72" t="e">
        <v>#REF!</v>
      </c>
      <c r="AS1093" s="72" t="e">
        <v>#REF!</v>
      </c>
      <c r="AT1093" s="73" t="e">
        <v>#REF!</v>
      </c>
      <c r="AU1093" s="74" t="s">
        <v>19</v>
      </c>
      <c r="AV1093" s="75">
        <v>1260</v>
      </c>
      <c r="AW1093" s="76">
        <v>630</v>
      </c>
      <c r="AX1093" s="76">
        <v>560</v>
      </c>
      <c r="AY1093" s="76">
        <v>490</v>
      </c>
      <c r="AZ1093" s="68">
        <v>1080</v>
      </c>
      <c r="BA1093" s="68">
        <v>540</v>
      </c>
      <c r="BB1093" s="68">
        <v>480</v>
      </c>
      <c r="BC1093" s="68">
        <v>420</v>
      </c>
      <c r="BD1093" s="77" t="e">
        <v>#REF!</v>
      </c>
    </row>
    <row r="1094" spans="1:56" s="78" customFormat="1" ht="35.1" hidden="1" customHeight="1" x14ac:dyDescent="0.25">
      <c r="A1094" s="50"/>
      <c r="B1094" s="50"/>
      <c r="C1094" s="50"/>
      <c r="D1094" s="50"/>
      <c r="E1094" s="20"/>
      <c r="F1094" s="52"/>
      <c r="G1094" s="64"/>
      <c r="H1094" s="25"/>
      <c r="I1094" s="65" t="s">
        <v>1051</v>
      </c>
      <c r="J1094" s="65" t="s">
        <v>1051</v>
      </c>
      <c r="K1094" s="66"/>
      <c r="L1094" s="66"/>
      <c r="M1094" s="67"/>
      <c r="N1094" s="67"/>
      <c r="O1094" s="66"/>
      <c r="P1094" s="66"/>
      <c r="Q1094" s="66"/>
      <c r="R1094" s="66"/>
      <c r="S1094" s="68"/>
      <c r="T1094" s="68"/>
      <c r="U1094" s="68"/>
      <c r="V1094" s="68"/>
      <c r="W1094" s="69"/>
      <c r="X1094" s="69"/>
      <c r="Y1094" s="69"/>
      <c r="Z1094" s="69"/>
      <c r="AA1094" s="68"/>
      <c r="AB1094" s="68"/>
      <c r="AC1094" s="68"/>
      <c r="AD1094" s="68"/>
      <c r="AE1094" s="69"/>
      <c r="AF1094" s="69"/>
      <c r="AG1094" s="69"/>
      <c r="AH1094" s="69"/>
      <c r="AI1094" s="53"/>
      <c r="AJ1094" s="70"/>
      <c r="AK1094" s="70"/>
      <c r="AL1094" s="71"/>
      <c r="AM1094" s="71"/>
      <c r="AN1094" s="71"/>
      <c r="AO1094" s="71"/>
      <c r="AP1094" s="72"/>
      <c r="AQ1094" s="72"/>
      <c r="AR1094" s="72"/>
      <c r="AS1094" s="72"/>
      <c r="AT1094" s="73"/>
      <c r="AU1094" s="74"/>
      <c r="AV1094" s="75"/>
      <c r="AW1094" s="76"/>
      <c r="AX1094" s="76"/>
      <c r="AY1094" s="76"/>
      <c r="AZ1094" s="68"/>
      <c r="BA1094" s="68"/>
      <c r="BB1094" s="68"/>
      <c r="BC1094" s="68"/>
      <c r="BD1094" s="77"/>
    </row>
    <row r="1095" spans="1:56" s="78" customFormat="1" ht="35.1" hidden="1" customHeight="1" x14ac:dyDescent="0.25">
      <c r="A1095" s="50"/>
      <c r="B1095" s="50"/>
      <c r="C1095" s="50"/>
      <c r="D1095" s="50"/>
      <c r="E1095" s="20"/>
      <c r="F1095" s="52"/>
      <c r="G1095" s="64"/>
      <c r="H1095" s="25"/>
      <c r="I1095" s="65" t="s">
        <v>1051</v>
      </c>
      <c r="J1095" s="65" t="s">
        <v>1051</v>
      </c>
      <c r="K1095" s="66"/>
      <c r="L1095" s="66"/>
      <c r="M1095" s="67"/>
      <c r="N1095" s="67"/>
      <c r="O1095" s="66"/>
      <c r="P1095" s="66"/>
      <c r="Q1095" s="66"/>
      <c r="R1095" s="66"/>
      <c r="S1095" s="68"/>
      <c r="T1095" s="68"/>
      <c r="U1095" s="68"/>
      <c r="V1095" s="68"/>
      <c r="W1095" s="69"/>
      <c r="X1095" s="69"/>
      <c r="Y1095" s="69"/>
      <c r="Z1095" s="69"/>
      <c r="AA1095" s="68"/>
      <c r="AB1095" s="68"/>
      <c r="AC1095" s="68"/>
      <c r="AD1095" s="68"/>
      <c r="AE1095" s="69"/>
      <c r="AF1095" s="69"/>
      <c r="AG1095" s="69"/>
      <c r="AH1095" s="69"/>
      <c r="AI1095" s="53"/>
      <c r="AJ1095" s="70"/>
      <c r="AK1095" s="70"/>
      <c r="AL1095" s="71"/>
      <c r="AM1095" s="71"/>
      <c r="AN1095" s="71"/>
      <c r="AO1095" s="71"/>
      <c r="AP1095" s="72"/>
      <c r="AQ1095" s="72"/>
      <c r="AR1095" s="72"/>
      <c r="AS1095" s="72"/>
      <c r="AT1095" s="73"/>
      <c r="AU1095" s="74"/>
      <c r="AV1095" s="75"/>
      <c r="AW1095" s="76"/>
      <c r="AX1095" s="76"/>
      <c r="AY1095" s="76"/>
      <c r="AZ1095" s="68"/>
      <c r="BA1095" s="68"/>
      <c r="BB1095" s="68"/>
      <c r="BC1095" s="68"/>
      <c r="BD1095" s="77"/>
    </row>
    <row r="1096" spans="1:56" s="78" customFormat="1" ht="35.1" hidden="1" customHeight="1" x14ac:dyDescent="0.25">
      <c r="A1096" s="50"/>
      <c r="B1096" s="50"/>
      <c r="C1096" s="50"/>
      <c r="D1096" s="50"/>
      <c r="E1096" s="20"/>
      <c r="F1096" s="52"/>
      <c r="G1096" s="64"/>
      <c r="H1096" s="25"/>
      <c r="I1096" s="65" t="s">
        <v>1051</v>
      </c>
      <c r="J1096" s="65" t="s">
        <v>1051</v>
      </c>
      <c r="K1096" s="66"/>
      <c r="L1096" s="66"/>
      <c r="M1096" s="67"/>
      <c r="N1096" s="67"/>
      <c r="O1096" s="66"/>
      <c r="P1096" s="66"/>
      <c r="Q1096" s="66"/>
      <c r="R1096" s="66"/>
      <c r="S1096" s="68"/>
      <c r="T1096" s="68"/>
      <c r="U1096" s="68"/>
      <c r="V1096" s="68"/>
      <c r="W1096" s="69"/>
      <c r="X1096" s="69"/>
      <c r="Y1096" s="69"/>
      <c r="Z1096" s="69"/>
      <c r="AA1096" s="68"/>
      <c r="AB1096" s="68"/>
      <c r="AC1096" s="68"/>
      <c r="AD1096" s="68"/>
      <c r="AE1096" s="69"/>
      <c r="AF1096" s="69"/>
      <c r="AG1096" s="69"/>
      <c r="AH1096" s="69"/>
      <c r="AI1096" s="53"/>
      <c r="AJ1096" s="70"/>
      <c r="AK1096" s="70"/>
      <c r="AL1096" s="71"/>
      <c r="AM1096" s="71"/>
      <c r="AN1096" s="71"/>
      <c r="AO1096" s="71"/>
      <c r="AP1096" s="72"/>
      <c r="AQ1096" s="72"/>
      <c r="AR1096" s="72"/>
      <c r="AS1096" s="72"/>
      <c r="AT1096" s="73"/>
      <c r="AU1096" s="74"/>
      <c r="AV1096" s="75"/>
      <c r="AW1096" s="76"/>
      <c r="AX1096" s="76"/>
      <c r="AY1096" s="76"/>
      <c r="AZ1096" s="68"/>
      <c r="BA1096" s="68"/>
      <c r="BB1096" s="68"/>
      <c r="BC1096" s="68"/>
      <c r="BD1096" s="77"/>
    </row>
    <row r="1097" spans="1:56" s="78" customFormat="1" ht="35.1" hidden="1" customHeight="1" x14ac:dyDescent="0.25">
      <c r="A1097" s="50"/>
      <c r="B1097" s="50"/>
      <c r="C1097" s="50"/>
      <c r="D1097" s="50"/>
      <c r="E1097" s="20"/>
      <c r="F1097" s="52"/>
      <c r="G1097" s="64"/>
      <c r="H1097" s="25"/>
      <c r="I1097" s="65" t="s">
        <v>1051</v>
      </c>
      <c r="J1097" s="65" t="s">
        <v>1051</v>
      </c>
      <c r="K1097" s="66"/>
      <c r="L1097" s="66"/>
      <c r="M1097" s="67"/>
      <c r="N1097" s="67"/>
      <c r="O1097" s="66"/>
      <c r="P1097" s="66"/>
      <c r="Q1097" s="66"/>
      <c r="R1097" s="66"/>
      <c r="S1097" s="68"/>
      <c r="T1097" s="68"/>
      <c r="U1097" s="68"/>
      <c r="V1097" s="68"/>
      <c r="W1097" s="69"/>
      <c r="X1097" s="69"/>
      <c r="Y1097" s="69"/>
      <c r="Z1097" s="69"/>
      <c r="AA1097" s="68"/>
      <c r="AB1097" s="68"/>
      <c r="AC1097" s="68"/>
      <c r="AD1097" s="68"/>
      <c r="AE1097" s="69"/>
      <c r="AF1097" s="69"/>
      <c r="AG1097" s="69"/>
      <c r="AH1097" s="69"/>
      <c r="AI1097" s="53"/>
      <c r="AJ1097" s="70"/>
      <c r="AK1097" s="70"/>
      <c r="AL1097" s="71"/>
      <c r="AM1097" s="71"/>
      <c r="AN1097" s="71"/>
      <c r="AO1097" s="71"/>
      <c r="AP1097" s="72"/>
      <c r="AQ1097" s="72"/>
      <c r="AR1097" s="72"/>
      <c r="AS1097" s="72"/>
      <c r="AT1097" s="73"/>
      <c r="AU1097" s="74"/>
      <c r="AV1097" s="75"/>
      <c r="AW1097" s="76"/>
      <c r="AX1097" s="76"/>
      <c r="AY1097" s="76"/>
      <c r="AZ1097" s="68"/>
      <c r="BA1097" s="68"/>
      <c r="BB1097" s="68"/>
      <c r="BC1097" s="68"/>
      <c r="BD1097" s="77"/>
    </row>
    <row r="1098" spans="1:56" s="78" customFormat="1" ht="35.1" hidden="1" customHeight="1" x14ac:dyDescent="0.25">
      <c r="A1098" s="50"/>
      <c r="B1098" s="50"/>
      <c r="C1098" s="50"/>
      <c r="D1098" s="50"/>
      <c r="E1098" s="20"/>
      <c r="F1098" s="52"/>
      <c r="G1098" s="64"/>
      <c r="H1098" s="25"/>
      <c r="I1098" s="65" t="s">
        <v>1051</v>
      </c>
      <c r="J1098" s="65" t="s">
        <v>1051</v>
      </c>
      <c r="K1098" s="66"/>
      <c r="L1098" s="66"/>
      <c r="M1098" s="67"/>
      <c r="N1098" s="67"/>
      <c r="O1098" s="66"/>
      <c r="P1098" s="66"/>
      <c r="Q1098" s="66"/>
      <c r="R1098" s="66"/>
      <c r="S1098" s="68"/>
      <c r="T1098" s="68"/>
      <c r="U1098" s="68"/>
      <c r="V1098" s="68"/>
      <c r="W1098" s="69"/>
      <c r="X1098" s="69"/>
      <c r="Y1098" s="69"/>
      <c r="Z1098" s="69"/>
      <c r="AA1098" s="68"/>
      <c r="AB1098" s="68"/>
      <c r="AC1098" s="68"/>
      <c r="AD1098" s="68"/>
      <c r="AE1098" s="69"/>
      <c r="AF1098" s="69"/>
      <c r="AG1098" s="69"/>
      <c r="AH1098" s="69"/>
      <c r="AI1098" s="53"/>
      <c r="AJ1098" s="70"/>
      <c r="AK1098" s="70"/>
      <c r="AL1098" s="71"/>
      <c r="AM1098" s="71"/>
      <c r="AN1098" s="71"/>
      <c r="AO1098" s="71"/>
      <c r="AP1098" s="72"/>
      <c r="AQ1098" s="72"/>
      <c r="AR1098" s="72"/>
      <c r="AS1098" s="72"/>
      <c r="AT1098" s="73"/>
      <c r="AU1098" s="74"/>
      <c r="AV1098" s="75"/>
      <c r="AW1098" s="76"/>
      <c r="AX1098" s="76"/>
      <c r="AY1098" s="76"/>
      <c r="AZ1098" s="68"/>
      <c r="BA1098" s="68"/>
      <c r="BB1098" s="68"/>
      <c r="BC1098" s="68"/>
      <c r="BD1098" s="77"/>
    </row>
    <row r="1099" spans="1:56" s="78" customFormat="1" ht="35.1" hidden="1" customHeight="1" x14ac:dyDescent="0.25">
      <c r="A1099" s="50"/>
      <c r="B1099" s="50"/>
      <c r="C1099" s="50"/>
      <c r="D1099" s="50"/>
      <c r="E1099" s="20"/>
      <c r="F1099" s="52"/>
      <c r="G1099" s="64"/>
      <c r="H1099" s="25"/>
      <c r="I1099" s="65" t="s">
        <v>1051</v>
      </c>
      <c r="J1099" s="65" t="s">
        <v>1051</v>
      </c>
      <c r="K1099" s="66"/>
      <c r="L1099" s="66"/>
      <c r="M1099" s="67"/>
      <c r="N1099" s="67"/>
      <c r="O1099" s="66"/>
      <c r="P1099" s="66"/>
      <c r="Q1099" s="66"/>
      <c r="R1099" s="66"/>
      <c r="S1099" s="68"/>
      <c r="T1099" s="68"/>
      <c r="U1099" s="68"/>
      <c r="V1099" s="68"/>
      <c r="W1099" s="69"/>
      <c r="X1099" s="69"/>
      <c r="Y1099" s="69"/>
      <c r="Z1099" s="69"/>
      <c r="AA1099" s="68"/>
      <c r="AB1099" s="68"/>
      <c r="AC1099" s="68"/>
      <c r="AD1099" s="68"/>
      <c r="AE1099" s="69"/>
      <c r="AF1099" s="69"/>
      <c r="AG1099" s="69"/>
      <c r="AH1099" s="69"/>
      <c r="AI1099" s="53"/>
      <c r="AJ1099" s="70"/>
      <c r="AK1099" s="70"/>
      <c r="AL1099" s="71"/>
      <c r="AM1099" s="71"/>
      <c r="AN1099" s="71"/>
      <c r="AO1099" s="71"/>
      <c r="AP1099" s="72"/>
      <c r="AQ1099" s="72"/>
      <c r="AR1099" s="72"/>
      <c r="AS1099" s="72"/>
      <c r="AT1099" s="73"/>
      <c r="AU1099" s="74"/>
      <c r="AV1099" s="75"/>
      <c r="AW1099" s="76"/>
      <c r="AX1099" s="76"/>
      <c r="AY1099" s="76"/>
      <c r="AZ1099" s="68"/>
      <c r="BA1099" s="68"/>
      <c r="BB1099" s="68"/>
      <c r="BC1099" s="68"/>
      <c r="BD1099" s="77"/>
    </row>
    <row r="1100" spans="1:56" s="78" customFormat="1" ht="47.25" x14ac:dyDescent="0.25">
      <c r="A1100" s="50" t="s">
        <v>982</v>
      </c>
      <c r="B1100" s="50" t="s">
        <v>983</v>
      </c>
      <c r="C1100" s="50" t="s">
        <v>984</v>
      </c>
      <c r="D1100" s="50" t="s">
        <v>985</v>
      </c>
      <c r="E1100" s="20" t="s">
        <v>19</v>
      </c>
      <c r="F1100" s="52">
        <v>46</v>
      </c>
      <c r="G1100" s="64" t="s">
        <v>354</v>
      </c>
      <c r="H1100" s="25" t="s">
        <v>14</v>
      </c>
      <c r="I1100" s="65" t="s">
        <v>1051</v>
      </c>
      <c r="J1100" s="65" t="s">
        <v>1051</v>
      </c>
      <c r="K1100" s="66">
        <v>2200</v>
      </c>
      <c r="L1100" s="66">
        <v>1200</v>
      </c>
      <c r="M1100" s="67">
        <v>850</v>
      </c>
      <c r="N1100" s="67">
        <v>700</v>
      </c>
      <c r="O1100" s="66" t="e">
        <v>#REF!</v>
      </c>
      <c r="P1100" s="66" t="e">
        <v>#REF!</v>
      </c>
      <c r="Q1100" s="66" t="e">
        <v>#REF!</v>
      </c>
      <c r="R1100" s="66" t="e">
        <v>#REF!</v>
      </c>
      <c r="S1100" s="68"/>
      <c r="T1100" s="68" t="e">
        <v>#REF!</v>
      </c>
      <c r="U1100" s="68"/>
      <c r="V1100" s="68"/>
      <c r="W1100" s="69"/>
      <c r="X1100" s="69" t="e">
        <v>#REF!</v>
      </c>
      <c r="Y1100" s="69"/>
      <c r="Z1100" s="69"/>
      <c r="AA1100" s="68"/>
      <c r="AB1100" s="68"/>
      <c r="AC1100" s="68"/>
      <c r="AD1100" s="68"/>
      <c r="AE1100" s="69"/>
      <c r="AF1100" s="69"/>
      <c r="AG1100" s="69"/>
      <c r="AH1100" s="69"/>
      <c r="AI1100" s="53">
        <v>7.99</v>
      </c>
      <c r="AJ1100" s="70"/>
      <c r="AK1100" s="70" t="e">
        <v>#REF!</v>
      </c>
      <c r="AL1100" s="71" t="e">
        <v>#REF!</v>
      </c>
      <c r="AM1100" s="71" t="e">
        <v>#REF!</v>
      </c>
      <c r="AN1100" s="71" t="e">
        <v>#REF!</v>
      </c>
      <c r="AO1100" s="71" t="e">
        <v>#REF!</v>
      </c>
      <c r="AP1100" s="72" t="e">
        <v>#REF!</v>
      </c>
      <c r="AQ1100" s="72" t="e">
        <v>#REF!</v>
      </c>
      <c r="AR1100" s="72" t="e">
        <v>#REF!</v>
      </c>
      <c r="AS1100" s="72" t="e">
        <v>#REF!</v>
      </c>
      <c r="AT1100" s="73" t="e">
        <v>#REF!</v>
      </c>
      <c r="AU1100" s="74" t="s">
        <v>19</v>
      </c>
      <c r="AV1100" s="75">
        <v>1260</v>
      </c>
      <c r="AW1100" s="76">
        <v>630</v>
      </c>
      <c r="AX1100" s="76">
        <v>560</v>
      </c>
      <c r="AY1100" s="76">
        <v>490</v>
      </c>
      <c r="AZ1100" s="68">
        <v>1080</v>
      </c>
      <c r="BA1100" s="68">
        <v>540</v>
      </c>
      <c r="BB1100" s="68">
        <v>480</v>
      </c>
      <c r="BC1100" s="68">
        <v>420</v>
      </c>
      <c r="BD1100" s="77" t="e">
        <v>#REF!</v>
      </c>
    </row>
    <row r="1101" spans="1:56" s="78" customFormat="1" ht="15.75" hidden="1" x14ac:dyDescent="0.25">
      <c r="A1101" s="50"/>
      <c r="B1101" s="50"/>
      <c r="C1101" s="50"/>
      <c r="D1101" s="50"/>
      <c r="E1101" s="20"/>
      <c r="F1101" s="52"/>
      <c r="G1101" s="64"/>
      <c r="H1101" s="25"/>
      <c r="I1101" s="65" t="s">
        <v>1051</v>
      </c>
      <c r="J1101" s="65" t="s">
        <v>1051</v>
      </c>
      <c r="K1101" s="66"/>
      <c r="L1101" s="66"/>
      <c r="M1101" s="67"/>
      <c r="N1101" s="67"/>
      <c r="O1101" s="66"/>
      <c r="P1101" s="66"/>
      <c r="Q1101" s="66"/>
      <c r="R1101" s="66"/>
      <c r="S1101" s="68"/>
      <c r="T1101" s="68"/>
      <c r="U1101" s="68"/>
      <c r="V1101" s="68"/>
      <c r="W1101" s="69"/>
      <c r="X1101" s="69"/>
      <c r="Y1101" s="69"/>
      <c r="Z1101" s="69"/>
      <c r="AA1101" s="68"/>
      <c r="AB1101" s="68"/>
      <c r="AC1101" s="68"/>
      <c r="AD1101" s="68"/>
      <c r="AE1101" s="69"/>
      <c r="AF1101" s="69"/>
      <c r="AG1101" s="69"/>
      <c r="AH1101" s="69"/>
      <c r="AI1101" s="53"/>
      <c r="AJ1101" s="70"/>
      <c r="AK1101" s="70"/>
      <c r="AL1101" s="71"/>
      <c r="AM1101" s="71"/>
      <c r="AN1101" s="71"/>
      <c r="AO1101" s="71"/>
      <c r="AP1101" s="72"/>
      <c r="AQ1101" s="72"/>
      <c r="AR1101" s="72"/>
      <c r="AS1101" s="72"/>
      <c r="AT1101" s="73"/>
      <c r="AU1101" s="74"/>
      <c r="AV1101" s="75"/>
      <c r="AW1101" s="76"/>
      <c r="AX1101" s="76"/>
      <c r="AY1101" s="76"/>
      <c r="AZ1101" s="68"/>
      <c r="BA1101" s="68"/>
      <c r="BB1101" s="68"/>
      <c r="BC1101" s="68"/>
      <c r="BD1101" s="77"/>
    </row>
    <row r="1102" spans="1:56" s="78" customFormat="1" ht="15.75" hidden="1" x14ac:dyDescent="0.25">
      <c r="A1102" s="50"/>
      <c r="B1102" s="50"/>
      <c r="C1102" s="50"/>
      <c r="D1102" s="50"/>
      <c r="E1102" s="20"/>
      <c r="F1102" s="52"/>
      <c r="G1102" s="64"/>
      <c r="H1102" s="25"/>
      <c r="I1102" s="65" t="s">
        <v>1051</v>
      </c>
      <c r="J1102" s="65" t="s">
        <v>1051</v>
      </c>
      <c r="K1102" s="66"/>
      <c r="L1102" s="66"/>
      <c r="M1102" s="67"/>
      <c r="N1102" s="67"/>
      <c r="O1102" s="66"/>
      <c r="P1102" s="66"/>
      <c r="Q1102" s="66"/>
      <c r="R1102" s="66"/>
      <c r="S1102" s="68"/>
      <c r="T1102" s="68"/>
      <c r="U1102" s="68"/>
      <c r="V1102" s="68"/>
      <c r="W1102" s="69"/>
      <c r="X1102" s="69"/>
      <c r="Y1102" s="69"/>
      <c r="Z1102" s="69"/>
      <c r="AA1102" s="68"/>
      <c r="AB1102" s="68"/>
      <c r="AC1102" s="68"/>
      <c r="AD1102" s="68"/>
      <c r="AE1102" s="69"/>
      <c r="AF1102" s="69"/>
      <c r="AG1102" s="69"/>
      <c r="AH1102" s="69"/>
      <c r="AI1102" s="53"/>
      <c r="AJ1102" s="70"/>
      <c r="AK1102" s="70"/>
      <c r="AL1102" s="71"/>
      <c r="AM1102" s="71"/>
      <c r="AN1102" s="71"/>
      <c r="AO1102" s="71"/>
      <c r="AP1102" s="72"/>
      <c r="AQ1102" s="72"/>
      <c r="AR1102" s="72"/>
      <c r="AS1102" s="72"/>
      <c r="AT1102" s="73"/>
      <c r="AU1102" s="74"/>
      <c r="AV1102" s="75"/>
      <c r="AW1102" s="76"/>
      <c r="AX1102" s="76"/>
      <c r="AY1102" s="76"/>
      <c r="AZ1102" s="68"/>
      <c r="BA1102" s="68"/>
      <c r="BB1102" s="68"/>
      <c r="BC1102" s="68"/>
      <c r="BD1102" s="77"/>
    </row>
    <row r="1103" spans="1:56" s="78" customFormat="1" ht="15.75" hidden="1" x14ac:dyDescent="0.25">
      <c r="A1103" s="50"/>
      <c r="B1103" s="50"/>
      <c r="C1103" s="50"/>
      <c r="D1103" s="50"/>
      <c r="E1103" s="20"/>
      <c r="F1103" s="52"/>
      <c r="G1103" s="64"/>
      <c r="H1103" s="25"/>
      <c r="I1103" s="65" t="s">
        <v>1051</v>
      </c>
      <c r="J1103" s="65" t="s">
        <v>1051</v>
      </c>
      <c r="K1103" s="66"/>
      <c r="L1103" s="66"/>
      <c r="M1103" s="67"/>
      <c r="N1103" s="67"/>
      <c r="O1103" s="66"/>
      <c r="P1103" s="66"/>
      <c r="Q1103" s="66"/>
      <c r="R1103" s="66"/>
      <c r="S1103" s="68"/>
      <c r="T1103" s="68"/>
      <c r="U1103" s="68"/>
      <c r="V1103" s="68"/>
      <c r="W1103" s="69"/>
      <c r="X1103" s="69"/>
      <c r="Y1103" s="69"/>
      <c r="Z1103" s="69"/>
      <c r="AA1103" s="68"/>
      <c r="AB1103" s="68"/>
      <c r="AC1103" s="68"/>
      <c r="AD1103" s="68"/>
      <c r="AE1103" s="69"/>
      <c r="AF1103" s="69"/>
      <c r="AG1103" s="69"/>
      <c r="AH1103" s="69"/>
      <c r="AI1103" s="53"/>
      <c r="AJ1103" s="70"/>
      <c r="AK1103" s="70"/>
      <c r="AL1103" s="71"/>
      <c r="AM1103" s="71"/>
      <c r="AN1103" s="71"/>
      <c r="AO1103" s="71"/>
      <c r="AP1103" s="72"/>
      <c r="AQ1103" s="72"/>
      <c r="AR1103" s="72"/>
      <c r="AS1103" s="72"/>
      <c r="AT1103" s="73"/>
      <c r="AU1103" s="74"/>
      <c r="AV1103" s="75"/>
      <c r="AW1103" s="76"/>
      <c r="AX1103" s="76"/>
      <c r="AY1103" s="76"/>
      <c r="AZ1103" s="68"/>
      <c r="BA1103" s="68"/>
      <c r="BB1103" s="68"/>
      <c r="BC1103" s="68"/>
      <c r="BD1103" s="77"/>
    </row>
    <row r="1104" spans="1:56" s="78" customFormat="1" ht="15.75" hidden="1" x14ac:dyDescent="0.25">
      <c r="A1104" s="50"/>
      <c r="B1104" s="50"/>
      <c r="C1104" s="50"/>
      <c r="D1104" s="50"/>
      <c r="E1104" s="20"/>
      <c r="F1104" s="52"/>
      <c r="G1104" s="64"/>
      <c r="H1104" s="25"/>
      <c r="I1104" s="65" t="s">
        <v>1051</v>
      </c>
      <c r="J1104" s="65" t="s">
        <v>1051</v>
      </c>
      <c r="K1104" s="66"/>
      <c r="L1104" s="66"/>
      <c r="M1104" s="67"/>
      <c r="N1104" s="67"/>
      <c r="O1104" s="66"/>
      <c r="P1104" s="66"/>
      <c r="Q1104" s="66"/>
      <c r="R1104" s="66"/>
      <c r="S1104" s="68"/>
      <c r="T1104" s="68"/>
      <c r="U1104" s="68"/>
      <c r="V1104" s="68"/>
      <c r="W1104" s="69"/>
      <c r="X1104" s="69"/>
      <c r="Y1104" s="69"/>
      <c r="Z1104" s="69"/>
      <c r="AA1104" s="68"/>
      <c r="AB1104" s="68"/>
      <c r="AC1104" s="68"/>
      <c r="AD1104" s="68"/>
      <c r="AE1104" s="69"/>
      <c r="AF1104" s="69"/>
      <c r="AG1104" s="69"/>
      <c r="AH1104" s="69"/>
      <c r="AI1104" s="53"/>
      <c r="AJ1104" s="70"/>
      <c r="AK1104" s="70"/>
      <c r="AL1104" s="71"/>
      <c r="AM1104" s="71"/>
      <c r="AN1104" s="71"/>
      <c r="AO1104" s="71"/>
      <c r="AP1104" s="72"/>
      <c r="AQ1104" s="72"/>
      <c r="AR1104" s="72"/>
      <c r="AS1104" s="72"/>
      <c r="AT1104" s="73"/>
      <c r="AU1104" s="74"/>
      <c r="AV1104" s="75"/>
      <c r="AW1104" s="76"/>
      <c r="AX1104" s="76"/>
      <c r="AY1104" s="76"/>
      <c r="AZ1104" s="68"/>
      <c r="BA1104" s="68"/>
      <c r="BB1104" s="68"/>
      <c r="BC1104" s="68"/>
      <c r="BD1104" s="77"/>
    </row>
    <row r="1105" spans="1:56" s="78" customFormat="1" ht="15.75" hidden="1" x14ac:dyDescent="0.25">
      <c r="A1105" s="50"/>
      <c r="B1105" s="50"/>
      <c r="C1105" s="50"/>
      <c r="D1105" s="50"/>
      <c r="E1105" s="20"/>
      <c r="F1105" s="52"/>
      <c r="G1105" s="64"/>
      <c r="H1105" s="25"/>
      <c r="I1105" s="65" t="s">
        <v>1051</v>
      </c>
      <c r="J1105" s="65" t="s">
        <v>1051</v>
      </c>
      <c r="K1105" s="66"/>
      <c r="L1105" s="66"/>
      <c r="M1105" s="67"/>
      <c r="N1105" s="67"/>
      <c r="O1105" s="66"/>
      <c r="P1105" s="66"/>
      <c r="Q1105" s="66"/>
      <c r="R1105" s="66"/>
      <c r="S1105" s="68"/>
      <c r="T1105" s="68"/>
      <c r="U1105" s="68"/>
      <c r="V1105" s="68"/>
      <c r="W1105" s="69"/>
      <c r="X1105" s="69"/>
      <c r="Y1105" s="69"/>
      <c r="Z1105" s="69"/>
      <c r="AA1105" s="68"/>
      <c r="AB1105" s="68"/>
      <c r="AC1105" s="68"/>
      <c r="AD1105" s="68"/>
      <c r="AE1105" s="69"/>
      <c r="AF1105" s="69"/>
      <c r="AG1105" s="69"/>
      <c r="AH1105" s="69"/>
      <c r="AI1105" s="53"/>
      <c r="AJ1105" s="70"/>
      <c r="AK1105" s="70"/>
      <c r="AL1105" s="71"/>
      <c r="AM1105" s="71"/>
      <c r="AN1105" s="71"/>
      <c r="AO1105" s="71"/>
      <c r="AP1105" s="72"/>
      <c r="AQ1105" s="72"/>
      <c r="AR1105" s="72"/>
      <c r="AS1105" s="72"/>
      <c r="AT1105" s="73"/>
      <c r="AU1105" s="74"/>
      <c r="AV1105" s="75"/>
      <c r="AW1105" s="76"/>
      <c r="AX1105" s="76"/>
      <c r="AY1105" s="76"/>
      <c r="AZ1105" s="68"/>
      <c r="BA1105" s="68"/>
      <c r="BB1105" s="68"/>
      <c r="BC1105" s="68"/>
      <c r="BD1105" s="77"/>
    </row>
    <row r="1106" spans="1:56" s="78" customFormat="1" ht="15.75" hidden="1" x14ac:dyDescent="0.25">
      <c r="A1106" s="50"/>
      <c r="B1106" s="50"/>
      <c r="C1106" s="50"/>
      <c r="D1106" s="50"/>
      <c r="E1106" s="20"/>
      <c r="F1106" s="52"/>
      <c r="G1106" s="64"/>
      <c r="H1106" s="25"/>
      <c r="I1106" s="65" t="s">
        <v>1051</v>
      </c>
      <c r="J1106" s="65" t="s">
        <v>1051</v>
      </c>
      <c r="K1106" s="66"/>
      <c r="L1106" s="66"/>
      <c r="M1106" s="67"/>
      <c r="N1106" s="67"/>
      <c r="O1106" s="66"/>
      <c r="P1106" s="66"/>
      <c r="Q1106" s="66"/>
      <c r="R1106" s="66"/>
      <c r="S1106" s="68"/>
      <c r="T1106" s="68"/>
      <c r="U1106" s="68"/>
      <c r="V1106" s="68"/>
      <c r="W1106" s="69"/>
      <c r="X1106" s="69"/>
      <c r="Y1106" s="69"/>
      <c r="Z1106" s="69"/>
      <c r="AA1106" s="68"/>
      <c r="AB1106" s="68"/>
      <c r="AC1106" s="68"/>
      <c r="AD1106" s="68"/>
      <c r="AE1106" s="69"/>
      <c r="AF1106" s="69"/>
      <c r="AG1106" s="69"/>
      <c r="AH1106" s="69"/>
      <c r="AI1106" s="53"/>
      <c r="AJ1106" s="70"/>
      <c r="AK1106" s="70"/>
      <c r="AL1106" s="71"/>
      <c r="AM1106" s="71"/>
      <c r="AN1106" s="71"/>
      <c r="AO1106" s="71"/>
      <c r="AP1106" s="72"/>
      <c r="AQ1106" s="72"/>
      <c r="AR1106" s="72"/>
      <c r="AS1106" s="72"/>
      <c r="AT1106" s="73"/>
      <c r="AU1106" s="74"/>
      <c r="AV1106" s="75"/>
      <c r="AW1106" s="76"/>
      <c r="AX1106" s="76"/>
      <c r="AY1106" s="76"/>
      <c r="AZ1106" s="68"/>
      <c r="BA1106" s="68"/>
      <c r="BB1106" s="68"/>
      <c r="BC1106" s="68"/>
      <c r="BD1106" s="77"/>
    </row>
    <row r="1107" spans="1:56" s="78" customFormat="1" ht="35.1" customHeight="1" x14ac:dyDescent="0.25">
      <c r="A1107" s="50" t="s">
        <v>986</v>
      </c>
      <c r="B1107" s="50" t="s">
        <v>987</v>
      </c>
      <c r="C1107" s="50" t="s">
        <v>988</v>
      </c>
      <c r="D1107" s="50" t="s">
        <v>989</v>
      </c>
      <c r="E1107" s="20" t="s">
        <v>19</v>
      </c>
      <c r="F1107" s="52">
        <v>47</v>
      </c>
      <c r="G1107" s="64" t="s">
        <v>355</v>
      </c>
      <c r="H1107" s="25" t="s">
        <v>356</v>
      </c>
      <c r="I1107" s="65" t="s">
        <v>1051</v>
      </c>
      <c r="J1107" s="65" t="s">
        <v>1051</v>
      </c>
      <c r="K1107" s="66">
        <v>2000</v>
      </c>
      <c r="L1107" s="66">
        <v>1200</v>
      </c>
      <c r="M1107" s="67">
        <v>850</v>
      </c>
      <c r="N1107" s="67">
        <v>700</v>
      </c>
      <c r="O1107" s="66" t="e">
        <v>#REF!</v>
      </c>
      <c r="P1107" s="66" t="e">
        <v>#REF!</v>
      </c>
      <c r="Q1107" s="66" t="e">
        <v>#REF!</v>
      </c>
      <c r="R1107" s="66" t="e">
        <v>#REF!</v>
      </c>
      <c r="S1107" s="68"/>
      <c r="T1107" s="68"/>
      <c r="U1107" s="68"/>
      <c r="V1107" s="68"/>
      <c r="W1107" s="69"/>
      <c r="X1107" s="69"/>
      <c r="Y1107" s="69"/>
      <c r="Z1107" s="69"/>
      <c r="AA1107" s="68"/>
      <c r="AB1107" s="68"/>
      <c r="AC1107" s="68"/>
      <c r="AD1107" s="68"/>
      <c r="AE1107" s="69"/>
      <c r="AF1107" s="69"/>
      <c r="AG1107" s="69"/>
      <c r="AH1107" s="69"/>
      <c r="AI1107" s="53">
        <v>7.99</v>
      </c>
      <c r="AJ1107" s="70"/>
      <c r="AK1107" s="70" t="e">
        <v>#REF!</v>
      </c>
      <c r="AL1107" s="71" t="e">
        <v>#REF!</v>
      </c>
      <c r="AM1107" s="71" t="e">
        <v>#REF!</v>
      </c>
      <c r="AN1107" s="71" t="e">
        <v>#REF!</v>
      </c>
      <c r="AO1107" s="71" t="e">
        <v>#REF!</v>
      </c>
      <c r="AP1107" s="72" t="e">
        <v>#REF!</v>
      </c>
      <c r="AQ1107" s="72" t="e">
        <v>#REF!</v>
      </c>
      <c r="AR1107" s="72" t="e">
        <v>#REF!</v>
      </c>
      <c r="AS1107" s="72" t="e">
        <v>#REF!</v>
      </c>
      <c r="AT1107" s="73" t="e">
        <v>#REF!</v>
      </c>
      <c r="AU1107" s="74" t="s">
        <v>19</v>
      </c>
      <c r="AV1107" s="75">
        <v>1260</v>
      </c>
      <c r="AW1107" s="76">
        <v>630</v>
      </c>
      <c r="AX1107" s="76">
        <v>560</v>
      </c>
      <c r="AY1107" s="76">
        <v>490</v>
      </c>
      <c r="AZ1107" s="68">
        <v>1080</v>
      </c>
      <c r="BA1107" s="68">
        <v>540</v>
      </c>
      <c r="BB1107" s="68">
        <v>480</v>
      </c>
      <c r="BC1107" s="68">
        <v>420</v>
      </c>
      <c r="BD1107" s="77" t="e">
        <v>#REF!</v>
      </c>
    </row>
    <row r="1108" spans="1:56" s="78" customFormat="1" ht="35.1" hidden="1" customHeight="1" x14ac:dyDescent="0.25">
      <c r="A1108" s="50"/>
      <c r="B1108" s="50"/>
      <c r="C1108" s="50"/>
      <c r="D1108" s="50"/>
      <c r="E1108" s="20"/>
      <c r="F1108" s="52"/>
      <c r="G1108" s="64"/>
      <c r="H1108" s="25"/>
      <c r="I1108" s="65" t="s">
        <v>1051</v>
      </c>
      <c r="J1108" s="65" t="s">
        <v>1051</v>
      </c>
      <c r="K1108" s="66"/>
      <c r="L1108" s="66"/>
      <c r="M1108" s="67"/>
      <c r="N1108" s="67"/>
      <c r="O1108" s="66"/>
      <c r="P1108" s="66"/>
      <c r="Q1108" s="66"/>
      <c r="R1108" s="66"/>
      <c r="S1108" s="68"/>
      <c r="T1108" s="68"/>
      <c r="U1108" s="68"/>
      <c r="V1108" s="68"/>
      <c r="W1108" s="69"/>
      <c r="X1108" s="69"/>
      <c r="Y1108" s="69"/>
      <c r="Z1108" s="69"/>
      <c r="AA1108" s="68"/>
      <c r="AB1108" s="68"/>
      <c r="AC1108" s="68"/>
      <c r="AD1108" s="68"/>
      <c r="AE1108" s="69"/>
      <c r="AF1108" s="69"/>
      <c r="AG1108" s="69"/>
      <c r="AH1108" s="69"/>
      <c r="AI1108" s="53"/>
      <c r="AJ1108" s="70"/>
      <c r="AK1108" s="70"/>
      <c r="AL1108" s="71"/>
      <c r="AM1108" s="71"/>
      <c r="AN1108" s="71"/>
      <c r="AO1108" s="71"/>
      <c r="AP1108" s="72"/>
      <c r="AQ1108" s="72"/>
      <c r="AR1108" s="72"/>
      <c r="AS1108" s="72"/>
      <c r="AT1108" s="73"/>
      <c r="AU1108" s="74"/>
      <c r="AV1108" s="75"/>
      <c r="AW1108" s="76"/>
      <c r="AX1108" s="76"/>
      <c r="AY1108" s="76"/>
      <c r="AZ1108" s="68"/>
      <c r="BA1108" s="68"/>
      <c r="BB1108" s="68"/>
      <c r="BC1108" s="68"/>
      <c r="BD1108" s="77"/>
    </row>
    <row r="1109" spans="1:56" s="78" customFormat="1" ht="35.1" hidden="1" customHeight="1" x14ac:dyDescent="0.25">
      <c r="A1109" s="50"/>
      <c r="B1109" s="50"/>
      <c r="C1109" s="50"/>
      <c r="D1109" s="50"/>
      <c r="E1109" s="20"/>
      <c r="F1109" s="52"/>
      <c r="G1109" s="64"/>
      <c r="H1109" s="25"/>
      <c r="I1109" s="65" t="s">
        <v>1051</v>
      </c>
      <c r="J1109" s="65" t="s">
        <v>1051</v>
      </c>
      <c r="K1109" s="66"/>
      <c r="L1109" s="66"/>
      <c r="M1109" s="67"/>
      <c r="N1109" s="67"/>
      <c r="O1109" s="66"/>
      <c r="P1109" s="66"/>
      <c r="Q1109" s="66"/>
      <c r="R1109" s="66"/>
      <c r="S1109" s="68"/>
      <c r="T1109" s="68"/>
      <c r="U1109" s="68"/>
      <c r="V1109" s="68"/>
      <c r="W1109" s="69"/>
      <c r="X1109" s="69"/>
      <c r="Y1109" s="69"/>
      <c r="Z1109" s="69"/>
      <c r="AA1109" s="68"/>
      <c r="AB1109" s="68"/>
      <c r="AC1109" s="68"/>
      <c r="AD1109" s="68"/>
      <c r="AE1109" s="69"/>
      <c r="AF1109" s="69"/>
      <c r="AG1109" s="69"/>
      <c r="AH1109" s="69"/>
      <c r="AI1109" s="53"/>
      <c r="AJ1109" s="70"/>
      <c r="AK1109" s="70"/>
      <c r="AL1109" s="71"/>
      <c r="AM1109" s="71"/>
      <c r="AN1109" s="71"/>
      <c r="AO1109" s="71"/>
      <c r="AP1109" s="72"/>
      <c r="AQ1109" s="72"/>
      <c r="AR1109" s="72"/>
      <c r="AS1109" s="72"/>
      <c r="AT1109" s="73"/>
      <c r="AU1109" s="74"/>
      <c r="AV1109" s="75"/>
      <c r="AW1109" s="76"/>
      <c r="AX1109" s="76"/>
      <c r="AY1109" s="76"/>
      <c r="AZ1109" s="68"/>
      <c r="BA1109" s="68"/>
      <c r="BB1109" s="68"/>
      <c r="BC1109" s="68"/>
      <c r="BD1109" s="77"/>
    </row>
    <row r="1110" spans="1:56" s="78" customFormat="1" ht="35.1" hidden="1" customHeight="1" x14ac:dyDescent="0.25">
      <c r="A1110" s="50"/>
      <c r="B1110" s="50"/>
      <c r="C1110" s="50"/>
      <c r="D1110" s="50"/>
      <c r="E1110" s="20"/>
      <c r="F1110" s="52"/>
      <c r="G1110" s="64"/>
      <c r="H1110" s="25"/>
      <c r="I1110" s="65" t="s">
        <v>1051</v>
      </c>
      <c r="J1110" s="65" t="s">
        <v>1051</v>
      </c>
      <c r="K1110" s="66"/>
      <c r="L1110" s="66"/>
      <c r="M1110" s="67"/>
      <c r="N1110" s="67"/>
      <c r="O1110" s="66"/>
      <c r="P1110" s="66"/>
      <c r="Q1110" s="66"/>
      <c r="R1110" s="66"/>
      <c r="S1110" s="68"/>
      <c r="T1110" s="68"/>
      <c r="U1110" s="68"/>
      <c r="V1110" s="68"/>
      <c r="W1110" s="69"/>
      <c r="X1110" s="69"/>
      <c r="Y1110" s="69"/>
      <c r="Z1110" s="69"/>
      <c r="AA1110" s="68"/>
      <c r="AB1110" s="68"/>
      <c r="AC1110" s="68"/>
      <c r="AD1110" s="68"/>
      <c r="AE1110" s="69"/>
      <c r="AF1110" s="69"/>
      <c r="AG1110" s="69"/>
      <c r="AH1110" s="69"/>
      <c r="AI1110" s="53"/>
      <c r="AJ1110" s="70"/>
      <c r="AK1110" s="70"/>
      <c r="AL1110" s="71"/>
      <c r="AM1110" s="71"/>
      <c r="AN1110" s="71"/>
      <c r="AO1110" s="71"/>
      <c r="AP1110" s="72"/>
      <c r="AQ1110" s="72"/>
      <c r="AR1110" s="72"/>
      <c r="AS1110" s="72"/>
      <c r="AT1110" s="73"/>
      <c r="AU1110" s="74"/>
      <c r="AV1110" s="75"/>
      <c r="AW1110" s="76"/>
      <c r="AX1110" s="76"/>
      <c r="AY1110" s="76"/>
      <c r="AZ1110" s="68"/>
      <c r="BA1110" s="68"/>
      <c r="BB1110" s="68"/>
      <c r="BC1110" s="68"/>
      <c r="BD1110" s="77"/>
    </row>
    <row r="1111" spans="1:56" s="78" customFormat="1" ht="35.1" hidden="1" customHeight="1" x14ac:dyDescent="0.25">
      <c r="A1111" s="50"/>
      <c r="B1111" s="50"/>
      <c r="C1111" s="50"/>
      <c r="D1111" s="50"/>
      <c r="E1111" s="20"/>
      <c r="F1111" s="52"/>
      <c r="G1111" s="64"/>
      <c r="H1111" s="25"/>
      <c r="I1111" s="65" t="s">
        <v>1051</v>
      </c>
      <c r="J1111" s="65" t="s">
        <v>1051</v>
      </c>
      <c r="K1111" s="66"/>
      <c r="L1111" s="66"/>
      <c r="M1111" s="67"/>
      <c r="N1111" s="67"/>
      <c r="O1111" s="66"/>
      <c r="P1111" s="66"/>
      <c r="Q1111" s="66"/>
      <c r="R1111" s="66"/>
      <c r="S1111" s="68"/>
      <c r="T1111" s="68"/>
      <c r="U1111" s="68"/>
      <c r="V1111" s="68"/>
      <c r="W1111" s="69"/>
      <c r="X1111" s="69"/>
      <c r="Y1111" s="69"/>
      <c r="Z1111" s="69"/>
      <c r="AA1111" s="68"/>
      <c r="AB1111" s="68"/>
      <c r="AC1111" s="68"/>
      <c r="AD1111" s="68"/>
      <c r="AE1111" s="69"/>
      <c r="AF1111" s="69"/>
      <c r="AG1111" s="69"/>
      <c r="AH1111" s="69"/>
      <c r="AI1111" s="53"/>
      <c r="AJ1111" s="70"/>
      <c r="AK1111" s="70"/>
      <c r="AL1111" s="71"/>
      <c r="AM1111" s="71"/>
      <c r="AN1111" s="71"/>
      <c r="AO1111" s="71"/>
      <c r="AP1111" s="72"/>
      <c r="AQ1111" s="72"/>
      <c r="AR1111" s="72"/>
      <c r="AS1111" s="72"/>
      <c r="AT1111" s="73"/>
      <c r="AU1111" s="74"/>
      <c r="AV1111" s="75"/>
      <c r="AW1111" s="76"/>
      <c r="AX1111" s="76"/>
      <c r="AY1111" s="76"/>
      <c r="AZ1111" s="68"/>
      <c r="BA1111" s="68"/>
      <c r="BB1111" s="68"/>
      <c r="BC1111" s="68"/>
      <c r="BD1111" s="77"/>
    </row>
    <row r="1112" spans="1:56" s="78" customFormat="1" ht="35.1" hidden="1" customHeight="1" x14ac:dyDescent="0.25">
      <c r="A1112" s="50"/>
      <c r="B1112" s="50"/>
      <c r="C1112" s="50"/>
      <c r="D1112" s="50"/>
      <c r="E1112" s="20"/>
      <c r="F1112" s="52"/>
      <c r="G1112" s="64"/>
      <c r="H1112" s="25"/>
      <c r="I1112" s="65" t="s">
        <v>1051</v>
      </c>
      <c r="J1112" s="65" t="s">
        <v>1051</v>
      </c>
      <c r="K1112" s="66"/>
      <c r="L1112" s="66"/>
      <c r="M1112" s="67"/>
      <c r="N1112" s="67"/>
      <c r="O1112" s="66"/>
      <c r="P1112" s="66"/>
      <c r="Q1112" s="66"/>
      <c r="R1112" s="66"/>
      <c r="S1112" s="68"/>
      <c r="T1112" s="68"/>
      <c r="U1112" s="68"/>
      <c r="V1112" s="68"/>
      <c r="W1112" s="69"/>
      <c r="X1112" s="69"/>
      <c r="Y1112" s="69"/>
      <c r="Z1112" s="69"/>
      <c r="AA1112" s="68"/>
      <c r="AB1112" s="68"/>
      <c r="AC1112" s="68"/>
      <c r="AD1112" s="68"/>
      <c r="AE1112" s="69"/>
      <c r="AF1112" s="69"/>
      <c r="AG1112" s="69"/>
      <c r="AH1112" s="69"/>
      <c r="AI1112" s="53"/>
      <c r="AJ1112" s="70"/>
      <c r="AK1112" s="70"/>
      <c r="AL1112" s="71"/>
      <c r="AM1112" s="71"/>
      <c r="AN1112" s="71"/>
      <c r="AO1112" s="71"/>
      <c r="AP1112" s="72"/>
      <c r="AQ1112" s="72"/>
      <c r="AR1112" s="72"/>
      <c r="AS1112" s="72"/>
      <c r="AT1112" s="73"/>
      <c r="AU1112" s="74"/>
      <c r="AV1112" s="75"/>
      <c r="AW1112" s="76"/>
      <c r="AX1112" s="76"/>
      <c r="AY1112" s="76"/>
      <c r="AZ1112" s="68"/>
      <c r="BA1112" s="68"/>
      <c r="BB1112" s="68"/>
      <c r="BC1112" s="68"/>
      <c r="BD1112" s="77"/>
    </row>
    <row r="1113" spans="1:56" s="78" customFormat="1" ht="35.1" hidden="1" customHeight="1" x14ac:dyDescent="0.25">
      <c r="A1113" s="50"/>
      <c r="B1113" s="50"/>
      <c r="C1113" s="50"/>
      <c r="D1113" s="50"/>
      <c r="E1113" s="20"/>
      <c r="F1113" s="52"/>
      <c r="G1113" s="64"/>
      <c r="H1113" s="25"/>
      <c r="I1113" s="65" t="s">
        <v>1051</v>
      </c>
      <c r="J1113" s="65" t="s">
        <v>1051</v>
      </c>
      <c r="K1113" s="66"/>
      <c r="L1113" s="66"/>
      <c r="M1113" s="67"/>
      <c r="N1113" s="67"/>
      <c r="O1113" s="66"/>
      <c r="P1113" s="66"/>
      <c r="Q1113" s="66"/>
      <c r="R1113" s="66"/>
      <c r="S1113" s="68"/>
      <c r="T1113" s="68"/>
      <c r="U1113" s="68"/>
      <c r="V1113" s="68"/>
      <c r="W1113" s="69"/>
      <c r="X1113" s="69"/>
      <c r="Y1113" s="69"/>
      <c r="Z1113" s="69"/>
      <c r="AA1113" s="68"/>
      <c r="AB1113" s="68"/>
      <c r="AC1113" s="68"/>
      <c r="AD1113" s="68"/>
      <c r="AE1113" s="69"/>
      <c r="AF1113" s="69"/>
      <c r="AG1113" s="69"/>
      <c r="AH1113" s="69"/>
      <c r="AI1113" s="53"/>
      <c r="AJ1113" s="70"/>
      <c r="AK1113" s="70"/>
      <c r="AL1113" s="71"/>
      <c r="AM1113" s="71"/>
      <c r="AN1113" s="71"/>
      <c r="AO1113" s="71"/>
      <c r="AP1113" s="72"/>
      <c r="AQ1113" s="72"/>
      <c r="AR1113" s="72"/>
      <c r="AS1113" s="72"/>
      <c r="AT1113" s="73"/>
      <c r="AU1113" s="74"/>
      <c r="AV1113" s="75"/>
      <c r="AW1113" s="76"/>
      <c r="AX1113" s="76"/>
      <c r="AY1113" s="76"/>
      <c r="AZ1113" s="68"/>
      <c r="BA1113" s="68"/>
      <c r="BB1113" s="68"/>
      <c r="BC1113" s="68"/>
      <c r="BD1113" s="77"/>
    </row>
    <row r="1114" spans="1:56" s="78" customFormat="1" ht="64.5" customHeight="1" x14ac:dyDescent="0.25">
      <c r="A1114" s="50" t="s">
        <v>990</v>
      </c>
      <c r="B1114" s="50" t="s">
        <v>991</v>
      </c>
      <c r="C1114" s="50" t="s">
        <v>992</v>
      </c>
      <c r="D1114" s="50" t="s">
        <v>993</v>
      </c>
      <c r="E1114" s="20" t="s">
        <v>19</v>
      </c>
      <c r="F1114" s="52">
        <v>48</v>
      </c>
      <c r="G1114" s="64" t="s">
        <v>357</v>
      </c>
      <c r="H1114" s="25" t="s">
        <v>358</v>
      </c>
      <c r="I1114" s="65" t="s">
        <v>249</v>
      </c>
      <c r="J1114" s="65" t="s">
        <v>1131</v>
      </c>
      <c r="K1114" s="66">
        <v>2000</v>
      </c>
      <c r="L1114" s="66">
        <v>1200</v>
      </c>
      <c r="M1114" s="67">
        <v>850</v>
      </c>
      <c r="N1114" s="67">
        <v>700</v>
      </c>
      <c r="O1114" s="66" t="e">
        <v>#REF!</v>
      </c>
      <c r="P1114" s="66" t="e">
        <v>#REF!</v>
      </c>
      <c r="Q1114" s="66" t="e">
        <v>#REF!</v>
      </c>
      <c r="R1114" s="66" t="e">
        <v>#REF!</v>
      </c>
      <c r="S1114" s="68"/>
      <c r="T1114" s="68"/>
      <c r="U1114" s="68"/>
      <c r="V1114" s="68"/>
      <c r="W1114" s="69"/>
      <c r="X1114" s="69"/>
      <c r="Y1114" s="69"/>
      <c r="Z1114" s="69"/>
      <c r="AA1114" s="68"/>
      <c r="AB1114" s="68"/>
      <c r="AC1114" s="68"/>
      <c r="AD1114" s="68"/>
      <c r="AE1114" s="69"/>
      <c r="AF1114" s="69"/>
      <c r="AG1114" s="69"/>
      <c r="AH1114" s="69"/>
      <c r="AI1114" s="53">
        <v>7.99</v>
      </c>
      <c r="AJ1114" s="70"/>
      <c r="AK1114" s="70" t="e">
        <v>#REF!</v>
      </c>
      <c r="AL1114" s="71" t="e">
        <v>#REF!</v>
      </c>
      <c r="AM1114" s="71" t="e">
        <v>#REF!</v>
      </c>
      <c r="AN1114" s="71" t="e">
        <v>#REF!</v>
      </c>
      <c r="AO1114" s="71" t="e">
        <v>#REF!</v>
      </c>
      <c r="AP1114" s="72" t="e">
        <v>#REF!</v>
      </c>
      <c r="AQ1114" s="72" t="e">
        <v>#REF!</v>
      </c>
      <c r="AR1114" s="72" t="e">
        <v>#REF!</v>
      </c>
      <c r="AS1114" s="72" t="e">
        <v>#REF!</v>
      </c>
      <c r="AT1114" s="73" t="e">
        <v>#REF!</v>
      </c>
      <c r="AU1114" s="74" t="s">
        <v>19</v>
      </c>
      <c r="AV1114" s="75">
        <v>1260</v>
      </c>
      <c r="AW1114" s="76">
        <v>630</v>
      </c>
      <c r="AX1114" s="76">
        <v>560</v>
      </c>
      <c r="AY1114" s="76">
        <v>490</v>
      </c>
      <c r="AZ1114" s="68">
        <v>1080</v>
      </c>
      <c r="BA1114" s="68">
        <v>540</v>
      </c>
      <c r="BB1114" s="68">
        <v>480</v>
      </c>
      <c r="BC1114" s="68">
        <v>420</v>
      </c>
      <c r="BD1114" s="77" t="e">
        <v>#REF!</v>
      </c>
    </row>
    <row r="1115" spans="1:56" s="78" customFormat="1" ht="64.5" hidden="1" customHeight="1" x14ac:dyDescent="0.25">
      <c r="A1115" s="50"/>
      <c r="B1115" s="50"/>
      <c r="C1115" s="50"/>
      <c r="D1115" s="50"/>
      <c r="E1115" s="20"/>
      <c r="F1115" s="52"/>
      <c r="G1115" s="64"/>
      <c r="H1115" s="25"/>
      <c r="I1115" s="65" t="s">
        <v>1051</v>
      </c>
      <c r="J1115" s="65" t="s">
        <v>1051</v>
      </c>
      <c r="K1115" s="66"/>
      <c r="L1115" s="66"/>
      <c r="M1115" s="67"/>
      <c r="N1115" s="67"/>
      <c r="O1115" s="66"/>
      <c r="P1115" s="66"/>
      <c r="Q1115" s="66"/>
      <c r="R1115" s="66"/>
      <c r="S1115" s="68"/>
      <c r="T1115" s="68"/>
      <c r="U1115" s="68"/>
      <c r="V1115" s="68"/>
      <c r="W1115" s="69"/>
      <c r="X1115" s="69"/>
      <c r="Y1115" s="69"/>
      <c r="Z1115" s="69"/>
      <c r="AA1115" s="68"/>
      <c r="AB1115" s="68"/>
      <c r="AC1115" s="68"/>
      <c r="AD1115" s="68"/>
      <c r="AE1115" s="69"/>
      <c r="AF1115" s="69"/>
      <c r="AG1115" s="69"/>
      <c r="AH1115" s="69"/>
      <c r="AI1115" s="53"/>
      <c r="AJ1115" s="70"/>
      <c r="AK1115" s="70"/>
      <c r="AL1115" s="71"/>
      <c r="AM1115" s="71"/>
      <c r="AN1115" s="71"/>
      <c r="AO1115" s="71"/>
      <c r="AP1115" s="72"/>
      <c r="AQ1115" s="72"/>
      <c r="AR1115" s="72"/>
      <c r="AS1115" s="72"/>
      <c r="AT1115" s="73"/>
      <c r="AU1115" s="74"/>
      <c r="AV1115" s="75"/>
      <c r="AW1115" s="76"/>
      <c r="AX1115" s="76"/>
      <c r="AY1115" s="76"/>
      <c r="AZ1115" s="68"/>
      <c r="BA1115" s="68"/>
      <c r="BB1115" s="68"/>
      <c r="BC1115" s="68"/>
      <c r="BD1115" s="77"/>
    </row>
    <row r="1116" spans="1:56" s="78" customFormat="1" ht="64.5" hidden="1" customHeight="1" x14ac:dyDescent="0.25">
      <c r="A1116" s="50"/>
      <c r="B1116" s="50"/>
      <c r="C1116" s="50"/>
      <c r="D1116" s="50"/>
      <c r="E1116" s="20"/>
      <c r="F1116" s="52"/>
      <c r="G1116" s="64"/>
      <c r="H1116" s="25"/>
      <c r="I1116" s="65" t="s">
        <v>1051</v>
      </c>
      <c r="J1116" s="65" t="s">
        <v>1051</v>
      </c>
      <c r="K1116" s="66"/>
      <c r="L1116" s="66"/>
      <c r="M1116" s="67"/>
      <c r="N1116" s="67"/>
      <c r="O1116" s="66"/>
      <c r="P1116" s="66"/>
      <c r="Q1116" s="66"/>
      <c r="R1116" s="66"/>
      <c r="S1116" s="68"/>
      <c r="T1116" s="68"/>
      <c r="U1116" s="68"/>
      <c r="V1116" s="68"/>
      <c r="W1116" s="69"/>
      <c r="X1116" s="69"/>
      <c r="Y1116" s="69"/>
      <c r="Z1116" s="69"/>
      <c r="AA1116" s="68"/>
      <c r="AB1116" s="68"/>
      <c r="AC1116" s="68"/>
      <c r="AD1116" s="68"/>
      <c r="AE1116" s="69"/>
      <c r="AF1116" s="69"/>
      <c r="AG1116" s="69"/>
      <c r="AH1116" s="69"/>
      <c r="AI1116" s="53"/>
      <c r="AJ1116" s="70"/>
      <c r="AK1116" s="70"/>
      <c r="AL1116" s="71"/>
      <c r="AM1116" s="71"/>
      <c r="AN1116" s="71"/>
      <c r="AO1116" s="71"/>
      <c r="AP1116" s="72"/>
      <c r="AQ1116" s="72"/>
      <c r="AR1116" s="72"/>
      <c r="AS1116" s="72"/>
      <c r="AT1116" s="73"/>
      <c r="AU1116" s="74"/>
      <c r="AV1116" s="75"/>
      <c r="AW1116" s="76"/>
      <c r="AX1116" s="76"/>
      <c r="AY1116" s="76"/>
      <c r="AZ1116" s="68"/>
      <c r="BA1116" s="68"/>
      <c r="BB1116" s="68"/>
      <c r="BC1116" s="68"/>
      <c r="BD1116" s="77"/>
    </row>
    <row r="1117" spans="1:56" s="78" customFormat="1" ht="64.5" hidden="1" customHeight="1" x14ac:dyDescent="0.25">
      <c r="A1117" s="50"/>
      <c r="B1117" s="50"/>
      <c r="C1117" s="50"/>
      <c r="D1117" s="50"/>
      <c r="E1117" s="20"/>
      <c r="F1117" s="52"/>
      <c r="G1117" s="64"/>
      <c r="H1117" s="25"/>
      <c r="I1117" s="65" t="s">
        <v>1051</v>
      </c>
      <c r="J1117" s="65" t="s">
        <v>1051</v>
      </c>
      <c r="K1117" s="66"/>
      <c r="L1117" s="66"/>
      <c r="M1117" s="67"/>
      <c r="N1117" s="67"/>
      <c r="O1117" s="66"/>
      <c r="P1117" s="66"/>
      <c r="Q1117" s="66"/>
      <c r="R1117" s="66"/>
      <c r="S1117" s="68"/>
      <c r="T1117" s="68"/>
      <c r="U1117" s="68"/>
      <c r="V1117" s="68"/>
      <c r="W1117" s="69"/>
      <c r="X1117" s="69"/>
      <c r="Y1117" s="69"/>
      <c r="Z1117" s="69"/>
      <c r="AA1117" s="68"/>
      <c r="AB1117" s="68"/>
      <c r="AC1117" s="68"/>
      <c r="AD1117" s="68"/>
      <c r="AE1117" s="69"/>
      <c r="AF1117" s="69"/>
      <c r="AG1117" s="69"/>
      <c r="AH1117" s="69"/>
      <c r="AI1117" s="53"/>
      <c r="AJ1117" s="70"/>
      <c r="AK1117" s="70"/>
      <c r="AL1117" s="71"/>
      <c r="AM1117" s="71"/>
      <c r="AN1117" s="71"/>
      <c r="AO1117" s="71"/>
      <c r="AP1117" s="72"/>
      <c r="AQ1117" s="72"/>
      <c r="AR1117" s="72"/>
      <c r="AS1117" s="72"/>
      <c r="AT1117" s="73"/>
      <c r="AU1117" s="74"/>
      <c r="AV1117" s="75"/>
      <c r="AW1117" s="76"/>
      <c r="AX1117" s="76"/>
      <c r="AY1117" s="76"/>
      <c r="AZ1117" s="68"/>
      <c r="BA1117" s="68"/>
      <c r="BB1117" s="68"/>
      <c r="BC1117" s="68"/>
      <c r="BD1117" s="77"/>
    </row>
    <row r="1118" spans="1:56" s="78" customFormat="1" ht="64.5" hidden="1" customHeight="1" x14ac:dyDescent="0.25">
      <c r="A1118" s="50"/>
      <c r="B1118" s="50"/>
      <c r="C1118" s="50"/>
      <c r="D1118" s="50"/>
      <c r="E1118" s="20"/>
      <c r="F1118" s="52"/>
      <c r="G1118" s="64"/>
      <c r="H1118" s="25"/>
      <c r="I1118" s="65" t="s">
        <v>1051</v>
      </c>
      <c r="J1118" s="65" t="s">
        <v>1051</v>
      </c>
      <c r="K1118" s="66"/>
      <c r="L1118" s="66"/>
      <c r="M1118" s="67"/>
      <c r="N1118" s="67"/>
      <c r="O1118" s="66"/>
      <c r="P1118" s="66"/>
      <c r="Q1118" s="66"/>
      <c r="R1118" s="66"/>
      <c r="S1118" s="68"/>
      <c r="T1118" s="68"/>
      <c r="U1118" s="68"/>
      <c r="V1118" s="68"/>
      <c r="W1118" s="69"/>
      <c r="X1118" s="69"/>
      <c r="Y1118" s="69"/>
      <c r="Z1118" s="69"/>
      <c r="AA1118" s="68"/>
      <c r="AB1118" s="68"/>
      <c r="AC1118" s="68"/>
      <c r="AD1118" s="68"/>
      <c r="AE1118" s="69"/>
      <c r="AF1118" s="69"/>
      <c r="AG1118" s="69"/>
      <c r="AH1118" s="69"/>
      <c r="AI1118" s="53"/>
      <c r="AJ1118" s="70"/>
      <c r="AK1118" s="70"/>
      <c r="AL1118" s="71"/>
      <c r="AM1118" s="71"/>
      <c r="AN1118" s="71"/>
      <c r="AO1118" s="71"/>
      <c r="AP1118" s="72"/>
      <c r="AQ1118" s="72"/>
      <c r="AR1118" s="72"/>
      <c r="AS1118" s="72"/>
      <c r="AT1118" s="73"/>
      <c r="AU1118" s="74"/>
      <c r="AV1118" s="75"/>
      <c r="AW1118" s="76"/>
      <c r="AX1118" s="76"/>
      <c r="AY1118" s="76"/>
      <c r="AZ1118" s="68"/>
      <c r="BA1118" s="68"/>
      <c r="BB1118" s="68"/>
      <c r="BC1118" s="68"/>
      <c r="BD1118" s="77"/>
    </row>
    <row r="1119" spans="1:56" s="78" customFormat="1" ht="64.5" hidden="1" customHeight="1" x14ac:dyDescent="0.25">
      <c r="A1119" s="50"/>
      <c r="B1119" s="50"/>
      <c r="C1119" s="50"/>
      <c r="D1119" s="50"/>
      <c r="E1119" s="20"/>
      <c r="F1119" s="52"/>
      <c r="G1119" s="64"/>
      <c r="H1119" s="25"/>
      <c r="I1119" s="65" t="s">
        <v>1051</v>
      </c>
      <c r="J1119" s="65" t="s">
        <v>1051</v>
      </c>
      <c r="K1119" s="66"/>
      <c r="L1119" s="66"/>
      <c r="M1119" s="67"/>
      <c r="N1119" s="67"/>
      <c r="O1119" s="66"/>
      <c r="P1119" s="66"/>
      <c r="Q1119" s="66"/>
      <c r="R1119" s="66"/>
      <c r="S1119" s="68"/>
      <c r="T1119" s="68"/>
      <c r="U1119" s="68"/>
      <c r="V1119" s="68"/>
      <c r="W1119" s="69"/>
      <c r="X1119" s="69"/>
      <c r="Y1119" s="69"/>
      <c r="Z1119" s="69"/>
      <c r="AA1119" s="68"/>
      <c r="AB1119" s="68"/>
      <c r="AC1119" s="68"/>
      <c r="AD1119" s="68"/>
      <c r="AE1119" s="69"/>
      <c r="AF1119" s="69"/>
      <c r="AG1119" s="69"/>
      <c r="AH1119" s="69"/>
      <c r="AI1119" s="53"/>
      <c r="AJ1119" s="70"/>
      <c r="AK1119" s="70"/>
      <c r="AL1119" s="71"/>
      <c r="AM1119" s="71"/>
      <c r="AN1119" s="71"/>
      <c r="AO1119" s="71"/>
      <c r="AP1119" s="72"/>
      <c r="AQ1119" s="72"/>
      <c r="AR1119" s="72"/>
      <c r="AS1119" s="72"/>
      <c r="AT1119" s="73"/>
      <c r="AU1119" s="74"/>
      <c r="AV1119" s="75"/>
      <c r="AW1119" s="76"/>
      <c r="AX1119" s="76"/>
      <c r="AY1119" s="76"/>
      <c r="AZ1119" s="68"/>
      <c r="BA1119" s="68"/>
      <c r="BB1119" s="68"/>
      <c r="BC1119" s="68"/>
      <c r="BD1119" s="77"/>
    </row>
    <row r="1120" spans="1:56" s="78" customFormat="1" ht="64.5" hidden="1" customHeight="1" x14ac:dyDescent="0.25">
      <c r="A1120" s="50"/>
      <c r="B1120" s="50"/>
      <c r="C1120" s="50"/>
      <c r="D1120" s="50"/>
      <c r="E1120" s="20"/>
      <c r="F1120" s="52"/>
      <c r="G1120" s="64"/>
      <c r="H1120" s="25"/>
      <c r="I1120" s="65" t="s">
        <v>1051</v>
      </c>
      <c r="J1120" s="65" t="s">
        <v>1051</v>
      </c>
      <c r="K1120" s="66"/>
      <c r="L1120" s="66"/>
      <c r="M1120" s="67"/>
      <c r="N1120" s="67"/>
      <c r="O1120" s="66"/>
      <c r="P1120" s="66"/>
      <c r="Q1120" s="66"/>
      <c r="R1120" s="66"/>
      <c r="S1120" s="68"/>
      <c r="T1120" s="68"/>
      <c r="U1120" s="68"/>
      <c r="V1120" s="68"/>
      <c r="W1120" s="69"/>
      <c r="X1120" s="69"/>
      <c r="Y1120" s="69"/>
      <c r="Z1120" s="69"/>
      <c r="AA1120" s="68"/>
      <c r="AB1120" s="68"/>
      <c r="AC1120" s="68"/>
      <c r="AD1120" s="68"/>
      <c r="AE1120" s="69"/>
      <c r="AF1120" s="69"/>
      <c r="AG1120" s="69"/>
      <c r="AH1120" s="69"/>
      <c r="AI1120" s="53"/>
      <c r="AJ1120" s="70"/>
      <c r="AK1120" s="70"/>
      <c r="AL1120" s="71"/>
      <c r="AM1120" s="71"/>
      <c r="AN1120" s="71"/>
      <c r="AO1120" s="71"/>
      <c r="AP1120" s="72"/>
      <c r="AQ1120" s="72"/>
      <c r="AR1120" s="72"/>
      <c r="AS1120" s="72"/>
      <c r="AT1120" s="73"/>
      <c r="AU1120" s="74"/>
      <c r="AV1120" s="75"/>
      <c r="AW1120" s="76"/>
      <c r="AX1120" s="76"/>
      <c r="AY1120" s="76"/>
      <c r="AZ1120" s="68"/>
      <c r="BA1120" s="68"/>
      <c r="BB1120" s="68"/>
      <c r="BC1120" s="68"/>
      <c r="BD1120" s="77"/>
    </row>
    <row r="1121" spans="1:56" s="78" customFormat="1" ht="35.1" customHeight="1" x14ac:dyDescent="0.25">
      <c r="A1121" s="50" t="s">
        <v>994</v>
      </c>
      <c r="B1121" s="50" t="s">
        <v>995</v>
      </c>
      <c r="C1121" s="50" t="s">
        <v>996</v>
      </c>
      <c r="D1121" s="50" t="s">
        <v>997</v>
      </c>
      <c r="E1121" s="20" t="s">
        <v>19</v>
      </c>
      <c r="F1121" s="52">
        <v>49</v>
      </c>
      <c r="G1121" s="64" t="s">
        <v>359</v>
      </c>
      <c r="H1121" s="25" t="s">
        <v>75</v>
      </c>
      <c r="I1121" s="65" t="s">
        <v>1051</v>
      </c>
      <c r="J1121" s="65" t="s">
        <v>1051</v>
      </c>
      <c r="K1121" s="66">
        <v>2200</v>
      </c>
      <c r="L1121" s="66">
        <v>1200</v>
      </c>
      <c r="M1121" s="67">
        <v>850</v>
      </c>
      <c r="N1121" s="67">
        <v>700</v>
      </c>
      <c r="O1121" s="66" t="e">
        <v>#REF!</v>
      </c>
      <c r="P1121" s="66" t="e">
        <v>#REF!</v>
      </c>
      <c r="Q1121" s="66" t="e">
        <v>#REF!</v>
      </c>
      <c r="R1121" s="66" t="e">
        <v>#REF!</v>
      </c>
      <c r="S1121" s="68"/>
      <c r="T1121" s="68"/>
      <c r="U1121" s="68"/>
      <c r="V1121" s="68"/>
      <c r="W1121" s="69"/>
      <c r="X1121" s="69"/>
      <c r="Y1121" s="69"/>
      <c r="Z1121" s="69"/>
      <c r="AA1121" s="68"/>
      <c r="AB1121" s="68"/>
      <c r="AC1121" s="68"/>
      <c r="AD1121" s="68"/>
      <c r="AE1121" s="69"/>
      <c r="AF1121" s="69"/>
      <c r="AG1121" s="69"/>
      <c r="AH1121" s="69"/>
      <c r="AI1121" s="53">
        <v>7.99</v>
      </c>
      <c r="AJ1121" s="70"/>
      <c r="AK1121" s="70" t="e">
        <v>#REF!</v>
      </c>
      <c r="AL1121" s="71" t="e">
        <v>#REF!</v>
      </c>
      <c r="AM1121" s="71" t="e">
        <v>#REF!</v>
      </c>
      <c r="AN1121" s="71" t="e">
        <v>#REF!</v>
      </c>
      <c r="AO1121" s="71" t="e">
        <v>#REF!</v>
      </c>
      <c r="AP1121" s="72" t="e">
        <v>#REF!</v>
      </c>
      <c r="AQ1121" s="72" t="e">
        <v>#REF!</v>
      </c>
      <c r="AR1121" s="72" t="e">
        <v>#REF!</v>
      </c>
      <c r="AS1121" s="72" t="e">
        <v>#REF!</v>
      </c>
      <c r="AT1121" s="73" t="e">
        <v>#REF!</v>
      </c>
      <c r="AU1121" s="74" t="s">
        <v>19</v>
      </c>
      <c r="AV1121" s="75">
        <v>1260</v>
      </c>
      <c r="AW1121" s="76">
        <v>630</v>
      </c>
      <c r="AX1121" s="76">
        <v>560</v>
      </c>
      <c r="AY1121" s="76">
        <v>490</v>
      </c>
      <c r="AZ1121" s="68">
        <v>1080</v>
      </c>
      <c r="BA1121" s="68">
        <v>540</v>
      </c>
      <c r="BB1121" s="68">
        <v>480</v>
      </c>
      <c r="BC1121" s="68">
        <v>420</v>
      </c>
      <c r="BD1121" s="77" t="e">
        <v>#REF!</v>
      </c>
    </row>
    <row r="1122" spans="1:56" s="78" customFormat="1" ht="35.1" hidden="1" customHeight="1" x14ac:dyDescent="0.25">
      <c r="A1122" s="50"/>
      <c r="B1122" s="50"/>
      <c r="C1122" s="50"/>
      <c r="D1122" s="50"/>
      <c r="E1122" s="20"/>
      <c r="F1122" s="52"/>
      <c r="G1122" s="64"/>
      <c r="H1122" s="25"/>
      <c r="I1122" s="65" t="s">
        <v>1051</v>
      </c>
      <c r="J1122" s="65" t="s">
        <v>1051</v>
      </c>
      <c r="K1122" s="66"/>
      <c r="L1122" s="66"/>
      <c r="M1122" s="67"/>
      <c r="N1122" s="67"/>
      <c r="O1122" s="66"/>
      <c r="P1122" s="66"/>
      <c r="Q1122" s="66"/>
      <c r="R1122" s="66"/>
      <c r="S1122" s="68"/>
      <c r="T1122" s="68"/>
      <c r="U1122" s="68"/>
      <c r="V1122" s="68"/>
      <c r="W1122" s="69"/>
      <c r="X1122" s="69"/>
      <c r="Y1122" s="69"/>
      <c r="Z1122" s="69"/>
      <c r="AA1122" s="68"/>
      <c r="AB1122" s="68"/>
      <c r="AC1122" s="68"/>
      <c r="AD1122" s="68"/>
      <c r="AE1122" s="69"/>
      <c r="AF1122" s="69"/>
      <c r="AG1122" s="69"/>
      <c r="AH1122" s="69"/>
      <c r="AI1122" s="53"/>
      <c r="AJ1122" s="70"/>
      <c r="AK1122" s="70"/>
      <c r="AL1122" s="71"/>
      <c r="AM1122" s="71"/>
      <c r="AN1122" s="71"/>
      <c r="AO1122" s="71"/>
      <c r="AP1122" s="72"/>
      <c r="AQ1122" s="72"/>
      <c r="AR1122" s="72"/>
      <c r="AS1122" s="72"/>
      <c r="AT1122" s="73"/>
      <c r="AU1122" s="74"/>
      <c r="AV1122" s="75"/>
      <c r="AW1122" s="76"/>
      <c r="AX1122" s="76"/>
      <c r="AY1122" s="76"/>
      <c r="AZ1122" s="68"/>
      <c r="BA1122" s="68"/>
      <c r="BB1122" s="68"/>
      <c r="BC1122" s="68"/>
      <c r="BD1122" s="77"/>
    </row>
    <row r="1123" spans="1:56" s="78" customFormat="1" ht="35.1" hidden="1" customHeight="1" x14ac:dyDescent="0.25">
      <c r="A1123" s="50"/>
      <c r="B1123" s="50"/>
      <c r="C1123" s="50"/>
      <c r="D1123" s="50"/>
      <c r="E1123" s="20"/>
      <c r="F1123" s="52"/>
      <c r="G1123" s="64"/>
      <c r="H1123" s="25"/>
      <c r="I1123" s="65" t="s">
        <v>1051</v>
      </c>
      <c r="J1123" s="65" t="s">
        <v>1051</v>
      </c>
      <c r="K1123" s="66"/>
      <c r="L1123" s="66"/>
      <c r="M1123" s="67"/>
      <c r="N1123" s="67"/>
      <c r="O1123" s="66"/>
      <c r="P1123" s="66"/>
      <c r="Q1123" s="66"/>
      <c r="R1123" s="66"/>
      <c r="S1123" s="68"/>
      <c r="T1123" s="68"/>
      <c r="U1123" s="68"/>
      <c r="V1123" s="68"/>
      <c r="W1123" s="69"/>
      <c r="X1123" s="69"/>
      <c r="Y1123" s="69"/>
      <c r="Z1123" s="69"/>
      <c r="AA1123" s="68"/>
      <c r="AB1123" s="68"/>
      <c r="AC1123" s="68"/>
      <c r="AD1123" s="68"/>
      <c r="AE1123" s="69"/>
      <c r="AF1123" s="69"/>
      <c r="AG1123" s="69"/>
      <c r="AH1123" s="69"/>
      <c r="AI1123" s="53"/>
      <c r="AJ1123" s="70"/>
      <c r="AK1123" s="70"/>
      <c r="AL1123" s="71"/>
      <c r="AM1123" s="71"/>
      <c r="AN1123" s="71"/>
      <c r="AO1123" s="71"/>
      <c r="AP1123" s="72"/>
      <c r="AQ1123" s="72"/>
      <c r="AR1123" s="72"/>
      <c r="AS1123" s="72"/>
      <c r="AT1123" s="73"/>
      <c r="AU1123" s="74"/>
      <c r="AV1123" s="75"/>
      <c r="AW1123" s="76"/>
      <c r="AX1123" s="76"/>
      <c r="AY1123" s="76"/>
      <c r="AZ1123" s="68"/>
      <c r="BA1123" s="68"/>
      <c r="BB1123" s="68"/>
      <c r="BC1123" s="68"/>
      <c r="BD1123" s="77"/>
    </row>
    <row r="1124" spans="1:56" s="78" customFormat="1" ht="35.1" hidden="1" customHeight="1" x14ac:dyDescent="0.25">
      <c r="A1124" s="50"/>
      <c r="B1124" s="50"/>
      <c r="C1124" s="50"/>
      <c r="D1124" s="50"/>
      <c r="E1124" s="20"/>
      <c r="F1124" s="52"/>
      <c r="G1124" s="64"/>
      <c r="H1124" s="25"/>
      <c r="I1124" s="65" t="s">
        <v>1051</v>
      </c>
      <c r="J1124" s="65" t="s">
        <v>1051</v>
      </c>
      <c r="K1124" s="66"/>
      <c r="L1124" s="66"/>
      <c r="M1124" s="67"/>
      <c r="N1124" s="67"/>
      <c r="O1124" s="66"/>
      <c r="P1124" s="66"/>
      <c r="Q1124" s="66"/>
      <c r="R1124" s="66"/>
      <c r="S1124" s="68"/>
      <c r="T1124" s="68"/>
      <c r="U1124" s="68"/>
      <c r="V1124" s="68"/>
      <c r="W1124" s="69"/>
      <c r="X1124" s="69"/>
      <c r="Y1124" s="69"/>
      <c r="Z1124" s="69"/>
      <c r="AA1124" s="68"/>
      <c r="AB1124" s="68"/>
      <c r="AC1124" s="68"/>
      <c r="AD1124" s="68"/>
      <c r="AE1124" s="69"/>
      <c r="AF1124" s="69"/>
      <c r="AG1124" s="69"/>
      <c r="AH1124" s="69"/>
      <c r="AI1124" s="53"/>
      <c r="AJ1124" s="70"/>
      <c r="AK1124" s="70"/>
      <c r="AL1124" s="71"/>
      <c r="AM1124" s="71"/>
      <c r="AN1124" s="71"/>
      <c r="AO1124" s="71"/>
      <c r="AP1124" s="72"/>
      <c r="AQ1124" s="72"/>
      <c r="AR1124" s="72"/>
      <c r="AS1124" s="72"/>
      <c r="AT1124" s="73"/>
      <c r="AU1124" s="74"/>
      <c r="AV1124" s="75"/>
      <c r="AW1124" s="76"/>
      <c r="AX1124" s="76"/>
      <c r="AY1124" s="76"/>
      <c r="AZ1124" s="68"/>
      <c r="BA1124" s="68"/>
      <c r="BB1124" s="68"/>
      <c r="BC1124" s="68"/>
      <c r="BD1124" s="77"/>
    </row>
    <row r="1125" spans="1:56" s="78" customFormat="1" ht="35.1" hidden="1" customHeight="1" x14ac:dyDescent="0.25">
      <c r="A1125" s="50"/>
      <c r="B1125" s="50"/>
      <c r="C1125" s="50"/>
      <c r="D1125" s="50"/>
      <c r="E1125" s="20"/>
      <c r="F1125" s="52"/>
      <c r="G1125" s="64"/>
      <c r="H1125" s="25"/>
      <c r="I1125" s="65" t="s">
        <v>1051</v>
      </c>
      <c r="J1125" s="65" t="s">
        <v>1051</v>
      </c>
      <c r="K1125" s="66"/>
      <c r="L1125" s="66"/>
      <c r="M1125" s="67"/>
      <c r="N1125" s="67"/>
      <c r="O1125" s="66"/>
      <c r="P1125" s="66"/>
      <c r="Q1125" s="66"/>
      <c r="R1125" s="66"/>
      <c r="S1125" s="68"/>
      <c r="T1125" s="68"/>
      <c r="U1125" s="68"/>
      <c r="V1125" s="68"/>
      <c r="W1125" s="69"/>
      <c r="X1125" s="69"/>
      <c r="Y1125" s="69"/>
      <c r="Z1125" s="69"/>
      <c r="AA1125" s="68"/>
      <c r="AB1125" s="68"/>
      <c r="AC1125" s="68"/>
      <c r="AD1125" s="68"/>
      <c r="AE1125" s="69"/>
      <c r="AF1125" s="69"/>
      <c r="AG1125" s="69"/>
      <c r="AH1125" s="69"/>
      <c r="AI1125" s="53"/>
      <c r="AJ1125" s="70"/>
      <c r="AK1125" s="70"/>
      <c r="AL1125" s="71"/>
      <c r="AM1125" s="71"/>
      <c r="AN1125" s="71"/>
      <c r="AO1125" s="71"/>
      <c r="AP1125" s="72"/>
      <c r="AQ1125" s="72"/>
      <c r="AR1125" s="72"/>
      <c r="AS1125" s="72"/>
      <c r="AT1125" s="73"/>
      <c r="AU1125" s="74"/>
      <c r="AV1125" s="75"/>
      <c r="AW1125" s="76"/>
      <c r="AX1125" s="76"/>
      <c r="AY1125" s="76"/>
      <c r="AZ1125" s="68"/>
      <c r="BA1125" s="68"/>
      <c r="BB1125" s="68"/>
      <c r="BC1125" s="68"/>
      <c r="BD1125" s="77"/>
    </row>
    <row r="1126" spans="1:56" s="78" customFormat="1" ht="35.1" hidden="1" customHeight="1" x14ac:dyDescent="0.25">
      <c r="A1126" s="50"/>
      <c r="B1126" s="50"/>
      <c r="C1126" s="50"/>
      <c r="D1126" s="50"/>
      <c r="E1126" s="20"/>
      <c r="F1126" s="52"/>
      <c r="G1126" s="64"/>
      <c r="H1126" s="25"/>
      <c r="I1126" s="65" t="s">
        <v>1051</v>
      </c>
      <c r="J1126" s="65" t="s">
        <v>1051</v>
      </c>
      <c r="K1126" s="66"/>
      <c r="L1126" s="66"/>
      <c r="M1126" s="67"/>
      <c r="N1126" s="67"/>
      <c r="O1126" s="66"/>
      <c r="P1126" s="66"/>
      <c r="Q1126" s="66"/>
      <c r="R1126" s="66"/>
      <c r="S1126" s="68"/>
      <c r="T1126" s="68"/>
      <c r="U1126" s="68"/>
      <c r="V1126" s="68"/>
      <c r="W1126" s="69"/>
      <c r="X1126" s="69"/>
      <c r="Y1126" s="69"/>
      <c r="Z1126" s="69"/>
      <c r="AA1126" s="68"/>
      <c r="AB1126" s="68"/>
      <c r="AC1126" s="68"/>
      <c r="AD1126" s="68"/>
      <c r="AE1126" s="69"/>
      <c r="AF1126" s="69"/>
      <c r="AG1126" s="69"/>
      <c r="AH1126" s="69"/>
      <c r="AI1126" s="53"/>
      <c r="AJ1126" s="70"/>
      <c r="AK1126" s="70"/>
      <c r="AL1126" s="71"/>
      <c r="AM1126" s="71"/>
      <c r="AN1126" s="71"/>
      <c r="AO1126" s="71"/>
      <c r="AP1126" s="72"/>
      <c r="AQ1126" s="72"/>
      <c r="AR1126" s="72"/>
      <c r="AS1126" s="72"/>
      <c r="AT1126" s="73"/>
      <c r="AU1126" s="74"/>
      <c r="AV1126" s="75"/>
      <c r="AW1126" s="76"/>
      <c r="AX1126" s="76"/>
      <c r="AY1126" s="76"/>
      <c r="AZ1126" s="68"/>
      <c r="BA1126" s="68"/>
      <c r="BB1126" s="68"/>
      <c r="BC1126" s="68"/>
      <c r="BD1126" s="77"/>
    </row>
    <row r="1127" spans="1:56" s="78" customFormat="1" ht="35.1" hidden="1" customHeight="1" x14ac:dyDescent="0.25">
      <c r="A1127" s="50"/>
      <c r="B1127" s="50"/>
      <c r="C1127" s="50"/>
      <c r="D1127" s="50"/>
      <c r="E1127" s="20"/>
      <c r="F1127" s="52"/>
      <c r="G1127" s="64"/>
      <c r="H1127" s="25"/>
      <c r="I1127" s="65" t="s">
        <v>1051</v>
      </c>
      <c r="J1127" s="65" t="s">
        <v>1051</v>
      </c>
      <c r="K1127" s="66"/>
      <c r="L1127" s="66"/>
      <c r="M1127" s="67"/>
      <c r="N1127" s="67"/>
      <c r="O1127" s="66"/>
      <c r="P1127" s="66"/>
      <c r="Q1127" s="66"/>
      <c r="R1127" s="66"/>
      <c r="S1127" s="68"/>
      <c r="T1127" s="68"/>
      <c r="U1127" s="68"/>
      <c r="V1127" s="68"/>
      <c r="W1127" s="69"/>
      <c r="X1127" s="69"/>
      <c r="Y1127" s="69"/>
      <c r="Z1127" s="69"/>
      <c r="AA1127" s="68"/>
      <c r="AB1127" s="68"/>
      <c r="AC1127" s="68"/>
      <c r="AD1127" s="68"/>
      <c r="AE1127" s="69"/>
      <c r="AF1127" s="69"/>
      <c r="AG1127" s="69"/>
      <c r="AH1127" s="69"/>
      <c r="AI1127" s="53"/>
      <c r="AJ1127" s="70"/>
      <c r="AK1127" s="70"/>
      <c r="AL1127" s="71"/>
      <c r="AM1127" s="71"/>
      <c r="AN1127" s="71"/>
      <c r="AO1127" s="71"/>
      <c r="AP1127" s="72"/>
      <c r="AQ1127" s="72"/>
      <c r="AR1127" s="72"/>
      <c r="AS1127" s="72"/>
      <c r="AT1127" s="73"/>
      <c r="AU1127" s="74"/>
      <c r="AV1127" s="75"/>
      <c r="AW1127" s="76"/>
      <c r="AX1127" s="76"/>
      <c r="AY1127" s="76"/>
      <c r="AZ1127" s="68"/>
      <c r="BA1127" s="68"/>
      <c r="BB1127" s="68"/>
      <c r="BC1127" s="68"/>
      <c r="BD1127" s="77"/>
    </row>
    <row r="1128" spans="1:56" s="78" customFormat="1" ht="35.1" customHeight="1" x14ac:dyDescent="0.25">
      <c r="A1128" s="50" t="s">
        <v>998</v>
      </c>
      <c r="B1128" s="50" t="s">
        <v>999</v>
      </c>
      <c r="C1128" s="50" t="s">
        <v>1000</v>
      </c>
      <c r="D1128" s="50" t="s">
        <v>1001</v>
      </c>
      <c r="E1128" s="20" t="s">
        <v>19</v>
      </c>
      <c r="F1128" s="52">
        <v>50</v>
      </c>
      <c r="G1128" s="64" t="s">
        <v>360</v>
      </c>
      <c r="H1128" s="25" t="s">
        <v>361</v>
      </c>
      <c r="I1128" s="65" t="s">
        <v>249</v>
      </c>
      <c r="J1128" s="65" t="s">
        <v>1118</v>
      </c>
      <c r="K1128" s="66">
        <v>2000</v>
      </c>
      <c r="L1128" s="66">
        <v>1200</v>
      </c>
      <c r="M1128" s="67">
        <v>850</v>
      </c>
      <c r="N1128" s="67">
        <v>700</v>
      </c>
      <c r="O1128" s="66" t="e">
        <v>#REF!</v>
      </c>
      <c r="P1128" s="66" t="e">
        <v>#REF!</v>
      </c>
      <c r="Q1128" s="66" t="e">
        <v>#REF!</v>
      </c>
      <c r="R1128" s="66" t="e">
        <v>#REF!</v>
      </c>
      <c r="S1128" s="68"/>
      <c r="T1128" s="68"/>
      <c r="U1128" s="68"/>
      <c r="V1128" s="68"/>
      <c r="W1128" s="69"/>
      <c r="X1128" s="69"/>
      <c r="Y1128" s="69"/>
      <c r="Z1128" s="69"/>
      <c r="AA1128" s="68"/>
      <c r="AB1128" s="68"/>
      <c r="AC1128" s="68"/>
      <c r="AD1128" s="68"/>
      <c r="AE1128" s="69"/>
      <c r="AF1128" s="69"/>
      <c r="AG1128" s="69"/>
      <c r="AH1128" s="69"/>
      <c r="AI1128" s="53">
        <v>7.99</v>
      </c>
      <c r="AJ1128" s="70"/>
      <c r="AK1128" s="70" t="e">
        <v>#REF!</v>
      </c>
      <c r="AL1128" s="71" t="e">
        <v>#REF!</v>
      </c>
      <c r="AM1128" s="71" t="e">
        <v>#REF!</v>
      </c>
      <c r="AN1128" s="71" t="e">
        <v>#REF!</v>
      </c>
      <c r="AO1128" s="71" t="e">
        <v>#REF!</v>
      </c>
      <c r="AP1128" s="72" t="e">
        <v>#REF!</v>
      </c>
      <c r="AQ1128" s="72" t="e">
        <v>#REF!</v>
      </c>
      <c r="AR1128" s="72" t="e">
        <v>#REF!</v>
      </c>
      <c r="AS1128" s="72" t="e">
        <v>#REF!</v>
      </c>
      <c r="AT1128" s="73" t="e">
        <v>#REF!</v>
      </c>
      <c r="AU1128" s="74" t="s">
        <v>19</v>
      </c>
      <c r="AV1128" s="75">
        <v>1260</v>
      </c>
      <c r="AW1128" s="76">
        <v>630</v>
      </c>
      <c r="AX1128" s="76">
        <v>560</v>
      </c>
      <c r="AY1128" s="76">
        <v>490</v>
      </c>
      <c r="AZ1128" s="68">
        <v>1080</v>
      </c>
      <c r="BA1128" s="68">
        <v>540</v>
      </c>
      <c r="BB1128" s="68">
        <v>480</v>
      </c>
      <c r="BC1128" s="68">
        <v>420</v>
      </c>
      <c r="BD1128" s="77" t="e">
        <v>#REF!</v>
      </c>
    </row>
    <row r="1129" spans="1:56" s="78" customFormat="1" ht="35.1" hidden="1" customHeight="1" x14ac:dyDescent="0.25">
      <c r="A1129" s="50"/>
      <c r="B1129" s="50"/>
      <c r="C1129" s="50"/>
      <c r="D1129" s="50"/>
      <c r="E1129" s="20"/>
      <c r="F1129" s="52"/>
      <c r="G1129" s="64"/>
      <c r="H1129" s="25"/>
      <c r="I1129" s="65" t="s">
        <v>1051</v>
      </c>
      <c r="J1129" s="65" t="s">
        <v>1051</v>
      </c>
      <c r="K1129" s="66"/>
      <c r="L1129" s="66"/>
      <c r="M1129" s="67"/>
      <c r="N1129" s="67"/>
      <c r="O1129" s="66"/>
      <c r="P1129" s="66"/>
      <c r="Q1129" s="66"/>
      <c r="R1129" s="66"/>
      <c r="S1129" s="68"/>
      <c r="T1129" s="68"/>
      <c r="U1129" s="68"/>
      <c r="V1129" s="68"/>
      <c r="W1129" s="69"/>
      <c r="X1129" s="69"/>
      <c r="Y1129" s="69"/>
      <c r="Z1129" s="69"/>
      <c r="AA1129" s="68"/>
      <c r="AB1129" s="68"/>
      <c r="AC1129" s="68"/>
      <c r="AD1129" s="68"/>
      <c r="AE1129" s="69"/>
      <c r="AF1129" s="69"/>
      <c r="AG1129" s="69"/>
      <c r="AH1129" s="69"/>
      <c r="AI1129" s="53"/>
      <c r="AJ1129" s="70"/>
      <c r="AK1129" s="70"/>
      <c r="AL1129" s="71"/>
      <c r="AM1129" s="71"/>
      <c r="AN1129" s="71"/>
      <c r="AO1129" s="71"/>
      <c r="AP1129" s="72"/>
      <c r="AQ1129" s="72"/>
      <c r="AR1129" s="72"/>
      <c r="AS1129" s="72"/>
      <c r="AT1129" s="73"/>
      <c r="AU1129" s="74"/>
      <c r="AV1129" s="75"/>
      <c r="AW1129" s="76"/>
      <c r="AX1129" s="76"/>
      <c r="AY1129" s="76"/>
      <c r="AZ1129" s="68"/>
      <c r="BA1129" s="68"/>
      <c r="BB1129" s="68"/>
      <c r="BC1129" s="68"/>
      <c r="BD1129" s="77"/>
    </row>
    <row r="1130" spans="1:56" s="78" customFormat="1" ht="35.1" hidden="1" customHeight="1" x14ac:dyDescent="0.25">
      <c r="A1130" s="50"/>
      <c r="B1130" s="50"/>
      <c r="C1130" s="50"/>
      <c r="D1130" s="50"/>
      <c r="E1130" s="20"/>
      <c r="F1130" s="52"/>
      <c r="G1130" s="64"/>
      <c r="H1130" s="25"/>
      <c r="I1130" s="65" t="s">
        <v>1051</v>
      </c>
      <c r="J1130" s="65" t="s">
        <v>1051</v>
      </c>
      <c r="K1130" s="66"/>
      <c r="L1130" s="66"/>
      <c r="M1130" s="67"/>
      <c r="N1130" s="67"/>
      <c r="O1130" s="66"/>
      <c r="P1130" s="66"/>
      <c r="Q1130" s="66"/>
      <c r="R1130" s="66"/>
      <c r="S1130" s="68"/>
      <c r="T1130" s="68"/>
      <c r="U1130" s="68"/>
      <c r="V1130" s="68"/>
      <c r="W1130" s="69"/>
      <c r="X1130" s="69"/>
      <c r="Y1130" s="69"/>
      <c r="Z1130" s="69"/>
      <c r="AA1130" s="68"/>
      <c r="AB1130" s="68"/>
      <c r="AC1130" s="68"/>
      <c r="AD1130" s="68"/>
      <c r="AE1130" s="69"/>
      <c r="AF1130" s="69"/>
      <c r="AG1130" s="69"/>
      <c r="AH1130" s="69"/>
      <c r="AI1130" s="53"/>
      <c r="AJ1130" s="70"/>
      <c r="AK1130" s="70"/>
      <c r="AL1130" s="71"/>
      <c r="AM1130" s="71"/>
      <c r="AN1130" s="71"/>
      <c r="AO1130" s="71"/>
      <c r="AP1130" s="72"/>
      <c r="AQ1130" s="72"/>
      <c r="AR1130" s="72"/>
      <c r="AS1130" s="72"/>
      <c r="AT1130" s="73"/>
      <c r="AU1130" s="74"/>
      <c r="AV1130" s="75"/>
      <c r="AW1130" s="76"/>
      <c r="AX1130" s="76"/>
      <c r="AY1130" s="76"/>
      <c r="AZ1130" s="68"/>
      <c r="BA1130" s="68"/>
      <c r="BB1130" s="68"/>
      <c r="BC1130" s="68"/>
      <c r="BD1130" s="77"/>
    </row>
    <row r="1131" spans="1:56" s="78" customFormat="1" ht="35.1" hidden="1" customHeight="1" x14ac:dyDescent="0.25">
      <c r="A1131" s="50"/>
      <c r="B1131" s="50"/>
      <c r="C1131" s="50"/>
      <c r="D1131" s="50"/>
      <c r="E1131" s="20"/>
      <c r="F1131" s="52"/>
      <c r="G1131" s="64"/>
      <c r="H1131" s="25"/>
      <c r="I1131" s="65" t="s">
        <v>1051</v>
      </c>
      <c r="J1131" s="65" t="s">
        <v>1051</v>
      </c>
      <c r="K1131" s="66"/>
      <c r="L1131" s="66"/>
      <c r="M1131" s="67"/>
      <c r="N1131" s="67"/>
      <c r="O1131" s="66"/>
      <c r="P1131" s="66"/>
      <c r="Q1131" s="66"/>
      <c r="R1131" s="66"/>
      <c r="S1131" s="68"/>
      <c r="T1131" s="68"/>
      <c r="U1131" s="68"/>
      <c r="V1131" s="68"/>
      <c r="W1131" s="69"/>
      <c r="X1131" s="69"/>
      <c r="Y1131" s="69"/>
      <c r="Z1131" s="69"/>
      <c r="AA1131" s="68"/>
      <c r="AB1131" s="68"/>
      <c r="AC1131" s="68"/>
      <c r="AD1131" s="68"/>
      <c r="AE1131" s="69"/>
      <c r="AF1131" s="69"/>
      <c r="AG1131" s="69"/>
      <c r="AH1131" s="69"/>
      <c r="AI1131" s="53"/>
      <c r="AJ1131" s="70"/>
      <c r="AK1131" s="70"/>
      <c r="AL1131" s="71"/>
      <c r="AM1131" s="71"/>
      <c r="AN1131" s="71"/>
      <c r="AO1131" s="71"/>
      <c r="AP1131" s="72"/>
      <c r="AQ1131" s="72"/>
      <c r="AR1131" s="72"/>
      <c r="AS1131" s="72"/>
      <c r="AT1131" s="73"/>
      <c r="AU1131" s="74"/>
      <c r="AV1131" s="75"/>
      <c r="AW1131" s="76"/>
      <c r="AX1131" s="76"/>
      <c r="AY1131" s="76"/>
      <c r="AZ1131" s="68"/>
      <c r="BA1131" s="68"/>
      <c r="BB1131" s="68"/>
      <c r="BC1131" s="68"/>
      <c r="BD1131" s="77"/>
    </row>
    <row r="1132" spans="1:56" s="78" customFormat="1" ht="35.1" hidden="1" customHeight="1" x14ac:dyDescent="0.25">
      <c r="A1132" s="50"/>
      <c r="B1132" s="50"/>
      <c r="C1132" s="50"/>
      <c r="D1132" s="50"/>
      <c r="E1132" s="20"/>
      <c r="F1132" s="52"/>
      <c r="G1132" s="64"/>
      <c r="H1132" s="25"/>
      <c r="I1132" s="65" t="s">
        <v>1051</v>
      </c>
      <c r="J1132" s="65" t="s">
        <v>1051</v>
      </c>
      <c r="K1132" s="66"/>
      <c r="L1132" s="66"/>
      <c r="M1132" s="67"/>
      <c r="N1132" s="67"/>
      <c r="O1132" s="66"/>
      <c r="P1132" s="66"/>
      <c r="Q1132" s="66"/>
      <c r="R1132" s="66"/>
      <c r="S1132" s="68"/>
      <c r="T1132" s="68"/>
      <c r="U1132" s="68"/>
      <c r="V1132" s="68"/>
      <c r="W1132" s="69"/>
      <c r="X1132" s="69"/>
      <c r="Y1132" s="69"/>
      <c r="Z1132" s="69"/>
      <c r="AA1132" s="68"/>
      <c r="AB1132" s="68"/>
      <c r="AC1132" s="68"/>
      <c r="AD1132" s="68"/>
      <c r="AE1132" s="69"/>
      <c r="AF1132" s="69"/>
      <c r="AG1132" s="69"/>
      <c r="AH1132" s="69"/>
      <c r="AI1132" s="53"/>
      <c r="AJ1132" s="70"/>
      <c r="AK1132" s="70"/>
      <c r="AL1132" s="71"/>
      <c r="AM1132" s="71"/>
      <c r="AN1132" s="71"/>
      <c r="AO1132" s="71"/>
      <c r="AP1132" s="72"/>
      <c r="AQ1132" s="72"/>
      <c r="AR1132" s="72"/>
      <c r="AS1132" s="72"/>
      <c r="AT1132" s="73"/>
      <c r="AU1132" s="74"/>
      <c r="AV1132" s="75"/>
      <c r="AW1132" s="76"/>
      <c r="AX1132" s="76"/>
      <c r="AY1132" s="76"/>
      <c r="AZ1132" s="68"/>
      <c r="BA1132" s="68"/>
      <c r="BB1132" s="68"/>
      <c r="BC1132" s="68"/>
      <c r="BD1132" s="77"/>
    </row>
    <row r="1133" spans="1:56" s="78" customFormat="1" ht="35.1" hidden="1" customHeight="1" x14ac:dyDescent="0.25">
      <c r="A1133" s="50"/>
      <c r="B1133" s="50"/>
      <c r="C1133" s="50"/>
      <c r="D1133" s="50"/>
      <c r="E1133" s="20"/>
      <c r="F1133" s="52"/>
      <c r="G1133" s="64"/>
      <c r="H1133" s="25"/>
      <c r="I1133" s="65" t="s">
        <v>1051</v>
      </c>
      <c r="J1133" s="65" t="s">
        <v>1051</v>
      </c>
      <c r="K1133" s="66"/>
      <c r="L1133" s="66"/>
      <c r="M1133" s="67"/>
      <c r="N1133" s="67"/>
      <c r="O1133" s="66"/>
      <c r="P1133" s="66"/>
      <c r="Q1133" s="66"/>
      <c r="R1133" s="66"/>
      <c r="S1133" s="68"/>
      <c r="T1133" s="68"/>
      <c r="U1133" s="68"/>
      <c r="V1133" s="68"/>
      <c r="W1133" s="69"/>
      <c r="X1133" s="69"/>
      <c r="Y1133" s="69"/>
      <c r="Z1133" s="69"/>
      <c r="AA1133" s="68"/>
      <c r="AB1133" s="68"/>
      <c r="AC1133" s="68"/>
      <c r="AD1133" s="68"/>
      <c r="AE1133" s="69"/>
      <c r="AF1133" s="69"/>
      <c r="AG1133" s="69"/>
      <c r="AH1133" s="69"/>
      <c r="AI1133" s="53"/>
      <c r="AJ1133" s="70"/>
      <c r="AK1133" s="70"/>
      <c r="AL1133" s="71"/>
      <c r="AM1133" s="71"/>
      <c r="AN1133" s="71"/>
      <c r="AO1133" s="71"/>
      <c r="AP1133" s="72"/>
      <c r="AQ1133" s="72"/>
      <c r="AR1133" s="72"/>
      <c r="AS1133" s="72"/>
      <c r="AT1133" s="73"/>
      <c r="AU1133" s="74"/>
      <c r="AV1133" s="75"/>
      <c r="AW1133" s="76"/>
      <c r="AX1133" s="76"/>
      <c r="AY1133" s="76"/>
      <c r="AZ1133" s="68"/>
      <c r="BA1133" s="68"/>
      <c r="BB1133" s="68"/>
      <c r="BC1133" s="68"/>
      <c r="BD1133" s="77"/>
    </row>
    <row r="1134" spans="1:56" s="78" customFormat="1" ht="35.1" hidden="1" customHeight="1" x14ac:dyDescent="0.25">
      <c r="A1134" s="50"/>
      <c r="B1134" s="50"/>
      <c r="C1134" s="50"/>
      <c r="D1134" s="50"/>
      <c r="E1134" s="20"/>
      <c r="F1134" s="52"/>
      <c r="G1134" s="64"/>
      <c r="H1134" s="25"/>
      <c r="I1134" s="65" t="s">
        <v>1051</v>
      </c>
      <c r="J1134" s="65" t="s">
        <v>1051</v>
      </c>
      <c r="K1134" s="66"/>
      <c r="L1134" s="66"/>
      <c r="M1134" s="67"/>
      <c r="N1134" s="67"/>
      <c r="O1134" s="66"/>
      <c r="P1134" s="66"/>
      <c r="Q1134" s="66"/>
      <c r="R1134" s="66"/>
      <c r="S1134" s="68"/>
      <c r="T1134" s="68"/>
      <c r="U1134" s="68"/>
      <c r="V1134" s="68"/>
      <c r="W1134" s="69"/>
      <c r="X1134" s="69"/>
      <c r="Y1134" s="69"/>
      <c r="Z1134" s="69"/>
      <c r="AA1134" s="68"/>
      <c r="AB1134" s="68"/>
      <c r="AC1134" s="68"/>
      <c r="AD1134" s="68"/>
      <c r="AE1134" s="69"/>
      <c r="AF1134" s="69"/>
      <c r="AG1134" s="69"/>
      <c r="AH1134" s="69"/>
      <c r="AI1134" s="53"/>
      <c r="AJ1134" s="70"/>
      <c r="AK1134" s="70"/>
      <c r="AL1134" s="71"/>
      <c r="AM1134" s="71"/>
      <c r="AN1134" s="71"/>
      <c r="AO1134" s="71"/>
      <c r="AP1134" s="72"/>
      <c r="AQ1134" s="72"/>
      <c r="AR1134" s="72"/>
      <c r="AS1134" s="72"/>
      <c r="AT1134" s="73"/>
      <c r="AU1134" s="74"/>
      <c r="AV1134" s="75"/>
      <c r="AW1134" s="76"/>
      <c r="AX1134" s="76"/>
      <c r="AY1134" s="76"/>
      <c r="AZ1134" s="68"/>
      <c r="BA1134" s="68"/>
      <c r="BB1134" s="68"/>
      <c r="BC1134" s="68"/>
      <c r="BD1134" s="77"/>
    </row>
    <row r="1135" spans="1:56" s="78" customFormat="1" ht="35.1" customHeight="1" x14ac:dyDescent="0.25">
      <c r="A1135" s="50" t="s">
        <v>1002</v>
      </c>
      <c r="B1135" s="50" t="s">
        <v>1003</v>
      </c>
      <c r="C1135" s="50" t="s">
        <v>1004</v>
      </c>
      <c r="D1135" s="50" t="s">
        <v>1005</v>
      </c>
      <c r="E1135" s="20" t="s">
        <v>19</v>
      </c>
      <c r="F1135" s="52">
        <v>51</v>
      </c>
      <c r="G1135" s="64" t="s">
        <v>362</v>
      </c>
      <c r="H1135" s="25" t="s">
        <v>363</v>
      </c>
      <c r="I1135" s="65" t="s">
        <v>1051</v>
      </c>
      <c r="J1135" s="65" t="s">
        <v>1051</v>
      </c>
      <c r="K1135" s="66">
        <v>1800</v>
      </c>
      <c r="L1135" s="67">
        <v>900</v>
      </c>
      <c r="M1135" s="67">
        <v>800</v>
      </c>
      <c r="N1135" s="67">
        <v>700</v>
      </c>
      <c r="O1135" s="66" t="e">
        <v>#REF!</v>
      </c>
      <c r="P1135" s="66" t="e">
        <v>#REF!</v>
      </c>
      <c r="Q1135" s="66" t="e">
        <v>#REF!</v>
      </c>
      <c r="R1135" s="66" t="e">
        <v>#REF!</v>
      </c>
      <c r="S1135" s="68"/>
      <c r="T1135" s="68"/>
      <c r="U1135" s="68"/>
      <c r="V1135" s="68"/>
      <c r="W1135" s="69"/>
      <c r="X1135" s="69"/>
      <c r="Y1135" s="69"/>
      <c r="Z1135" s="69"/>
      <c r="AA1135" s="68"/>
      <c r="AB1135" s="68"/>
      <c r="AC1135" s="68"/>
      <c r="AD1135" s="68"/>
      <c r="AE1135" s="69"/>
      <c r="AF1135" s="69"/>
      <c r="AG1135" s="69"/>
      <c r="AH1135" s="69"/>
      <c r="AI1135" s="53">
        <v>8.3055555555555554</v>
      </c>
      <c r="AJ1135" s="70"/>
      <c r="AK1135" s="70" t="e">
        <v>#REF!</v>
      </c>
      <c r="AL1135" s="71" t="e">
        <v>#REF!</v>
      </c>
      <c r="AM1135" s="71" t="e">
        <v>#REF!</v>
      </c>
      <c r="AN1135" s="71" t="e">
        <v>#REF!</v>
      </c>
      <c r="AO1135" s="71" t="e">
        <v>#REF!</v>
      </c>
      <c r="AP1135" s="72" t="e">
        <v>#REF!</v>
      </c>
      <c r="AQ1135" s="72" t="e">
        <v>#REF!</v>
      </c>
      <c r="AR1135" s="72" t="e">
        <v>#REF!</v>
      </c>
      <c r="AS1135" s="72" t="e">
        <v>#REF!</v>
      </c>
      <c r="AT1135" s="73" t="e">
        <v>#REF!</v>
      </c>
      <c r="AU1135" s="74" t="s">
        <v>19</v>
      </c>
      <c r="AV1135" s="75">
        <v>1260</v>
      </c>
      <c r="AW1135" s="76">
        <v>630</v>
      </c>
      <c r="AX1135" s="76">
        <v>560</v>
      </c>
      <c r="AY1135" s="76">
        <v>490</v>
      </c>
      <c r="AZ1135" s="68">
        <v>1080</v>
      </c>
      <c r="BA1135" s="68">
        <v>540</v>
      </c>
      <c r="BB1135" s="68">
        <v>480</v>
      </c>
      <c r="BC1135" s="68">
        <v>420</v>
      </c>
      <c r="BD1135" s="77" t="e">
        <v>#REF!</v>
      </c>
    </row>
    <row r="1136" spans="1:56" s="78" customFormat="1" ht="35.1" hidden="1" customHeight="1" x14ac:dyDescent="0.25">
      <c r="A1136" s="50"/>
      <c r="B1136" s="50"/>
      <c r="C1136" s="50"/>
      <c r="D1136" s="50"/>
      <c r="E1136" s="20"/>
      <c r="F1136" s="52"/>
      <c r="G1136" s="64"/>
      <c r="H1136" s="25"/>
      <c r="I1136" s="65" t="s">
        <v>1051</v>
      </c>
      <c r="J1136" s="65" t="s">
        <v>1051</v>
      </c>
      <c r="K1136" s="66"/>
      <c r="L1136" s="67"/>
      <c r="M1136" s="67"/>
      <c r="N1136" s="67"/>
      <c r="O1136" s="66"/>
      <c r="P1136" s="66"/>
      <c r="Q1136" s="66"/>
      <c r="R1136" s="66"/>
      <c r="S1136" s="68"/>
      <c r="T1136" s="68"/>
      <c r="U1136" s="68"/>
      <c r="V1136" s="68"/>
      <c r="W1136" s="69"/>
      <c r="X1136" s="69"/>
      <c r="Y1136" s="69"/>
      <c r="Z1136" s="69"/>
      <c r="AA1136" s="68"/>
      <c r="AB1136" s="68"/>
      <c r="AC1136" s="68"/>
      <c r="AD1136" s="68"/>
      <c r="AE1136" s="69"/>
      <c r="AF1136" s="69"/>
      <c r="AG1136" s="69"/>
      <c r="AH1136" s="69"/>
      <c r="AI1136" s="53"/>
      <c r="AJ1136" s="70"/>
      <c r="AK1136" s="70"/>
      <c r="AL1136" s="71"/>
      <c r="AM1136" s="71"/>
      <c r="AN1136" s="71"/>
      <c r="AO1136" s="71"/>
      <c r="AP1136" s="72"/>
      <c r="AQ1136" s="72"/>
      <c r="AR1136" s="72"/>
      <c r="AS1136" s="72"/>
      <c r="AT1136" s="73"/>
      <c r="AU1136" s="74"/>
      <c r="AV1136" s="75"/>
      <c r="AW1136" s="76"/>
      <c r="AX1136" s="76"/>
      <c r="AY1136" s="76"/>
      <c r="AZ1136" s="68"/>
      <c r="BA1136" s="68"/>
      <c r="BB1136" s="68"/>
      <c r="BC1136" s="68"/>
      <c r="BD1136" s="77"/>
    </row>
    <row r="1137" spans="1:56" s="78" customFormat="1" ht="35.1" hidden="1" customHeight="1" x14ac:dyDescent="0.25">
      <c r="A1137" s="50"/>
      <c r="B1137" s="50"/>
      <c r="C1137" s="50"/>
      <c r="D1137" s="50"/>
      <c r="E1137" s="20"/>
      <c r="F1137" s="52"/>
      <c r="G1137" s="64"/>
      <c r="H1137" s="25"/>
      <c r="I1137" s="65" t="s">
        <v>1051</v>
      </c>
      <c r="J1137" s="65" t="s">
        <v>1051</v>
      </c>
      <c r="K1137" s="66"/>
      <c r="L1137" s="67"/>
      <c r="M1137" s="67"/>
      <c r="N1137" s="67"/>
      <c r="O1137" s="66"/>
      <c r="P1137" s="66"/>
      <c r="Q1137" s="66"/>
      <c r="R1137" s="66"/>
      <c r="S1137" s="68"/>
      <c r="T1137" s="68"/>
      <c r="U1137" s="68"/>
      <c r="V1137" s="68"/>
      <c r="W1137" s="69"/>
      <c r="X1137" s="69"/>
      <c r="Y1137" s="69"/>
      <c r="Z1137" s="69"/>
      <c r="AA1137" s="68"/>
      <c r="AB1137" s="68"/>
      <c r="AC1137" s="68"/>
      <c r="AD1137" s="68"/>
      <c r="AE1137" s="69"/>
      <c r="AF1137" s="69"/>
      <c r="AG1137" s="69"/>
      <c r="AH1137" s="69"/>
      <c r="AI1137" s="53"/>
      <c r="AJ1137" s="70"/>
      <c r="AK1137" s="70"/>
      <c r="AL1137" s="71"/>
      <c r="AM1137" s="71"/>
      <c r="AN1137" s="71"/>
      <c r="AO1137" s="71"/>
      <c r="AP1137" s="72"/>
      <c r="AQ1137" s="72"/>
      <c r="AR1137" s="72"/>
      <c r="AS1137" s="72"/>
      <c r="AT1137" s="73"/>
      <c r="AU1137" s="74"/>
      <c r="AV1137" s="75"/>
      <c r="AW1137" s="76"/>
      <c r="AX1137" s="76"/>
      <c r="AY1137" s="76"/>
      <c r="AZ1137" s="68"/>
      <c r="BA1137" s="68"/>
      <c r="BB1137" s="68"/>
      <c r="BC1137" s="68"/>
      <c r="BD1137" s="77"/>
    </row>
    <row r="1138" spans="1:56" s="78" customFormat="1" ht="35.1" hidden="1" customHeight="1" x14ac:dyDescent="0.25">
      <c r="A1138" s="50"/>
      <c r="B1138" s="50"/>
      <c r="C1138" s="50"/>
      <c r="D1138" s="50"/>
      <c r="E1138" s="20"/>
      <c r="F1138" s="52"/>
      <c r="G1138" s="64"/>
      <c r="H1138" s="25"/>
      <c r="I1138" s="65" t="s">
        <v>1051</v>
      </c>
      <c r="J1138" s="65" t="s">
        <v>1051</v>
      </c>
      <c r="K1138" s="66"/>
      <c r="L1138" s="67"/>
      <c r="M1138" s="67"/>
      <c r="N1138" s="67"/>
      <c r="O1138" s="66"/>
      <c r="P1138" s="66"/>
      <c r="Q1138" s="66"/>
      <c r="R1138" s="66"/>
      <c r="S1138" s="68"/>
      <c r="T1138" s="68"/>
      <c r="U1138" s="68"/>
      <c r="V1138" s="68"/>
      <c r="W1138" s="69"/>
      <c r="X1138" s="69"/>
      <c r="Y1138" s="69"/>
      <c r="Z1138" s="69"/>
      <c r="AA1138" s="68"/>
      <c r="AB1138" s="68"/>
      <c r="AC1138" s="68"/>
      <c r="AD1138" s="68"/>
      <c r="AE1138" s="69"/>
      <c r="AF1138" s="69"/>
      <c r="AG1138" s="69"/>
      <c r="AH1138" s="69"/>
      <c r="AI1138" s="53"/>
      <c r="AJ1138" s="70"/>
      <c r="AK1138" s="70"/>
      <c r="AL1138" s="71"/>
      <c r="AM1138" s="71"/>
      <c r="AN1138" s="71"/>
      <c r="AO1138" s="71"/>
      <c r="AP1138" s="72"/>
      <c r="AQ1138" s="72"/>
      <c r="AR1138" s="72"/>
      <c r="AS1138" s="72"/>
      <c r="AT1138" s="73"/>
      <c r="AU1138" s="74"/>
      <c r="AV1138" s="75"/>
      <c r="AW1138" s="76"/>
      <c r="AX1138" s="76"/>
      <c r="AY1138" s="76"/>
      <c r="AZ1138" s="68"/>
      <c r="BA1138" s="68"/>
      <c r="BB1138" s="68"/>
      <c r="BC1138" s="68"/>
      <c r="BD1138" s="77"/>
    </row>
    <row r="1139" spans="1:56" s="78" customFormat="1" ht="35.1" hidden="1" customHeight="1" x14ac:dyDescent="0.25">
      <c r="A1139" s="50"/>
      <c r="B1139" s="50"/>
      <c r="C1139" s="50"/>
      <c r="D1139" s="50"/>
      <c r="E1139" s="20"/>
      <c r="F1139" s="52"/>
      <c r="G1139" s="64"/>
      <c r="H1139" s="25"/>
      <c r="I1139" s="65" t="s">
        <v>1051</v>
      </c>
      <c r="J1139" s="65" t="s">
        <v>1051</v>
      </c>
      <c r="K1139" s="66"/>
      <c r="L1139" s="67"/>
      <c r="M1139" s="67"/>
      <c r="N1139" s="67"/>
      <c r="O1139" s="66"/>
      <c r="P1139" s="66"/>
      <c r="Q1139" s="66"/>
      <c r="R1139" s="66"/>
      <c r="S1139" s="68"/>
      <c r="T1139" s="68"/>
      <c r="U1139" s="68"/>
      <c r="V1139" s="68"/>
      <c r="W1139" s="69"/>
      <c r="X1139" s="69"/>
      <c r="Y1139" s="69"/>
      <c r="Z1139" s="69"/>
      <c r="AA1139" s="68"/>
      <c r="AB1139" s="68"/>
      <c r="AC1139" s="68"/>
      <c r="AD1139" s="68"/>
      <c r="AE1139" s="69"/>
      <c r="AF1139" s="69"/>
      <c r="AG1139" s="69"/>
      <c r="AH1139" s="69"/>
      <c r="AI1139" s="53"/>
      <c r="AJ1139" s="70"/>
      <c r="AK1139" s="70"/>
      <c r="AL1139" s="71"/>
      <c r="AM1139" s="71"/>
      <c r="AN1139" s="71"/>
      <c r="AO1139" s="71"/>
      <c r="AP1139" s="72"/>
      <c r="AQ1139" s="72"/>
      <c r="AR1139" s="72"/>
      <c r="AS1139" s="72"/>
      <c r="AT1139" s="73"/>
      <c r="AU1139" s="74"/>
      <c r="AV1139" s="75"/>
      <c r="AW1139" s="76"/>
      <c r="AX1139" s="76"/>
      <c r="AY1139" s="76"/>
      <c r="AZ1139" s="68"/>
      <c r="BA1139" s="68"/>
      <c r="BB1139" s="68"/>
      <c r="BC1139" s="68"/>
      <c r="BD1139" s="77"/>
    </row>
    <row r="1140" spans="1:56" s="78" customFormat="1" ht="35.1" hidden="1" customHeight="1" x14ac:dyDescent="0.25">
      <c r="A1140" s="50"/>
      <c r="B1140" s="50"/>
      <c r="C1140" s="50"/>
      <c r="D1140" s="50"/>
      <c r="E1140" s="20"/>
      <c r="F1140" s="52"/>
      <c r="G1140" s="64"/>
      <c r="H1140" s="25"/>
      <c r="I1140" s="65" t="s">
        <v>1051</v>
      </c>
      <c r="J1140" s="65" t="s">
        <v>1051</v>
      </c>
      <c r="K1140" s="66"/>
      <c r="L1140" s="67"/>
      <c r="M1140" s="67"/>
      <c r="N1140" s="67"/>
      <c r="O1140" s="66"/>
      <c r="P1140" s="66"/>
      <c r="Q1140" s="66"/>
      <c r="R1140" s="66"/>
      <c r="S1140" s="68"/>
      <c r="T1140" s="68"/>
      <c r="U1140" s="68"/>
      <c r="V1140" s="68"/>
      <c r="W1140" s="69"/>
      <c r="X1140" s="69"/>
      <c r="Y1140" s="69"/>
      <c r="Z1140" s="69"/>
      <c r="AA1140" s="68"/>
      <c r="AB1140" s="68"/>
      <c r="AC1140" s="68"/>
      <c r="AD1140" s="68"/>
      <c r="AE1140" s="69"/>
      <c r="AF1140" s="69"/>
      <c r="AG1140" s="69"/>
      <c r="AH1140" s="69"/>
      <c r="AI1140" s="53"/>
      <c r="AJ1140" s="70"/>
      <c r="AK1140" s="70"/>
      <c r="AL1140" s="71"/>
      <c r="AM1140" s="71"/>
      <c r="AN1140" s="71"/>
      <c r="AO1140" s="71"/>
      <c r="AP1140" s="72"/>
      <c r="AQ1140" s="72"/>
      <c r="AR1140" s="72"/>
      <c r="AS1140" s="72"/>
      <c r="AT1140" s="73"/>
      <c r="AU1140" s="74"/>
      <c r="AV1140" s="75"/>
      <c r="AW1140" s="76"/>
      <c r="AX1140" s="76"/>
      <c r="AY1140" s="76"/>
      <c r="AZ1140" s="68"/>
      <c r="BA1140" s="68"/>
      <c r="BB1140" s="68"/>
      <c r="BC1140" s="68"/>
      <c r="BD1140" s="77"/>
    </row>
    <row r="1141" spans="1:56" s="78" customFormat="1" ht="35.1" hidden="1" customHeight="1" x14ac:dyDescent="0.25">
      <c r="A1141" s="50"/>
      <c r="B1141" s="50"/>
      <c r="C1141" s="50"/>
      <c r="D1141" s="50"/>
      <c r="E1141" s="20"/>
      <c r="F1141" s="52"/>
      <c r="G1141" s="64"/>
      <c r="H1141" s="25"/>
      <c r="I1141" s="65" t="s">
        <v>1051</v>
      </c>
      <c r="J1141" s="65" t="s">
        <v>1051</v>
      </c>
      <c r="K1141" s="66"/>
      <c r="L1141" s="67"/>
      <c r="M1141" s="67"/>
      <c r="N1141" s="67"/>
      <c r="O1141" s="66"/>
      <c r="P1141" s="66"/>
      <c r="Q1141" s="66"/>
      <c r="R1141" s="66"/>
      <c r="S1141" s="68"/>
      <c r="T1141" s="68"/>
      <c r="U1141" s="68"/>
      <c r="V1141" s="68"/>
      <c r="W1141" s="69"/>
      <c r="X1141" s="69"/>
      <c r="Y1141" s="69"/>
      <c r="Z1141" s="69"/>
      <c r="AA1141" s="68"/>
      <c r="AB1141" s="68"/>
      <c r="AC1141" s="68"/>
      <c r="AD1141" s="68"/>
      <c r="AE1141" s="69"/>
      <c r="AF1141" s="69"/>
      <c r="AG1141" s="69"/>
      <c r="AH1141" s="69"/>
      <c r="AI1141" s="53"/>
      <c r="AJ1141" s="70"/>
      <c r="AK1141" s="70"/>
      <c r="AL1141" s="71"/>
      <c r="AM1141" s="71"/>
      <c r="AN1141" s="71"/>
      <c r="AO1141" s="71"/>
      <c r="AP1141" s="72"/>
      <c r="AQ1141" s="72"/>
      <c r="AR1141" s="72"/>
      <c r="AS1141" s="72"/>
      <c r="AT1141" s="73"/>
      <c r="AU1141" s="74"/>
      <c r="AV1141" s="75"/>
      <c r="AW1141" s="76"/>
      <c r="AX1141" s="76"/>
      <c r="AY1141" s="76"/>
      <c r="AZ1141" s="68"/>
      <c r="BA1141" s="68"/>
      <c r="BB1141" s="68"/>
      <c r="BC1141" s="68"/>
      <c r="BD1141" s="77"/>
    </row>
    <row r="1142" spans="1:56" s="78" customFormat="1" ht="68.25" customHeight="1" x14ac:dyDescent="0.25">
      <c r="A1142" s="50" t="s">
        <v>1006</v>
      </c>
      <c r="B1142" s="50" t="s">
        <v>1007</v>
      </c>
      <c r="C1142" s="50" t="s">
        <v>1008</v>
      </c>
      <c r="D1142" s="50" t="s">
        <v>1009</v>
      </c>
      <c r="E1142" s="20" t="s">
        <v>19</v>
      </c>
      <c r="F1142" s="52">
        <v>52</v>
      </c>
      <c r="G1142" s="64" t="s">
        <v>364</v>
      </c>
      <c r="H1142" s="25" t="s">
        <v>365</v>
      </c>
      <c r="I1142" s="65" t="s">
        <v>387</v>
      </c>
      <c r="J1142" s="65" t="s">
        <v>1132</v>
      </c>
      <c r="K1142" s="66">
        <v>1800</v>
      </c>
      <c r="L1142" s="67">
        <v>900</v>
      </c>
      <c r="M1142" s="67">
        <v>800</v>
      </c>
      <c r="N1142" s="67">
        <v>700</v>
      </c>
      <c r="O1142" s="66" t="e">
        <v>#REF!</v>
      </c>
      <c r="P1142" s="66" t="e">
        <v>#REF!</v>
      </c>
      <c r="Q1142" s="66" t="e">
        <v>#REF!</v>
      </c>
      <c r="R1142" s="66" t="e">
        <v>#REF!</v>
      </c>
      <c r="S1142" s="68"/>
      <c r="T1142" s="68"/>
      <c r="U1142" s="68"/>
      <c r="V1142" s="68"/>
      <c r="W1142" s="69"/>
      <c r="X1142" s="69"/>
      <c r="Y1142" s="69"/>
      <c r="Z1142" s="69"/>
      <c r="AA1142" s="68"/>
      <c r="AB1142" s="68"/>
      <c r="AC1142" s="68"/>
      <c r="AD1142" s="68"/>
      <c r="AE1142" s="69"/>
      <c r="AF1142" s="69"/>
      <c r="AG1142" s="69"/>
      <c r="AH1142" s="69"/>
      <c r="AI1142" s="53">
        <v>8.8888888888888893</v>
      </c>
      <c r="AJ1142" s="70"/>
      <c r="AK1142" s="70" t="e">
        <v>#REF!</v>
      </c>
      <c r="AL1142" s="71" t="e">
        <v>#REF!</v>
      </c>
      <c r="AM1142" s="71" t="e">
        <v>#REF!</v>
      </c>
      <c r="AN1142" s="71" t="e">
        <v>#REF!</v>
      </c>
      <c r="AO1142" s="71" t="e">
        <v>#REF!</v>
      </c>
      <c r="AP1142" s="72" t="e">
        <v>#REF!</v>
      </c>
      <c r="AQ1142" s="72" t="e">
        <v>#REF!</v>
      </c>
      <c r="AR1142" s="72" t="e">
        <v>#REF!</v>
      </c>
      <c r="AS1142" s="72" t="e">
        <v>#REF!</v>
      </c>
      <c r="AT1142" s="73" t="e">
        <v>#REF!</v>
      </c>
      <c r="AU1142" s="74" t="s">
        <v>19</v>
      </c>
      <c r="AV1142" s="75">
        <v>1260</v>
      </c>
      <c r="AW1142" s="76">
        <v>630</v>
      </c>
      <c r="AX1142" s="76">
        <v>560</v>
      </c>
      <c r="AY1142" s="76">
        <v>490</v>
      </c>
      <c r="AZ1142" s="68">
        <v>1080</v>
      </c>
      <c r="BA1142" s="68">
        <v>540</v>
      </c>
      <c r="BB1142" s="68">
        <v>480</v>
      </c>
      <c r="BC1142" s="68">
        <v>420</v>
      </c>
      <c r="BD1142" s="77" t="e">
        <v>#REF!</v>
      </c>
    </row>
    <row r="1143" spans="1:56" s="78" customFormat="1" ht="68.25" hidden="1" customHeight="1" x14ac:dyDescent="0.25">
      <c r="A1143" s="50"/>
      <c r="B1143" s="50"/>
      <c r="C1143" s="50"/>
      <c r="D1143" s="50"/>
      <c r="E1143" s="20"/>
      <c r="F1143" s="52"/>
      <c r="G1143" s="64"/>
      <c r="H1143" s="25"/>
      <c r="I1143" s="65" t="s">
        <v>1051</v>
      </c>
      <c r="J1143" s="65" t="s">
        <v>1051</v>
      </c>
      <c r="K1143" s="66"/>
      <c r="L1143" s="67"/>
      <c r="M1143" s="67"/>
      <c r="N1143" s="67"/>
      <c r="O1143" s="66"/>
      <c r="P1143" s="66"/>
      <c r="Q1143" s="66"/>
      <c r="R1143" s="66"/>
      <c r="S1143" s="68"/>
      <c r="T1143" s="68"/>
      <c r="U1143" s="68"/>
      <c r="V1143" s="68"/>
      <c r="W1143" s="69"/>
      <c r="X1143" s="69"/>
      <c r="Y1143" s="69"/>
      <c r="Z1143" s="69"/>
      <c r="AA1143" s="68"/>
      <c r="AB1143" s="68"/>
      <c r="AC1143" s="68"/>
      <c r="AD1143" s="68"/>
      <c r="AE1143" s="69"/>
      <c r="AF1143" s="69"/>
      <c r="AG1143" s="69"/>
      <c r="AH1143" s="69"/>
      <c r="AI1143" s="53"/>
      <c r="AJ1143" s="70"/>
      <c r="AK1143" s="70"/>
      <c r="AL1143" s="71"/>
      <c r="AM1143" s="71"/>
      <c r="AN1143" s="71"/>
      <c r="AO1143" s="71"/>
      <c r="AP1143" s="72"/>
      <c r="AQ1143" s="72"/>
      <c r="AR1143" s="72"/>
      <c r="AS1143" s="72"/>
      <c r="AT1143" s="73"/>
      <c r="AU1143" s="74"/>
      <c r="AV1143" s="75"/>
      <c r="AW1143" s="76"/>
      <c r="AX1143" s="76"/>
      <c r="AY1143" s="76"/>
      <c r="AZ1143" s="68"/>
      <c r="BA1143" s="68"/>
      <c r="BB1143" s="68"/>
      <c r="BC1143" s="68"/>
      <c r="BD1143" s="77"/>
    </row>
    <row r="1144" spans="1:56" s="78" customFormat="1" ht="68.25" hidden="1" customHeight="1" x14ac:dyDescent="0.25">
      <c r="A1144" s="50"/>
      <c r="B1144" s="50"/>
      <c r="C1144" s="50"/>
      <c r="D1144" s="50"/>
      <c r="E1144" s="20"/>
      <c r="F1144" s="52"/>
      <c r="G1144" s="64"/>
      <c r="H1144" s="25"/>
      <c r="I1144" s="65" t="s">
        <v>1051</v>
      </c>
      <c r="J1144" s="65" t="s">
        <v>1051</v>
      </c>
      <c r="K1144" s="66"/>
      <c r="L1144" s="67"/>
      <c r="M1144" s="67"/>
      <c r="N1144" s="67"/>
      <c r="O1144" s="66"/>
      <c r="P1144" s="66"/>
      <c r="Q1144" s="66"/>
      <c r="R1144" s="66"/>
      <c r="S1144" s="68"/>
      <c r="T1144" s="68"/>
      <c r="U1144" s="68"/>
      <c r="V1144" s="68"/>
      <c r="W1144" s="69"/>
      <c r="X1144" s="69"/>
      <c r="Y1144" s="69"/>
      <c r="Z1144" s="69"/>
      <c r="AA1144" s="68"/>
      <c r="AB1144" s="68"/>
      <c r="AC1144" s="68"/>
      <c r="AD1144" s="68"/>
      <c r="AE1144" s="69"/>
      <c r="AF1144" s="69"/>
      <c r="AG1144" s="69"/>
      <c r="AH1144" s="69"/>
      <c r="AI1144" s="53"/>
      <c r="AJ1144" s="70"/>
      <c r="AK1144" s="70"/>
      <c r="AL1144" s="71"/>
      <c r="AM1144" s="71"/>
      <c r="AN1144" s="71"/>
      <c r="AO1144" s="71"/>
      <c r="AP1144" s="72"/>
      <c r="AQ1144" s="72"/>
      <c r="AR1144" s="72"/>
      <c r="AS1144" s="72"/>
      <c r="AT1144" s="73"/>
      <c r="AU1144" s="74"/>
      <c r="AV1144" s="75"/>
      <c r="AW1144" s="76"/>
      <c r="AX1144" s="76"/>
      <c r="AY1144" s="76"/>
      <c r="AZ1144" s="68"/>
      <c r="BA1144" s="68"/>
      <c r="BB1144" s="68"/>
      <c r="BC1144" s="68"/>
      <c r="BD1144" s="77"/>
    </row>
    <row r="1145" spans="1:56" s="78" customFormat="1" ht="68.25" hidden="1" customHeight="1" x14ac:dyDescent="0.25">
      <c r="A1145" s="50"/>
      <c r="B1145" s="50"/>
      <c r="C1145" s="50"/>
      <c r="D1145" s="50"/>
      <c r="E1145" s="20"/>
      <c r="F1145" s="52"/>
      <c r="G1145" s="64"/>
      <c r="H1145" s="25"/>
      <c r="I1145" s="65" t="s">
        <v>1051</v>
      </c>
      <c r="J1145" s="65" t="s">
        <v>1051</v>
      </c>
      <c r="K1145" s="66"/>
      <c r="L1145" s="67"/>
      <c r="M1145" s="67"/>
      <c r="N1145" s="67"/>
      <c r="O1145" s="66"/>
      <c r="P1145" s="66"/>
      <c r="Q1145" s="66"/>
      <c r="R1145" s="66"/>
      <c r="S1145" s="68"/>
      <c r="T1145" s="68"/>
      <c r="U1145" s="68"/>
      <c r="V1145" s="68"/>
      <c r="W1145" s="69"/>
      <c r="X1145" s="69"/>
      <c r="Y1145" s="69"/>
      <c r="Z1145" s="69"/>
      <c r="AA1145" s="68"/>
      <c r="AB1145" s="68"/>
      <c r="AC1145" s="68"/>
      <c r="AD1145" s="68"/>
      <c r="AE1145" s="69"/>
      <c r="AF1145" s="69"/>
      <c r="AG1145" s="69"/>
      <c r="AH1145" s="69"/>
      <c r="AI1145" s="53"/>
      <c r="AJ1145" s="70"/>
      <c r="AK1145" s="70"/>
      <c r="AL1145" s="71"/>
      <c r="AM1145" s="71"/>
      <c r="AN1145" s="71"/>
      <c r="AO1145" s="71"/>
      <c r="AP1145" s="72"/>
      <c r="AQ1145" s="72"/>
      <c r="AR1145" s="72"/>
      <c r="AS1145" s="72"/>
      <c r="AT1145" s="73"/>
      <c r="AU1145" s="74"/>
      <c r="AV1145" s="75"/>
      <c r="AW1145" s="76"/>
      <c r="AX1145" s="76"/>
      <c r="AY1145" s="76"/>
      <c r="AZ1145" s="68"/>
      <c r="BA1145" s="68"/>
      <c r="BB1145" s="68"/>
      <c r="BC1145" s="68"/>
      <c r="BD1145" s="77"/>
    </row>
    <row r="1146" spans="1:56" s="78" customFormat="1" ht="68.25" hidden="1" customHeight="1" x14ac:dyDescent="0.25">
      <c r="A1146" s="50"/>
      <c r="B1146" s="50"/>
      <c r="C1146" s="50"/>
      <c r="D1146" s="50"/>
      <c r="E1146" s="20"/>
      <c r="F1146" s="52"/>
      <c r="G1146" s="64"/>
      <c r="H1146" s="25"/>
      <c r="I1146" s="65" t="s">
        <v>1051</v>
      </c>
      <c r="J1146" s="65" t="s">
        <v>1051</v>
      </c>
      <c r="K1146" s="66"/>
      <c r="L1146" s="67"/>
      <c r="M1146" s="67"/>
      <c r="N1146" s="67"/>
      <c r="O1146" s="66"/>
      <c r="P1146" s="66"/>
      <c r="Q1146" s="66"/>
      <c r="R1146" s="66"/>
      <c r="S1146" s="68"/>
      <c r="T1146" s="68"/>
      <c r="U1146" s="68"/>
      <c r="V1146" s="68"/>
      <c r="W1146" s="69"/>
      <c r="X1146" s="69"/>
      <c r="Y1146" s="69"/>
      <c r="Z1146" s="69"/>
      <c r="AA1146" s="68"/>
      <c r="AB1146" s="68"/>
      <c r="AC1146" s="68"/>
      <c r="AD1146" s="68"/>
      <c r="AE1146" s="69"/>
      <c r="AF1146" s="69"/>
      <c r="AG1146" s="69"/>
      <c r="AH1146" s="69"/>
      <c r="AI1146" s="53"/>
      <c r="AJ1146" s="70"/>
      <c r="AK1146" s="70"/>
      <c r="AL1146" s="71"/>
      <c r="AM1146" s="71"/>
      <c r="AN1146" s="71"/>
      <c r="AO1146" s="71"/>
      <c r="AP1146" s="72"/>
      <c r="AQ1146" s="72"/>
      <c r="AR1146" s="72"/>
      <c r="AS1146" s="72"/>
      <c r="AT1146" s="73"/>
      <c r="AU1146" s="74"/>
      <c r="AV1146" s="75"/>
      <c r="AW1146" s="76"/>
      <c r="AX1146" s="76"/>
      <c r="AY1146" s="76"/>
      <c r="AZ1146" s="68"/>
      <c r="BA1146" s="68"/>
      <c r="BB1146" s="68"/>
      <c r="BC1146" s="68"/>
      <c r="BD1146" s="77"/>
    </row>
    <row r="1147" spans="1:56" s="78" customFormat="1" ht="68.25" hidden="1" customHeight="1" x14ac:dyDescent="0.25">
      <c r="A1147" s="50"/>
      <c r="B1147" s="50"/>
      <c r="C1147" s="50"/>
      <c r="D1147" s="50"/>
      <c r="E1147" s="20"/>
      <c r="F1147" s="52"/>
      <c r="G1147" s="64"/>
      <c r="H1147" s="25"/>
      <c r="I1147" s="65" t="s">
        <v>1051</v>
      </c>
      <c r="J1147" s="65" t="s">
        <v>1051</v>
      </c>
      <c r="K1147" s="66"/>
      <c r="L1147" s="67"/>
      <c r="M1147" s="67"/>
      <c r="N1147" s="67"/>
      <c r="O1147" s="66"/>
      <c r="P1147" s="66"/>
      <c r="Q1147" s="66"/>
      <c r="R1147" s="66"/>
      <c r="S1147" s="68"/>
      <c r="T1147" s="68"/>
      <c r="U1147" s="68"/>
      <c r="V1147" s="68"/>
      <c r="W1147" s="69"/>
      <c r="X1147" s="69"/>
      <c r="Y1147" s="69"/>
      <c r="Z1147" s="69"/>
      <c r="AA1147" s="68"/>
      <c r="AB1147" s="68"/>
      <c r="AC1147" s="68"/>
      <c r="AD1147" s="68"/>
      <c r="AE1147" s="69"/>
      <c r="AF1147" s="69"/>
      <c r="AG1147" s="69"/>
      <c r="AH1147" s="69"/>
      <c r="AI1147" s="53"/>
      <c r="AJ1147" s="70"/>
      <c r="AK1147" s="70"/>
      <c r="AL1147" s="71"/>
      <c r="AM1147" s="71"/>
      <c r="AN1147" s="71"/>
      <c r="AO1147" s="71"/>
      <c r="AP1147" s="72"/>
      <c r="AQ1147" s="72"/>
      <c r="AR1147" s="72"/>
      <c r="AS1147" s="72"/>
      <c r="AT1147" s="73"/>
      <c r="AU1147" s="74"/>
      <c r="AV1147" s="75"/>
      <c r="AW1147" s="76"/>
      <c r="AX1147" s="76"/>
      <c r="AY1147" s="76"/>
      <c r="AZ1147" s="68"/>
      <c r="BA1147" s="68"/>
      <c r="BB1147" s="68"/>
      <c r="BC1147" s="68"/>
      <c r="BD1147" s="77"/>
    </row>
    <row r="1148" spans="1:56" s="78" customFormat="1" ht="68.25" hidden="1" customHeight="1" x14ac:dyDescent="0.25">
      <c r="A1148" s="50"/>
      <c r="B1148" s="50"/>
      <c r="C1148" s="50"/>
      <c r="D1148" s="50"/>
      <c r="E1148" s="20"/>
      <c r="F1148" s="52"/>
      <c r="G1148" s="64"/>
      <c r="H1148" s="25"/>
      <c r="I1148" s="65" t="s">
        <v>1051</v>
      </c>
      <c r="J1148" s="65" t="s">
        <v>1051</v>
      </c>
      <c r="K1148" s="66"/>
      <c r="L1148" s="67"/>
      <c r="M1148" s="67"/>
      <c r="N1148" s="67"/>
      <c r="O1148" s="66"/>
      <c r="P1148" s="66"/>
      <c r="Q1148" s="66"/>
      <c r="R1148" s="66"/>
      <c r="S1148" s="68"/>
      <c r="T1148" s="68"/>
      <c r="U1148" s="68"/>
      <c r="V1148" s="68"/>
      <c r="W1148" s="69"/>
      <c r="X1148" s="69"/>
      <c r="Y1148" s="69"/>
      <c r="Z1148" s="69"/>
      <c r="AA1148" s="68"/>
      <c r="AB1148" s="68"/>
      <c r="AC1148" s="68"/>
      <c r="AD1148" s="68"/>
      <c r="AE1148" s="69"/>
      <c r="AF1148" s="69"/>
      <c r="AG1148" s="69"/>
      <c r="AH1148" s="69"/>
      <c r="AI1148" s="53"/>
      <c r="AJ1148" s="70"/>
      <c r="AK1148" s="70"/>
      <c r="AL1148" s="71"/>
      <c r="AM1148" s="71"/>
      <c r="AN1148" s="71"/>
      <c r="AO1148" s="71"/>
      <c r="AP1148" s="72"/>
      <c r="AQ1148" s="72"/>
      <c r="AR1148" s="72"/>
      <c r="AS1148" s="72"/>
      <c r="AT1148" s="73"/>
      <c r="AU1148" s="74"/>
      <c r="AV1148" s="75"/>
      <c r="AW1148" s="76"/>
      <c r="AX1148" s="76"/>
      <c r="AY1148" s="76"/>
      <c r="AZ1148" s="68"/>
      <c r="BA1148" s="68"/>
      <c r="BB1148" s="68"/>
      <c r="BC1148" s="68"/>
      <c r="BD1148" s="77"/>
    </row>
    <row r="1149" spans="1:56" s="78" customFormat="1" ht="35.1" customHeight="1" x14ac:dyDescent="0.25">
      <c r="A1149" s="50" t="s">
        <v>1010</v>
      </c>
      <c r="B1149" s="50" t="s">
        <v>1011</v>
      </c>
      <c r="C1149" s="50" t="s">
        <v>1012</v>
      </c>
      <c r="D1149" s="50" t="s">
        <v>1013</v>
      </c>
      <c r="E1149" s="20" t="s">
        <v>19</v>
      </c>
      <c r="F1149" s="52">
        <v>53</v>
      </c>
      <c r="G1149" s="64" t="s">
        <v>366</v>
      </c>
      <c r="H1149" s="25" t="s">
        <v>367</v>
      </c>
      <c r="I1149" s="65" t="s">
        <v>387</v>
      </c>
      <c r="J1149" s="65" t="s">
        <v>1119</v>
      </c>
      <c r="K1149" s="66">
        <v>1800</v>
      </c>
      <c r="L1149" s="67">
        <v>900</v>
      </c>
      <c r="M1149" s="67">
        <v>800</v>
      </c>
      <c r="N1149" s="67">
        <v>700</v>
      </c>
      <c r="O1149" s="66" t="e">
        <v>#REF!</v>
      </c>
      <c r="P1149" s="66" t="e">
        <v>#REF!</v>
      </c>
      <c r="Q1149" s="66" t="e">
        <v>#REF!</v>
      </c>
      <c r="R1149" s="66" t="e">
        <v>#REF!</v>
      </c>
      <c r="S1149" s="68"/>
      <c r="T1149" s="68"/>
      <c r="U1149" s="68"/>
      <c r="V1149" s="68"/>
      <c r="W1149" s="69"/>
      <c r="X1149" s="69"/>
      <c r="Y1149" s="69"/>
      <c r="Z1149" s="69"/>
      <c r="AA1149" s="68"/>
      <c r="AB1149" s="68"/>
      <c r="AC1149" s="68"/>
      <c r="AD1149" s="68"/>
      <c r="AE1149" s="69"/>
      <c r="AF1149" s="69"/>
      <c r="AG1149" s="69"/>
      <c r="AH1149" s="69"/>
      <c r="AI1149" s="53">
        <v>7.99</v>
      </c>
      <c r="AJ1149" s="70"/>
      <c r="AK1149" s="70" t="e">
        <v>#REF!</v>
      </c>
      <c r="AL1149" s="71" t="e">
        <v>#REF!</v>
      </c>
      <c r="AM1149" s="71" t="e">
        <v>#REF!</v>
      </c>
      <c r="AN1149" s="71" t="e">
        <v>#REF!</v>
      </c>
      <c r="AO1149" s="71" t="e">
        <v>#REF!</v>
      </c>
      <c r="AP1149" s="72" t="e">
        <v>#REF!</v>
      </c>
      <c r="AQ1149" s="72" t="e">
        <v>#REF!</v>
      </c>
      <c r="AR1149" s="72" t="e">
        <v>#REF!</v>
      </c>
      <c r="AS1149" s="72" t="e">
        <v>#REF!</v>
      </c>
      <c r="AT1149" s="73" t="e">
        <v>#REF!</v>
      </c>
      <c r="AU1149" s="74" t="s">
        <v>19</v>
      </c>
      <c r="AV1149" s="75">
        <v>1260</v>
      </c>
      <c r="AW1149" s="76">
        <v>630</v>
      </c>
      <c r="AX1149" s="76">
        <v>560</v>
      </c>
      <c r="AY1149" s="76">
        <v>490</v>
      </c>
      <c r="AZ1149" s="68">
        <v>1080</v>
      </c>
      <c r="BA1149" s="68">
        <v>540</v>
      </c>
      <c r="BB1149" s="68">
        <v>480</v>
      </c>
      <c r="BC1149" s="68">
        <v>420</v>
      </c>
      <c r="BD1149" s="77" t="e">
        <v>#REF!</v>
      </c>
    </row>
    <row r="1150" spans="1:56" s="78" customFormat="1" ht="35.1" hidden="1" customHeight="1" x14ac:dyDescent="0.25">
      <c r="A1150" s="50"/>
      <c r="B1150" s="50"/>
      <c r="C1150" s="50"/>
      <c r="D1150" s="50"/>
      <c r="E1150" s="20"/>
      <c r="F1150" s="52"/>
      <c r="G1150" s="64"/>
      <c r="H1150" s="25"/>
      <c r="I1150" s="65" t="s">
        <v>1051</v>
      </c>
      <c r="J1150" s="65" t="s">
        <v>1051</v>
      </c>
      <c r="K1150" s="66"/>
      <c r="L1150" s="67"/>
      <c r="M1150" s="67"/>
      <c r="N1150" s="67"/>
      <c r="O1150" s="66"/>
      <c r="P1150" s="66"/>
      <c r="Q1150" s="66"/>
      <c r="R1150" s="66"/>
      <c r="S1150" s="68"/>
      <c r="T1150" s="68"/>
      <c r="U1150" s="68"/>
      <c r="V1150" s="68"/>
      <c r="W1150" s="69"/>
      <c r="X1150" s="69"/>
      <c r="Y1150" s="69"/>
      <c r="Z1150" s="69"/>
      <c r="AA1150" s="68"/>
      <c r="AB1150" s="68"/>
      <c r="AC1150" s="68"/>
      <c r="AD1150" s="68"/>
      <c r="AE1150" s="69"/>
      <c r="AF1150" s="69"/>
      <c r="AG1150" s="69"/>
      <c r="AH1150" s="69"/>
      <c r="AI1150" s="53"/>
      <c r="AJ1150" s="70"/>
      <c r="AK1150" s="70"/>
      <c r="AL1150" s="71"/>
      <c r="AM1150" s="71"/>
      <c r="AN1150" s="71"/>
      <c r="AO1150" s="71"/>
      <c r="AP1150" s="72"/>
      <c r="AQ1150" s="72"/>
      <c r="AR1150" s="72"/>
      <c r="AS1150" s="72"/>
      <c r="AT1150" s="73"/>
      <c r="AU1150" s="74"/>
      <c r="AV1150" s="75"/>
      <c r="AW1150" s="76"/>
      <c r="AX1150" s="76"/>
      <c r="AY1150" s="76"/>
      <c r="AZ1150" s="68"/>
      <c r="BA1150" s="68"/>
      <c r="BB1150" s="68"/>
      <c r="BC1150" s="68"/>
      <c r="BD1150" s="77"/>
    </row>
    <row r="1151" spans="1:56" s="78" customFormat="1" ht="35.1" hidden="1" customHeight="1" x14ac:dyDescent="0.25">
      <c r="A1151" s="50"/>
      <c r="B1151" s="50"/>
      <c r="C1151" s="50"/>
      <c r="D1151" s="50"/>
      <c r="E1151" s="20"/>
      <c r="F1151" s="52"/>
      <c r="G1151" s="64"/>
      <c r="H1151" s="25"/>
      <c r="I1151" s="65" t="s">
        <v>1051</v>
      </c>
      <c r="J1151" s="65" t="s">
        <v>1051</v>
      </c>
      <c r="K1151" s="66"/>
      <c r="L1151" s="67"/>
      <c r="M1151" s="67"/>
      <c r="N1151" s="67"/>
      <c r="O1151" s="66"/>
      <c r="P1151" s="66"/>
      <c r="Q1151" s="66"/>
      <c r="R1151" s="66"/>
      <c r="S1151" s="68"/>
      <c r="T1151" s="68"/>
      <c r="U1151" s="68"/>
      <c r="V1151" s="68"/>
      <c r="W1151" s="69"/>
      <c r="X1151" s="69"/>
      <c r="Y1151" s="69"/>
      <c r="Z1151" s="69"/>
      <c r="AA1151" s="68"/>
      <c r="AB1151" s="68"/>
      <c r="AC1151" s="68"/>
      <c r="AD1151" s="68"/>
      <c r="AE1151" s="69"/>
      <c r="AF1151" s="69"/>
      <c r="AG1151" s="69"/>
      <c r="AH1151" s="69"/>
      <c r="AI1151" s="53"/>
      <c r="AJ1151" s="70"/>
      <c r="AK1151" s="70"/>
      <c r="AL1151" s="71"/>
      <c r="AM1151" s="71"/>
      <c r="AN1151" s="71"/>
      <c r="AO1151" s="71"/>
      <c r="AP1151" s="72"/>
      <c r="AQ1151" s="72"/>
      <c r="AR1151" s="72"/>
      <c r="AS1151" s="72"/>
      <c r="AT1151" s="73"/>
      <c r="AU1151" s="74"/>
      <c r="AV1151" s="75"/>
      <c r="AW1151" s="76"/>
      <c r="AX1151" s="76"/>
      <c r="AY1151" s="76"/>
      <c r="AZ1151" s="68"/>
      <c r="BA1151" s="68"/>
      <c r="BB1151" s="68"/>
      <c r="BC1151" s="68"/>
      <c r="BD1151" s="77"/>
    </row>
    <row r="1152" spans="1:56" s="78" customFormat="1" ht="35.1" hidden="1" customHeight="1" x14ac:dyDescent="0.25">
      <c r="A1152" s="50"/>
      <c r="B1152" s="50"/>
      <c r="C1152" s="50"/>
      <c r="D1152" s="50"/>
      <c r="E1152" s="20"/>
      <c r="F1152" s="52"/>
      <c r="G1152" s="64"/>
      <c r="H1152" s="25"/>
      <c r="I1152" s="65" t="s">
        <v>1051</v>
      </c>
      <c r="J1152" s="65" t="s">
        <v>1051</v>
      </c>
      <c r="K1152" s="66"/>
      <c r="L1152" s="67"/>
      <c r="M1152" s="67"/>
      <c r="N1152" s="67"/>
      <c r="O1152" s="66"/>
      <c r="P1152" s="66"/>
      <c r="Q1152" s="66"/>
      <c r="R1152" s="66"/>
      <c r="S1152" s="68"/>
      <c r="T1152" s="68"/>
      <c r="U1152" s="68"/>
      <c r="V1152" s="68"/>
      <c r="W1152" s="69"/>
      <c r="X1152" s="69"/>
      <c r="Y1152" s="69"/>
      <c r="Z1152" s="69"/>
      <c r="AA1152" s="68"/>
      <c r="AB1152" s="68"/>
      <c r="AC1152" s="68"/>
      <c r="AD1152" s="68"/>
      <c r="AE1152" s="69"/>
      <c r="AF1152" s="69"/>
      <c r="AG1152" s="69"/>
      <c r="AH1152" s="69"/>
      <c r="AI1152" s="53"/>
      <c r="AJ1152" s="70"/>
      <c r="AK1152" s="70"/>
      <c r="AL1152" s="71"/>
      <c r="AM1152" s="71"/>
      <c r="AN1152" s="71"/>
      <c r="AO1152" s="71"/>
      <c r="AP1152" s="72"/>
      <c r="AQ1152" s="72"/>
      <c r="AR1152" s="72"/>
      <c r="AS1152" s="72"/>
      <c r="AT1152" s="73"/>
      <c r="AU1152" s="74"/>
      <c r="AV1152" s="75"/>
      <c r="AW1152" s="76"/>
      <c r="AX1152" s="76"/>
      <c r="AY1152" s="76"/>
      <c r="AZ1152" s="68"/>
      <c r="BA1152" s="68"/>
      <c r="BB1152" s="68"/>
      <c r="BC1152" s="68"/>
      <c r="BD1152" s="77"/>
    </row>
    <row r="1153" spans="1:56" s="78" customFormat="1" ht="35.1" hidden="1" customHeight="1" x14ac:dyDescent="0.25">
      <c r="A1153" s="50"/>
      <c r="B1153" s="50"/>
      <c r="C1153" s="50"/>
      <c r="D1153" s="50"/>
      <c r="E1153" s="20"/>
      <c r="F1153" s="52"/>
      <c r="G1153" s="64"/>
      <c r="H1153" s="25"/>
      <c r="I1153" s="65" t="s">
        <v>1051</v>
      </c>
      <c r="J1153" s="65" t="s">
        <v>1051</v>
      </c>
      <c r="K1153" s="66"/>
      <c r="L1153" s="67"/>
      <c r="M1153" s="67"/>
      <c r="N1153" s="67"/>
      <c r="O1153" s="66"/>
      <c r="P1153" s="66"/>
      <c r="Q1153" s="66"/>
      <c r="R1153" s="66"/>
      <c r="S1153" s="68"/>
      <c r="T1153" s="68"/>
      <c r="U1153" s="68"/>
      <c r="V1153" s="68"/>
      <c r="W1153" s="69"/>
      <c r="X1153" s="69"/>
      <c r="Y1153" s="69"/>
      <c r="Z1153" s="69"/>
      <c r="AA1153" s="68"/>
      <c r="AB1153" s="68"/>
      <c r="AC1153" s="68"/>
      <c r="AD1153" s="68"/>
      <c r="AE1153" s="69"/>
      <c r="AF1153" s="69"/>
      <c r="AG1153" s="69"/>
      <c r="AH1153" s="69"/>
      <c r="AI1153" s="53"/>
      <c r="AJ1153" s="70"/>
      <c r="AK1153" s="70"/>
      <c r="AL1153" s="71"/>
      <c r="AM1153" s="71"/>
      <c r="AN1153" s="71"/>
      <c r="AO1153" s="71"/>
      <c r="AP1153" s="72"/>
      <c r="AQ1153" s="72"/>
      <c r="AR1153" s="72"/>
      <c r="AS1153" s="72"/>
      <c r="AT1153" s="73"/>
      <c r="AU1153" s="74"/>
      <c r="AV1153" s="75"/>
      <c r="AW1153" s="76"/>
      <c r="AX1153" s="76"/>
      <c r="AY1153" s="76"/>
      <c r="AZ1153" s="68"/>
      <c r="BA1153" s="68"/>
      <c r="BB1153" s="68"/>
      <c r="BC1153" s="68"/>
      <c r="BD1153" s="77"/>
    </row>
    <row r="1154" spans="1:56" s="78" customFormat="1" ht="35.1" hidden="1" customHeight="1" x14ac:dyDescent="0.25">
      <c r="A1154" s="50"/>
      <c r="B1154" s="50"/>
      <c r="C1154" s="50"/>
      <c r="D1154" s="50"/>
      <c r="E1154" s="20"/>
      <c r="F1154" s="52"/>
      <c r="G1154" s="64"/>
      <c r="H1154" s="25"/>
      <c r="I1154" s="65" t="s">
        <v>1051</v>
      </c>
      <c r="J1154" s="65" t="s">
        <v>1051</v>
      </c>
      <c r="K1154" s="66"/>
      <c r="L1154" s="67"/>
      <c r="M1154" s="67"/>
      <c r="N1154" s="67"/>
      <c r="O1154" s="66"/>
      <c r="P1154" s="66"/>
      <c r="Q1154" s="66"/>
      <c r="R1154" s="66"/>
      <c r="S1154" s="68"/>
      <c r="T1154" s="68"/>
      <c r="U1154" s="68"/>
      <c r="V1154" s="68"/>
      <c r="W1154" s="69"/>
      <c r="X1154" s="69"/>
      <c r="Y1154" s="69"/>
      <c r="Z1154" s="69"/>
      <c r="AA1154" s="68"/>
      <c r="AB1154" s="68"/>
      <c r="AC1154" s="68"/>
      <c r="AD1154" s="68"/>
      <c r="AE1154" s="69"/>
      <c r="AF1154" s="69"/>
      <c r="AG1154" s="69"/>
      <c r="AH1154" s="69"/>
      <c r="AI1154" s="53"/>
      <c r="AJ1154" s="70"/>
      <c r="AK1154" s="70"/>
      <c r="AL1154" s="71"/>
      <c r="AM1154" s="71"/>
      <c r="AN1154" s="71"/>
      <c r="AO1154" s="71"/>
      <c r="AP1154" s="72"/>
      <c r="AQ1154" s="72"/>
      <c r="AR1154" s="72"/>
      <c r="AS1154" s="72"/>
      <c r="AT1154" s="73"/>
      <c r="AU1154" s="74"/>
      <c r="AV1154" s="75"/>
      <c r="AW1154" s="76"/>
      <c r="AX1154" s="76"/>
      <c r="AY1154" s="76"/>
      <c r="AZ1154" s="68"/>
      <c r="BA1154" s="68"/>
      <c r="BB1154" s="68"/>
      <c r="BC1154" s="68"/>
      <c r="BD1154" s="77"/>
    </row>
    <row r="1155" spans="1:56" s="78" customFormat="1" ht="35.1" hidden="1" customHeight="1" x14ac:dyDescent="0.25">
      <c r="A1155" s="50"/>
      <c r="B1155" s="50"/>
      <c r="C1155" s="50"/>
      <c r="D1155" s="50"/>
      <c r="E1155" s="20"/>
      <c r="F1155" s="52"/>
      <c r="G1155" s="64"/>
      <c r="H1155" s="25"/>
      <c r="I1155" s="65" t="s">
        <v>1051</v>
      </c>
      <c r="J1155" s="65" t="s">
        <v>1051</v>
      </c>
      <c r="K1155" s="66"/>
      <c r="L1155" s="67"/>
      <c r="M1155" s="67"/>
      <c r="N1155" s="67"/>
      <c r="O1155" s="66"/>
      <c r="P1155" s="66"/>
      <c r="Q1155" s="66"/>
      <c r="R1155" s="66"/>
      <c r="S1155" s="68"/>
      <c r="T1155" s="68"/>
      <c r="U1155" s="68"/>
      <c r="V1155" s="68"/>
      <c r="W1155" s="69"/>
      <c r="X1155" s="69"/>
      <c r="Y1155" s="69"/>
      <c r="Z1155" s="69"/>
      <c r="AA1155" s="68"/>
      <c r="AB1155" s="68"/>
      <c r="AC1155" s="68"/>
      <c r="AD1155" s="68"/>
      <c r="AE1155" s="69"/>
      <c r="AF1155" s="69"/>
      <c r="AG1155" s="69"/>
      <c r="AH1155" s="69"/>
      <c r="AI1155" s="53"/>
      <c r="AJ1155" s="70"/>
      <c r="AK1155" s="70"/>
      <c r="AL1155" s="71"/>
      <c r="AM1155" s="71"/>
      <c r="AN1155" s="71"/>
      <c r="AO1155" s="71"/>
      <c r="AP1155" s="72"/>
      <c r="AQ1155" s="72"/>
      <c r="AR1155" s="72"/>
      <c r="AS1155" s="72"/>
      <c r="AT1155" s="73"/>
      <c r="AU1155" s="74"/>
      <c r="AV1155" s="75"/>
      <c r="AW1155" s="76"/>
      <c r="AX1155" s="76"/>
      <c r="AY1155" s="76"/>
      <c r="AZ1155" s="68"/>
      <c r="BA1155" s="68"/>
      <c r="BB1155" s="68"/>
      <c r="BC1155" s="68"/>
      <c r="BD1155" s="77"/>
    </row>
    <row r="1156" spans="1:56" s="78" customFormat="1" ht="35.1" customHeight="1" x14ac:dyDescent="0.25">
      <c r="A1156" s="50" t="s">
        <v>1014</v>
      </c>
      <c r="B1156" s="50" t="s">
        <v>1015</v>
      </c>
      <c r="C1156" s="50" t="s">
        <v>1016</v>
      </c>
      <c r="D1156" s="50" t="s">
        <v>1017</v>
      </c>
      <c r="E1156" s="20" t="s">
        <v>19</v>
      </c>
      <c r="F1156" s="52">
        <v>54</v>
      </c>
      <c r="G1156" s="64" t="s">
        <v>368</v>
      </c>
      <c r="H1156" s="25" t="s">
        <v>369</v>
      </c>
      <c r="I1156" s="65" t="s">
        <v>1051</v>
      </c>
      <c r="J1156" s="65" t="s">
        <v>1051</v>
      </c>
      <c r="K1156" s="66">
        <v>1800</v>
      </c>
      <c r="L1156" s="67">
        <v>900</v>
      </c>
      <c r="M1156" s="67">
        <v>800</v>
      </c>
      <c r="N1156" s="67">
        <v>700</v>
      </c>
      <c r="O1156" s="66" t="e">
        <v>#REF!</v>
      </c>
      <c r="P1156" s="66" t="e">
        <v>#REF!</v>
      </c>
      <c r="Q1156" s="66" t="e">
        <v>#REF!</v>
      </c>
      <c r="R1156" s="66" t="e">
        <v>#REF!</v>
      </c>
      <c r="S1156" s="68"/>
      <c r="T1156" s="68"/>
      <c r="U1156" s="68"/>
      <c r="V1156" s="68"/>
      <c r="W1156" s="69"/>
      <c r="X1156" s="69"/>
      <c r="Y1156" s="69"/>
      <c r="Z1156" s="69"/>
      <c r="AA1156" s="68"/>
      <c r="AB1156" s="68"/>
      <c r="AC1156" s="68"/>
      <c r="AD1156" s="68"/>
      <c r="AE1156" s="69"/>
      <c r="AF1156" s="69"/>
      <c r="AG1156" s="69"/>
      <c r="AH1156" s="69"/>
      <c r="AI1156" s="53">
        <v>7.99</v>
      </c>
      <c r="AJ1156" s="70"/>
      <c r="AK1156" s="70" t="e">
        <v>#REF!</v>
      </c>
      <c r="AL1156" s="71" t="e">
        <v>#REF!</v>
      </c>
      <c r="AM1156" s="71" t="e">
        <v>#REF!</v>
      </c>
      <c r="AN1156" s="71" t="e">
        <v>#REF!</v>
      </c>
      <c r="AO1156" s="71" t="e">
        <v>#REF!</v>
      </c>
      <c r="AP1156" s="72" t="e">
        <v>#REF!</v>
      </c>
      <c r="AQ1156" s="72" t="e">
        <v>#REF!</v>
      </c>
      <c r="AR1156" s="72" t="e">
        <v>#REF!</v>
      </c>
      <c r="AS1156" s="72" t="e">
        <v>#REF!</v>
      </c>
      <c r="AT1156" s="73" t="e">
        <v>#REF!</v>
      </c>
      <c r="AU1156" s="74" t="s">
        <v>19</v>
      </c>
      <c r="AV1156" s="75">
        <v>1260</v>
      </c>
      <c r="AW1156" s="76">
        <v>630</v>
      </c>
      <c r="AX1156" s="76">
        <v>560</v>
      </c>
      <c r="AY1156" s="76">
        <v>490</v>
      </c>
      <c r="AZ1156" s="68">
        <v>1080</v>
      </c>
      <c r="BA1156" s="68">
        <v>540</v>
      </c>
      <c r="BB1156" s="68">
        <v>480</v>
      </c>
      <c r="BC1156" s="68">
        <v>420</v>
      </c>
      <c r="BD1156" s="77" t="e">
        <v>#REF!</v>
      </c>
    </row>
    <row r="1157" spans="1:56" s="78" customFormat="1" ht="35.1" hidden="1" customHeight="1" x14ac:dyDescent="0.25">
      <c r="A1157" s="50"/>
      <c r="B1157" s="50"/>
      <c r="C1157" s="50"/>
      <c r="D1157" s="50"/>
      <c r="E1157" s="20"/>
      <c r="F1157" s="52"/>
      <c r="G1157" s="64"/>
      <c r="H1157" s="25"/>
      <c r="I1157" s="65" t="s">
        <v>1051</v>
      </c>
      <c r="J1157" s="65" t="s">
        <v>1051</v>
      </c>
      <c r="K1157" s="66"/>
      <c r="L1157" s="67"/>
      <c r="M1157" s="67"/>
      <c r="N1157" s="67"/>
      <c r="O1157" s="66"/>
      <c r="P1157" s="66"/>
      <c r="Q1157" s="66"/>
      <c r="R1157" s="66"/>
      <c r="S1157" s="68"/>
      <c r="T1157" s="68"/>
      <c r="U1157" s="68"/>
      <c r="V1157" s="68"/>
      <c r="W1157" s="69"/>
      <c r="X1157" s="69"/>
      <c r="Y1157" s="69"/>
      <c r="Z1157" s="69"/>
      <c r="AA1157" s="68"/>
      <c r="AB1157" s="68"/>
      <c r="AC1157" s="68"/>
      <c r="AD1157" s="68"/>
      <c r="AE1157" s="69"/>
      <c r="AF1157" s="69"/>
      <c r="AG1157" s="69"/>
      <c r="AH1157" s="69"/>
      <c r="AI1157" s="53"/>
      <c r="AJ1157" s="70"/>
      <c r="AK1157" s="70"/>
      <c r="AL1157" s="71"/>
      <c r="AM1157" s="71"/>
      <c r="AN1157" s="71"/>
      <c r="AO1157" s="71"/>
      <c r="AP1157" s="72"/>
      <c r="AQ1157" s="72"/>
      <c r="AR1157" s="72"/>
      <c r="AS1157" s="72"/>
      <c r="AT1157" s="73"/>
      <c r="AU1157" s="74"/>
      <c r="AV1157" s="75"/>
      <c r="AW1157" s="76"/>
      <c r="AX1157" s="76"/>
      <c r="AY1157" s="76"/>
      <c r="AZ1157" s="68"/>
      <c r="BA1157" s="68"/>
      <c r="BB1157" s="68"/>
      <c r="BC1157" s="68"/>
      <c r="BD1157" s="77"/>
    </row>
    <row r="1158" spans="1:56" s="78" customFormat="1" ht="35.1" hidden="1" customHeight="1" x14ac:dyDescent="0.25">
      <c r="A1158" s="50"/>
      <c r="B1158" s="50"/>
      <c r="C1158" s="50"/>
      <c r="D1158" s="50"/>
      <c r="E1158" s="20"/>
      <c r="F1158" s="52"/>
      <c r="G1158" s="64"/>
      <c r="H1158" s="25"/>
      <c r="I1158" s="65" t="s">
        <v>1051</v>
      </c>
      <c r="J1158" s="65" t="s">
        <v>1051</v>
      </c>
      <c r="K1158" s="66"/>
      <c r="L1158" s="67"/>
      <c r="M1158" s="67"/>
      <c r="N1158" s="67"/>
      <c r="O1158" s="66"/>
      <c r="P1158" s="66"/>
      <c r="Q1158" s="66"/>
      <c r="R1158" s="66"/>
      <c r="S1158" s="68"/>
      <c r="T1158" s="68"/>
      <c r="U1158" s="68"/>
      <c r="V1158" s="68"/>
      <c r="W1158" s="69"/>
      <c r="X1158" s="69"/>
      <c r="Y1158" s="69"/>
      <c r="Z1158" s="69"/>
      <c r="AA1158" s="68"/>
      <c r="AB1158" s="68"/>
      <c r="AC1158" s="68"/>
      <c r="AD1158" s="68"/>
      <c r="AE1158" s="69"/>
      <c r="AF1158" s="69"/>
      <c r="AG1158" s="69"/>
      <c r="AH1158" s="69"/>
      <c r="AI1158" s="53"/>
      <c r="AJ1158" s="70"/>
      <c r="AK1158" s="70"/>
      <c r="AL1158" s="71"/>
      <c r="AM1158" s="71"/>
      <c r="AN1158" s="71"/>
      <c r="AO1158" s="71"/>
      <c r="AP1158" s="72"/>
      <c r="AQ1158" s="72"/>
      <c r="AR1158" s="72"/>
      <c r="AS1158" s="72"/>
      <c r="AT1158" s="73"/>
      <c r="AU1158" s="74"/>
      <c r="AV1158" s="75"/>
      <c r="AW1158" s="76"/>
      <c r="AX1158" s="76"/>
      <c r="AY1158" s="76"/>
      <c r="AZ1158" s="68"/>
      <c r="BA1158" s="68"/>
      <c r="BB1158" s="68"/>
      <c r="BC1158" s="68"/>
      <c r="BD1158" s="77"/>
    </row>
    <row r="1159" spans="1:56" s="78" customFormat="1" ht="35.1" hidden="1" customHeight="1" x14ac:dyDescent="0.25">
      <c r="A1159" s="50"/>
      <c r="B1159" s="50"/>
      <c r="C1159" s="50"/>
      <c r="D1159" s="50"/>
      <c r="E1159" s="20"/>
      <c r="F1159" s="52"/>
      <c r="G1159" s="64"/>
      <c r="H1159" s="25"/>
      <c r="I1159" s="65" t="s">
        <v>1051</v>
      </c>
      <c r="J1159" s="65" t="s">
        <v>1051</v>
      </c>
      <c r="K1159" s="66"/>
      <c r="L1159" s="67"/>
      <c r="M1159" s="67"/>
      <c r="N1159" s="67"/>
      <c r="O1159" s="66"/>
      <c r="P1159" s="66"/>
      <c r="Q1159" s="66"/>
      <c r="R1159" s="66"/>
      <c r="S1159" s="68"/>
      <c r="T1159" s="68"/>
      <c r="U1159" s="68"/>
      <c r="V1159" s="68"/>
      <c r="W1159" s="69"/>
      <c r="X1159" s="69"/>
      <c r="Y1159" s="69"/>
      <c r="Z1159" s="69"/>
      <c r="AA1159" s="68"/>
      <c r="AB1159" s="68"/>
      <c r="AC1159" s="68"/>
      <c r="AD1159" s="68"/>
      <c r="AE1159" s="69"/>
      <c r="AF1159" s="69"/>
      <c r="AG1159" s="69"/>
      <c r="AH1159" s="69"/>
      <c r="AI1159" s="53"/>
      <c r="AJ1159" s="70"/>
      <c r="AK1159" s="70"/>
      <c r="AL1159" s="71"/>
      <c r="AM1159" s="71"/>
      <c r="AN1159" s="71"/>
      <c r="AO1159" s="71"/>
      <c r="AP1159" s="72"/>
      <c r="AQ1159" s="72"/>
      <c r="AR1159" s="72"/>
      <c r="AS1159" s="72"/>
      <c r="AT1159" s="73"/>
      <c r="AU1159" s="74"/>
      <c r="AV1159" s="75"/>
      <c r="AW1159" s="76"/>
      <c r="AX1159" s="76"/>
      <c r="AY1159" s="76"/>
      <c r="AZ1159" s="68"/>
      <c r="BA1159" s="68"/>
      <c r="BB1159" s="68"/>
      <c r="BC1159" s="68"/>
      <c r="BD1159" s="77"/>
    </row>
    <row r="1160" spans="1:56" s="78" customFormat="1" ht="35.1" hidden="1" customHeight="1" x14ac:dyDescent="0.25">
      <c r="A1160" s="50"/>
      <c r="B1160" s="50"/>
      <c r="C1160" s="50"/>
      <c r="D1160" s="50"/>
      <c r="E1160" s="20"/>
      <c r="F1160" s="52"/>
      <c r="G1160" s="64"/>
      <c r="H1160" s="25"/>
      <c r="I1160" s="65" t="s">
        <v>1051</v>
      </c>
      <c r="J1160" s="65" t="s">
        <v>1051</v>
      </c>
      <c r="K1160" s="66"/>
      <c r="L1160" s="67"/>
      <c r="M1160" s="67"/>
      <c r="N1160" s="67"/>
      <c r="O1160" s="66"/>
      <c r="P1160" s="66"/>
      <c r="Q1160" s="66"/>
      <c r="R1160" s="66"/>
      <c r="S1160" s="68"/>
      <c r="T1160" s="68"/>
      <c r="U1160" s="68"/>
      <c r="V1160" s="68"/>
      <c r="W1160" s="69"/>
      <c r="X1160" s="69"/>
      <c r="Y1160" s="69"/>
      <c r="Z1160" s="69"/>
      <c r="AA1160" s="68"/>
      <c r="AB1160" s="68"/>
      <c r="AC1160" s="68"/>
      <c r="AD1160" s="68"/>
      <c r="AE1160" s="69"/>
      <c r="AF1160" s="69"/>
      <c r="AG1160" s="69"/>
      <c r="AH1160" s="69"/>
      <c r="AI1160" s="53"/>
      <c r="AJ1160" s="70"/>
      <c r="AK1160" s="70"/>
      <c r="AL1160" s="71"/>
      <c r="AM1160" s="71"/>
      <c r="AN1160" s="71"/>
      <c r="AO1160" s="71"/>
      <c r="AP1160" s="72"/>
      <c r="AQ1160" s="72"/>
      <c r="AR1160" s="72"/>
      <c r="AS1160" s="72"/>
      <c r="AT1160" s="73"/>
      <c r="AU1160" s="74"/>
      <c r="AV1160" s="75"/>
      <c r="AW1160" s="76"/>
      <c r="AX1160" s="76"/>
      <c r="AY1160" s="76"/>
      <c r="AZ1160" s="68"/>
      <c r="BA1160" s="68"/>
      <c r="BB1160" s="68"/>
      <c r="BC1160" s="68"/>
      <c r="BD1160" s="77"/>
    </row>
    <row r="1161" spans="1:56" s="78" customFormat="1" ht="35.1" hidden="1" customHeight="1" x14ac:dyDescent="0.25">
      <c r="A1161" s="50"/>
      <c r="B1161" s="50"/>
      <c r="C1161" s="50"/>
      <c r="D1161" s="50"/>
      <c r="E1161" s="20"/>
      <c r="F1161" s="52"/>
      <c r="G1161" s="64"/>
      <c r="H1161" s="25"/>
      <c r="I1161" s="65" t="s">
        <v>1051</v>
      </c>
      <c r="J1161" s="65" t="s">
        <v>1051</v>
      </c>
      <c r="K1161" s="66"/>
      <c r="L1161" s="67"/>
      <c r="M1161" s="67"/>
      <c r="N1161" s="67"/>
      <c r="O1161" s="66"/>
      <c r="P1161" s="66"/>
      <c r="Q1161" s="66"/>
      <c r="R1161" s="66"/>
      <c r="S1161" s="68"/>
      <c r="T1161" s="68"/>
      <c r="U1161" s="68"/>
      <c r="V1161" s="68"/>
      <c r="W1161" s="69"/>
      <c r="X1161" s="69"/>
      <c r="Y1161" s="69"/>
      <c r="Z1161" s="69"/>
      <c r="AA1161" s="68"/>
      <c r="AB1161" s="68"/>
      <c r="AC1161" s="68"/>
      <c r="AD1161" s="68"/>
      <c r="AE1161" s="69"/>
      <c r="AF1161" s="69"/>
      <c r="AG1161" s="69"/>
      <c r="AH1161" s="69"/>
      <c r="AI1161" s="53"/>
      <c r="AJ1161" s="70"/>
      <c r="AK1161" s="70"/>
      <c r="AL1161" s="71"/>
      <c r="AM1161" s="71"/>
      <c r="AN1161" s="71"/>
      <c r="AO1161" s="71"/>
      <c r="AP1161" s="72"/>
      <c r="AQ1161" s="72"/>
      <c r="AR1161" s="72"/>
      <c r="AS1161" s="72"/>
      <c r="AT1161" s="73"/>
      <c r="AU1161" s="74"/>
      <c r="AV1161" s="75"/>
      <c r="AW1161" s="76"/>
      <c r="AX1161" s="76"/>
      <c r="AY1161" s="76"/>
      <c r="AZ1161" s="68"/>
      <c r="BA1161" s="68"/>
      <c r="BB1161" s="68"/>
      <c r="BC1161" s="68"/>
      <c r="BD1161" s="77"/>
    </row>
    <row r="1162" spans="1:56" s="78" customFormat="1" ht="35.1" hidden="1" customHeight="1" x14ac:dyDescent="0.25">
      <c r="A1162" s="50"/>
      <c r="B1162" s="50"/>
      <c r="C1162" s="50"/>
      <c r="D1162" s="50"/>
      <c r="E1162" s="20"/>
      <c r="F1162" s="52"/>
      <c r="G1162" s="64"/>
      <c r="H1162" s="25"/>
      <c r="I1162" s="65" t="s">
        <v>1051</v>
      </c>
      <c r="J1162" s="65" t="s">
        <v>1051</v>
      </c>
      <c r="K1162" s="66"/>
      <c r="L1162" s="67"/>
      <c r="M1162" s="67"/>
      <c r="N1162" s="67"/>
      <c r="O1162" s="66"/>
      <c r="P1162" s="66"/>
      <c r="Q1162" s="66"/>
      <c r="R1162" s="66"/>
      <c r="S1162" s="68"/>
      <c r="T1162" s="68"/>
      <c r="U1162" s="68"/>
      <c r="V1162" s="68"/>
      <c r="W1162" s="69"/>
      <c r="X1162" s="69"/>
      <c r="Y1162" s="69"/>
      <c r="Z1162" s="69"/>
      <c r="AA1162" s="68"/>
      <c r="AB1162" s="68"/>
      <c r="AC1162" s="68"/>
      <c r="AD1162" s="68"/>
      <c r="AE1162" s="69"/>
      <c r="AF1162" s="69"/>
      <c r="AG1162" s="69"/>
      <c r="AH1162" s="69"/>
      <c r="AI1162" s="53"/>
      <c r="AJ1162" s="70"/>
      <c r="AK1162" s="70"/>
      <c r="AL1162" s="71"/>
      <c r="AM1162" s="71"/>
      <c r="AN1162" s="71"/>
      <c r="AO1162" s="71"/>
      <c r="AP1162" s="72"/>
      <c r="AQ1162" s="72"/>
      <c r="AR1162" s="72"/>
      <c r="AS1162" s="72"/>
      <c r="AT1162" s="73"/>
      <c r="AU1162" s="74"/>
      <c r="AV1162" s="75"/>
      <c r="AW1162" s="76"/>
      <c r="AX1162" s="76"/>
      <c r="AY1162" s="76"/>
      <c r="AZ1162" s="68"/>
      <c r="BA1162" s="68"/>
      <c r="BB1162" s="68"/>
      <c r="BC1162" s="68"/>
      <c r="BD1162" s="77"/>
    </row>
    <row r="1163" spans="1:56" s="78" customFormat="1" ht="35.1" customHeight="1" x14ac:dyDescent="0.25">
      <c r="A1163" s="50" t="s">
        <v>1018</v>
      </c>
      <c r="B1163" s="50" t="s">
        <v>1019</v>
      </c>
      <c r="C1163" s="50" t="s">
        <v>1020</v>
      </c>
      <c r="D1163" s="50" t="s">
        <v>1021</v>
      </c>
      <c r="E1163" s="20" t="s">
        <v>19</v>
      </c>
      <c r="F1163" s="52">
        <v>55</v>
      </c>
      <c r="G1163" s="64" t="s">
        <v>370</v>
      </c>
      <c r="H1163" s="25" t="s">
        <v>371</v>
      </c>
      <c r="I1163" s="65" t="s">
        <v>387</v>
      </c>
      <c r="J1163" s="65" t="s">
        <v>1120</v>
      </c>
      <c r="K1163" s="66">
        <v>1800</v>
      </c>
      <c r="L1163" s="67">
        <v>900</v>
      </c>
      <c r="M1163" s="67">
        <v>800</v>
      </c>
      <c r="N1163" s="67">
        <v>700</v>
      </c>
      <c r="O1163" s="66" t="e">
        <v>#REF!</v>
      </c>
      <c r="P1163" s="66" t="e">
        <v>#REF!</v>
      </c>
      <c r="Q1163" s="66" t="e">
        <v>#REF!</v>
      </c>
      <c r="R1163" s="66" t="e">
        <v>#REF!</v>
      </c>
      <c r="S1163" s="68"/>
      <c r="T1163" s="68"/>
      <c r="U1163" s="68"/>
      <c r="V1163" s="68"/>
      <c r="W1163" s="69"/>
      <c r="X1163" s="69"/>
      <c r="Y1163" s="69"/>
      <c r="Z1163" s="69"/>
      <c r="AA1163" s="68"/>
      <c r="AB1163" s="68"/>
      <c r="AC1163" s="68"/>
      <c r="AD1163" s="68"/>
      <c r="AE1163" s="69"/>
      <c r="AF1163" s="69"/>
      <c r="AG1163" s="69"/>
      <c r="AH1163" s="69"/>
      <c r="AI1163" s="53">
        <v>7.99</v>
      </c>
      <c r="AJ1163" s="70"/>
      <c r="AK1163" s="70" t="e">
        <v>#REF!</v>
      </c>
      <c r="AL1163" s="71" t="e">
        <v>#REF!</v>
      </c>
      <c r="AM1163" s="71" t="e">
        <v>#REF!</v>
      </c>
      <c r="AN1163" s="71" t="e">
        <v>#REF!</v>
      </c>
      <c r="AO1163" s="71" t="e">
        <v>#REF!</v>
      </c>
      <c r="AP1163" s="72" t="e">
        <v>#REF!</v>
      </c>
      <c r="AQ1163" s="72" t="e">
        <v>#REF!</v>
      </c>
      <c r="AR1163" s="72" t="e">
        <v>#REF!</v>
      </c>
      <c r="AS1163" s="72" t="e">
        <v>#REF!</v>
      </c>
      <c r="AT1163" s="73" t="e">
        <v>#REF!</v>
      </c>
      <c r="AU1163" s="74" t="s">
        <v>19</v>
      </c>
      <c r="AV1163" s="75">
        <v>1260</v>
      </c>
      <c r="AW1163" s="76">
        <v>630</v>
      </c>
      <c r="AX1163" s="76">
        <v>560</v>
      </c>
      <c r="AY1163" s="76">
        <v>490</v>
      </c>
      <c r="AZ1163" s="68">
        <v>1080</v>
      </c>
      <c r="BA1163" s="68">
        <v>540</v>
      </c>
      <c r="BB1163" s="68">
        <v>480</v>
      </c>
      <c r="BC1163" s="68">
        <v>420</v>
      </c>
      <c r="BD1163" s="77" t="e">
        <v>#REF!</v>
      </c>
    </row>
    <row r="1164" spans="1:56" s="78" customFormat="1" ht="35.1" hidden="1" customHeight="1" x14ac:dyDescent="0.25">
      <c r="A1164" s="50"/>
      <c r="B1164" s="50"/>
      <c r="C1164" s="50"/>
      <c r="D1164" s="50"/>
      <c r="E1164" s="20"/>
      <c r="F1164" s="52"/>
      <c r="G1164" s="64"/>
      <c r="H1164" s="25"/>
      <c r="I1164" s="65" t="s">
        <v>1051</v>
      </c>
      <c r="J1164" s="65" t="s">
        <v>1051</v>
      </c>
      <c r="K1164" s="66"/>
      <c r="L1164" s="67"/>
      <c r="M1164" s="67"/>
      <c r="N1164" s="67"/>
      <c r="O1164" s="66"/>
      <c r="P1164" s="66"/>
      <c r="Q1164" s="66"/>
      <c r="R1164" s="66"/>
      <c r="S1164" s="68"/>
      <c r="T1164" s="68"/>
      <c r="U1164" s="68"/>
      <c r="V1164" s="68"/>
      <c r="W1164" s="69"/>
      <c r="X1164" s="69"/>
      <c r="Y1164" s="69"/>
      <c r="Z1164" s="69"/>
      <c r="AA1164" s="68"/>
      <c r="AB1164" s="68"/>
      <c r="AC1164" s="68"/>
      <c r="AD1164" s="68"/>
      <c r="AE1164" s="69"/>
      <c r="AF1164" s="69"/>
      <c r="AG1164" s="69"/>
      <c r="AH1164" s="69"/>
      <c r="AI1164" s="53"/>
      <c r="AJ1164" s="70"/>
      <c r="AK1164" s="70"/>
      <c r="AL1164" s="71"/>
      <c r="AM1164" s="71"/>
      <c r="AN1164" s="71"/>
      <c r="AO1164" s="71"/>
      <c r="AP1164" s="72"/>
      <c r="AQ1164" s="72"/>
      <c r="AR1164" s="72"/>
      <c r="AS1164" s="72"/>
      <c r="AT1164" s="73"/>
      <c r="AU1164" s="74"/>
      <c r="AV1164" s="75"/>
      <c r="AW1164" s="76"/>
      <c r="AX1164" s="76"/>
      <c r="AY1164" s="76"/>
      <c r="AZ1164" s="68"/>
      <c r="BA1164" s="68"/>
      <c r="BB1164" s="68"/>
      <c r="BC1164" s="68"/>
      <c r="BD1164" s="77"/>
    </row>
    <row r="1165" spans="1:56" s="78" customFormat="1" ht="35.1" hidden="1" customHeight="1" x14ac:dyDescent="0.25">
      <c r="A1165" s="50"/>
      <c r="B1165" s="50"/>
      <c r="C1165" s="50"/>
      <c r="D1165" s="50"/>
      <c r="E1165" s="20"/>
      <c r="F1165" s="52"/>
      <c r="G1165" s="64"/>
      <c r="H1165" s="25"/>
      <c r="I1165" s="65" t="s">
        <v>1051</v>
      </c>
      <c r="J1165" s="65" t="s">
        <v>1051</v>
      </c>
      <c r="K1165" s="66"/>
      <c r="L1165" s="67"/>
      <c r="M1165" s="67"/>
      <c r="N1165" s="67"/>
      <c r="O1165" s="66"/>
      <c r="P1165" s="66"/>
      <c r="Q1165" s="66"/>
      <c r="R1165" s="66"/>
      <c r="S1165" s="68"/>
      <c r="T1165" s="68"/>
      <c r="U1165" s="68"/>
      <c r="V1165" s="68"/>
      <c r="W1165" s="69"/>
      <c r="X1165" s="69"/>
      <c r="Y1165" s="69"/>
      <c r="Z1165" s="69"/>
      <c r="AA1165" s="68"/>
      <c r="AB1165" s="68"/>
      <c r="AC1165" s="68"/>
      <c r="AD1165" s="68"/>
      <c r="AE1165" s="69"/>
      <c r="AF1165" s="69"/>
      <c r="AG1165" s="69"/>
      <c r="AH1165" s="69"/>
      <c r="AI1165" s="53"/>
      <c r="AJ1165" s="70"/>
      <c r="AK1165" s="70"/>
      <c r="AL1165" s="71"/>
      <c r="AM1165" s="71"/>
      <c r="AN1165" s="71"/>
      <c r="AO1165" s="71"/>
      <c r="AP1165" s="72"/>
      <c r="AQ1165" s="72"/>
      <c r="AR1165" s="72"/>
      <c r="AS1165" s="72"/>
      <c r="AT1165" s="73"/>
      <c r="AU1165" s="74"/>
      <c r="AV1165" s="75"/>
      <c r="AW1165" s="76"/>
      <c r="AX1165" s="76"/>
      <c r="AY1165" s="76"/>
      <c r="AZ1165" s="68"/>
      <c r="BA1165" s="68"/>
      <c r="BB1165" s="68"/>
      <c r="BC1165" s="68"/>
      <c r="BD1165" s="77"/>
    </row>
    <row r="1166" spans="1:56" s="78" customFormat="1" ht="35.1" hidden="1" customHeight="1" x14ac:dyDescent="0.25">
      <c r="A1166" s="50"/>
      <c r="B1166" s="50"/>
      <c r="C1166" s="50"/>
      <c r="D1166" s="50"/>
      <c r="E1166" s="20"/>
      <c r="F1166" s="52"/>
      <c r="G1166" s="64"/>
      <c r="H1166" s="25"/>
      <c r="I1166" s="65" t="s">
        <v>1051</v>
      </c>
      <c r="J1166" s="65" t="s">
        <v>1051</v>
      </c>
      <c r="K1166" s="66"/>
      <c r="L1166" s="67"/>
      <c r="M1166" s="67"/>
      <c r="N1166" s="67"/>
      <c r="O1166" s="66"/>
      <c r="P1166" s="66"/>
      <c r="Q1166" s="66"/>
      <c r="R1166" s="66"/>
      <c r="S1166" s="68"/>
      <c r="T1166" s="68"/>
      <c r="U1166" s="68"/>
      <c r="V1166" s="68"/>
      <c r="W1166" s="69"/>
      <c r="X1166" s="69"/>
      <c r="Y1166" s="69"/>
      <c r="Z1166" s="69"/>
      <c r="AA1166" s="68"/>
      <c r="AB1166" s="68"/>
      <c r="AC1166" s="68"/>
      <c r="AD1166" s="68"/>
      <c r="AE1166" s="69"/>
      <c r="AF1166" s="69"/>
      <c r="AG1166" s="69"/>
      <c r="AH1166" s="69"/>
      <c r="AI1166" s="53"/>
      <c r="AJ1166" s="70"/>
      <c r="AK1166" s="70"/>
      <c r="AL1166" s="71"/>
      <c r="AM1166" s="71"/>
      <c r="AN1166" s="71"/>
      <c r="AO1166" s="71"/>
      <c r="AP1166" s="72"/>
      <c r="AQ1166" s="72"/>
      <c r="AR1166" s="72"/>
      <c r="AS1166" s="72"/>
      <c r="AT1166" s="73"/>
      <c r="AU1166" s="74"/>
      <c r="AV1166" s="75"/>
      <c r="AW1166" s="76"/>
      <c r="AX1166" s="76"/>
      <c r="AY1166" s="76"/>
      <c r="AZ1166" s="68"/>
      <c r="BA1166" s="68"/>
      <c r="BB1166" s="68"/>
      <c r="BC1166" s="68"/>
      <c r="BD1166" s="77"/>
    </row>
    <row r="1167" spans="1:56" s="78" customFormat="1" ht="35.1" hidden="1" customHeight="1" x14ac:dyDescent="0.25">
      <c r="A1167" s="50"/>
      <c r="B1167" s="50"/>
      <c r="C1167" s="50"/>
      <c r="D1167" s="50"/>
      <c r="E1167" s="20"/>
      <c r="F1167" s="52"/>
      <c r="G1167" s="64"/>
      <c r="H1167" s="25"/>
      <c r="I1167" s="65" t="s">
        <v>1051</v>
      </c>
      <c r="J1167" s="65" t="s">
        <v>1051</v>
      </c>
      <c r="K1167" s="66"/>
      <c r="L1167" s="67"/>
      <c r="M1167" s="67"/>
      <c r="N1167" s="67"/>
      <c r="O1167" s="66"/>
      <c r="P1167" s="66"/>
      <c r="Q1167" s="66"/>
      <c r="R1167" s="66"/>
      <c r="S1167" s="68"/>
      <c r="T1167" s="68"/>
      <c r="U1167" s="68"/>
      <c r="V1167" s="68"/>
      <c r="W1167" s="69"/>
      <c r="X1167" s="69"/>
      <c r="Y1167" s="69"/>
      <c r="Z1167" s="69"/>
      <c r="AA1167" s="68"/>
      <c r="AB1167" s="68"/>
      <c r="AC1167" s="68"/>
      <c r="AD1167" s="68"/>
      <c r="AE1167" s="69"/>
      <c r="AF1167" s="69"/>
      <c r="AG1167" s="69"/>
      <c r="AH1167" s="69"/>
      <c r="AI1167" s="53"/>
      <c r="AJ1167" s="70"/>
      <c r="AK1167" s="70"/>
      <c r="AL1167" s="71"/>
      <c r="AM1167" s="71"/>
      <c r="AN1167" s="71"/>
      <c r="AO1167" s="71"/>
      <c r="AP1167" s="72"/>
      <c r="AQ1167" s="72"/>
      <c r="AR1167" s="72"/>
      <c r="AS1167" s="72"/>
      <c r="AT1167" s="73"/>
      <c r="AU1167" s="74"/>
      <c r="AV1167" s="75"/>
      <c r="AW1167" s="76"/>
      <c r="AX1167" s="76"/>
      <c r="AY1167" s="76"/>
      <c r="AZ1167" s="68"/>
      <c r="BA1167" s="68"/>
      <c r="BB1167" s="68"/>
      <c r="BC1167" s="68"/>
      <c r="BD1167" s="77"/>
    </row>
    <row r="1168" spans="1:56" s="78" customFormat="1" ht="35.1" hidden="1" customHeight="1" x14ac:dyDescent="0.25">
      <c r="A1168" s="50"/>
      <c r="B1168" s="50"/>
      <c r="C1168" s="50"/>
      <c r="D1168" s="50"/>
      <c r="E1168" s="20"/>
      <c r="F1168" s="52"/>
      <c r="G1168" s="64"/>
      <c r="H1168" s="25"/>
      <c r="I1168" s="65" t="s">
        <v>1051</v>
      </c>
      <c r="J1168" s="65" t="s">
        <v>1051</v>
      </c>
      <c r="K1168" s="66"/>
      <c r="L1168" s="67"/>
      <c r="M1168" s="67"/>
      <c r="N1168" s="67"/>
      <c r="O1168" s="66"/>
      <c r="P1168" s="66"/>
      <c r="Q1168" s="66"/>
      <c r="R1168" s="66"/>
      <c r="S1168" s="68"/>
      <c r="T1168" s="68"/>
      <c r="U1168" s="68"/>
      <c r="V1168" s="68"/>
      <c r="W1168" s="69"/>
      <c r="X1168" s="69"/>
      <c r="Y1168" s="69"/>
      <c r="Z1168" s="69"/>
      <c r="AA1168" s="68"/>
      <c r="AB1168" s="68"/>
      <c r="AC1168" s="68"/>
      <c r="AD1168" s="68"/>
      <c r="AE1168" s="69"/>
      <c r="AF1168" s="69"/>
      <c r="AG1168" s="69"/>
      <c r="AH1168" s="69"/>
      <c r="AI1168" s="53"/>
      <c r="AJ1168" s="70"/>
      <c r="AK1168" s="70"/>
      <c r="AL1168" s="71"/>
      <c r="AM1168" s="71"/>
      <c r="AN1168" s="71"/>
      <c r="AO1168" s="71"/>
      <c r="AP1168" s="72"/>
      <c r="AQ1168" s="72"/>
      <c r="AR1168" s="72"/>
      <c r="AS1168" s="72"/>
      <c r="AT1168" s="73"/>
      <c r="AU1168" s="74"/>
      <c r="AV1168" s="75"/>
      <c r="AW1168" s="76"/>
      <c r="AX1168" s="76"/>
      <c r="AY1168" s="76"/>
      <c r="AZ1168" s="68"/>
      <c r="BA1168" s="68"/>
      <c r="BB1168" s="68"/>
      <c r="BC1168" s="68"/>
      <c r="BD1168" s="77"/>
    </row>
    <row r="1169" spans="1:56" s="78" customFormat="1" ht="35.1" hidden="1" customHeight="1" x14ac:dyDescent="0.25">
      <c r="A1169" s="50"/>
      <c r="B1169" s="50"/>
      <c r="C1169" s="50"/>
      <c r="D1169" s="50"/>
      <c r="E1169" s="20"/>
      <c r="F1169" s="52"/>
      <c r="G1169" s="64"/>
      <c r="H1169" s="25"/>
      <c r="I1169" s="65" t="s">
        <v>1051</v>
      </c>
      <c r="J1169" s="65" t="s">
        <v>1051</v>
      </c>
      <c r="K1169" s="66"/>
      <c r="L1169" s="67"/>
      <c r="M1169" s="67"/>
      <c r="N1169" s="67"/>
      <c r="O1169" s="66"/>
      <c r="P1169" s="66"/>
      <c r="Q1169" s="66"/>
      <c r="R1169" s="66"/>
      <c r="S1169" s="68"/>
      <c r="T1169" s="68"/>
      <c r="U1169" s="68"/>
      <c r="V1169" s="68"/>
      <c r="W1169" s="69"/>
      <c r="X1169" s="69"/>
      <c r="Y1169" s="69"/>
      <c r="Z1169" s="69"/>
      <c r="AA1169" s="68"/>
      <c r="AB1169" s="68"/>
      <c r="AC1169" s="68"/>
      <c r="AD1169" s="68"/>
      <c r="AE1169" s="69"/>
      <c r="AF1169" s="69"/>
      <c r="AG1169" s="69"/>
      <c r="AH1169" s="69"/>
      <c r="AI1169" s="53"/>
      <c r="AJ1169" s="70"/>
      <c r="AK1169" s="70"/>
      <c r="AL1169" s="71"/>
      <c r="AM1169" s="71"/>
      <c r="AN1169" s="71"/>
      <c r="AO1169" s="71"/>
      <c r="AP1169" s="72"/>
      <c r="AQ1169" s="72"/>
      <c r="AR1169" s="72"/>
      <c r="AS1169" s="72"/>
      <c r="AT1169" s="73"/>
      <c r="AU1169" s="74"/>
      <c r="AV1169" s="75"/>
      <c r="AW1169" s="76"/>
      <c r="AX1169" s="76"/>
      <c r="AY1169" s="76"/>
      <c r="AZ1169" s="68"/>
      <c r="BA1169" s="68"/>
      <c r="BB1169" s="68"/>
      <c r="BC1169" s="68"/>
      <c r="BD1169" s="77"/>
    </row>
    <row r="1170" spans="1:56" s="78" customFormat="1" ht="47.25" x14ac:dyDescent="0.25">
      <c r="A1170" s="50" t="s">
        <v>1022</v>
      </c>
      <c r="B1170" s="50" t="s">
        <v>1023</v>
      </c>
      <c r="C1170" s="50" t="s">
        <v>1024</v>
      </c>
      <c r="D1170" s="50" t="s">
        <v>1025</v>
      </c>
      <c r="E1170" s="20" t="s">
        <v>19</v>
      </c>
      <c r="F1170" s="52">
        <v>56</v>
      </c>
      <c r="G1170" s="64" t="s">
        <v>372</v>
      </c>
      <c r="H1170" s="25" t="s">
        <v>373</v>
      </c>
      <c r="I1170" s="65" t="s">
        <v>13</v>
      </c>
      <c r="J1170" s="65" t="s">
        <v>1121</v>
      </c>
      <c r="K1170" s="66">
        <v>1800</v>
      </c>
      <c r="L1170" s="67">
        <v>900</v>
      </c>
      <c r="M1170" s="67">
        <v>800</v>
      </c>
      <c r="N1170" s="67">
        <v>700</v>
      </c>
      <c r="O1170" s="66" t="e">
        <v>#REF!</v>
      </c>
      <c r="P1170" s="66" t="e">
        <v>#REF!</v>
      </c>
      <c r="Q1170" s="66" t="e">
        <v>#REF!</v>
      </c>
      <c r="R1170" s="66" t="e">
        <v>#REF!</v>
      </c>
      <c r="S1170" s="68"/>
      <c r="T1170" s="68"/>
      <c r="U1170" s="68"/>
      <c r="V1170" s="68"/>
      <c r="W1170" s="69"/>
      <c r="X1170" s="69"/>
      <c r="Y1170" s="69"/>
      <c r="Z1170" s="69"/>
      <c r="AA1170" s="68"/>
      <c r="AB1170" s="68"/>
      <c r="AC1170" s="68"/>
      <c r="AD1170" s="68"/>
      <c r="AE1170" s="69"/>
      <c r="AF1170" s="69"/>
      <c r="AG1170" s="69"/>
      <c r="AH1170" s="69"/>
      <c r="AI1170" s="53">
        <v>7.99</v>
      </c>
      <c r="AJ1170" s="70"/>
      <c r="AK1170" s="70" t="e">
        <v>#REF!</v>
      </c>
      <c r="AL1170" s="71" t="e">
        <v>#REF!</v>
      </c>
      <c r="AM1170" s="71" t="e">
        <v>#REF!</v>
      </c>
      <c r="AN1170" s="71" t="e">
        <v>#REF!</v>
      </c>
      <c r="AO1170" s="71" t="e">
        <v>#REF!</v>
      </c>
      <c r="AP1170" s="72" t="e">
        <v>#REF!</v>
      </c>
      <c r="AQ1170" s="72" t="e">
        <v>#REF!</v>
      </c>
      <c r="AR1170" s="72" t="e">
        <v>#REF!</v>
      </c>
      <c r="AS1170" s="72" t="e">
        <v>#REF!</v>
      </c>
      <c r="AT1170" s="73" t="e">
        <v>#REF!</v>
      </c>
      <c r="AU1170" s="74" t="s">
        <v>19</v>
      </c>
      <c r="AV1170" s="75">
        <v>2660</v>
      </c>
      <c r="AW1170" s="76">
        <v>980</v>
      </c>
      <c r="AX1170" s="76">
        <v>600</v>
      </c>
      <c r="AY1170" s="76">
        <v>490</v>
      </c>
      <c r="AZ1170" s="68">
        <v>2280</v>
      </c>
      <c r="BA1170" s="68">
        <v>840</v>
      </c>
      <c r="BB1170" s="68">
        <v>510</v>
      </c>
      <c r="BC1170" s="68">
        <v>420</v>
      </c>
      <c r="BD1170" s="77" t="e">
        <v>#REF!</v>
      </c>
    </row>
    <row r="1171" spans="1:56" s="78" customFormat="1" ht="15.75" hidden="1" x14ac:dyDescent="0.25">
      <c r="A1171" s="50"/>
      <c r="B1171" s="50"/>
      <c r="C1171" s="50"/>
      <c r="D1171" s="50"/>
      <c r="E1171" s="20"/>
      <c r="F1171" s="52"/>
      <c r="G1171" s="64"/>
      <c r="H1171" s="25"/>
      <c r="I1171" s="65" t="s">
        <v>1051</v>
      </c>
      <c r="J1171" s="65" t="s">
        <v>1051</v>
      </c>
      <c r="K1171" s="66"/>
      <c r="L1171" s="67"/>
      <c r="M1171" s="67"/>
      <c r="N1171" s="67"/>
      <c r="O1171" s="66"/>
      <c r="P1171" s="66"/>
      <c r="Q1171" s="66"/>
      <c r="R1171" s="66"/>
      <c r="S1171" s="68"/>
      <c r="T1171" s="68"/>
      <c r="U1171" s="68"/>
      <c r="V1171" s="68"/>
      <c r="W1171" s="69"/>
      <c r="X1171" s="69"/>
      <c r="Y1171" s="69"/>
      <c r="Z1171" s="69"/>
      <c r="AA1171" s="68"/>
      <c r="AB1171" s="68"/>
      <c r="AC1171" s="68"/>
      <c r="AD1171" s="68"/>
      <c r="AE1171" s="69"/>
      <c r="AF1171" s="69"/>
      <c r="AG1171" s="69"/>
      <c r="AH1171" s="69"/>
      <c r="AI1171" s="53"/>
      <c r="AJ1171" s="70"/>
      <c r="AK1171" s="70"/>
      <c r="AL1171" s="71"/>
      <c r="AM1171" s="71"/>
      <c r="AN1171" s="71"/>
      <c r="AO1171" s="71"/>
      <c r="AP1171" s="72"/>
      <c r="AQ1171" s="72"/>
      <c r="AR1171" s="72"/>
      <c r="AS1171" s="72"/>
      <c r="AT1171" s="73"/>
      <c r="AU1171" s="74"/>
      <c r="AV1171" s="75"/>
      <c r="AW1171" s="76"/>
      <c r="AX1171" s="76"/>
      <c r="AY1171" s="76"/>
      <c r="AZ1171" s="68"/>
      <c r="BA1171" s="68"/>
      <c r="BB1171" s="68"/>
      <c r="BC1171" s="68"/>
      <c r="BD1171" s="77"/>
    </row>
    <row r="1172" spans="1:56" s="78" customFormat="1" ht="15.75" hidden="1" x14ac:dyDescent="0.25">
      <c r="A1172" s="50"/>
      <c r="B1172" s="50"/>
      <c r="C1172" s="50"/>
      <c r="D1172" s="50"/>
      <c r="E1172" s="20"/>
      <c r="F1172" s="52"/>
      <c r="G1172" s="64"/>
      <c r="H1172" s="25"/>
      <c r="I1172" s="65" t="s">
        <v>1051</v>
      </c>
      <c r="J1172" s="65" t="s">
        <v>1051</v>
      </c>
      <c r="K1172" s="66"/>
      <c r="L1172" s="67"/>
      <c r="M1172" s="67"/>
      <c r="N1172" s="67"/>
      <c r="O1172" s="66"/>
      <c r="P1172" s="66"/>
      <c r="Q1172" s="66"/>
      <c r="R1172" s="66"/>
      <c r="S1172" s="68"/>
      <c r="T1172" s="68"/>
      <c r="U1172" s="68"/>
      <c r="V1172" s="68"/>
      <c r="W1172" s="69"/>
      <c r="X1172" s="69"/>
      <c r="Y1172" s="69"/>
      <c r="Z1172" s="69"/>
      <c r="AA1172" s="68"/>
      <c r="AB1172" s="68"/>
      <c r="AC1172" s="68"/>
      <c r="AD1172" s="68"/>
      <c r="AE1172" s="69"/>
      <c r="AF1172" s="69"/>
      <c r="AG1172" s="69"/>
      <c r="AH1172" s="69"/>
      <c r="AI1172" s="53"/>
      <c r="AJ1172" s="70"/>
      <c r="AK1172" s="70"/>
      <c r="AL1172" s="71"/>
      <c r="AM1172" s="71"/>
      <c r="AN1172" s="71"/>
      <c r="AO1172" s="71"/>
      <c r="AP1172" s="72"/>
      <c r="AQ1172" s="72"/>
      <c r="AR1172" s="72"/>
      <c r="AS1172" s="72"/>
      <c r="AT1172" s="73"/>
      <c r="AU1172" s="74"/>
      <c r="AV1172" s="75"/>
      <c r="AW1172" s="76"/>
      <c r="AX1172" s="76"/>
      <c r="AY1172" s="76"/>
      <c r="AZ1172" s="68"/>
      <c r="BA1172" s="68"/>
      <c r="BB1172" s="68"/>
      <c r="BC1172" s="68"/>
      <c r="BD1172" s="77"/>
    </row>
    <row r="1173" spans="1:56" s="78" customFormat="1" ht="15.75" hidden="1" x14ac:dyDescent="0.25">
      <c r="A1173" s="50"/>
      <c r="B1173" s="50"/>
      <c r="C1173" s="50"/>
      <c r="D1173" s="50"/>
      <c r="E1173" s="20"/>
      <c r="F1173" s="52"/>
      <c r="G1173" s="64"/>
      <c r="H1173" s="25"/>
      <c r="I1173" s="65" t="s">
        <v>1051</v>
      </c>
      <c r="J1173" s="65" t="s">
        <v>1051</v>
      </c>
      <c r="K1173" s="66"/>
      <c r="L1173" s="67"/>
      <c r="M1173" s="67"/>
      <c r="N1173" s="67"/>
      <c r="O1173" s="66"/>
      <c r="P1173" s="66"/>
      <c r="Q1173" s="66"/>
      <c r="R1173" s="66"/>
      <c r="S1173" s="68"/>
      <c r="T1173" s="68"/>
      <c r="U1173" s="68"/>
      <c r="V1173" s="68"/>
      <c r="W1173" s="69"/>
      <c r="X1173" s="69"/>
      <c r="Y1173" s="69"/>
      <c r="Z1173" s="69"/>
      <c r="AA1173" s="68"/>
      <c r="AB1173" s="68"/>
      <c r="AC1173" s="68"/>
      <c r="AD1173" s="68"/>
      <c r="AE1173" s="69"/>
      <c r="AF1173" s="69"/>
      <c r="AG1173" s="69"/>
      <c r="AH1173" s="69"/>
      <c r="AI1173" s="53"/>
      <c r="AJ1173" s="70"/>
      <c r="AK1173" s="70"/>
      <c r="AL1173" s="71"/>
      <c r="AM1173" s="71"/>
      <c r="AN1173" s="71"/>
      <c r="AO1173" s="71"/>
      <c r="AP1173" s="72"/>
      <c r="AQ1173" s="72"/>
      <c r="AR1173" s="72"/>
      <c r="AS1173" s="72"/>
      <c r="AT1173" s="73"/>
      <c r="AU1173" s="74"/>
      <c r="AV1173" s="75"/>
      <c r="AW1173" s="76"/>
      <c r="AX1173" s="76"/>
      <c r="AY1173" s="76"/>
      <c r="AZ1173" s="68"/>
      <c r="BA1173" s="68"/>
      <c r="BB1173" s="68"/>
      <c r="BC1173" s="68"/>
      <c r="BD1173" s="77"/>
    </row>
    <row r="1174" spans="1:56" s="78" customFormat="1" ht="15.75" hidden="1" x14ac:dyDescent="0.25">
      <c r="A1174" s="50"/>
      <c r="B1174" s="50"/>
      <c r="C1174" s="50"/>
      <c r="D1174" s="50"/>
      <c r="E1174" s="20"/>
      <c r="F1174" s="52"/>
      <c r="G1174" s="64"/>
      <c r="H1174" s="25"/>
      <c r="I1174" s="65" t="s">
        <v>1051</v>
      </c>
      <c r="J1174" s="65" t="s">
        <v>1051</v>
      </c>
      <c r="K1174" s="66"/>
      <c r="L1174" s="67"/>
      <c r="M1174" s="67"/>
      <c r="N1174" s="67"/>
      <c r="O1174" s="66"/>
      <c r="P1174" s="66"/>
      <c r="Q1174" s="66"/>
      <c r="R1174" s="66"/>
      <c r="S1174" s="68"/>
      <c r="T1174" s="68"/>
      <c r="U1174" s="68"/>
      <c r="V1174" s="68"/>
      <c r="W1174" s="69"/>
      <c r="X1174" s="69"/>
      <c r="Y1174" s="69"/>
      <c r="Z1174" s="69"/>
      <c r="AA1174" s="68"/>
      <c r="AB1174" s="68"/>
      <c r="AC1174" s="68"/>
      <c r="AD1174" s="68"/>
      <c r="AE1174" s="69"/>
      <c r="AF1174" s="69"/>
      <c r="AG1174" s="69"/>
      <c r="AH1174" s="69"/>
      <c r="AI1174" s="53"/>
      <c r="AJ1174" s="70"/>
      <c r="AK1174" s="70"/>
      <c r="AL1174" s="71"/>
      <c r="AM1174" s="71"/>
      <c r="AN1174" s="71"/>
      <c r="AO1174" s="71"/>
      <c r="AP1174" s="72"/>
      <c r="AQ1174" s="72"/>
      <c r="AR1174" s="72"/>
      <c r="AS1174" s="72"/>
      <c r="AT1174" s="73"/>
      <c r="AU1174" s="74"/>
      <c r="AV1174" s="75"/>
      <c r="AW1174" s="76"/>
      <c r="AX1174" s="76"/>
      <c r="AY1174" s="76"/>
      <c r="AZ1174" s="68"/>
      <c r="BA1174" s="68"/>
      <c r="BB1174" s="68"/>
      <c r="BC1174" s="68"/>
      <c r="BD1174" s="77"/>
    </row>
    <row r="1175" spans="1:56" s="78" customFormat="1" ht="15.75" hidden="1" x14ac:dyDescent="0.25">
      <c r="A1175" s="50"/>
      <c r="B1175" s="50"/>
      <c r="C1175" s="50"/>
      <c r="D1175" s="50"/>
      <c r="E1175" s="20"/>
      <c r="F1175" s="52"/>
      <c r="G1175" s="64"/>
      <c r="H1175" s="25"/>
      <c r="I1175" s="65" t="s">
        <v>1051</v>
      </c>
      <c r="J1175" s="65" t="s">
        <v>1051</v>
      </c>
      <c r="K1175" s="66"/>
      <c r="L1175" s="67"/>
      <c r="M1175" s="67"/>
      <c r="N1175" s="67"/>
      <c r="O1175" s="66"/>
      <c r="P1175" s="66"/>
      <c r="Q1175" s="66"/>
      <c r="R1175" s="66"/>
      <c r="S1175" s="68"/>
      <c r="T1175" s="68"/>
      <c r="U1175" s="68"/>
      <c r="V1175" s="68"/>
      <c r="W1175" s="69"/>
      <c r="X1175" s="69"/>
      <c r="Y1175" s="69"/>
      <c r="Z1175" s="69"/>
      <c r="AA1175" s="68"/>
      <c r="AB1175" s="68"/>
      <c r="AC1175" s="68"/>
      <c r="AD1175" s="68"/>
      <c r="AE1175" s="69"/>
      <c r="AF1175" s="69"/>
      <c r="AG1175" s="69"/>
      <c r="AH1175" s="69"/>
      <c r="AI1175" s="53"/>
      <c r="AJ1175" s="70"/>
      <c r="AK1175" s="70"/>
      <c r="AL1175" s="71"/>
      <c r="AM1175" s="71"/>
      <c r="AN1175" s="71"/>
      <c r="AO1175" s="71"/>
      <c r="AP1175" s="72"/>
      <c r="AQ1175" s="72"/>
      <c r="AR1175" s="72"/>
      <c r="AS1175" s="72"/>
      <c r="AT1175" s="73"/>
      <c r="AU1175" s="74"/>
      <c r="AV1175" s="75"/>
      <c r="AW1175" s="76"/>
      <c r="AX1175" s="76"/>
      <c r="AY1175" s="76"/>
      <c r="AZ1175" s="68"/>
      <c r="BA1175" s="68"/>
      <c r="BB1175" s="68"/>
      <c r="BC1175" s="68"/>
      <c r="BD1175" s="77"/>
    </row>
    <row r="1176" spans="1:56" s="78" customFormat="1" ht="15.75" hidden="1" x14ac:dyDescent="0.25">
      <c r="A1176" s="50"/>
      <c r="B1176" s="50"/>
      <c r="C1176" s="50"/>
      <c r="D1176" s="50"/>
      <c r="E1176" s="20"/>
      <c r="F1176" s="52"/>
      <c r="G1176" s="64"/>
      <c r="H1176" s="25"/>
      <c r="I1176" s="65" t="s">
        <v>1051</v>
      </c>
      <c r="J1176" s="65" t="s">
        <v>1051</v>
      </c>
      <c r="K1176" s="66"/>
      <c r="L1176" s="67"/>
      <c r="M1176" s="67"/>
      <c r="N1176" s="67"/>
      <c r="O1176" s="66"/>
      <c r="P1176" s="66"/>
      <c r="Q1176" s="66"/>
      <c r="R1176" s="66"/>
      <c r="S1176" s="68"/>
      <c r="T1176" s="68"/>
      <c r="U1176" s="68"/>
      <c r="V1176" s="68"/>
      <c r="W1176" s="69"/>
      <c r="X1176" s="69"/>
      <c r="Y1176" s="69"/>
      <c r="Z1176" s="69"/>
      <c r="AA1176" s="68"/>
      <c r="AB1176" s="68"/>
      <c r="AC1176" s="68"/>
      <c r="AD1176" s="68"/>
      <c r="AE1176" s="69"/>
      <c r="AF1176" s="69"/>
      <c r="AG1176" s="69"/>
      <c r="AH1176" s="69"/>
      <c r="AI1176" s="53"/>
      <c r="AJ1176" s="70"/>
      <c r="AK1176" s="70"/>
      <c r="AL1176" s="71"/>
      <c r="AM1176" s="71"/>
      <c r="AN1176" s="71"/>
      <c r="AO1176" s="71"/>
      <c r="AP1176" s="72"/>
      <c r="AQ1176" s="72"/>
      <c r="AR1176" s="72"/>
      <c r="AS1176" s="72"/>
      <c r="AT1176" s="73"/>
      <c r="AU1176" s="74"/>
      <c r="AV1176" s="75"/>
      <c r="AW1176" s="76"/>
      <c r="AX1176" s="76"/>
      <c r="AY1176" s="76"/>
      <c r="AZ1176" s="68"/>
      <c r="BA1176" s="68"/>
      <c r="BB1176" s="68"/>
      <c r="BC1176" s="68"/>
      <c r="BD1176" s="77"/>
    </row>
    <row r="1177" spans="1:56" s="78" customFormat="1" ht="35.1" customHeight="1" x14ac:dyDescent="0.25">
      <c r="A1177" s="50" t="s">
        <v>1026</v>
      </c>
      <c r="B1177" s="50" t="s">
        <v>1027</v>
      </c>
      <c r="C1177" s="50" t="s">
        <v>1028</v>
      </c>
      <c r="D1177" s="50" t="s">
        <v>1029</v>
      </c>
      <c r="E1177" s="20" t="s">
        <v>19</v>
      </c>
      <c r="F1177" s="52">
        <v>57</v>
      </c>
      <c r="G1177" s="64" t="s">
        <v>374</v>
      </c>
      <c r="H1177" s="25" t="s">
        <v>375</v>
      </c>
      <c r="I1177" s="65" t="s">
        <v>1051</v>
      </c>
      <c r="J1177" s="65" t="s">
        <v>1051</v>
      </c>
      <c r="K1177" s="66">
        <v>1800</v>
      </c>
      <c r="L1177" s="67">
        <v>900</v>
      </c>
      <c r="M1177" s="67">
        <v>800</v>
      </c>
      <c r="N1177" s="67">
        <v>700</v>
      </c>
      <c r="O1177" s="66" t="e">
        <v>#REF!</v>
      </c>
      <c r="P1177" s="66" t="e">
        <v>#REF!</v>
      </c>
      <c r="Q1177" s="66" t="e">
        <v>#REF!</v>
      </c>
      <c r="R1177" s="66" t="e">
        <v>#REF!</v>
      </c>
      <c r="S1177" s="68"/>
      <c r="T1177" s="68"/>
      <c r="U1177" s="68"/>
      <c r="V1177" s="68"/>
      <c r="W1177" s="69"/>
      <c r="X1177" s="69"/>
      <c r="Y1177" s="69"/>
      <c r="Z1177" s="69"/>
      <c r="AA1177" s="68"/>
      <c r="AB1177" s="68"/>
      <c r="AC1177" s="68"/>
      <c r="AD1177" s="68"/>
      <c r="AE1177" s="69"/>
      <c r="AF1177" s="69"/>
      <c r="AG1177" s="69"/>
      <c r="AH1177" s="69"/>
      <c r="AI1177" s="53">
        <v>7.99</v>
      </c>
      <c r="AJ1177" s="70"/>
      <c r="AK1177" s="70" t="e">
        <v>#REF!</v>
      </c>
      <c r="AL1177" s="71" t="e">
        <v>#REF!</v>
      </c>
      <c r="AM1177" s="71" t="e">
        <v>#REF!</v>
      </c>
      <c r="AN1177" s="71" t="e">
        <v>#REF!</v>
      </c>
      <c r="AO1177" s="71" t="e">
        <v>#REF!</v>
      </c>
      <c r="AP1177" s="72" t="e">
        <v>#REF!</v>
      </c>
      <c r="AQ1177" s="72" t="e">
        <v>#REF!</v>
      </c>
      <c r="AR1177" s="72" t="e">
        <v>#REF!</v>
      </c>
      <c r="AS1177" s="72" t="e">
        <v>#REF!</v>
      </c>
      <c r="AT1177" s="73" t="e">
        <v>#REF!</v>
      </c>
      <c r="AU1177" s="74" t="s">
        <v>19</v>
      </c>
      <c r="AV1177" s="75">
        <v>1260</v>
      </c>
      <c r="AW1177" s="76">
        <v>630</v>
      </c>
      <c r="AX1177" s="76">
        <v>560</v>
      </c>
      <c r="AY1177" s="76">
        <v>490</v>
      </c>
      <c r="AZ1177" s="68">
        <v>1080</v>
      </c>
      <c r="BA1177" s="68">
        <v>540</v>
      </c>
      <c r="BB1177" s="68">
        <v>480</v>
      </c>
      <c r="BC1177" s="68">
        <v>420</v>
      </c>
      <c r="BD1177" s="77" t="e">
        <v>#REF!</v>
      </c>
    </row>
    <row r="1178" spans="1:56" s="78" customFormat="1" ht="35.1" hidden="1" customHeight="1" x14ac:dyDescent="0.25">
      <c r="A1178" s="50"/>
      <c r="B1178" s="50"/>
      <c r="C1178" s="50"/>
      <c r="D1178" s="50"/>
      <c r="E1178" s="20"/>
      <c r="F1178" s="52"/>
      <c r="G1178" s="64"/>
      <c r="H1178" s="25"/>
      <c r="I1178" s="65" t="s">
        <v>1051</v>
      </c>
      <c r="J1178" s="65" t="s">
        <v>1051</v>
      </c>
      <c r="K1178" s="66"/>
      <c r="L1178" s="67"/>
      <c r="M1178" s="67"/>
      <c r="N1178" s="67"/>
      <c r="O1178" s="66"/>
      <c r="P1178" s="66"/>
      <c r="Q1178" s="66"/>
      <c r="R1178" s="66"/>
      <c r="S1178" s="68"/>
      <c r="T1178" s="68"/>
      <c r="U1178" s="68"/>
      <c r="V1178" s="68"/>
      <c r="W1178" s="69"/>
      <c r="X1178" s="69"/>
      <c r="Y1178" s="69"/>
      <c r="Z1178" s="69"/>
      <c r="AA1178" s="68"/>
      <c r="AB1178" s="68"/>
      <c r="AC1178" s="68"/>
      <c r="AD1178" s="68"/>
      <c r="AE1178" s="69"/>
      <c r="AF1178" s="69"/>
      <c r="AG1178" s="69"/>
      <c r="AH1178" s="69"/>
      <c r="AI1178" s="53"/>
      <c r="AJ1178" s="70"/>
      <c r="AK1178" s="70"/>
      <c r="AL1178" s="71"/>
      <c r="AM1178" s="71"/>
      <c r="AN1178" s="71"/>
      <c r="AO1178" s="71"/>
      <c r="AP1178" s="72"/>
      <c r="AQ1178" s="72"/>
      <c r="AR1178" s="72"/>
      <c r="AS1178" s="72"/>
      <c r="AT1178" s="73"/>
      <c r="AU1178" s="74"/>
      <c r="AV1178" s="75"/>
      <c r="AW1178" s="76"/>
      <c r="AX1178" s="76"/>
      <c r="AY1178" s="76"/>
      <c r="AZ1178" s="68"/>
      <c r="BA1178" s="68"/>
      <c r="BB1178" s="68"/>
      <c r="BC1178" s="68"/>
      <c r="BD1178" s="77"/>
    </row>
    <row r="1179" spans="1:56" s="78" customFormat="1" ht="35.1" hidden="1" customHeight="1" x14ac:dyDescent="0.25">
      <c r="A1179" s="50"/>
      <c r="B1179" s="50"/>
      <c r="C1179" s="50"/>
      <c r="D1179" s="50"/>
      <c r="E1179" s="20"/>
      <c r="F1179" s="52"/>
      <c r="G1179" s="64"/>
      <c r="H1179" s="25"/>
      <c r="I1179" s="65" t="s">
        <v>1051</v>
      </c>
      <c r="J1179" s="65" t="s">
        <v>1051</v>
      </c>
      <c r="K1179" s="66"/>
      <c r="L1179" s="67"/>
      <c r="M1179" s="67"/>
      <c r="N1179" s="67"/>
      <c r="O1179" s="66"/>
      <c r="P1179" s="66"/>
      <c r="Q1179" s="66"/>
      <c r="R1179" s="66"/>
      <c r="S1179" s="68"/>
      <c r="T1179" s="68"/>
      <c r="U1179" s="68"/>
      <c r="V1179" s="68"/>
      <c r="W1179" s="69"/>
      <c r="X1179" s="69"/>
      <c r="Y1179" s="69"/>
      <c r="Z1179" s="69"/>
      <c r="AA1179" s="68"/>
      <c r="AB1179" s="68"/>
      <c r="AC1179" s="68"/>
      <c r="AD1179" s="68"/>
      <c r="AE1179" s="69"/>
      <c r="AF1179" s="69"/>
      <c r="AG1179" s="69"/>
      <c r="AH1179" s="69"/>
      <c r="AI1179" s="53"/>
      <c r="AJ1179" s="70"/>
      <c r="AK1179" s="70"/>
      <c r="AL1179" s="71"/>
      <c r="AM1179" s="71"/>
      <c r="AN1179" s="71"/>
      <c r="AO1179" s="71"/>
      <c r="AP1179" s="72"/>
      <c r="AQ1179" s="72"/>
      <c r="AR1179" s="72"/>
      <c r="AS1179" s="72"/>
      <c r="AT1179" s="73"/>
      <c r="AU1179" s="74"/>
      <c r="AV1179" s="75"/>
      <c r="AW1179" s="76"/>
      <c r="AX1179" s="76"/>
      <c r="AY1179" s="76"/>
      <c r="AZ1179" s="68"/>
      <c r="BA1179" s="68"/>
      <c r="BB1179" s="68"/>
      <c r="BC1179" s="68"/>
      <c r="BD1179" s="77"/>
    </row>
    <row r="1180" spans="1:56" s="78" customFormat="1" ht="35.1" hidden="1" customHeight="1" x14ac:dyDescent="0.25">
      <c r="A1180" s="50"/>
      <c r="B1180" s="50"/>
      <c r="C1180" s="50"/>
      <c r="D1180" s="50"/>
      <c r="E1180" s="20"/>
      <c r="F1180" s="52"/>
      <c r="G1180" s="64"/>
      <c r="H1180" s="25"/>
      <c r="I1180" s="65" t="s">
        <v>1051</v>
      </c>
      <c r="J1180" s="65" t="s">
        <v>1051</v>
      </c>
      <c r="K1180" s="66"/>
      <c r="L1180" s="67"/>
      <c r="M1180" s="67"/>
      <c r="N1180" s="67"/>
      <c r="O1180" s="66"/>
      <c r="P1180" s="66"/>
      <c r="Q1180" s="66"/>
      <c r="R1180" s="66"/>
      <c r="S1180" s="68"/>
      <c r="T1180" s="68"/>
      <c r="U1180" s="68"/>
      <c r="V1180" s="68"/>
      <c r="W1180" s="69"/>
      <c r="X1180" s="69"/>
      <c r="Y1180" s="69"/>
      <c r="Z1180" s="69"/>
      <c r="AA1180" s="68"/>
      <c r="AB1180" s="68"/>
      <c r="AC1180" s="68"/>
      <c r="AD1180" s="68"/>
      <c r="AE1180" s="69"/>
      <c r="AF1180" s="69"/>
      <c r="AG1180" s="69"/>
      <c r="AH1180" s="69"/>
      <c r="AI1180" s="53"/>
      <c r="AJ1180" s="70"/>
      <c r="AK1180" s="70"/>
      <c r="AL1180" s="71"/>
      <c r="AM1180" s="71"/>
      <c r="AN1180" s="71"/>
      <c r="AO1180" s="71"/>
      <c r="AP1180" s="72"/>
      <c r="AQ1180" s="72"/>
      <c r="AR1180" s="72"/>
      <c r="AS1180" s="72"/>
      <c r="AT1180" s="73"/>
      <c r="AU1180" s="74"/>
      <c r="AV1180" s="75"/>
      <c r="AW1180" s="76"/>
      <c r="AX1180" s="76"/>
      <c r="AY1180" s="76"/>
      <c r="AZ1180" s="68"/>
      <c r="BA1180" s="68"/>
      <c r="BB1180" s="68"/>
      <c r="BC1180" s="68"/>
      <c r="BD1180" s="77"/>
    </row>
    <row r="1181" spans="1:56" s="78" customFormat="1" ht="35.1" hidden="1" customHeight="1" x14ac:dyDescent="0.25">
      <c r="A1181" s="50"/>
      <c r="B1181" s="50"/>
      <c r="C1181" s="50"/>
      <c r="D1181" s="50"/>
      <c r="E1181" s="20"/>
      <c r="F1181" s="52"/>
      <c r="G1181" s="64"/>
      <c r="H1181" s="25"/>
      <c r="I1181" s="65" t="s">
        <v>1051</v>
      </c>
      <c r="J1181" s="65" t="s">
        <v>1051</v>
      </c>
      <c r="K1181" s="66"/>
      <c r="L1181" s="67"/>
      <c r="M1181" s="67"/>
      <c r="N1181" s="67"/>
      <c r="O1181" s="66"/>
      <c r="P1181" s="66"/>
      <c r="Q1181" s="66"/>
      <c r="R1181" s="66"/>
      <c r="S1181" s="68"/>
      <c r="T1181" s="68"/>
      <c r="U1181" s="68"/>
      <c r="V1181" s="68"/>
      <c r="W1181" s="69"/>
      <c r="X1181" s="69"/>
      <c r="Y1181" s="69"/>
      <c r="Z1181" s="69"/>
      <c r="AA1181" s="68"/>
      <c r="AB1181" s="68"/>
      <c r="AC1181" s="68"/>
      <c r="AD1181" s="68"/>
      <c r="AE1181" s="69"/>
      <c r="AF1181" s="69"/>
      <c r="AG1181" s="69"/>
      <c r="AH1181" s="69"/>
      <c r="AI1181" s="53"/>
      <c r="AJ1181" s="70"/>
      <c r="AK1181" s="70"/>
      <c r="AL1181" s="71"/>
      <c r="AM1181" s="71"/>
      <c r="AN1181" s="71"/>
      <c r="AO1181" s="71"/>
      <c r="AP1181" s="72"/>
      <c r="AQ1181" s="72"/>
      <c r="AR1181" s="72"/>
      <c r="AS1181" s="72"/>
      <c r="AT1181" s="73"/>
      <c r="AU1181" s="74"/>
      <c r="AV1181" s="75"/>
      <c r="AW1181" s="76"/>
      <c r="AX1181" s="76"/>
      <c r="AY1181" s="76"/>
      <c r="AZ1181" s="68"/>
      <c r="BA1181" s="68"/>
      <c r="BB1181" s="68"/>
      <c r="BC1181" s="68"/>
      <c r="BD1181" s="77"/>
    </row>
    <row r="1182" spans="1:56" s="78" customFormat="1" ht="35.1" hidden="1" customHeight="1" x14ac:dyDescent="0.25">
      <c r="A1182" s="50"/>
      <c r="B1182" s="50"/>
      <c r="C1182" s="50"/>
      <c r="D1182" s="50"/>
      <c r="E1182" s="20"/>
      <c r="F1182" s="52"/>
      <c r="G1182" s="64"/>
      <c r="H1182" s="25"/>
      <c r="I1182" s="65" t="s">
        <v>1051</v>
      </c>
      <c r="J1182" s="65" t="s">
        <v>1051</v>
      </c>
      <c r="K1182" s="66"/>
      <c r="L1182" s="67"/>
      <c r="M1182" s="67"/>
      <c r="N1182" s="67"/>
      <c r="O1182" s="66"/>
      <c r="P1182" s="66"/>
      <c r="Q1182" s="66"/>
      <c r="R1182" s="66"/>
      <c r="S1182" s="68"/>
      <c r="T1182" s="68"/>
      <c r="U1182" s="68"/>
      <c r="V1182" s="68"/>
      <c r="W1182" s="69"/>
      <c r="X1182" s="69"/>
      <c r="Y1182" s="69"/>
      <c r="Z1182" s="69"/>
      <c r="AA1182" s="68"/>
      <c r="AB1182" s="68"/>
      <c r="AC1182" s="68"/>
      <c r="AD1182" s="68"/>
      <c r="AE1182" s="69"/>
      <c r="AF1182" s="69"/>
      <c r="AG1182" s="69"/>
      <c r="AH1182" s="69"/>
      <c r="AI1182" s="53"/>
      <c r="AJ1182" s="70"/>
      <c r="AK1182" s="70"/>
      <c r="AL1182" s="71"/>
      <c r="AM1182" s="71"/>
      <c r="AN1182" s="71"/>
      <c r="AO1182" s="71"/>
      <c r="AP1182" s="72"/>
      <c r="AQ1182" s="72"/>
      <c r="AR1182" s="72"/>
      <c r="AS1182" s="72"/>
      <c r="AT1182" s="73"/>
      <c r="AU1182" s="74"/>
      <c r="AV1182" s="75"/>
      <c r="AW1182" s="76"/>
      <c r="AX1182" s="76"/>
      <c r="AY1182" s="76"/>
      <c r="AZ1182" s="68"/>
      <c r="BA1182" s="68"/>
      <c r="BB1182" s="68"/>
      <c r="BC1182" s="68"/>
      <c r="BD1182" s="77"/>
    </row>
    <row r="1183" spans="1:56" s="78" customFormat="1" ht="35.1" hidden="1" customHeight="1" x14ac:dyDescent="0.25">
      <c r="A1183" s="50"/>
      <c r="B1183" s="50"/>
      <c r="C1183" s="50"/>
      <c r="D1183" s="50"/>
      <c r="E1183" s="20"/>
      <c r="F1183" s="52"/>
      <c r="G1183" s="64"/>
      <c r="H1183" s="25"/>
      <c r="I1183" s="65" t="s">
        <v>1051</v>
      </c>
      <c r="J1183" s="65" t="s">
        <v>1051</v>
      </c>
      <c r="K1183" s="66"/>
      <c r="L1183" s="67"/>
      <c r="M1183" s="67"/>
      <c r="N1183" s="67"/>
      <c r="O1183" s="66"/>
      <c r="P1183" s="66"/>
      <c r="Q1183" s="66"/>
      <c r="R1183" s="66"/>
      <c r="S1183" s="68"/>
      <c r="T1183" s="68"/>
      <c r="U1183" s="68"/>
      <c r="V1183" s="68"/>
      <c r="W1183" s="69"/>
      <c r="X1183" s="69"/>
      <c r="Y1183" s="69"/>
      <c r="Z1183" s="69"/>
      <c r="AA1183" s="68"/>
      <c r="AB1183" s="68"/>
      <c r="AC1183" s="68"/>
      <c r="AD1183" s="68"/>
      <c r="AE1183" s="69"/>
      <c r="AF1183" s="69"/>
      <c r="AG1183" s="69"/>
      <c r="AH1183" s="69"/>
      <c r="AI1183" s="53"/>
      <c r="AJ1183" s="70"/>
      <c r="AK1183" s="70"/>
      <c r="AL1183" s="71"/>
      <c r="AM1183" s="71"/>
      <c r="AN1183" s="71"/>
      <c r="AO1183" s="71"/>
      <c r="AP1183" s="72"/>
      <c r="AQ1183" s="72"/>
      <c r="AR1183" s="72"/>
      <c r="AS1183" s="72"/>
      <c r="AT1183" s="73"/>
      <c r="AU1183" s="74"/>
      <c r="AV1183" s="75"/>
      <c r="AW1183" s="76"/>
      <c r="AX1183" s="76"/>
      <c r="AY1183" s="76"/>
      <c r="AZ1183" s="68"/>
      <c r="BA1183" s="68"/>
      <c r="BB1183" s="68"/>
      <c r="BC1183" s="68"/>
      <c r="BD1183" s="77"/>
    </row>
    <row r="1184" spans="1:56" s="78" customFormat="1" ht="47.25" x14ac:dyDescent="0.25">
      <c r="A1184" s="50" t="s">
        <v>1030</v>
      </c>
      <c r="B1184" s="50" t="s">
        <v>1031</v>
      </c>
      <c r="C1184" s="50" t="s">
        <v>1032</v>
      </c>
      <c r="D1184" s="50" t="s">
        <v>1033</v>
      </c>
      <c r="E1184" s="20" t="s">
        <v>19</v>
      </c>
      <c r="F1184" s="52">
        <v>58</v>
      </c>
      <c r="G1184" s="64" t="s">
        <v>376</v>
      </c>
      <c r="H1184" s="25" t="s">
        <v>377</v>
      </c>
      <c r="I1184" s="65" t="s">
        <v>1051</v>
      </c>
      <c r="J1184" s="65" t="s">
        <v>1051</v>
      </c>
      <c r="K1184" s="66">
        <v>1800</v>
      </c>
      <c r="L1184" s="67">
        <v>900</v>
      </c>
      <c r="M1184" s="67">
        <v>800</v>
      </c>
      <c r="N1184" s="67">
        <v>700</v>
      </c>
      <c r="O1184" s="66" t="e">
        <v>#REF!</v>
      </c>
      <c r="P1184" s="66" t="e">
        <v>#REF!</v>
      </c>
      <c r="Q1184" s="66" t="e">
        <v>#REF!</v>
      </c>
      <c r="R1184" s="66" t="e">
        <v>#REF!</v>
      </c>
      <c r="S1184" s="68"/>
      <c r="T1184" s="68"/>
      <c r="U1184" s="68"/>
      <c r="V1184" s="68"/>
      <c r="W1184" s="69"/>
      <c r="X1184" s="69"/>
      <c r="Y1184" s="69"/>
      <c r="Z1184" s="69"/>
      <c r="AA1184" s="68"/>
      <c r="AB1184" s="68"/>
      <c r="AC1184" s="68"/>
      <c r="AD1184" s="68"/>
      <c r="AE1184" s="69"/>
      <c r="AF1184" s="69"/>
      <c r="AG1184" s="69"/>
      <c r="AH1184" s="69"/>
      <c r="AI1184" s="53">
        <v>7.99</v>
      </c>
      <c r="AJ1184" s="70"/>
      <c r="AK1184" s="70" t="e">
        <v>#REF!</v>
      </c>
      <c r="AL1184" s="71" t="e">
        <v>#REF!</v>
      </c>
      <c r="AM1184" s="71" t="e">
        <v>#REF!</v>
      </c>
      <c r="AN1184" s="71" t="e">
        <v>#REF!</v>
      </c>
      <c r="AO1184" s="71" t="e">
        <v>#REF!</v>
      </c>
      <c r="AP1184" s="72" t="e">
        <v>#REF!</v>
      </c>
      <c r="AQ1184" s="72" t="e">
        <v>#REF!</v>
      </c>
      <c r="AR1184" s="72" t="e">
        <v>#REF!</v>
      </c>
      <c r="AS1184" s="72" t="e">
        <v>#REF!</v>
      </c>
      <c r="AT1184" s="73" t="e">
        <v>#REF!</v>
      </c>
      <c r="AU1184" s="74" t="s">
        <v>19</v>
      </c>
      <c r="AV1184" s="75">
        <v>1260</v>
      </c>
      <c r="AW1184" s="76">
        <v>630</v>
      </c>
      <c r="AX1184" s="76">
        <v>560</v>
      </c>
      <c r="AY1184" s="76">
        <v>490</v>
      </c>
      <c r="AZ1184" s="68">
        <v>1080</v>
      </c>
      <c r="BA1184" s="68">
        <v>540</v>
      </c>
      <c r="BB1184" s="68">
        <v>480</v>
      </c>
      <c r="BC1184" s="68">
        <v>420</v>
      </c>
      <c r="BD1184" s="77" t="e">
        <v>#REF!</v>
      </c>
    </row>
    <row r="1185" spans="1:56" s="78" customFormat="1" ht="15.75" hidden="1" x14ac:dyDescent="0.25">
      <c r="A1185" s="50"/>
      <c r="B1185" s="50"/>
      <c r="C1185" s="50"/>
      <c r="D1185" s="50"/>
      <c r="E1185" s="20"/>
      <c r="F1185" s="52"/>
      <c r="G1185" s="64"/>
      <c r="H1185" s="25"/>
      <c r="I1185" s="65" t="s">
        <v>1051</v>
      </c>
      <c r="J1185" s="65" t="s">
        <v>1051</v>
      </c>
      <c r="K1185" s="66"/>
      <c r="L1185" s="67"/>
      <c r="M1185" s="67"/>
      <c r="N1185" s="67"/>
      <c r="O1185" s="66"/>
      <c r="P1185" s="66"/>
      <c r="Q1185" s="66"/>
      <c r="R1185" s="66"/>
      <c r="S1185" s="68"/>
      <c r="T1185" s="68"/>
      <c r="U1185" s="68"/>
      <c r="V1185" s="68"/>
      <c r="W1185" s="69"/>
      <c r="X1185" s="69"/>
      <c r="Y1185" s="69"/>
      <c r="Z1185" s="69"/>
      <c r="AA1185" s="68"/>
      <c r="AB1185" s="68"/>
      <c r="AC1185" s="68"/>
      <c r="AD1185" s="68"/>
      <c r="AE1185" s="69"/>
      <c r="AF1185" s="69"/>
      <c r="AG1185" s="69"/>
      <c r="AH1185" s="69"/>
      <c r="AI1185" s="53"/>
      <c r="AJ1185" s="70"/>
      <c r="AK1185" s="70"/>
      <c r="AL1185" s="71"/>
      <c r="AM1185" s="71"/>
      <c r="AN1185" s="71"/>
      <c r="AO1185" s="71"/>
      <c r="AP1185" s="72"/>
      <c r="AQ1185" s="72"/>
      <c r="AR1185" s="72"/>
      <c r="AS1185" s="72"/>
      <c r="AT1185" s="73"/>
      <c r="AU1185" s="74"/>
      <c r="AV1185" s="75"/>
      <c r="AW1185" s="76"/>
      <c r="AX1185" s="76"/>
      <c r="AY1185" s="76"/>
      <c r="AZ1185" s="68"/>
      <c r="BA1185" s="68"/>
      <c r="BB1185" s="68"/>
      <c r="BC1185" s="68"/>
      <c r="BD1185" s="77"/>
    </row>
    <row r="1186" spans="1:56" s="78" customFormat="1" ht="15.75" hidden="1" x14ac:dyDescent="0.25">
      <c r="A1186" s="50"/>
      <c r="B1186" s="50"/>
      <c r="C1186" s="50"/>
      <c r="D1186" s="50"/>
      <c r="E1186" s="20"/>
      <c r="F1186" s="52"/>
      <c r="G1186" s="64"/>
      <c r="H1186" s="25"/>
      <c r="I1186" s="65" t="s">
        <v>1051</v>
      </c>
      <c r="J1186" s="65" t="s">
        <v>1051</v>
      </c>
      <c r="K1186" s="66"/>
      <c r="L1186" s="67"/>
      <c r="M1186" s="67"/>
      <c r="N1186" s="67"/>
      <c r="O1186" s="66"/>
      <c r="P1186" s="66"/>
      <c r="Q1186" s="66"/>
      <c r="R1186" s="66"/>
      <c r="S1186" s="68"/>
      <c r="T1186" s="68"/>
      <c r="U1186" s="68"/>
      <c r="V1186" s="68"/>
      <c r="W1186" s="69"/>
      <c r="X1186" s="69"/>
      <c r="Y1186" s="69"/>
      <c r="Z1186" s="69"/>
      <c r="AA1186" s="68"/>
      <c r="AB1186" s="68"/>
      <c r="AC1186" s="68"/>
      <c r="AD1186" s="68"/>
      <c r="AE1186" s="69"/>
      <c r="AF1186" s="69"/>
      <c r="AG1186" s="69"/>
      <c r="AH1186" s="69"/>
      <c r="AI1186" s="53"/>
      <c r="AJ1186" s="70"/>
      <c r="AK1186" s="70"/>
      <c r="AL1186" s="71"/>
      <c r="AM1186" s="71"/>
      <c r="AN1186" s="71"/>
      <c r="AO1186" s="71"/>
      <c r="AP1186" s="72"/>
      <c r="AQ1186" s="72"/>
      <c r="AR1186" s="72"/>
      <c r="AS1186" s="72"/>
      <c r="AT1186" s="73"/>
      <c r="AU1186" s="74"/>
      <c r="AV1186" s="75"/>
      <c r="AW1186" s="76"/>
      <c r="AX1186" s="76"/>
      <c r="AY1186" s="76"/>
      <c r="AZ1186" s="68"/>
      <c r="BA1186" s="68"/>
      <c r="BB1186" s="68"/>
      <c r="BC1186" s="68"/>
      <c r="BD1186" s="77"/>
    </row>
    <row r="1187" spans="1:56" s="78" customFormat="1" ht="15.75" hidden="1" x14ac:dyDescent="0.25">
      <c r="A1187" s="50"/>
      <c r="B1187" s="50"/>
      <c r="C1187" s="50"/>
      <c r="D1187" s="50"/>
      <c r="E1187" s="20"/>
      <c r="F1187" s="52"/>
      <c r="G1187" s="64"/>
      <c r="H1187" s="25"/>
      <c r="I1187" s="65" t="s">
        <v>1051</v>
      </c>
      <c r="J1187" s="65" t="s">
        <v>1051</v>
      </c>
      <c r="K1187" s="66"/>
      <c r="L1187" s="67"/>
      <c r="M1187" s="67"/>
      <c r="N1187" s="67"/>
      <c r="O1187" s="66"/>
      <c r="P1187" s="66"/>
      <c r="Q1187" s="66"/>
      <c r="R1187" s="66"/>
      <c r="S1187" s="68"/>
      <c r="T1187" s="68"/>
      <c r="U1187" s="68"/>
      <c r="V1187" s="68"/>
      <c r="W1187" s="69"/>
      <c r="X1187" s="69"/>
      <c r="Y1187" s="69"/>
      <c r="Z1187" s="69"/>
      <c r="AA1187" s="68"/>
      <c r="AB1187" s="68"/>
      <c r="AC1187" s="68"/>
      <c r="AD1187" s="68"/>
      <c r="AE1187" s="69"/>
      <c r="AF1187" s="69"/>
      <c r="AG1187" s="69"/>
      <c r="AH1187" s="69"/>
      <c r="AI1187" s="53"/>
      <c r="AJ1187" s="70"/>
      <c r="AK1187" s="70"/>
      <c r="AL1187" s="71"/>
      <c r="AM1187" s="71"/>
      <c r="AN1187" s="71"/>
      <c r="AO1187" s="71"/>
      <c r="AP1187" s="72"/>
      <c r="AQ1187" s="72"/>
      <c r="AR1187" s="72"/>
      <c r="AS1187" s="72"/>
      <c r="AT1187" s="73"/>
      <c r="AU1187" s="74"/>
      <c r="AV1187" s="75"/>
      <c r="AW1187" s="76"/>
      <c r="AX1187" s="76"/>
      <c r="AY1187" s="76"/>
      <c r="AZ1187" s="68"/>
      <c r="BA1187" s="68"/>
      <c r="BB1187" s="68"/>
      <c r="BC1187" s="68"/>
      <c r="BD1187" s="77"/>
    </row>
    <row r="1188" spans="1:56" s="78" customFormat="1" ht="15.75" hidden="1" x14ac:dyDescent="0.25">
      <c r="A1188" s="50"/>
      <c r="B1188" s="50"/>
      <c r="C1188" s="50"/>
      <c r="D1188" s="50"/>
      <c r="E1188" s="20"/>
      <c r="F1188" s="52"/>
      <c r="G1188" s="64"/>
      <c r="H1188" s="25"/>
      <c r="I1188" s="65" t="s">
        <v>1051</v>
      </c>
      <c r="J1188" s="65" t="s">
        <v>1051</v>
      </c>
      <c r="K1188" s="66"/>
      <c r="L1188" s="67"/>
      <c r="M1188" s="67"/>
      <c r="N1188" s="67"/>
      <c r="O1188" s="66"/>
      <c r="P1188" s="66"/>
      <c r="Q1188" s="66"/>
      <c r="R1188" s="66"/>
      <c r="S1188" s="68"/>
      <c r="T1188" s="68"/>
      <c r="U1188" s="68"/>
      <c r="V1188" s="68"/>
      <c r="W1188" s="69"/>
      <c r="X1188" s="69"/>
      <c r="Y1188" s="69"/>
      <c r="Z1188" s="69"/>
      <c r="AA1188" s="68"/>
      <c r="AB1188" s="68"/>
      <c r="AC1188" s="68"/>
      <c r="AD1188" s="68"/>
      <c r="AE1188" s="69"/>
      <c r="AF1188" s="69"/>
      <c r="AG1188" s="69"/>
      <c r="AH1188" s="69"/>
      <c r="AI1188" s="53"/>
      <c r="AJ1188" s="70"/>
      <c r="AK1188" s="70"/>
      <c r="AL1188" s="71"/>
      <c r="AM1188" s="71"/>
      <c r="AN1188" s="71"/>
      <c r="AO1188" s="71"/>
      <c r="AP1188" s="72"/>
      <c r="AQ1188" s="72"/>
      <c r="AR1188" s="72"/>
      <c r="AS1188" s="72"/>
      <c r="AT1188" s="73"/>
      <c r="AU1188" s="74"/>
      <c r="AV1188" s="75"/>
      <c r="AW1188" s="76"/>
      <c r="AX1188" s="76"/>
      <c r="AY1188" s="76"/>
      <c r="AZ1188" s="68"/>
      <c r="BA1188" s="68"/>
      <c r="BB1188" s="68"/>
      <c r="BC1188" s="68"/>
      <c r="BD1188" s="77"/>
    </row>
    <row r="1189" spans="1:56" s="78" customFormat="1" ht="15.75" hidden="1" x14ac:dyDescent="0.25">
      <c r="A1189" s="50"/>
      <c r="B1189" s="50"/>
      <c r="C1189" s="50"/>
      <c r="D1189" s="50"/>
      <c r="E1189" s="20"/>
      <c r="F1189" s="52"/>
      <c r="G1189" s="64"/>
      <c r="H1189" s="25"/>
      <c r="I1189" s="65" t="s">
        <v>1051</v>
      </c>
      <c r="J1189" s="65" t="s">
        <v>1051</v>
      </c>
      <c r="K1189" s="66"/>
      <c r="L1189" s="67"/>
      <c r="M1189" s="67"/>
      <c r="N1189" s="67"/>
      <c r="O1189" s="66"/>
      <c r="P1189" s="66"/>
      <c r="Q1189" s="66"/>
      <c r="R1189" s="66"/>
      <c r="S1189" s="68"/>
      <c r="T1189" s="68"/>
      <c r="U1189" s="68"/>
      <c r="V1189" s="68"/>
      <c r="W1189" s="69"/>
      <c r="X1189" s="69"/>
      <c r="Y1189" s="69"/>
      <c r="Z1189" s="69"/>
      <c r="AA1189" s="68"/>
      <c r="AB1189" s="68"/>
      <c r="AC1189" s="68"/>
      <c r="AD1189" s="68"/>
      <c r="AE1189" s="69"/>
      <c r="AF1189" s="69"/>
      <c r="AG1189" s="69"/>
      <c r="AH1189" s="69"/>
      <c r="AI1189" s="53"/>
      <c r="AJ1189" s="70"/>
      <c r="AK1189" s="70"/>
      <c r="AL1189" s="71"/>
      <c r="AM1189" s="71"/>
      <c r="AN1189" s="71"/>
      <c r="AO1189" s="71"/>
      <c r="AP1189" s="72"/>
      <c r="AQ1189" s="72"/>
      <c r="AR1189" s="72"/>
      <c r="AS1189" s="72"/>
      <c r="AT1189" s="73"/>
      <c r="AU1189" s="74"/>
      <c r="AV1189" s="75"/>
      <c r="AW1189" s="76"/>
      <c r="AX1189" s="76"/>
      <c r="AY1189" s="76"/>
      <c r="AZ1189" s="68"/>
      <c r="BA1189" s="68"/>
      <c r="BB1189" s="68"/>
      <c r="BC1189" s="68"/>
      <c r="BD1189" s="77"/>
    </row>
    <row r="1190" spans="1:56" s="78" customFormat="1" ht="15.75" hidden="1" x14ac:dyDescent="0.25">
      <c r="A1190" s="50"/>
      <c r="B1190" s="50"/>
      <c r="C1190" s="50"/>
      <c r="D1190" s="50"/>
      <c r="E1190" s="20"/>
      <c r="F1190" s="52"/>
      <c r="G1190" s="64"/>
      <c r="H1190" s="25"/>
      <c r="I1190" s="65" t="s">
        <v>1051</v>
      </c>
      <c r="J1190" s="65" t="s">
        <v>1051</v>
      </c>
      <c r="K1190" s="66"/>
      <c r="L1190" s="67"/>
      <c r="M1190" s="67"/>
      <c r="N1190" s="67"/>
      <c r="O1190" s="66"/>
      <c r="P1190" s="66"/>
      <c r="Q1190" s="66"/>
      <c r="R1190" s="66"/>
      <c r="S1190" s="68"/>
      <c r="T1190" s="68"/>
      <c r="U1190" s="68"/>
      <c r="V1190" s="68"/>
      <c r="W1190" s="69"/>
      <c r="X1190" s="69"/>
      <c r="Y1190" s="69"/>
      <c r="Z1190" s="69"/>
      <c r="AA1190" s="68"/>
      <c r="AB1190" s="68"/>
      <c r="AC1190" s="68"/>
      <c r="AD1190" s="68"/>
      <c r="AE1190" s="69"/>
      <c r="AF1190" s="69"/>
      <c r="AG1190" s="69"/>
      <c r="AH1190" s="69"/>
      <c r="AI1190" s="53"/>
      <c r="AJ1190" s="70"/>
      <c r="AK1190" s="70"/>
      <c r="AL1190" s="71"/>
      <c r="AM1190" s="71"/>
      <c r="AN1190" s="71"/>
      <c r="AO1190" s="71"/>
      <c r="AP1190" s="72"/>
      <c r="AQ1190" s="72"/>
      <c r="AR1190" s="72"/>
      <c r="AS1190" s="72"/>
      <c r="AT1190" s="73"/>
      <c r="AU1190" s="74"/>
      <c r="AV1190" s="75"/>
      <c r="AW1190" s="76"/>
      <c r="AX1190" s="76"/>
      <c r="AY1190" s="76"/>
      <c r="AZ1190" s="68"/>
      <c r="BA1190" s="68"/>
      <c r="BB1190" s="68"/>
      <c r="BC1190" s="68"/>
      <c r="BD1190" s="77"/>
    </row>
    <row r="1191" spans="1:56" s="78" customFormat="1" ht="47.25" x14ac:dyDescent="0.25">
      <c r="A1191" s="50" t="s">
        <v>1034</v>
      </c>
      <c r="B1191" s="50" t="s">
        <v>1035</v>
      </c>
      <c r="C1191" s="50" t="s">
        <v>1036</v>
      </c>
      <c r="D1191" s="50" t="s">
        <v>1037</v>
      </c>
      <c r="E1191" s="20" t="s">
        <v>19</v>
      </c>
      <c r="F1191" s="52">
        <v>59</v>
      </c>
      <c r="G1191" s="64" t="s">
        <v>378</v>
      </c>
      <c r="H1191" s="25" t="s">
        <v>379</v>
      </c>
      <c r="I1191" s="65" t="s">
        <v>1051</v>
      </c>
      <c r="J1191" s="65" t="s">
        <v>1051</v>
      </c>
      <c r="K1191" s="66">
        <v>1800</v>
      </c>
      <c r="L1191" s="67">
        <v>900</v>
      </c>
      <c r="M1191" s="67">
        <v>800</v>
      </c>
      <c r="N1191" s="67">
        <v>700</v>
      </c>
      <c r="O1191" s="66" t="e">
        <v>#REF!</v>
      </c>
      <c r="P1191" s="66" t="e">
        <v>#REF!</v>
      </c>
      <c r="Q1191" s="66" t="e">
        <v>#REF!</v>
      </c>
      <c r="R1191" s="66" t="e">
        <v>#REF!</v>
      </c>
      <c r="S1191" s="68"/>
      <c r="T1191" s="68"/>
      <c r="U1191" s="68"/>
      <c r="V1191" s="68"/>
      <c r="W1191" s="69"/>
      <c r="X1191" s="69"/>
      <c r="Y1191" s="69"/>
      <c r="Z1191" s="69"/>
      <c r="AA1191" s="68"/>
      <c r="AB1191" s="68"/>
      <c r="AC1191" s="68"/>
      <c r="AD1191" s="68"/>
      <c r="AE1191" s="69"/>
      <c r="AF1191" s="69"/>
      <c r="AG1191" s="69"/>
      <c r="AH1191" s="69"/>
      <c r="AI1191" s="53">
        <v>7.99</v>
      </c>
      <c r="AJ1191" s="70"/>
      <c r="AK1191" s="70" t="e">
        <v>#REF!</v>
      </c>
      <c r="AL1191" s="71" t="e">
        <v>#REF!</v>
      </c>
      <c r="AM1191" s="71" t="e">
        <v>#REF!</v>
      </c>
      <c r="AN1191" s="71" t="e">
        <v>#REF!</v>
      </c>
      <c r="AO1191" s="71" t="e">
        <v>#REF!</v>
      </c>
      <c r="AP1191" s="72" t="e">
        <v>#REF!</v>
      </c>
      <c r="AQ1191" s="72" t="e">
        <v>#REF!</v>
      </c>
      <c r="AR1191" s="72" t="e">
        <v>#REF!</v>
      </c>
      <c r="AS1191" s="72" t="e">
        <v>#REF!</v>
      </c>
      <c r="AT1191" s="73" t="e">
        <v>#REF!</v>
      </c>
      <c r="AU1191" s="74" t="s">
        <v>19</v>
      </c>
      <c r="AV1191" s="75">
        <v>840</v>
      </c>
      <c r="AW1191" s="76">
        <v>420</v>
      </c>
      <c r="AX1191" s="76">
        <v>350</v>
      </c>
      <c r="AY1191" s="76">
        <v>280</v>
      </c>
      <c r="AZ1191" s="68">
        <v>720</v>
      </c>
      <c r="BA1191" s="68">
        <v>360</v>
      </c>
      <c r="BB1191" s="68">
        <v>300</v>
      </c>
      <c r="BC1191" s="68">
        <v>240</v>
      </c>
      <c r="BD1191" s="77" t="e">
        <v>#REF!</v>
      </c>
    </row>
    <row r="1192" spans="1:56" s="78" customFormat="1" ht="15.75" hidden="1" x14ac:dyDescent="0.25">
      <c r="A1192" s="50"/>
      <c r="B1192" s="50"/>
      <c r="C1192" s="50"/>
      <c r="D1192" s="50"/>
      <c r="E1192" s="20"/>
      <c r="F1192" s="52"/>
      <c r="G1192" s="64"/>
      <c r="H1192" s="25"/>
      <c r="I1192" s="65" t="s">
        <v>1051</v>
      </c>
      <c r="J1192" s="65" t="s">
        <v>1051</v>
      </c>
      <c r="K1192" s="66"/>
      <c r="L1192" s="67"/>
      <c r="M1192" s="67"/>
      <c r="N1192" s="67"/>
      <c r="O1192" s="66"/>
      <c r="P1192" s="66"/>
      <c r="Q1192" s="66"/>
      <c r="R1192" s="66"/>
      <c r="S1192" s="68"/>
      <c r="T1192" s="68"/>
      <c r="U1192" s="68"/>
      <c r="V1192" s="68"/>
      <c r="W1192" s="69"/>
      <c r="X1192" s="69"/>
      <c r="Y1192" s="69"/>
      <c r="Z1192" s="69"/>
      <c r="AA1192" s="68"/>
      <c r="AB1192" s="68"/>
      <c r="AC1192" s="68"/>
      <c r="AD1192" s="68"/>
      <c r="AE1192" s="69"/>
      <c r="AF1192" s="69"/>
      <c r="AG1192" s="69"/>
      <c r="AH1192" s="69"/>
      <c r="AI1192" s="53"/>
      <c r="AJ1192" s="70"/>
      <c r="AK1192" s="70"/>
      <c r="AL1192" s="71"/>
      <c r="AM1192" s="71"/>
      <c r="AN1192" s="71"/>
      <c r="AO1192" s="71"/>
      <c r="AP1192" s="72"/>
      <c r="AQ1192" s="72"/>
      <c r="AR1192" s="72"/>
      <c r="AS1192" s="72"/>
      <c r="AT1192" s="73"/>
      <c r="AU1192" s="74"/>
      <c r="AV1192" s="75"/>
      <c r="AW1192" s="76"/>
      <c r="AX1192" s="76"/>
      <c r="AY1192" s="76"/>
      <c r="AZ1192" s="68"/>
      <c r="BA1192" s="68"/>
      <c r="BB1192" s="68"/>
      <c r="BC1192" s="68"/>
      <c r="BD1192" s="77"/>
    </row>
    <row r="1193" spans="1:56" s="78" customFormat="1" ht="15.75" hidden="1" x14ac:dyDescent="0.25">
      <c r="A1193" s="50"/>
      <c r="B1193" s="50"/>
      <c r="C1193" s="50"/>
      <c r="D1193" s="50"/>
      <c r="E1193" s="20"/>
      <c r="F1193" s="52"/>
      <c r="G1193" s="64"/>
      <c r="H1193" s="25"/>
      <c r="I1193" s="65" t="s">
        <v>1051</v>
      </c>
      <c r="J1193" s="65" t="s">
        <v>1051</v>
      </c>
      <c r="K1193" s="66"/>
      <c r="L1193" s="67"/>
      <c r="M1193" s="67"/>
      <c r="N1193" s="67"/>
      <c r="O1193" s="66"/>
      <c r="P1193" s="66"/>
      <c r="Q1193" s="66"/>
      <c r="R1193" s="66"/>
      <c r="S1193" s="68"/>
      <c r="T1193" s="68"/>
      <c r="U1193" s="68"/>
      <c r="V1193" s="68"/>
      <c r="W1193" s="69"/>
      <c r="X1193" s="69"/>
      <c r="Y1193" s="69"/>
      <c r="Z1193" s="69"/>
      <c r="AA1193" s="68"/>
      <c r="AB1193" s="68"/>
      <c r="AC1193" s="68"/>
      <c r="AD1193" s="68"/>
      <c r="AE1193" s="69"/>
      <c r="AF1193" s="69"/>
      <c r="AG1193" s="69"/>
      <c r="AH1193" s="69"/>
      <c r="AI1193" s="53"/>
      <c r="AJ1193" s="70"/>
      <c r="AK1193" s="70"/>
      <c r="AL1193" s="71"/>
      <c r="AM1193" s="71"/>
      <c r="AN1193" s="71"/>
      <c r="AO1193" s="71"/>
      <c r="AP1193" s="72"/>
      <c r="AQ1193" s="72"/>
      <c r="AR1193" s="72"/>
      <c r="AS1193" s="72"/>
      <c r="AT1193" s="73"/>
      <c r="AU1193" s="74"/>
      <c r="AV1193" s="75"/>
      <c r="AW1193" s="76"/>
      <c r="AX1193" s="76"/>
      <c r="AY1193" s="76"/>
      <c r="AZ1193" s="68"/>
      <c r="BA1193" s="68"/>
      <c r="BB1193" s="68"/>
      <c r="BC1193" s="68"/>
      <c r="BD1193" s="77"/>
    </row>
    <row r="1194" spans="1:56" s="78" customFormat="1" ht="15.75" hidden="1" x14ac:dyDescent="0.25">
      <c r="A1194" s="50"/>
      <c r="B1194" s="50"/>
      <c r="C1194" s="50"/>
      <c r="D1194" s="50"/>
      <c r="E1194" s="20"/>
      <c r="F1194" s="52"/>
      <c r="G1194" s="64"/>
      <c r="H1194" s="25"/>
      <c r="I1194" s="65" t="s">
        <v>1051</v>
      </c>
      <c r="J1194" s="65" t="s">
        <v>1051</v>
      </c>
      <c r="K1194" s="66"/>
      <c r="L1194" s="67"/>
      <c r="M1194" s="67"/>
      <c r="N1194" s="67"/>
      <c r="O1194" s="66"/>
      <c r="P1194" s="66"/>
      <c r="Q1194" s="66"/>
      <c r="R1194" s="66"/>
      <c r="S1194" s="68"/>
      <c r="T1194" s="68"/>
      <c r="U1194" s="68"/>
      <c r="V1194" s="68"/>
      <c r="W1194" s="69"/>
      <c r="X1194" s="69"/>
      <c r="Y1194" s="69"/>
      <c r="Z1194" s="69"/>
      <c r="AA1194" s="68"/>
      <c r="AB1194" s="68"/>
      <c r="AC1194" s="68"/>
      <c r="AD1194" s="68"/>
      <c r="AE1194" s="69"/>
      <c r="AF1194" s="69"/>
      <c r="AG1194" s="69"/>
      <c r="AH1194" s="69"/>
      <c r="AI1194" s="53"/>
      <c r="AJ1194" s="70"/>
      <c r="AK1194" s="70"/>
      <c r="AL1194" s="71"/>
      <c r="AM1194" s="71"/>
      <c r="AN1194" s="71"/>
      <c r="AO1194" s="71"/>
      <c r="AP1194" s="72"/>
      <c r="AQ1194" s="72"/>
      <c r="AR1194" s="72"/>
      <c r="AS1194" s="72"/>
      <c r="AT1194" s="73"/>
      <c r="AU1194" s="74"/>
      <c r="AV1194" s="75"/>
      <c r="AW1194" s="76"/>
      <c r="AX1194" s="76"/>
      <c r="AY1194" s="76"/>
      <c r="AZ1194" s="68"/>
      <c r="BA1194" s="68"/>
      <c r="BB1194" s="68"/>
      <c r="BC1194" s="68"/>
      <c r="BD1194" s="77"/>
    </row>
    <row r="1195" spans="1:56" s="78" customFormat="1" ht="15.75" hidden="1" x14ac:dyDescent="0.25">
      <c r="A1195" s="50"/>
      <c r="B1195" s="50"/>
      <c r="C1195" s="50"/>
      <c r="D1195" s="50"/>
      <c r="E1195" s="20"/>
      <c r="F1195" s="52"/>
      <c r="G1195" s="64"/>
      <c r="H1195" s="25"/>
      <c r="I1195" s="65" t="s">
        <v>1051</v>
      </c>
      <c r="J1195" s="65" t="s">
        <v>1051</v>
      </c>
      <c r="K1195" s="66"/>
      <c r="L1195" s="67"/>
      <c r="M1195" s="67"/>
      <c r="N1195" s="67"/>
      <c r="O1195" s="66"/>
      <c r="P1195" s="66"/>
      <c r="Q1195" s="66"/>
      <c r="R1195" s="66"/>
      <c r="S1195" s="68"/>
      <c r="T1195" s="68"/>
      <c r="U1195" s="68"/>
      <c r="V1195" s="68"/>
      <c r="W1195" s="69"/>
      <c r="X1195" s="69"/>
      <c r="Y1195" s="69"/>
      <c r="Z1195" s="69"/>
      <c r="AA1195" s="68"/>
      <c r="AB1195" s="68"/>
      <c r="AC1195" s="68"/>
      <c r="AD1195" s="68"/>
      <c r="AE1195" s="69"/>
      <c r="AF1195" s="69"/>
      <c r="AG1195" s="69"/>
      <c r="AH1195" s="69"/>
      <c r="AI1195" s="53"/>
      <c r="AJ1195" s="70"/>
      <c r="AK1195" s="70"/>
      <c r="AL1195" s="71"/>
      <c r="AM1195" s="71"/>
      <c r="AN1195" s="71"/>
      <c r="AO1195" s="71"/>
      <c r="AP1195" s="72"/>
      <c r="AQ1195" s="72"/>
      <c r="AR1195" s="72"/>
      <c r="AS1195" s="72"/>
      <c r="AT1195" s="73"/>
      <c r="AU1195" s="74"/>
      <c r="AV1195" s="75"/>
      <c r="AW1195" s="76"/>
      <c r="AX1195" s="76"/>
      <c r="AY1195" s="76"/>
      <c r="AZ1195" s="68"/>
      <c r="BA1195" s="68"/>
      <c r="BB1195" s="68"/>
      <c r="BC1195" s="68"/>
      <c r="BD1195" s="77"/>
    </row>
    <row r="1196" spans="1:56" s="78" customFormat="1" ht="15.75" hidden="1" x14ac:dyDescent="0.25">
      <c r="A1196" s="50"/>
      <c r="B1196" s="50"/>
      <c r="C1196" s="50"/>
      <c r="D1196" s="50"/>
      <c r="E1196" s="20"/>
      <c r="F1196" s="52"/>
      <c r="G1196" s="64"/>
      <c r="H1196" s="25"/>
      <c r="I1196" s="65" t="s">
        <v>1051</v>
      </c>
      <c r="J1196" s="65" t="s">
        <v>1051</v>
      </c>
      <c r="K1196" s="66"/>
      <c r="L1196" s="67"/>
      <c r="M1196" s="67"/>
      <c r="N1196" s="67"/>
      <c r="O1196" s="66"/>
      <c r="P1196" s="66"/>
      <c r="Q1196" s="66"/>
      <c r="R1196" s="66"/>
      <c r="S1196" s="68"/>
      <c r="T1196" s="68"/>
      <c r="U1196" s="68"/>
      <c r="V1196" s="68"/>
      <c r="W1196" s="69"/>
      <c r="X1196" s="69"/>
      <c r="Y1196" s="69"/>
      <c r="Z1196" s="69"/>
      <c r="AA1196" s="68"/>
      <c r="AB1196" s="68"/>
      <c r="AC1196" s="68"/>
      <c r="AD1196" s="68"/>
      <c r="AE1196" s="69"/>
      <c r="AF1196" s="69"/>
      <c r="AG1196" s="69"/>
      <c r="AH1196" s="69"/>
      <c r="AI1196" s="53"/>
      <c r="AJ1196" s="70"/>
      <c r="AK1196" s="70"/>
      <c r="AL1196" s="71"/>
      <c r="AM1196" s="71"/>
      <c r="AN1196" s="71"/>
      <c r="AO1196" s="71"/>
      <c r="AP1196" s="72"/>
      <c r="AQ1196" s="72"/>
      <c r="AR1196" s="72"/>
      <c r="AS1196" s="72"/>
      <c r="AT1196" s="73"/>
      <c r="AU1196" s="74"/>
      <c r="AV1196" s="75"/>
      <c r="AW1196" s="76"/>
      <c r="AX1196" s="76"/>
      <c r="AY1196" s="76"/>
      <c r="AZ1196" s="68"/>
      <c r="BA1196" s="68"/>
      <c r="BB1196" s="68"/>
      <c r="BC1196" s="68"/>
      <c r="BD1196" s="77"/>
    </row>
    <row r="1197" spans="1:56" s="78" customFormat="1" ht="15.75" hidden="1" x14ac:dyDescent="0.25">
      <c r="A1197" s="50"/>
      <c r="B1197" s="50"/>
      <c r="C1197" s="50"/>
      <c r="D1197" s="50"/>
      <c r="E1197" s="20"/>
      <c r="F1197" s="52"/>
      <c r="G1197" s="64"/>
      <c r="H1197" s="25"/>
      <c r="I1197" s="65" t="s">
        <v>1051</v>
      </c>
      <c r="J1197" s="65" t="s">
        <v>1051</v>
      </c>
      <c r="K1197" s="66"/>
      <c r="L1197" s="67"/>
      <c r="M1197" s="67"/>
      <c r="N1197" s="67"/>
      <c r="O1197" s="66"/>
      <c r="P1197" s="66"/>
      <c r="Q1197" s="66"/>
      <c r="R1197" s="66"/>
      <c r="S1197" s="68"/>
      <c r="T1197" s="68"/>
      <c r="U1197" s="68"/>
      <c r="V1197" s="68"/>
      <c r="W1197" s="69"/>
      <c r="X1197" s="69"/>
      <c r="Y1197" s="69"/>
      <c r="Z1197" s="69"/>
      <c r="AA1197" s="68"/>
      <c r="AB1197" s="68"/>
      <c r="AC1197" s="68"/>
      <c r="AD1197" s="68"/>
      <c r="AE1197" s="69"/>
      <c r="AF1197" s="69"/>
      <c r="AG1197" s="69"/>
      <c r="AH1197" s="69"/>
      <c r="AI1197" s="53"/>
      <c r="AJ1197" s="70"/>
      <c r="AK1197" s="70"/>
      <c r="AL1197" s="71"/>
      <c r="AM1197" s="71"/>
      <c r="AN1197" s="71"/>
      <c r="AO1197" s="71"/>
      <c r="AP1197" s="72"/>
      <c r="AQ1197" s="72"/>
      <c r="AR1197" s="72"/>
      <c r="AS1197" s="72"/>
      <c r="AT1197" s="73"/>
      <c r="AU1197" s="74"/>
      <c r="AV1197" s="75"/>
      <c r="AW1197" s="76"/>
      <c r="AX1197" s="76"/>
      <c r="AY1197" s="76"/>
      <c r="AZ1197" s="68"/>
      <c r="BA1197" s="68"/>
      <c r="BB1197" s="68"/>
      <c r="BC1197" s="68"/>
      <c r="BD1197" s="77"/>
    </row>
    <row r="1198" spans="1:56" s="78" customFormat="1" ht="47.25" x14ac:dyDescent="0.25">
      <c r="A1198" s="50" t="s">
        <v>1038</v>
      </c>
      <c r="B1198" s="50" t="s">
        <v>1039</v>
      </c>
      <c r="C1198" s="50" t="s">
        <v>1040</v>
      </c>
      <c r="D1198" s="50" t="s">
        <v>1041</v>
      </c>
      <c r="E1198" s="20" t="s">
        <v>19</v>
      </c>
      <c r="F1198" s="52">
        <v>60</v>
      </c>
      <c r="G1198" s="64" t="s">
        <v>380</v>
      </c>
      <c r="H1198" s="25" t="s">
        <v>381</v>
      </c>
      <c r="I1198" s="65" t="s">
        <v>1051</v>
      </c>
      <c r="J1198" s="65" t="s">
        <v>1051</v>
      </c>
      <c r="K1198" s="66">
        <v>1800</v>
      </c>
      <c r="L1198" s="67">
        <v>900</v>
      </c>
      <c r="M1198" s="67">
        <v>800</v>
      </c>
      <c r="N1198" s="67">
        <v>700</v>
      </c>
      <c r="O1198" s="66" t="e">
        <v>#REF!</v>
      </c>
      <c r="P1198" s="66" t="e">
        <v>#REF!</v>
      </c>
      <c r="Q1198" s="66" t="e">
        <v>#REF!</v>
      </c>
      <c r="R1198" s="66" t="e">
        <v>#REF!</v>
      </c>
      <c r="S1198" s="68"/>
      <c r="T1198" s="68"/>
      <c r="U1198" s="68"/>
      <c r="V1198" s="68"/>
      <c r="W1198" s="69"/>
      <c r="X1198" s="69"/>
      <c r="Y1198" s="69"/>
      <c r="Z1198" s="69"/>
      <c r="AA1198" s="68"/>
      <c r="AB1198" s="68"/>
      <c r="AC1198" s="68"/>
      <c r="AD1198" s="68"/>
      <c r="AE1198" s="69"/>
      <c r="AF1198" s="69"/>
      <c r="AG1198" s="69">
        <v>7.99</v>
      </c>
      <c r="AH1198" s="69">
        <v>7.99</v>
      </c>
      <c r="AI1198" s="53">
        <v>7.99</v>
      </c>
      <c r="AJ1198" s="70"/>
      <c r="AK1198" s="70" t="e">
        <v>#REF!</v>
      </c>
      <c r="AL1198" s="71" t="e">
        <v>#REF!</v>
      </c>
      <c r="AM1198" s="71" t="e">
        <v>#REF!</v>
      </c>
      <c r="AN1198" s="71" t="e">
        <v>#REF!</v>
      </c>
      <c r="AO1198" s="71" t="e">
        <v>#REF!</v>
      </c>
      <c r="AP1198" s="72" t="e">
        <v>#REF!</v>
      </c>
      <c r="AQ1198" s="72" t="e">
        <v>#REF!</v>
      </c>
      <c r="AR1198" s="72" t="e">
        <v>#REF!</v>
      </c>
      <c r="AS1198" s="72" t="e">
        <v>#REF!</v>
      </c>
      <c r="AT1198" s="73" t="e">
        <v>#REF!</v>
      </c>
      <c r="AU1198" s="74" t="s">
        <v>166</v>
      </c>
      <c r="AV1198" s="75"/>
      <c r="AW1198" s="76"/>
      <c r="AX1198" s="76"/>
      <c r="AY1198" s="76"/>
      <c r="AZ1198" s="68"/>
      <c r="BA1198" s="68"/>
      <c r="BB1198" s="68"/>
      <c r="BC1198" s="68"/>
      <c r="BD1198" s="77" t="e">
        <v>#REF!</v>
      </c>
    </row>
    <row r="1199" spans="1:56" s="78" customFormat="1" ht="15.75" hidden="1" x14ac:dyDescent="0.25">
      <c r="A1199" s="50"/>
      <c r="B1199" s="50"/>
      <c r="C1199" s="50"/>
      <c r="D1199" s="50"/>
      <c r="E1199" s="20"/>
      <c r="F1199" s="52"/>
      <c r="G1199" s="64"/>
      <c r="H1199" s="25"/>
      <c r="I1199" s="65" t="s">
        <v>1051</v>
      </c>
      <c r="J1199" s="65" t="s">
        <v>1051</v>
      </c>
      <c r="K1199" s="66"/>
      <c r="L1199" s="67"/>
      <c r="M1199" s="67"/>
      <c r="N1199" s="67"/>
      <c r="O1199" s="66"/>
      <c r="P1199" s="66"/>
      <c r="Q1199" s="66"/>
      <c r="R1199" s="66"/>
      <c r="S1199" s="68"/>
      <c r="T1199" s="68"/>
      <c r="U1199" s="68"/>
      <c r="V1199" s="68"/>
      <c r="W1199" s="69"/>
      <c r="X1199" s="69"/>
      <c r="Y1199" s="69"/>
      <c r="Z1199" s="69"/>
      <c r="AA1199" s="68"/>
      <c r="AB1199" s="68"/>
      <c r="AC1199" s="68"/>
      <c r="AD1199" s="68"/>
      <c r="AE1199" s="69"/>
      <c r="AF1199" s="69"/>
      <c r="AG1199" s="69"/>
      <c r="AH1199" s="69"/>
      <c r="AI1199" s="53"/>
      <c r="AJ1199" s="70"/>
      <c r="AK1199" s="70"/>
      <c r="AL1199" s="71"/>
      <c r="AM1199" s="71"/>
      <c r="AN1199" s="71"/>
      <c r="AO1199" s="71"/>
      <c r="AP1199" s="72"/>
      <c r="AQ1199" s="72"/>
      <c r="AR1199" s="72"/>
      <c r="AS1199" s="72"/>
      <c r="AT1199" s="73"/>
      <c r="AU1199" s="74"/>
      <c r="AV1199" s="75"/>
      <c r="AW1199" s="76"/>
      <c r="AX1199" s="76"/>
      <c r="AY1199" s="76"/>
      <c r="AZ1199" s="68"/>
      <c r="BA1199" s="68"/>
      <c r="BB1199" s="68"/>
      <c r="BC1199" s="68"/>
      <c r="BD1199" s="77"/>
    </row>
    <row r="1200" spans="1:56" s="78" customFormat="1" ht="15.75" hidden="1" x14ac:dyDescent="0.25">
      <c r="A1200" s="50"/>
      <c r="B1200" s="50"/>
      <c r="C1200" s="50"/>
      <c r="D1200" s="50"/>
      <c r="E1200" s="20"/>
      <c r="F1200" s="52"/>
      <c r="G1200" s="64"/>
      <c r="H1200" s="25"/>
      <c r="I1200" s="65" t="s">
        <v>1051</v>
      </c>
      <c r="J1200" s="65" t="s">
        <v>1051</v>
      </c>
      <c r="K1200" s="66"/>
      <c r="L1200" s="67"/>
      <c r="M1200" s="67"/>
      <c r="N1200" s="67"/>
      <c r="O1200" s="66"/>
      <c r="P1200" s="66"/>
      <c r="Q1200" s="66"/>
      <c r="R1200" s="66"/>
      <c r="S1200" s="68"/>
      <c r="T1200" s="68"/>
      <c r="U1200" s="68"/>
      <c r="V1200" s="68"/>
      <c r="W1200" s="69"/>
      <c r="X1200" s="69"/>
      <c r="Y1200" s="69"/>
      <c r="Z1200" s="69"/>
      <c r="AA1200" s="68"/>
      <c r="AB1200" s="68"/>
      <c r="AC1200" s="68"/>
      <c r="AD1200" s="68"/>
      <c r="AE1200" s="69"/>
      <c r="AF1200" s="69"/>
      <c r="AG1200" s="69"/>
      <c r="AH1200" s="69"/>
      <c r="AI1200" s="53"/>
      <c r="AJ1200" s="70"/>
      <c r="AK1200" s="70"/>
      <c r="AL1200" s="71"/>
      <c r="AM1200" s="71"/>
      <c r="AN1200" s="71"/>
      <c r="AO1200" s="71"/>
      <c r="AP1200" s="72"/>
      <c r="AQ1200" s="72"/>
      <c r="AR1200" s="72"/>
      <c r="AS1200" s="72"/>
      <c r="AT1200" s="73"/>
      <c r="AU1200" s="74"/>
      <c r="AV1200" s="75"/>
      <c r="AW1200" s="76"/>
      <c r="AX1200" s="76"/>
      <c r="AY1200" s="76"/>
      <c r="AZ1200" s="68"/>
      <c r="BA1200" s="68"/>
      <c r="BB1200" s="68"/>
      <c r="BC1200" s="68"/>
      <c r="BD1200" s="77"/>
    </row>
    <row r="1201" spans="1:56" s="78" customFormat="1" ht="15.75" hidden="1" x14ac:dyDescent="0.25">
      <c r="A1201" s="50"/>
      <c r="B1201" s="50"/>
      <c r="C1201" s="50"/>
      <c r="D1201" s="50"/>
      <c r="E1201" s="20"/>
      <c r="F1201" s="52"/>
      <c r="G1201" s="64"/>
      <c r="H1201" s="25"/>
      <c r="I1201" s="65" t="s">
        <v>1051</v>
      </c>
      <c r="J1201" s="65" t="s">
        <v>1051</v>
      </c>
      <c r="K1201" s="66"/>
      <c r="L1201" s="67"/>
      <c r="M1201" s="67"/>
      <c r="N1201" s="67"/>
      <c r="O1201" s="66"/>
      <c r="P1201" s="66"/>
      <c r="Q1201" s="66"/>
      <c r="R1201" s="66"/>
      <c r="S1201" s="68"/>
      <c r="T1201" s="68"/>
      <c r="U1201" s="68"/>
      <c r="V1201" s="68"/>
      <c r="W1201" s="69"/>
      <c r="X1201" s="69"/>
      <c r="Y1201" s="69"/>
      <c r="Z1201" s="69"/>
      <c r="AA1201" s="68"/>
      <c r="AB1201" s="68"/>
      <c r="AC1201" s="68"/>
      <c r="AD1201" s="68"/>
      <c r="AE1201" s="69"/>
      <c r="AF1201" s="69"/>
      <c r="AG1201" s="69"/>
      <c r="AH1201" s="69"/>
      <c r="AI1201" s="53"/>
      <c r="AJ1201" s="70"/>
      <c r="AK1201" s="70"/>
      <c r="AL1201" s="71"/>
      <c r="AM1201" s="71"/>
      <c r="AN1201" s="71"/>
      <c r="AO1201" s="71"/>
      <c r="AP1201" s="72"/>
      <c r="AQ1201" s="72"/>
      <c r="AR1201" s="72"/>
      <c r="AS1201" s="72"/>
      <c r="AT1201" s="73"/>
      <c r="AU1201" s="74"/>
      <c r="AV1201" s="75"/>
      <c r="AW1201" s="76"/>
      <c r="AX1201" s="76"/>
      <c r="AY1201" s="76"/>
      <c r="AZ1201" s="68"/>
      <c r="BA1201" s="68"/>
      <c r="BB1201" s="68"/>
      <c r="BC1201" s="68"/>
      <c r="BD1201" s="77"/>
    </row>
    <row r="1202" spans="1:56" s="78" customFormat="1" ht="15.75" hidden="1" x14ac:dyDescent="0.25">
      <c r="A1202" s="50"/>
      <c r="B1202" s="50"/>
      <c r="C1202" s="50"/>
      <c r="D1202" s="50"/>
      <c r="E1202" s="20"/>
      <c r="F1202" s="52"/>
      <c r="G1202" s="64"/>
      <c r="H1202" s="25"/>
      <c r="I1202" s="65" t="s">
        <v>1051</v>
      </c>
      <c r="J1202" s="65" t="s">
        <v>1051</v>
      </c>
      <c r="K1202" s="66"/>
      <c r="L1202" s="67"/>
      <c r="M1202" s="67"/>
      <c r="N1202" s="67"/>
      <c r="O1202" s="66"/>
      <c r="P1202" s="66"/>
      <c r="Q1202" s="66"/>
      <c r="R1202" s="66"/>
      <c r="S1202" s="68"/>
      <c r="T1202" s="68"/>
      <c r="U1202" s="68"/>
      <c r="V1202" s="68"/>
      <c r="W1202" s="69"/>
      <c r="X1202" s="69"/>
      <c r="Y1202" s="69"/>
      <c r="Z1202" s="69"/>
      <c r="AA1202" s="68"/>
      <c r="AB1202" s="68"/>
      <c r="AC1202" s="68"/>
      <c r="AD1202" s="68"/>
      <c r="AE1202" s="69"/>
      <c r="AF1202" s="69"/>
      <c r="AG1202" s="69"/>
      <c r="AH1202" s="69"/>
      <c r="AI1202" s="53"/>
      <c r="AJ1202" s="70"/>
      <c r="AK1202" s="70"/>
      <c r="AL1202" s="71"/>
      <c r="AM1202" s="71"/>
      <c r="AN1202" s="71"/>
      <c r="AO1202" s="71"/>
      <c r="AP1202" s="72"/>
      <c r="AQ1202" s="72"/>
      <c r="AR1202" s="72"/>
      <c r="AS1202" s="72"/>
      <c r="AT1202" s="73"/>
      <c r="AU1202" s="74"/>
      <c r="AV1202" s="75"/>
      <c r="AW1202" s="76"/>
      <c r="AX1202" s="76"/>
      <c r="AY1202" s="76"/>
      <c r="AZ1202" s="68"/>
      <c r="BA1202" s="68"/>
      <c r="BB1202" s="68"/>
      <c r="BC1202" s="68"/>
      <c r="BD1202" s="77"/>
    </row>
    <row r="1203" spans="1:56" s="78" customFormat="1" ht="15.75" hidden="1" x14ac:dyDescent="0.25">
      <c r="A1203" s="50"/>
      <c r="B1203" s="50"/>
      <c r="C1203" s="50"/>
      <c r="D1203" s="50"/>
      <c r="E1203" s="20"/>
      <c r="F1203" s="52"/>
      <c r="G1203" s="64"/>
      <c r="H1203" s="25"/>
      <c r="I1203" s="65" t="s">
        <v>1051</v>
      </c>
      <c r="J1203" s="65" t="s">
        <v>1051</v>
      </c>
      <c r="K1203" s="66"/>
      <c r="L1203" s="67"/>
      <c r="M1203" s="67"/>
      <c r="N1203" s="67"/>
      <c r="O1203" s="66"/>
      <c r="P1203" s="66"/>
      <c r="Q1203" s="66"/>
      <c r="R1203" s="66"/>
      <c r="S1203" s="68"/>
      <c r="T1203" s="68"/>
      <c r="U1203" s="68"/>
      <c r="V1203" s="68"/>
      <c r="W1203" s="69"/>
      <c r="X1203" s="69"/>
      <c r="Y1203" s="69"/>
      <c r="Z1203" s="69"/>
      <c r="AA1203" s="68"/>
      <c r="AB1203" s="68"/>
      <c r="AC1203" s="68"/>
      <c r="AD1203" s="68"/>
      <c r="AE1203" s="69"/>
      <c r="AF1203" s="69"/>
      <c r="AG1203" s="69"/>
      <c r="AH1203" s="69"/>
      <c r="AI1203" s="53"/>
      <c r="AJ1203" s="70"/>
      <c r="AK1203" s="70"/>
      <c r="AL1203" s="71"/>
      <c r="AM1203" s="71"/>
      <c r="AN1203" s="71"/>
      <c r="AO1203" s="71"/>
      <c r="AP1203" s="72"/>
      <c r="AQ1203" s="72"/>
      <c r="AR1203" s="72"/>
      <c r="AS1203" s="72"/>
      <c r="AT1203" s="73"/>
      <c r="AU1203" s="74"/>
      <c r="AV1203" s="75"/>
      <c r="AW1203" s="76"/>
      <c r="AX1203" s="76"/>
      <c r="AY1203" s="76"/>
      <c r="AZ1203" s="68"/>
      <c r="BA1203" s="68"/>
      <c r="BB1203" s="68"/>
      <c r="BC1203" s="68"/>
      <c r="BD1203" s="77"/>
    </row>
    <row r="1204" spans="1:56" s="78" customFormat="1" ht="15.75" hidden="1" x14ac:dyDescent="0.25">
      <c r="A1204" s="50"/>
      <c r="B1204" s="50"/>
      <c r="C1204" s="50"/>
      <c r="D1204" s="50"/>
      <c r="E1204" s="20"/>
      <c r="F1204" s="52"/>
      <c r="G1204" s="64"/>
      <c r="H1204" s="25"/>
      <c r="I1204" s="65" t="s">
        <v>1051</v>
      </c>
      <c r="J1204" s="65" t="s">
        <v>1051</v>
      </c>
      <c r="K1204" s="66"/>
      <c r="L1204" s="67"/>
      <c r="M1204" s="67"/>
      <c r="N1204" s="67"/>
      <c r="O1204" s="66"/>
      <c r="P1204" s="66"/>
      <c r="Q1204" s="66"/>
      <c r="R1204" s="66"/>
      <c r="S1204" s="68"/>
      <c r="T1204" s="68"/>
      <c r="U1204" s="68"/>
      <c r="V1204" s="68"/>
      <c r="W1204" s="69"/>
      <c r="X1204" s="69"/>
      <c r="Y1204" s="69"/>
      <c r="Z1204" s="69"/>
      <c r="AA1204" s="68"/>
      <c r="AB1204" s="68"/>
      <c r="AC1204" s="68"/>
      <c r="AD1204" s="68"/>
      <c r="AE1204" s="69"/>
      <c r="AF1204" s="69"/>
      <c r="AG1204" s="69"/>
      <c r="AH1204" s="69"/>
      <c r="AI1204" s="53"/>
      <c r="AJ1204" s="70"/>
      <c r="AK1204" s="70"/>
      <c r="AL1204" s="71"/>
      <c r="AM1204" s="71"/>
      <c r="AN1204" s="71"/>
      <c r="AO1204" s="71"/>
      <c r="AP1204" s="72"/>
      <c r="AQ1204" s="72"/>
      <c r="AR1204" s="72"/>
      <c r="AS1204" s="72"/>
      <c r="AT1204" s="73"/>
      <c r="AU1204" s="74"/>
      <c r="AV1204" s="75"/>
      <c r="AW1204" s="76"/>
      <c r="AX1204" s="76"/>
      <c r="AY1204" s="76"/>
      <c r="AZ1204" s="68"/>
      <c r="BA1204" s="68"/>
      <c r="BB1204" s="68"/>
      <c r="BC1204" s="68"/>
      <c r="BD1204" s="77"/>
    </row>
    <row r="1205" spans="1:56" ht="35.1" customHeight="1" x14ac:dyDescent="0.25">
      <c r="A1205" s="50" t="s">
        <v>1042</v>
      </c>
      <c r="B1205" s="50" t="s">
        <v>1043</v>
      </c>
      <c r="C1205" s="50" t="s">
        <v>1044</v>
      </c>
      <c r="D1205" s="50" t="s">
        <v>1045</v>
      </c>
      <c r="E1205" s="20" t="s">
        <v>19</v>
      </c>
      <c r="F1205" s="52">
        <v>61</v>
      </c>
      <c r="G1205" s="64" t="s">
        <v>382</v>
      </c>
      <c r="H1205" s="25" t="s">
        <v>383</v>
      </c>
      <c r="I1205" s="65" t="s">
        <v>1051</v>
      </c>
      <c r="J1205" s="65" t="s">
        <v>1051</v>
      </c>
      <c r="K1205" s="66">
        <v>1800</v>
      </c>
      <c r="L1205" s="67">
        <v>900</v>
      </c>
      <c r="M1205" s="67">
        <v>800</v>
      </c>
      <c r="N1205" s="67">
        <v>700</v>
      </c>
      <c r="O1205" s="66" t="e">
        <v>#REF!</v>
      </c>
      <c r="P1205" s="66" t="e">
        <v>#REF!</v>
      </c>
      <c r="Q1205" s="66" t="e">
        <v>#REF!</v>
      </c>
      <c r="R1205" s="66" t="e">
        <v>#REF!</v>
      </c>
      <c r="S1205" s="68"/>
      <c r="T1205" s="68" t="e">
        <v>#REF!</v>
      </c>
      <c r="U1205" s="68"/>
      <c r="V1205" s="68"/>
      <c r="W1205" s="69"/>
      <c r="X1205" s="69" t="e">
        <v>#REF!</v>
      </c>
      <c r="Y1205" s="69"/>
      <c r="Z1205" s="69"/>
      <c r="AA1205" s="68" t="e">
        <v>#REF!</v>
      </c>
      <c r="AB1205" s="68"/>
      <c r="AC1205" s="68"/>
      <c r="AD1205" s="68"/>
      <c r="AE1205" s="69" t="e">
        <v>#REF!</v>
      </c>
      <c r="AF1205" s="69"/>
      <c r="AG1205" s="69"/>
      <c r="AH1205" s="69"/>
      <c r="AI1205" s="53">
        <v>7.99</v>
      </c>
      <c r="AJ1205" s="70" t="e">
        <v>#REF!</v>
      </c>
      <c r="AK1205" s="70" t="e">
        <v>#REF!</v>
      </c>
      <c r="AL1205" s="71" t="e">
        <v>#REF!</v>
      </c>
      <c r="AM1205" s="71" t="e">
        <v>#REF!</v>
      </c>
      <c r="AN1205" s="71" t="e">
        <v>#REF!</v>
      </c>
      <c r="AO1205" s="71" t="e">
        <v>#REF!</v>
      </c>
      <c r="AP1205" s="72" t="e">
        <v>#REF!</v>
      </c>
      <c r="AQ1205" s="72" t="e">
        <v>#REF!</v>
      </c>
      <c r="AR1205" s="72" t="e">
        <v>#REF!</v>
      </c>
      <c r="AS1205" s="72" t="e">
        <v>#REF!</v>
      </c>
      <c r="AT1205" s="73" t="e">
        <v>#REF!</v>
      </c>
      <c r="AU1205" s="86" t="s">
        <v>166</v>
      </c>
      <c r="AV1205" s="75">
        <v>7000</v>
      </c>
      <c r="AW1205" s="76">
        <v>2940</v>
      </c>
      <c r="AX1205" s="76">
        <v>2100</v>
      </c>
      <c r="AY1205" s="76">
        <v>1260</v>
      </c>
      <c r="AZ1205" s="68">
        <v>6000</v>
      </c>
      <c r="BA1205" s="68">
        <v>2520</v>
      </c>
      <c r="BB1205" s="68">
        <v>1800</v>
      </c>
      <c r="BC1205" s="68">
        <v>1080</v>
      </c>
      <c r="BD1205" s="77" t="e">
        <v>#REF!</v>
      </c>
    </row>
    <row r="1206" spans="1:56" ht="35.1" hidden="1" customHeight="1" x14ac:dyDescent="0.25">
      <c r="A1206" s="50"/>
      <c r="B1206" s="50"/>
      <c r="C1206" s="50"/>
      <c r="D1206" s="50"/>
      <c r="E1206" s="20"/>
      <c r="F1206" s="52"/>
      <c r="G1206" s="64"/>
      <c r="H1206" s="25"/>
      <c r="I1206" s="65" t="s">
        <v>1051</v>
      </c>
      <c r="J1206" s="65" t="s">
        <v>1051</v>
      </c>
      <c r="K1206" s="66"/>
      <c r="L1206" s="67"/>
      <c r="M1206" s="67"/>
      <c r="N1206" s="67"/>
      <c r="O1206" s="66"/>
      <c r="P1206" s="66"/>
      <c r="Q1206" s="66"/>
      <c r="R1206" s="66"/>
      <c r="S1206" s="68"/>
      <c r="T1206" s="68"/>
      <c r="U1206" s="68"/>
      <c r="V1206" s="68"/>
      <c r="W1206" s="69"/>
      <c r="X1206" s="69"/>
      <c r="Y1206" s="69"/>
      <c r="Z1206" s="69"/>
      <c r="AA1206" s="68"/>
      <c r="AB1206" s="68"/>
      <c r="AC1206" s="68"/>
      <c r="AD1206" s="68"/>
      <c r="AE1206" s="69"/>
      <c r="AF1206" s="69"/>
      <c r="AG1206" s="69"/>
      <c r="AH1206" s="69"/>
      <c r="AI1206" s="53"/>
      <c r="AJ1206" s="70"/>
      <c r="AK1206" s="70"/>
      <c r="AL1206" s="71"/>
      <c r="AM1206" s="71"/>
      <c r="AN1206" s="71"/>
      <c r="AO1206" s="71"/>
      <c r="AP1206" s="72"/>
      <c r="AQ1206" s="72"/>
      <c r="AR1206" s="72"/>
      <c r="AS1206" s="72"/>
      <c r="AT1206" s="73"/>
      <c r="AU1206" s="87"/>
      <c r="AV1206" s="75"/>
      <c r="AW1206" s="76"/>
      <c r="AX1206" s="76"/>
      <c r="AY1206" s="76"/>
      <c r="AZ1206" s="68"/>
      <c r="BA1206" s="68"/>
      <c r="BB1206" s="68"/>
      <c r="BC1206" s="68"/>
      <c r="BD1206" s="77"/>
    </row>
    <row r="1207" spans="1:56" ht="35.1" hidden="1" customHeight="1" x14ac:dyDescent="0.25">
      <c r="A1207" s="50"/>
      <c r="B1207" s="50"/>
      <c r="C1207" s="50"/>
      <c r="D1207" s="50"/>
      <c r="E1207" s="20"/>
      <c r="F1207" s="52"/>
      <c r="G1207" s="64"/>
      <c r="H1207" s="25"/>
      <c r="I1207" s="65" t="s">
        <v>1051</v>
      </c>
      <c r="J1207" s="65" t="s">
        <v>1051</v>
      </c>
      <c r="K1207" s="66"/>
      <c r="L1207" s="67"/>
      <c r="M1207" s="67"/>
      <c r="N1207" s="67"/>
      <c r="O1207" s="66"/>
      <c r="P1207" s="66"/>
      <c r="Q1207" s="66"/>
      <c r="R1207" s="66"/>
      <c r="S1207" s="68"/>
      <c r="T1207" s="68"/>
      <c r="U1207" s="68"/>
      <c r="V1207" s="68"/>
      <c r="W1207" s="69"/>
      <c r="X1207" s="69"/>
      <c r="Y1207" s="69"/>
      <c r="Z1207" s="69"/>
      <c r="AA1207" s="68"/>
      <c r="AB1207" s="68"/>
      <c r="AC1207" s="68"/>
      <c r="AD1207" s="68"/>
      <c r="AE1207" s="69"/>
      <c r="AF1207" s="69"/>
      <c r="AG1207" s="69"/>
      <c r="AH1207" s="69"/>
      <c r="AI1207" s="53"/>
      <c r="AJ1207" s="70"/>
      <c r="AK1207" s="70"/>
      <c r="AL1207" s="71"/>
      <c r="AM1207" s="71"/>
      <c r="AN1207" s="71"/>
      <c r="AO1207" s="71"/>
      <c r="AP1207" s="72"/>
      <c r="AQ1207" s="72"/>
      <c r="AR1207" s="72"/>
      <c r="AS1207" s="72"/>
      <c r="AT1207" s="73"/>
      <c r="AU1207" s="87"/>
      <c r="AV1207" s="75"/>
      <c r="AW1207" s="76"/>
      <c r="AX1207" s="76"/>
      <c r="AY1207" s="76"/>
      <c r="AZ1207" s="68"/>
      <c r="BA1207" s="68"/>
      <c r="BB1207" s="68"/>
      <c r="BC1207" s="68"/>
      <c r="BD1207" s="77"/>
    </row>
    <row r="1208" spans="1:56" ht="35.1" hidden="1" customHeight="1" x14ac:dyDescent="0.25">
      <c r="A1208" s="50"/>
      <c r="B1208" s="50"/>
      <c r="C1208" s="50"/>
      <c r="D1208" s="50"/>
      <c r="E1208" s="20"/>
      <c r="F1208" s="52"/>
      <c r="G1208" s="64"/>
      <c r="H1208" s="25"/>
      <c r="I1208" s="65" t="s">
        <v>1051</v>
      </c>
      <c r="J1208" s="65" t="s">
        <v>1051</v>
      </c>
      <c r="K1208" s="66"/>
      <c r="L1208" s="67"/>
      <c r="M1208" s="67"/>
      <c r="N1208" s="67"/>
      <c r="O1208" s="66"/>
      <c r="P1208" s="66"/>
      <c r="Q1208" s="66"/>
      <c r="R1208" s="66"/>
      <c r="S1208" s="68"/>
      <c r="T1208" s="68"/>
      <c r="U1208" s="68"/>
      <c r="V1208" s="68"/>
      <c r="W1208" s="69"/>
      <c r="X1208" s="69"/>
      <c r="Y1208" s="69"/>
      <c r="Z1208" s="69"/>
      <c r="AA1208" s="68"/>
      <c r="AB1208" s="68"/>
      <c r="AC1208" s="68"/>
      <c r="AD1208" s="68"/>
      <c r="AE1208" s="69"/>
      <c r="AF1208" s="69"/>
      <c r="AG1208" s="69"/>
      <c r="AH1208" s="69"/>
      <c r="AI1208" s="53"/>
      <c r="AJ1208" s="70"/>
      <c r="AK1208" s="70"/>
      <c r="AL1208" s="71"/>
      <c r="AM1208" s="71"/>
      <c r="AN1208" s="71"/>
      <c r="AO1208" s="71"/>
      <c r="AP1208" s="72"/>
      <c r="AQ1208" s="72"/>
      <c r="AR1208" s="72"/>
      <c r="AS1208" s="72"/>
      <c r="AT1208" s="73"/>
      <c r="AU1208" s="87"/>
      <c r="AV1208" s="75"/>
      <c r="AW1208" s="76"/>
      <c r="AX1208" s="76"/>
      <c r="AY1208" s="76"/>
      <c r="AZ1208" s="68"/>
      <c r="BA1208" s="68"/>
      <c r="BB1208" s="68"/>
      <c r="BC1208" s="68"/>
      <c r="BD1208" s="77"/>
    </row>
    <row r="1209" spans="1:56" ht="35.1" hidden="1" customHeight="1" x14ac:dyDescent="0.25">
      <c r="A1209" s="50"/>
      <c r="B1209" s="50"/>
      <c r="C1209" s="50"/>
      <c r="D1209" s="50"/>
      <c r="E1209" s="20"/>
      <c r="F1209" s="52"/>
      <c r="G1209" s="64"/>
      <c r="H1209" s="25"/>
      <c r="I1209" s="65" t="s">
        <v>1051</v>
      </c>
      <c r="J1209" s="65" t="s">
        <v>1051</v>
      </c>
      <c r="K1209" s="66"/>
      <c r="L1209" s="67"/>
      <c r="M1209" s="67"/>
      <c r="N1209" s="67"/>
      <c r="O1209" s="66"/>
      <c r="P1209" s="66"/>
      <c r="Q1209" s="66"/>
      <c r="R1209" s="66"/>
      <c r="S1209" s="68"/>
      <c r="T1209" s="68"/>
      <c r="U1209" s="68"/>
      <c r="V1209" s="68"/>
      <c r="W1209" s="69"/>
      <c r="X1209" s="69"/>
      <c r="Y1209" s="69"/>
      <c r="Z1209" s="69"/>
      <c r="AA1209" s="68"/>
      <c r="AB1209" s="68"/>
      <c r="AC1209" s="68"/>
      <c r="AD1209" s="68"/>
      <c r="AE1209" s="69"/>
      <c r="AF1209" s="69"/>
      <c r="AG1209" s="69"/>
      <c r="AH1209" s="69"/>
      <c r="AI1209" s="53"/>
      <c r="AJ1209" s="70"/>
      <c r="AK1209" s="70"/>
      <c r="AL1209" s="71"/>
      <c r="AM1209" s="71"/>
      <c r="AN1209" s="71"/>
      <c r="AO1209" s="71"/>
      <c r="AP1209" s="72"/>
      <c r="AQ1209" s="72"/>
      <c r="AR1209" s="72"/>
      <c r="AS1209" s="72"/>
      <c r="AT1209" s="73"/>
      <c r="AU1209" s="87"/>
      <c r="AV1209" s="75"/>
      <c r="AW1209" s="76"/>
      <c r="AX1209" s="76"/>
      <c r="AY1209" s="76"/>
      <c r="AZ1209" s="68"/>
      <c r="BA1209" s="68"/>
      <c r="BB1209" s="68"/>
      <c r="BC1209" s="68"/>
      <c r="BD1209" s="77"/>
    </row>
    <row r="1210" spans="1:56" ht="35.1" hidden="1" customHeight="1" x14ac:dyDescent="0.25">
      <c r="A1210" s="50"/>
      <c r="B1210" s="50"/>
      <c r="C1210" s="50"/>
      <c r="D1210" s="50"/>
      <c r="E1210" s="20"/>
      <c r="F1210" s="52"/>
      <c r="G1210" s="64"/>
      <c r="H1210" s="25"/>
      <c r="I1210" s="65" t="s">
        <v>1051</v>
      </c>
      <c r="J1210" s="65" t="s">
        <v>1051</v>
      </c>
      <c r="K1210" s="66"/>
      <c r="L1210" s="67"/>
      <c r="M1210" s="67"/>
      <c r="N1210" s="67"/>
      <c r="O1210" s="66"/>
      <c r="P1210" s="66"/>
      <c r="Q1210" s="66"/>
      <c r="R1210" s="66"/>
      <c r="S1210" s="68"/>
      <c r="T1210" s="68"/>
      <c r="U1210" s="68"/>
      <c r="V1210" s="68"/>
      <c r="W1210" s="69"/>
      <c r="X1210" s="69"/>
      <c r="Y1210" s="69"/>
      <c r="Z1210" s="69"/>
      <c r="AA1210" s="68"/>
      <c r="AB1210" s="68"/>
      <c r="AC1210" s="68"/>
      <c r="AD1210" s="68"/>
      <c r="AE1210" s="69"/>
      <c r="AF1210" s="69"/>
      <c r="AG1210" s="69"/>
      <c r="AH1210" s="69"/>
      <c r="AI1210" s="53"/>
      <c r="AJ1210" s="70"/>
      <c r="AK1210" s="70"/>
      <c r="AL1210" s="71"/>
      <c r="AM1210" s="71"/>
      <c r="AN1210" s="71"/>
      <c r="AO1210" s="71"/>
      <c r="AP1210" s="72"/>
      <c r="AQ1210" s="72"/>
      <c r="AR1210" s="72"/>
      <c r="AS1210" s="72"/>
      <c r="AT1210" s="73"/>
      <c r="AU1210" s="87"/>
      <c r="AV1210" s="75"/>
      <c r="AW1210" s="76"/>
      <c r="AX1210" s="76"/>
      <c r="AY1210" s="76"/>
      <c r="AZ1210" s="68"/>
      <c r="BA1210" s="68"/>
      <c r="BB1210" s="68"/>
      <c r="BC1210" s="68"/>
      <c r="BD1210" s="77"/>
    </row>
    <row r="1211" spans="1:56" ht="35.1" hidden="1" customHeight="1" x14ac:dyDescent="0.25">
      <c r="A1211" s="50"/>
      <c r="B1211" s="50"/>
      <c r="C1211" s="50"/>
      <c r="D1211" s="50"/>
      <c r="E1211" s="20"/>
      <c r="F1211" s="52"/>
      <c r="G1211" s="64"/>
      <c r="H1211" s="25"/>
      <c r="I1211" s="65" t="s">
        <v>1051</v>
      </c>
      <c r="J1211" s="65" t="s">
        <v>1051</v>
      </c>
      <c r="K1211" s="66"/>
      <c r="L1211" s="67"/>
      <c r="M1211" s="67"/>
      <c r="N1211" s="67"/>
      <c r="O1211" s="66"/>
      <c r="P1211" s="66"/>
      <c r="Q1211" s="66"/>
      <c r="R1211" s="66"/>
      <c r="S1211" s="68"/>
      <c r="T1211" s="68"/>
      <c r="U1211" s="68"/>
      <c r="V1211" s="68"/>
      <c r="W1211" s="69"/>
      <c r="X1211" s="69"/>
      <c r="Y1211" s="69"/>
      <c r="Z1211" s="69"/>
      <c r="AA1211" s="68"/>
      <c r="AB1211" s="68"/>
      <c r="AC1211" s="68"/>
      <c r="AD1211" s="68"/>
      <c r="AE1211" s="69"/>
      <c r="AF1211" s="69"/>
      <c r="AG1211" s="69"/>
      <c r="AH1211" s="69"/>
      <c r="AI1211" s="53"/>
      <c r="AJ1211" s="70"/>
      <c r="AK1211" s="70"/>
      <c r="AL1211" s="71"/>
      <c r="AM1211" s="71"/>
      <c r="AN1211" s="71"/>
      <c r="AO1211" s="71"/>
      <c r="AP1211" s="72"/>
      <c r="AQ1211" s="72"/>
      <c r="AR1211" s="72"/>
      <c r="AS1211" s="72"/>
      <c r="AT1211" s="73"/>
      <c r="AU1211" s="87"/>
      <c r="AV1211" s="75"/>
      <c r="AW1211" s="76"/>
      <c r="AX1211" s="76"/>
      <c r="AY1211" s="76"/>
      <c r="AZ1211" s="68"/>
      <c r="BA1211" s="68"/>
      <c r="BB1211" s="68"/>
      <c r="BC1211" s="68"/>
      <c r="BD1211" s="77"/>
    </row>
    <row r="1212" spans="1:56" s="78" customFormat="1" ht="35.1" customHeight="1" x14ac:dyDescent="0.25">
      <c r="A1212" s="50" t="s">
        <v>1046</v>
      </c>
      <c r="B1212" s="50" t="s">
        <v>1047</v>
      </c>
      <c r="C1212" s="50" t="s">
        <v>1048</v>
      </c>
      <c r="D1212" s="50" t="s">
        <v>1049</v>
      </c>
      <c r="E1212" s="20" t="s">
        <v>19</v>
      </c>
      <c r="F1212" s="52">
        <v>62</v>
      </c>
      <c r="G1212" s="64" t="s">
        <v>384</v>
      </c>
      <c r="H1212" s="25" t="s">
        <v>385</v>
      </c>
      <c r="I1212" s="65" t="s">
        <v>249</v>
      </c>
      <c r="J1212" s="65" t="s">
        <v>251</v>
      </c>
      <c r="K1212" s="66">
        <v>3800</v>
      </c>
      <c r="L1212" s="66">
        <v>1400</v>
      </c>
      <c r="M1212" s="67">
        <v>850</v>
      </c>
      <c r="N1212" s="67">
        <v>700</v>
      </c>
      <c r="O1212" s="66" t="e">
        <v>#REF!</v>
      </c>
      <c r="P1212" s="66" t="e">
        <v>#REF!</v>
      </c>
      <c r="Q1212" s="66" t="e">
        <v>#REF!</v>
      </c>
      <c r="R1212" s="66" t="e">
        <v>#REF!</v>
      </c>
      <c r="S1212" s="68"/>
      <c r="T1212" s="68"/>
      <c r="U1212" s="68"/>
      <c r="V1212" s="68"/>
      <c r="W1212" s="69"/>
      <c r="X1212" s="69"/>
      <c r="Y1212" s="69"/>
      <c r="Z1212" s="69"/>
      <c r="AA1212" s="68"/>
      <c r="AB1212" s="68"/>
      <c r="AC1212" s="68"/>
      <c r="AD1212" s="68"/>
      <c r="AE1212" s="69"/>
      <c r="AF1212" s="69"/>
      <c r="AG1212" s="69"/>
      <c r="AH1212" s="69"/>
      <c r="AI1212" s="53">
        <v>7.99</v>
      </c>
      <c r="AJ1212" s="70"/>
      <c r="AK1212" s="70" t="e">
        <v>#REF!</v>
      </c>
      <c r="AL1212" s="71" t="e">
        <v>#REF!</v>
      </c>
      <c r="AM1212" s="71" t="e">
        <v>#REF!</v>
      </c>
      <c r="AN1212" s="71" t="e">
        <v>#REF!</v>
      </c>
      <c r="AO1212" s="71" t="e">
        <v>#REF!</v>
      </c>
      <c r="AP1212" s="72" t="e">
        <v>#REF!</v>
      </c>
      <c r="AQ1212" s="72" t="e">
        <v>#REF!</v>
      </c>
      <c r="AR1212" s="72" t="e">
        <v>#REF!</v>
      </c>
      <c r="AS1212" s="72" t="e">
        <v>#REF!</v>
      </c>
      <c r="AT1212" s="73" t="e">
        <v>#REF!</v>
      </c>
      <c r="AU1212" s="74" t="s">
        <v>166</v>
      </c>
      <c r="AV1212" s="75">
        <v>7700</v>
      </c>
      <c r="AW1212" s="76">
        <v>2940</v>
      </c>
      <c r="AX1212" s="76">
        <v>2100</v>
      </c>
      <c r="AY1212" s="76">
        <v>1260</v>
      </c>
      <c r="AZ1212" s="68">
        <v>6600</v>
      </c>
      <c r="BA1212" s="68">
        <v>2520</v>
      </c>
      <c r="BB1212" s="68">
        <v>1800</v>
      </c>
      <c r="BC1212" s="68">
        <v>1080</v>
      </c>
      <c r="BD1212" s="77" t="e">
        <v>#REF!</v>
      </c>
    </row>
    <row r="1213" spans="1:56" s="78" customFormat="1" ht="35.1" customHeight="1" x14ac:dyDescent="0.25">
      <c r="A1213" s="50"/>
      <c r="B1213" s="50"/>
      <c r="C1213" s="50"/>
      <c r="D1213" s="50"/>
      <c r="E1213" s="20"/>
      <c r="F1213" s="88"/>
      <c r="G1213" s="89"/>
      <c r="H1213" s="19"/>
      <c r="I1213" s="90"/>
      <c r="J1213" s="90"/>
      <c r="K1213" s="91"/>
      <c r="L1213" s="91"/>
      <c r="M1213" s="92"/>
      <c r="N1213" s="92"/>
      <c r="O1213" s="91"/>
      <c r="P1213" s="91"/>
      <c r="Q1213" s="91"/>
      <c r="R1213" s="91"/>
      <c r="S1213" s="81"/>
      <c r="T1213" s="81"/>
      <c r="U1213" s="81"/>
      <c r="V1213" s="81"/>
      <c r="W1213" s="93"/>
      <c r="X1213" s="93"/>
      <c r="Y1213" s="93"/>
      <c r="Z1213" s="93"/>
      <c r="AA1213" s="81"/>
      <c r="AB1213" s="81"/>
      <c r="AC1213" s="81"/>
      <c r="AD1213" s="81"/>
      <c r="AE1213" s="93"/>
      <c r="AF1213" s="93"/>
      <c r="AG1213" s="93"/>
      <c r="AH1213" s="93"/>
      <c r="AI1213" s="94"/>
      <c r="AJ1213" s="95"/>
      <c r="AK1213" s="95"/>
      <c r="AL1213" s="96"/>
      <c r="AM1213" s="96"/>
      <c r="AN1213" s="96"/>
      <c r="AO1213" s="96"/>
      <c r="AP1213" s="97"/>
      <c r="AQ1213" s="97"/>
      <c r="AR1213" s="97"/>
      <c r="AS1213" s="97"/>
      <c r="AT1213" s="98"/>
      <c r="AU1213" s="93"/>
      <c r="AV1213" s="79"/>
      <c r="AW1213" s="79"/>
      <c r="AX1213" s="79"/>
      <c r="AY1213" s="79"/>
      <c r="AZ1213" s="81"/>
      <c r="BA1213" s="81"/>
      <c r="BB1213" s="81"/>
      <c r="BC1213" s="81"/>
      <c r="BD1213" s="77"/>
    </row>
    <row r="1214" spans="1:56" s="78" customFormat="1" ht="35.1" customHeight="1" x14ac:dyDescent="0.25">
      <c r="A1214" s="50"/>
      <c r="B1214" s="50"/>
      <c r="C1214" s="50"/>
      <c r="D1214" s="50"/>
      <c r="E1214" s="20"/>
      <c r="F1214" s="88"/>
      <c r="G1214" s="89"/>
      <c r="H1214" s="19"/>
      <c r="I1214" s="90"/>
      <c r="J1214" s="90"/>
      <c r="K1214" s="91"/>
      <c r="L1214" s="91"/>
      <c r="M1214" s="92"/>
      <c r="N1214" s="92"/>
      <c r="O1214" s="91"/>
      <c r="P1214" s="91"/>
      <c r="Q1214" s="91"/>
      <c r="R1214" s="91"/>
      <c r="S1214" s="81"/>
      <c r="T1214" s="81"/>
      <c r="U1214" s="81"/>
      <c r="V1214" s="81"/>
      <c r="W1214" s="93"/>
      <c r="X1214" s="93"/>
      <c r="Y1214" s="93"/>
      <c r="Z1214" s="93"/>
      <c r="AA1214" s="81"/>
      <c r="AB1214" s="81"/>
      <c r="AC1214" s="81"/>
      <c r="AD1214" s="81"/>
      <c r="AE1214" s="93"/>
      <c r="AF1214" s="93"/>
      <c r="AG1214" s="93"/>
      <c r="AH1214" s="93"/>
      <c r="AI1214" s="94"/>
      <c r="AJ1214" s="95"/>
      <c r="AK1214" s="95"/>
      <c r="AL1214" s="96"/>
      <c r="AM1214" s="96"/>
      <c r="AN1214" s="96"/>
      <c r="AO1214" s="96"/>
      <c r="AP1214" s="97"/>
      <c r="AQ1214" s="97"/>
      <c r="AR1214" s="97"/>
      <c r="AS1214" s="97"/>
      <c r="AT1214" s="98"/>
      <c r="AU1214" s="93"/>
      <c r="AV1214" s="79"/>
      <c r="AW1214" s="79"/>
      <c r="AX1214" s="79"/>
      <c r="AY1214" s="79"/>
      <c r="AZ1214" s="81"/>
      <c r="BA1214" s="81"/>
      <c r="BB1214" s="81"/>
      <c r="BC1214" s="81"/>
      <c r="BD1214" s="77"/>
    </row>
    <row r="1215" spans="1:56" s="78" customFormat="1" ht="35.1" customHeight="1" x14ac:dyDescent="0.25">
      <c r="A1215" s="50"/>
      <c r="B1215" s="50"/>
      <c r="C1215" s="50"/>
      <c r="D1215" s="50"/>
      <c r="E1215" s="20"/>
      <c r="F1215" s="88"/>
      <c r="G1215" s="89"/>
      <c r="H1215" s="19"/>
      <c r="I1215" s="90"/>
      <c r="J1215" s="90"/>
      <c r="K1215" s="91"/>
      <c r="L1215" s="91"/>
      <c r="M1215" s="92"/>
      <c r="N1215" s="92"/>
      <c r="O1215" s="91"/>
      <c r="P1215" s="91"/>
      <c r="Q1215" s="91"/>
      <c r="R1215" s="91"/>
      <c r="S1215" s="81"/>
      <c r="T1215" s="81"/>
      <c r="U1215" s="81"/>
      <c r="V1215" s="81"/>
      <c r="W1215" s="93"/>
      <c r="X1215" s="93"/>
      <c r="Y1215" s="93"/>
      <c r="Z1215" s="93"/>
      <c r="AA1215" s="81"/>
      <c r="AB1215" s="81"/>
      <c r="AC1215" s="81"/>
      <c r="AD1215" s="81"/>
      <c r="AE1215" s="93"/>
      <c r="AF1215" s="93"/>
      <c r="AG1215" s="93"/>
      <c r="AH1215" s="93"/>
      <c r="AI1215" s="94"/>
      <c r="AJ1215" s="95"/>
      <c r="AK1215" s="95"/>
      <c r="AL1215" s="96"/>
      <c r="AM1215" s="96"/>
      <c r="AN1215" s="96"/>
      <c r="AO1215" s="96"/>
      <c r="AP1215" s="97"/>
      <c r="AQ1215" s="97"/>
      <c r="AR1215" s="97"/>
      <c r="AS1215" s="97"/>
      <c r="AT1215" s="98"/>
      <c r="AU1215" s="93"/>
      <c r="AV1215" s="79"/>
      <c r="AW1215" s="79"/>
      <c r="AX1215" s="79"/>
      <c r="AY1215" s="79"/>
      <c r="AZ1215" s="81"/>
      <c r="BA1215" s="81"/>
      <c r="BB1215" s="81"/>
      <c r="BC1215" s="81"/>
      <c r="BD1215" s="77"/>
    </row>
    <row r="1216" spans="1:56" s="78" customFormat="1" ht="35.1" customHeight="1" x14ac:dyDescent="0.25">
      <c r="A1216" s="50"/>
      <c r="B1216" s="50"/>
      <c r="C1216" s="50"/>
      <c r="D1216" s="50"/>
      <c r="E1216" s="20"/>
      <c r="F1216" s="88"/>
      <c r="G1216" s="89"/>
      <c r="H1216" s="19"/>
      <c r="I1216" s="90"/>
      <c r="J1216" s="90"/>
      <c r="K1216" s="91"/>
      <c r="L1216" s="91"/>
      <c r="M1216" s="92"/>
      <c r="N1216" s="92"/>
      <c r="O1216" s="91"/>
      <c r="P1216" s="91"/>
      <c r="Q1216" s="91"/>
      <c r="R1216" s="91"/>
      <c r="S1216" s="81"/>
      <c r="T1216" s="81"/>
      <c r="U1216" s="81"/>
      <c r="V1216" s="81"/>
      <c r="W1216" s="93"/>
      <c r="X1216" s="93"/>
      <c r="Y1216" s="93"/>
      <c r="Z1216" s="93"/>
      <c r="AA1216" s="81"/>
      <c r="AB1216" s="81"/>
      <c r="AC1216" s="81"/>
      <c r="AD1216" s="81"/>
      <c r="AE1216" s="93"/>
      <c r="AF1216" s="93"/>
      <c r="AG1216" s="93"/>
      <c r="AH1216" s="93"/>
      <c r="AI1216" s="94"/>
      <c r="AJ1216" s="95"/>
      <c r="AK1216" s="95"/>
      <c r="AL1216" s="96"/>
      <c r="AM1216" s="96"/>
      <c r="AN1216" s="96"/>
      <c r="AO1216" s="96"/>
      <c r="AP1216" s="97"/>
      <c r="AQ1216" s="97"/>
      <c r="AR1216" s="97"/>
      <c r="AS1216" s="97"/>
      <c r="AT1216" s="98"/>
      <c r="AU1216" s="93"/>
      <c r="AV1216" s="79"/>
      <c r="AW1216" s="79"/>
      <c r="AX1216" s="79"/>
      <c r="AY1216" s="79"/>
      <c r="AZ1216" s="81"/>
      <c r="BA1216" s="81"/>
      <c r="BB1216" s="81"/>
      <c r="BC1216" s="81"/>
      <c r="BD1216" s="77"/>
    </row>
    <row r="1217" spans="1:56" s="78" customFormat="1" ht="35.1" customHeight="1" x14ac:dyDescent="0.25">
      <c r="A1217" s="50"/>
      <c r="B1217" s="50"/>
      <c r="C1217" s="50"/>
      <c r="D1217" s="50"/>
      <c r="E1217" s="20"/>
      <c r="F1217" s="88"/>
      <c r="G1217" s="89"/>
      <c r="H1217" s="19"/>
      <c r="I1217" s="90"/>
      <c r="J1217" s="90"/>
      <c r="K1217" s="91"/>
      <c r="L1217" s="91"/>
      <c r="M1217" s="92"/>
      <c r="N1217" s="92"/>
      <c r="O1217" s="91"/>
      <c r="P1217" s="91"/>
      <c r="Q1217" s="91"/>
      <c r="R1217" s="91"/>
      <c r="S1217" s="81"/>
      <c r="T1217" s="81"/>
      <c r="U1217" s="81"/>
      <c r="V1217" s="81"/>
      <c r="W1217" s="93"/>
      <c r="X1217" s="93"/>
      <c r="Y1217" s="93"/>
      <c r="Z1217" s="93"/>
      <c r="AA1217" s="81"/>
      <c r="AB1217" s="81"/>
      <c r="AC1217" s="81"/>
      <c r="AD1217" s="81"/>
      <c r="AE1217" s="93"/>
      <c r="AF1217" s="93"/>
      <c r="AG1217" s="93"/>
      <c r="AH1217" s="93"/>
      <c r="AI1217" s="94"/>
      <c r="AJ1217" s="95"/>
      <c r="AK1217" s="95"/>
      <c r="AL1217" s="96"/>
      <c r="AM1217" s="96"/>
      <c r="AN1217" s="96"/>
      <c r="AO1217" s="96"/>
      <c r="AP1217" s="97"/>
      <c r="AQ1217" s="97"/>
      <c r="AR1217" s="97"/>
      <c r="AS1217" s="97"/>
      <c r="AT1217" s="98"/>
      <c r="AU1217" s="93"/>
      <c r="AV1217" s="79"/>
      <c r="AW1217" s="79"/>
      <c r="AX1217" s="79"/>
      <c r="AY1217" s="79"/>
      <c r="AZ1217" s="81"/>
      <c r="BA1217" s="81"/>
      <c r="BB1217" s="81"/>
      <c r="BC1217" s="81"/>
      <c r="BD1217" s="77"/>
    </row>
    <row r="1218" spans="1:56" s="78" customFormat="1" ht="35.1" customHeight="1" x14ac:dyDescent="0.25">
      <c r="A1218" s="50"/>
      <c r="B1218" s="50"/>
      <c r="C1218" s="50"/>
      <c r="D1218" s="50"/>
      <c r="E1218" s="20"/>
      <c r="F1218" s="88"/>
      <c r="G1218" s="89"/>
      <c r="H1218" s="19"/>
      <c r="I1218" s="90"/>
      <c r="J1218" s="90"/>
      <c r="K1218" s="91"/>
      <c r="L1218" s="91"/>
      <c r="M1218" s="92"/>
      <c r="N1218" s="92"/>
      <c r="O1218" s="91"/>
      <c r="P1218" s="91"/>
      <c r="Q1218" s="91"/>
      <c r="R1218" s="91"/>
      <c r="S1218" s="81"/>
      <c r="T1218" s="81"/>
      <c r="U1218" s="81"/>
      <c r="V1218" s="81"/>
      <c r="W1218" s="93"/>
      <c r="X1218" s="93"/>
      <c r="Y1218" s="93"/>
      <c r="Z1218" s="93"/>
      <c r="AA1218" s="81"/>
      <c r="AB1218" s="81"/>
      <c r="AC1218" s="81"/>
      <c r="AD1218" s="81"/>
      <c r="AE1218" s="93"/>
      <c r="AF1218" s="93"/>
      <c r="AG1218" s="93"/>
      <c r="AH1218" s="93"/>
      <c r="AI1218" s="94"/>
      <c r="AJ1218" s="95"/>
      <c r="AK1218" s="95"/>
      <c r="AL1218" s="96"/>
      <c r="AM1218" s="96"/>
      <c r="AN1218" s="96"/>
      <c r="AO1218" s="96"/>
      <c r="AP1218" s="97"/>
      <c r="AQ1218" s="97"/>
      <c r="AR1218" s="97"/>
      <c r="AS1218" s="97"/>
      <c r="AT1218" s="98"/>
      <c r="AU1218" s="93"/>
      <c r="AV1218" s="79"/>
      <c r="AW1218" s="79"/>
      <c r="AX1218" s="79"/>
      <c r="AY1218" s="79"/>
      <c r="AZ1218" s="81"/>
      <c r="BA1218" s="81"/>
      <c r="BB1218" s="81"/>
      <c r="BC1218" s="81"/>
      <c r="BD1218" s="77"/>
    </row>
  </sheetData>
  <autoFilter ref="A1:BE1212" xr:uid="{D3E2406B-D57B-4516-BC2A-E141232F1B60}">
    <filterColumn colId="6">
      <filters>
        <filter val="XL10DT"/>
        <filter val="XL11DT_D1"/>
        <filter val="XL11DT_D2"/>
        <filter val="XL12DT"/>
        <filter val="XL13DT"/>
        <filter val="XL14DT_D1"/>
        <filter val="XL14DT_D2"/>
        <filter val="XL15DT_D1"/>
        <filter val="XL15DT_D2"/>
        <filter val="XL15DT_D3"/>
        <filter val="XL16DT"/>
        <filter val="XL17DT_D1"/>
        <filter val="XL17DT_D2"/>
        <filter val="XL18DT"/>
        <filter val="XL19DT_D1"/>
        <filter val="XL19DT_D2"/>
        <filter val="XL1DT_D1"/>
        <filter val="XL1DT_D2"/>
        <filter val="XL1DT_D3"/>
        <filter val="XL1DT_D4"/>
        <filter val="XL1DT_D5"/>
        <filter val="XL20DT"/>
        <filter val="XL21DT"/>
        <filter val="XL22DT_D1"/>
        <filter val="XL22DT_D2"/>
        <filter val="XL23DT"/>
        <filter val="XL24DT"/>
        <filter val="XL25DT"/>
        <filter val="XL26DT"/>
        <filter val="XL27DT"/>
        <filter val="XL28DT_D1"/>
        <filter val="XL28DT_D2"/>
        <filter val="XL29DT"/>
        <filter val="XL2DT_D1"/>
        <filter val="XL2DT_D2"/>
        <filter val="XL2DT_D3"/>
        <filter val="XL2DT_D4"/>
        <filter val="XL2DT_D5"/>
        <filter val="XL30DT"/>
        <filter val="XL31DT_D1"/>
        <filter val="XL31DT_D2"/>
        <filter val="XL32DT_D1"/>
        <filter val="XL32DT_D2"/>
        <filter val="XL33DT_D1"/>
        <filter val="XL33DT_D2"/>
        <filter val="XL34DT"/>
        <filter val="XL35DT"/>
        <filter val="XL36DT"/>
        <filter val="XL37DT"/>
        <filter val="XL38DT"/>
        <filter val="XL39DT"/>
        <filter val="XL3DT_D1"/>
        <filter val="XL3DT_D2"/>
        <filter val="XL3DT_D3"/>
        <filter val="XL40DT"/>
        <filter val="XL41DT"/>
        <filter val="XL42DT_D1"/>
        <filter val="XL42DT_D2"/>
        <filter val="XL42DT_D3"/>
        <filter val="XL43DT"/>
        <filter val="XL44DT"/>
        <filter val="XL45DT"/>
        <filter val="XL46DT"/>
        <filter val="XL47DT"/>
        <filter val="XL48DT"/>
        <filter val="XL49DT"/>
        <filter val="XL4DT_D1"/>
        <filter val="XL4DT_D2"/>
        <filter val="XL50DT"/>
        <filter val="XL51DT"/>
        <filter val="XL52DT"/>
        <filter val="XL53DT"/>
        <filter val="XL54DT"/>
        <filter val="XL55DT"/>
        <filter val="XL56DT"/>
        <filter val="XL57DT"/>
        <filter val="XL58DT"/>
        <filter val="XL59DT"/>
        <filter val="XL5DT_D1"/>
        <filter val="XL5DT_D2"/>
        <filter val="XL5DT_D3"/>
        <filter val="XL60DT"/>
        <filter val="XL61DT"/>
        <filter val="XL62DT"/>
        <filter val="XL63DT"/>
        <filter val="XL65DT"/>
        <filter val="XL6DT_D1"/>
        <filter val="XL6DT_D2"/>
        <filter val="XL7DT_D1"/>
        <filter val="XL7DT_D2"/>
        <filter val="XL8DT_D1"/>
        <filter val="XL8DT_D2"/>
        <filter val="XL9DT_D1"/>
        <filter val="XL9DT_D2"/>
      </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OW1225"/>
  <sheetViews>
    <sheetView view="pageBreakPreview" zoomScale="70" zoomScaleNormal="70" zoomScaleSheetLayoutView="70" workbookViewId="0">
      <selection activeCell="G6" sqref="G6:I1225"/>
    </sheetView>
  </sheetViews>
  <sheetFormatPr defaultColWidth="9.140625" defaultRowHeight="16.5" x14ac:dyDescent="0.25"/>
  <cols>
    <col min="1" max="1" width="6.7109375" style="2" customWidth="1"/>
    <col min="2" max="3" width="12.5703125" style="3" hidden="1" customWidth="1"/>
    <col min="4" max="4" width="48.140625" style="4" customWidth="1"/>
    <col min="5" max="5" width="46.7109375" style="5" customWidth="1"/>
    <col min="6" max="6" width="57.42578125" style="5" customWidth="1"/>
    <col min="7" max="7" width="13" style="114" customWidth="1"/>
    <col min="8" max="9" width="13" style="113" customWidth="1"/>
    <col min="10" max="10" width="16.42578125" style="117" customWidth="1"/>
    <col min="11" max="11" width="21" style="116" customWidth="1"/>
    <col min="12" max="12" width="21" style="111" customWidth="1"/>
    <col min="13" max="13" width="8.5703125" style="6" hidden="1" customWidth="1"/>
    <col min="14" max="15" width="8.140625" style="6" hidden="1" customWidth="1"/>
    <col min="16" max="16" width="7.7109375" style="6" hidden="1" customWidth="1"/>
    <col min="17" max="17" width="10.85546875" style="110" hidden="1" customWidth="1"/>
    <col min="18" max="18" width="12.5703125" style="110" hidden="1" customWidth="1"/>
    <col min="19" max="20" width="9.140625" style="110"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30" width="9.140625" style="6"/>
    <col min="31" max="31" width="9.140625" style="6" customWidth="1"/>
    <col min="32" max="119" width="9.140625" style="6"/>
    <col min="120" max="123" width="0" style="6" hidden="1" customWidth="1"/>
    <col min="124" max="124" width="6.5703125" style="6" customWidth="1"/>
    <col min="125" max="125" width="5.42578125" style="6" customWidth="1"/>
    <col min="126" max="126" width="12.5703125" style="6" customWidth="1"/>
    <col min="127" max="127" width="61.85546875" style="6" customWidth="1"/>
    <col min="128" max="128" width="32.5703125" style="6" customWidth="1"/>
    <col min="129" max="129" width="23.5703125" style="6" customWidth="1"/>
    <col min="130" max="130" width="35.28515625" style="6" customWidth="1"/>
    <col min="131" max="131" width="8.5703125" style="6" customWidth="1"/>
    <col min="132" max="133" width="8.140625" style="6" customWidth="1"/>
    <col min="134" max="134" width="7.7109375" style="6" customWidth="1"/>
    <col min="135" max="177" width="0" style="6" hidden="1" customWidth="1"/>
    <col min="178" max="178" width="14.85546875" style="6" bestFit="1" customWidth="1"/>
    <col min="179" max="179" width="12.5703125" style="6" bestFit="1" customWidth="1"/>
    <col min="180" max="16384" width="9.140625" style="6"/>
  </cols>
  <sheetData>
    <row r="1" spans="1:29" ht="18.75" customHeight="1" x14ac:dyDescent="0.25">
      <c r="A1" s="155" t="s">
        <v>2245</v>
      </c>
      <c r="B1" s="155"/>
      <c r="C1" s="155"/>
      <c r="D1" s="155"/>
      <c r="E1" s="155"/>
      <c r="F1" s="155"/>
      <c r="G1" s="155"/>
      <c r="H1" s="155"/>
      <c r="I1" s="155"/>
      <c r="J1" s="155"/>
      <c r="K1" s="155"/>
      <c r="L1" s="155"/>
      <c r="M1" s="155"/>
      <c r="N1" s="155"/>
      <c r="O1" s="155"/>
      <c r="P1" s="155"/>
      <c r="Q1" s="155"/>
      <c r="R1" s="155"/>
      <c r="S1" s="155"/>
      <c r="T1" s="135"/>
      <c r="U1" s="136"/>
      <c r="V1" s="136"/>
      <c r="W1" s="136"/>
      <c r="X1" s="136"/>
      <c r="Y1" s="136"/>
      <c r="Z1" s="136"/>
      <c r="AA1" s="136"/>
      <c r="AB1" s="136"/>
      <c r="AC1" s="136"/>
    </row>
    <row r="2" spans="1:29" ht="18.75" customHeight="1" x14ac:dyDescent="0.25">
      <c r="A2" s="155"/>
      <c r="B2" s="155"/>
      <c r="C2" s="155"/>
      <c r="D2" s="155"/>
      <c r="E2" s="155"/>
      <c r="F2" s="155"/>
      <c r="G2" s="155"/>
      <c r="H2" s="155"/>
      <c r="I2" s="155"/>
      <c r="J2" s="155"/>
      <c r="K2" s="155"/>
      <c r="L2" s="155"/>
      <c r="M2" s="155"/>
      <c r="N2" s="155"/>
      <c r="O2" s="155"/>
      <c r="P2" s="155"/>
      <c r="Q2" s="155"/>
      <c r="R2" s="155"/>
      <c r="S2" s="155"/>
      <c r="T2" s="135"/>
      <c r="U2" s="136"/>
      <c r="V2" s="136"/>
      <c r="W2" s="136"/>
      <c r="X2" s="136"/>
      <c r="Y2" s="136"/>
      <c r="Z2" s="136"/>
      <c r="AA2" s="136"/>
      <c r="AB2" s="136"/>
      <c r="AC2" s="136"/>
    </row>
    <row r="3" spans="1:29" ht="18.75" x14ac:dyDescent="0.25">
      <c r="A3" s="176" t="s">
        <v>2242</v>
      </c>
      <c r="B3" s="176"/>
      <c r="C3" s="176"/>
      <c r="D3" s="176"/>
      <c r="E3" s="176"/>
      <c r="F3" s="176"/>
      <c r="G3" s="176"/>
      <c r="H3" s="176"/>
      <c r="I3" s="176"/>
      <c r="J3" s="176"/>
      <c r="K3" s="176"/>
      <c r="L3" s="176"/>
      <c r="M3" s="134"/>
      <c r="N3" s="134"/>
      <c r="O3" s="134"/>
      <c r="P3" s="134"/>
      <c r="Q3" s="135"/>
      <c r="R3" s="135"/>
      <c r="S3" s="135"/>
      <c r="T3" s="135"/>
      <c r="U3" s="136"/>
      <c r="V3" s="136"/>
      <c r="W3" s="136"/>
      <c r="X3" s="136"/>
      <c r="Y3" s="136"/>
      <c r="Z3" s="136"/>
      <c r="AA3" s="136"/>
      <c r="AB3" s="136"/>
      <c r="AC3" s="136"/>
    </row>
    <row r="4" spans="1:29" ht="46.5" customHeight="1" x14ac:dyDescent="0.25">
      <c r="A4" s="137" t="s">
        <v>0</v>
      </c>
      <c r="B4" s="137" t="s">
        <v>1</v>
      </c>
      <c r="C4" s="137"/>
      <c r="D4" s="138" t="s">
        <v>2</v>
      </c>
      <c r="E4" s="138" t="s">
        <v>3</v>
      </c>
      <c r="F4" s="139" t="s">
        <v>4</v>
      </c>
      <c r="G4" s="174" t="s">
        <v>422</v>
      </c>
      <c r="H4" s="174" t="s">
        <v>423</v>
      </c>
      <c r="I4" s="174" t="s">
        <v>1154</v>
      </c>
      <c r="J4" s="175" t="s">
        <v>1194</v>
      </c>
      <c r="K4" s="175" t="s">
        <v>1195</v>
      </c>
      <c r="L4" s="175" t="s">
        <v>1196</v>
      </c>
      <c r="M4" s="168" t="s">
        <v>416</v>
      </c>
      <c r="N4" s="169"/>
      <c r="O4" s="169"/>
      <c r="P4" s="170"/>
      <c r="Q4" s="135"/>
      <c r="R4" s="135"/>
      <c r="S4" s="135"/>
      <c r="T4" s="135"/>
      <c r="U4" s="136"/>
      <c r="V4" s="136"/>
      <c r="W4" s="136"/>
      <c r="X4" s="136"/>
      <c r="Y4" s="136"/>
      <c r="Z4" s="136"/>
      <c r="AA4" s="136"/>
      <c r="AB4" s="136"/>
      <c r="AC4" s="136"/>
    </row>
    <row r="5" spans="1:29" s="99" customFormat="1" ht="43.5" customHeight="1" x14ac:dyDescent="0.25">
      <c r="A5" s="140"/>
      <c r="B5" s="140"/>
      <c r="C5" s="140"/>
      <c r="D5" s="140" t="s">
        <v>405</v>
      </c>
      <c r="E5" s="140"/>
      <c r="F5" s="140"/>
      <c r="G5" s="174"/>
      <c r="H5" s="174"/>
      <c r="I5" s="174"/>
      <c r="J5" s="175"/>
      <c r="K5" s="175"/>
      <c r="L5" s="175"/>
      <c r="M5" s="171"/>
      <c r="N5" s="172"/>
      <c r="O5" s="172"/>
      <c r="P5" s="173"/>
      <c r="Q5" s="141">
        <v>1</v>
      </c>
      <c r="R5" s="141">
        <v>1</v>
      </c>
      <c r="S5" s="141">
        <v>1</v>
      </c>
      <c r="T5" s="141">
        <v>1</v>
      </c>
      <c r="U5" s="142">
        <v>1</v>
      </c>
      <c r="V5" s="142">
        <v>1</v>
      </c>
      <c r="W5" s="142">
        <v>1</v>
      </c>
      <c r="X5" s="142">
        <v>1</v>
      </c>
      <c r="Y5" s="142">
        <v>1</v>
      </c>
      <c r="Z5" s="142">
        <v>1</v>
      </c>
      <c r="AA5" s="142">
        <v>1</v>
      </c>
      <c r="AB5" s="142">
        <v>1</v>
      </c>
      <c r="AC5" s="142">
        <v>1</v>
      </c>
    </row>
    <row r="6" spans="1:29" s="17" customFormat="1" ht="73.5" customHeight="1" x14ac:dyDescent="0.25">
      <c r="A6" s="52">
        <v>1</v>
      </c>
      <c r="B6" s="52" t="str">
        <f>'Đầu vào (2)'!G1</f>
        <v>XL124NT</v>
      </c>
      <c r="C6" s="52" t="str">
        <f>$B$6</f>
        <v>XL124NT</v>
      </c>
      <c r="D6" s="64" t="str">
        <f>'Đầu vào (2)'!H1</f>
        <v xml:space="preserve">Đường Xuân Thành đi Trảng Táo </v>
      </c>
      <c r="E6" s="64" t="str">
        <f>'Đầu vào (2)'!I1</f>
        <v>Đường tỉnh 766</v>
      </c>
      <c r="F6" s="64" t="str">
        <f>'Đầu vào (2)'!J1</f>
        <v>Hết ranh thửa đất số 199, tờ BĐĐC số 177 (xã Xuân Lộc) về bên phải và hết ranh thửa đất số 1759, tờ BĐĐC số 50 về bên trái (xã Xuân Thành)</v>
      </c>
      <c r="G6" s="143">
        <v>1200</v>
      </c>
      <c r="H6" s="68">
        <v>840</v>
      </c>
      <c r="I6" s="68">
        <v>720</v>
      </c>
      <c r="J6" s="154">
        <f>VLOOKUP(C6,'[1]1. MA DO'!$E$5:$AA$1933,23,0)</f>
        <v>1.1299999999999999</v>
      </c>
      <c r="K6" s="69">
        <f>J6</f>
        <v>1.1299999999999999</v>
      </c>
      <c r="L6" s="69">
        <f>J6</f>
        <v>1.1299999999999999</v>
      </c>
      <c r="M6" s="144">
        <f>'Đầu vào (2)'!K1</f>
        <v>900</v>
      </c>
      <c r="N6" s="144">
        <f>'Đầu vào (2)'!L1</f>
        <v>450</v>
      </c>
      <c r="O6" s="144">
        <f>'Đầu vào (2)'!M1</f>
        <v>400</v>
      </c>
      <c r="P6" s="144">
        <f>'Đầu vào (2)'!N1</f>
        <v>300</v>
      </c>
      <c r="Q6" s="145">
        <f>VLOOKUP(B6,'[2]Giá đề xuất ODT'!$G$11:$AD$2233,21,0)</f>
        <v>1000</v>
      </c>
      <c r="R6" s="145">
        <f>VLOOKUP(B6,'[2]Giá đề xuất ODT'!$G$11:$AD$2233,22,0)</f>
        <v>510</v>
      </c>
      <c r="S6" s="145">
        <f>VLOOKUP(B6,'[2]Giá đề xuất ODT'!$G$11:$AD$2233,23,0)</f>
        <v>450</v>
      </c>
      <c r="T6" s="145">
        <f>VLOOKUP(B6,'[2]Giá đề xuất ODT'!$G$11:$AD$2233,24,0)</f>
        <v>340</v>
      </c>
      <c r="U6" s="146">
        <v>4</v>
      </c>
      <c r="V6" s="146"/>
      <c r="W6" s="146" t="str">
        <f>D6</f>
        <v xml:space="preserve">Đường Xuân Thành đi Trảng Táo </v>
      </c>
      <c r="X6" s="146" t="str">
        <f>"đoạn từ "&amp;E6</f>
        <v>đoạn từ Đường tỉnh 766</v>
      </c>
      <c r="Y6" s="146" t="str">
        <f>" đến "&amp;F6</f>
        <v xml:space="preserve"> đến Hết ranh thửa đất số 199, tờ BĐĐC số 177 (xã Xuân Lộc) về bên phải và hết ranh thửa đất số 1759, tờ BĐĐC số 50 về bên trái (xã Xuân Thành)</v>
      </c>
      <c r="Z6" s="146"/>
      <c r="AA6" s="146"/>
      <c r="AB6" s="146"/>
      <c r="AC6" s="146"/>
    </row>
    <row r="7" spans="1:29" s="17" customFormat="1" ht="101.25" customHeight="1" x14ac:dyDescent="0.25">
      <c r="A7" s="52">
        <f>A6+1</f>
        <v>2</v>
      </c>
      <c r="B7" s="52" t="s">
        <v>6</v>
      </c>
      <c r="C7" s="52" t="str">
        <f t="shared" ref="C7:C12" si="0">$B$6</f>
        <v>XL124NT</v>
      </c>
      <c r="D7" s="156" t="str">
        <f>V7&amp;W7&amp;X7&amp;Y7&amp;Z7&amp;"
"&amp;AA7&amp;"
"
&amp;AB7</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≤1.000m.
- Có bề rộng từ ≥3m đến &lt;5m, cách đường giao thông ≤500m.</v>
      </c>
      <c r="E7" s="157"/>
      <c r="F7" s="158"/>
      <c r="G7" s="147">
        <v>620</v>
      </c>
      <c r="H7" s="68">
        <v>430</v>
      </c>
      <c r="I7" s="68">
        <v>370</v>
      </c>
      <c r="J7" s="154">
        <f>VLOOKUP(C7,'[1]1. MA DO'!$E$5:$AA$1933,23,0)</f>
        <v>1.1299999999999999</v>
      </c>
      <c r="K7" s="69">
        <f t="shared" ref="K7:K70" si="1">J7</f>
        <v>1.1299999999999999</v>
      </c>
      <c r="L7" s="69">
        <f t="shared" ref="L7:L70" si="2">J7</f>
        <v>1.1299999999999999</v>
      </c>
      <c r="M7" s="144">
        <f>M6</f>
        <v>900</v>
      </c>
      <c r="N7" s="144">
        <f t="shared" ref="N7:P7" si="3">N6</f>
        <v>450</v>
      </c>
      <c r="O7" s="144">
        <f t="shared" si="3"/>
        <v>400</v>
      </c>
      <c r="P7" s="144">
        <f t="shared" si="3"/>
        <v>300</v>
      </c>
      <c r="Q7" s="146">
        <f>Q6</f>
        <v>1000</v>
      </c>
      <c r="R7" s="146">
        <f>R6</f>
        <v>510</v>
      </c>
      <c r="S7" s="146">
        <f>S6</f>
        <v>450</v>
      </c>
      <c r="T7" s="146">
        <f>T6</f>
        <v>340</v>
      </c>
      <c r="U7" s="146">
        <f>U6</f>
        <v>4</v>
      </c>
      <c r="V7" s="146" t="s">
        <v>9</v>
      </c>
      <c r="W7" s="146" t="str">
        <f>D6</f>
        <v xml:space="preserve">Đường Xuân Thành đi Trảng Táo </v>
      </c>
      <c r="X7" s="146" t="str">
        <f>" đoạn từ "&amp;E6</f>
        <v xml:space="preserve"> đoạn từ Đường tỉnh 766</v>
      </c>
      <c r="Y7" s="146" t="str">
        <f>" đến "&amp;F6</f>
        <v xml:space="preserve"> đến Hết ranh thửa đất số 199, tờ BĐĐC số 177 (xã Xuân Lộc) về bên phải và hết ranh thửa đất số 1759, tờ BĐĐC số 50 về bên trái (xã Xuân Thành)</v>
      </c>
      <c r="Z7" s="146" t="s">
        <v>1152</v>
      </c>
      <c r="AA7" s="148" t="s">
        <v>1148</v>
      </c>
      <c r="AB7" s="148" t="s">
        <v>1149</v>
      </c>
      <c r="AC7" s="146">
        <v>0</v>
      </c>
    </row>
    <row r="8" spans="1:29" s="17" customFormat="1" ht="101.25" customHeight="1" x14ac:dyDescent="0.25">
      <c r="A8" s="52">
        <f t="shared" ref="A8:A71" si="4">A7+1</f>
        <v>3</v>
      </c>
      <c r="B8" s="52" t="s">
        <v>7</v>
      </c>
      <c r="C8" s="52" t="str">
        <f t="shared" si="0"/>
        <v>XL124NT</v>
      </c>
      <c r="D8" s="156" t="str">
        <f>V8&amp;W8&amp;X8&amp;Y8&amp;Z8&amp;"
"&amp;AA8&amp;"
"&amp;AB8&amp;"
"&amp;AC8</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8" s="157"/>
      <c r="F8" s="158"/>
      <c r="G8" s="147">
        <v>550</v>
      </c>
      <c r="H8" s="68">
        <v>390</v>
      </c>
      <c r="I8" s="68">
        <v>330</v>
      </c>
      <c r="J8" s="154">
        <f>VLOOKUP(C8,'[1]1. MA DO'!$E$5:$AA$1933,23,0)</f>
        <v>1.1299999999999999</v>
      </c>
      <c r="K8" s="69">
        <f t="shared" si="1"/>
        <v>1.1299999999999999</v>
      </c>
      <c r="L8" s="69">
        <f t="shared" si="2"/>
        <v>1.1299999999999999</v>
      </c>
      <c r="M8" s="144">
        <f t="shared" ref="M8:M12" si="5">M7</f>
        <v>900</v>
      </c>
      <c r="N8" s="144">
        <f t="shared" ref="N8:N12" si="6">N7</f>
        <v>450</v>
      </c>
      <c r="O8" s="144">
        <f t="shared" ref="O8:O12" si="7">O7</f>
        <v>400</v>
      </c>
      <c r="P8" s="144">
        <f t="shared" ref="P8:P12" si="8">P7</f>
        <v>300</v>
      </c>
      <c r="Q8" s="146">
        <f t="shared" ref="Q8:Q12" si="9">Q7</f>
        <v>1000</v>
      </c>
      <c r="R8" s="146">
        <f t="shared" ref="R8:R12" si="10">R7</f>
        <v>510</v>
      </c>
      <c r="S8" s="146">
        <f t="shared" ref="S8:S12" si="11">S7</f>
        <v>450</v>
      </c>
      <c r="T8" s="146">
        <f t="shared" ref="T8:U12" si="12">T7</f>
        <v>340</v>
      </c>
      <c r="U8" s="146">
        <f t="shared" si="12"/>
        <v>4</v>
      </c>
      <c r="V8" s="146" t="s">
        <v>9</v>
      </c>
      <c r="W8" s="146" t="str">
        <f>W7</f>
        <v xml:space="preserve">Đường Xuân Thành đi Trảng Táo </v>
      </c>
      <c r="X8" s="146" t="str">
        <f>X7</f>
        <v xml:space="preserve"> đoạn từ Đường tỉnh 766</v>
      </c>
      <c r="Y8" s="146" t="str">
        <f>Y7</f>
        <v xml:space="preserve"> đến Hết ranh thửa đất số 199, tờ BĐĐC số 177 (xã Xuân Lộc) về bên phải và hết ranh thửa đất số 1759, tờ BĐĐC số 50 về bên trái (xã Xuân Thành)</v>
      </c>
      <c r="Z8" s="146" t="s">
        <v>1152</v>
      </c>
      <c r="AA8" s="148" t="s">
        <v>1150</v>
      </c>
      <c r="AB8" s="148" t="s">
        <v>1151</v>
      </c>
      <c r="AC8" s="148" t="s">
        <v>424</v>
      </c>
    </row>
    <row r="9" spans="1:29" s="17" customFormat="1" ht="101.25" customHeight="1" x14ac:dyDescent="0.25">
      <c r="A9" s="52">
        <f t="shared" si="4"/>
        <v>4</v>
      </c>
      <c r="B9" s="52" t="s">
        <v>8</v>
      </c>
      <c r="C9" s="52" t="str">
        <f t="shared" si="0"/>
        <v>XL124NT</v>
      </c>
      <c r="D9" s="156" t="str">
        <f>V9&amp;W9&amp;X9&amp;Y9&amp;Z9</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từ ≥3m đến &lt;5m, cách đường giao thông &gt;1.000m.
- Có bề rộng &lt;3m, cách đường giao thông &gt;200m.</v>
      </c>
      <c r="E9" s="157"/>
      <c r="F9" s="158"/>
      <c r="G9" s="147">
        <v>410</v>
      </c>
      <c r="H9" s="68">
        <v>290</v>
      </c>
      <c r="I9" s="68">
        <v>250</v>
      </c>
      <c r="J9" s="154">
        <f>VLOOKUP(C9,'[1]1. MA DO'!$E$5:$AA$1933,23,0)</f>
        <v>1.1299999999999999</v>
      </c>
      <c r="K9" s="69">
        <f t="shared" si="1"/>
        <v>1.1299999999999999</v>
      </c>
      <c r="L9" s="69">
        <f t="shared" si="2"/>
        <v>1.1299999999999999</v>
      </c>
      <c r="M9" s="144">
        <f t="shared" si="5"/>
        <v>900</v>
      </c>
      <c r="N9" s="144">
        <f t="shared" si="6"/>
        <v>450</v>
      </c>
      <c r="O9" s="144">
        <f t="shared" si="7"/>
        <v>400</v>
      </c>
      <c r="P9" s="144">
        <f t="shared" si="8"/>
        <v>300</v>
      </c>
      <c r="Q9" s="146">
        <f t="shared" si="9"/>
        <v>1000</v>
      </c>
      <c r="R9" s="146">
        <f t="shared" si="10"/>
        <v>510</v>
      </c>
      <c r="S9" s="146">
        <f t="shared" si="11"/>
        <v>450</v>
      </c>
      <c r="T9" s="146">
        <f t="shared" si="12"/>
        <v>340</v>
      </c>
      <c r="U9" s="146">
        <f t="shared" si="12"/>
        <v>4</v>
      </c>
      <c r="V9" s="146" t="s">
        <v>9</v>
      </c>
      <c r="W9" s="146" t="str">
        <f>W8</f>
        <v xml:space="preserve">Đường Xuân Thành đi Trảng Táo </v>
      </c>
      <c r="X9" s="146" t="str">
        <f t="shared" ref="X9:Y12" si="13">X8</f>
        <v xml:space="preserve"> đoạn từ Đường tỉnh 766</v>
      </c>
      <c r="Y9" s="146" t="str">
        <f>Y8</f>
        <v xml:space="preserve"> đến Hết ranh thửa đất số 199, tờ BĐĐC số 177 (xã Xuân Lộc) về bên phải và hết ranh thửa đất số 1759, tờ BĐĐC số 50 về bên trái (xã Xuân Thành)</v>
      </c>
      <c r="Z9" s="146" t="s">
        <v>1153</v>
      </c>
      <c r="AA9" s="146">
        <v>0</v>
      </c>
      <c r="AB9" s="146">
        <v>0</v>
      </c>
      <c r="AC9" s="146">
        <v>0</v>
      </c>
    </row>
    <row r="10" spans="1:29" s="17" customFormat="1" ht="101.25" customHeight="1" x14ac:dyDescent="0.25">
      <c r="A10" s="52">
        <f t="shared" si="4"/>
        <v>5</v>
      </c>
      <c r="B10" s="52" t="s">
        <v>10</v>
      </c>
      <c r="C10" s="52" t="str">
        <f t="shared" si="0"/>
        <v>XL124NT</v>
      </c>
      <c r="D10" s="156" t="str">
        <f>V10&amp;W10&amp;X10&amp;Y10&amp;Z10&amp;"
"&amp;AA10&amp;"
"
&amp;AB10</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≤1.000m.
- Có bề rộng từ ≥3m đến &lt;5m, cách đường giao thông ≤500m.</v>
      </c>
      <c r="E10" s="157"/>
      <c r="F10" s="158"/>
      <c r="G10" s="147">
        <v>560</v>
      </c>
      <c r="H10" s="68">
        <v>390</v>
      </c>
      <c r="I10" s="68">
        <v>350</v>
      </c>
      <c r="J10" s="154">
        <f>VLOOKUP(C10,'[1]1. MA DO'!$E$5:$AA$1933,23,0)</f>
        <v>1.1299999999999999</v>
      </c>
      <c r="K10" s="69">
        <f t="shared" si="1"/>
        <v>1.1299999999999999</v>
      </c>
      <c r="L10" s="69">
        <f t="shared" si="2"/>
        <v>1.1299999999999999</v>
      </c>
      <c r="M10" s="144">
        <f t="shared" si="5"/>
        <v>900</v>
      </c>
      <c r="N10" s="144">
        <f t="shared" si="6"/>
        <v>450</v>
      </c>
      <c r="O10" s="144">
        <f t="shared" si="7"/>
        <v>400</v>
      </c>
      <c r="P10" s="144">
        <f t="shared" si="8"/>
        <v>300</v>
      </c>
      <c r="Q10" s="146">
        <f t="shared" si="9"/>
        <v>1000</v>
      </c>
      <c r="R10" s="146">
        <f t="shared" si="10"/>
        <v>510</v>
      </c>
      <c r="S10" s="146">
        <f t="shared" si="11"/>
        <v>450</v>
      </c>
      <c r="T10" s="146">
        <f t="shared" si="12"/>
        <v>340</v>
      </c>
      <c r="U10" s="146">
        <f t="shared" si="12"/>
        <v>4</v>
      </c>
      <c r="V10" s="146" t="s">
        <v>415</v>
      </c>
      <c r="W10" s="146" t="str">
        <f>W9</f>
        <v xml:space="preserve">Đường Xuân Thành đi Trảng Táo </v>
      </c>
      <c r="X10" s="146" t="str">
        <f t="shared" si="13"/>
        <v xml:space="preserve"> đoạn từ Đường tỉnh 766</v>
      </c>
      <c r="Y10" s="146" t="str">
        <f t="shared" si="13"/>
        <v xml:space="preserve"> đến Hết ranh thửa đất số 199, tờ BĐĐC số 177 (xã Xuân Lộc) về bên phải và hết ranh thửa đất số 1759, tờ BĐĐC số 50 về bên trái (xã Xuân Thành)</v>
      </c>
      <c r="Z10" s="146" t="s">
        <v>1152</v>
      </c>
      <c r="AA10" s="148" t="s">
        <v>1148</v>
      </c>
      <c r="AB10" s="148" t="s">
        <v>1149</v>
      </c>
      <c r="AC10" s="146">
        <v>0</v>
      </c>
    </row>
    <row r="11" spans="1:29" s="17" customFormat="1" ht="101.25" customHeight="1" x14ac:dyDescent="0.25">
      <c r="A11" s="52">
        <f t="shared" si="4"/>
        <v>6</v>
      </c>
      <c r="B11" s="52" t="s">
        <v>11</v>
      </c>
      <c r="C11" s="52" t="str">
        <f t="shared" si="0"/>
        <v>XL124NT</v>
      </c>
      <c r="D11" s="156" t="str">
        <f>V11&amp;W11&amp;X11&amp;Y11&amp;Z11&amp;"
"&amp;AA11&amp;"
"
&amp;AB11&amp;"
"&amp;AC11</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11" s="157"/>
      <c r="F11" s="158"/>
      <c r="G11" s="147">
        <v>500</v>
      </c>
      <c r="H11" s="68">
        <v>350</v>
      </c>
      <c r="I11" s="68">
        <v>300</v>
      </c>
      <c r="J11" s="154">
        <f>VLOOKUP(C11,'[1]1. MA DO'!$E$5:$AA$1933,23,0)</f>
        <v>1.1299999999999999</v>
      </c>
      <c r="K11" s="69">
        <f t="shared" si="1"/>
        <v>1.1299999999999999</v>
      </c>
      <c r="L11" s="69">
        <f t="shared" si="2"/>
        <v>1.1299999999999999</v>
      </c>
      <c r="M11" s="144">
        <f t="shared" si="5"/>
        <v>900</v>
      </c>
      <c r="N11" s="144">
        <f t="shared" si="6"/>
        <v>450</v>
      </c>
      <c r="O11" s="144">
        <f t="shared" si="7"/>
        <v>400</v>
      </c>
      <c r="P11" s="144">
        <f t="shared" si="8"/>
        <v>300</v>
      </c>
      <c r="Q11" s="146">
        <f t="shared" si="9"/>
        <v>1000</v>
      </c>
      <c r="R11" s="146">
        <f t="shared" si="10"/>
        <v>510</v>
      </c>
      <c r="S11" s="146">
        <f t="shared" si="11"/>
        <v>450</v>
      </c>
      <c r="T11" s="146">
        <f t="shared" si="12"/>
        <v>340</v>
      </c>
      <c r="U11" s="146">
        <f t="shared" si="12"/>
        <v>4</v>
      </c>
      <c r="V11" s="146" t="s">
        <v>415</v>
      </c>
      <c r="W11" s="146" t="str">
        <f>W10</f>
        <v xml:space="preserve">Đường Xuân Thành đi Trảng Táo </v>
      </c>
      <c r="X11" s="146" t="str">
        <f t="shared" si="13"/>
        <v xml:space="preserve"> đoạn từ Đường tỉnh 766</v>
      </c>
      <c r="Y11" s="146" t="str">
        <f t="shared" si="13"/>
        <v xml:space="preserve"> đến Hết ranh thửa đất số 199, tờ BĐĐC số 177 (xã Xuân Lộc) về bên phải và hết ranh thửa đất số 1759, tờ BĐĐC số 50 về bên trái (xã Xuân Thành)</v>
      </c>
      <c r="Z11" s="146" t="s">
        <v>1152</v>
      </c>
      <c r="AA11" s="148" t="s">
        <v>1150</v>
      </c>
      <c r="AB11" s="148" t="s">
        <v>1151</v>
      </c>
      <c r="AC11" s="148" t="s">
        <v>424</v>
      </c>
    </row>
    <row r="12" spans="1:29" s="17" customFormat="1" ht="101.25" customHeight="1" x14ac:dyDescent="0.25">
      <c r="A12" s="52">
        <f t="shared" si="4"/>
        <v>7</v>
      </c>
      <c r="B12" s="52" t="s">
        <v>12</v>
      </c>
      <c r="C12" s="52" t="str">
        <f t="shared" si="0"/>
        <v>XL124NT</v>
      </c>
      <c r="D12" s="156" t="str">
        <f>V12&amp;W12&amp;X12&amp;Y12&amp;Z12</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từ ≥3m đến &lt;5m, cách đường giao thông &gt;1.000m.
- Có bề rộng &lt;3m, cách đường giao thông &gt;200m.</v>
      </c>
      <c r="E12" s="157"/>
      <c r="F12" s="158"/>
      <c r="G12" s="147">
        <v>370</v>
      </c>
      <c r="H12" s="68">
        <v>260</v>
      </c>
      <c r="I12" s="68">
        <v>220</v>
      </c>
      <c r="J12" s="154">
        <f>VLOOKUP(C12,'[1]1. MA DO'!$E$5:$AA$1933,23,0)</f>
        <v>1.1299999999999999</v>
      </c>
      <c r="K12" s="69">
        <f t="shared" si="1"/>
        <v>1.1299999999999999</v>
      </c>
      <c r="L12" s="69">
        <f t="shared" si="2"/>
        <v>1.1299999999999999</v>
      </c>
      <c r="M12" s="144">
        <f t="shared" si="5"/>
        <v>900</v>
      </c>
      <c r="N12" s="144">
        <f t="shared" si="6"/>
        <v>450</v>
      </c>
      <c r="O12" s="144">
        <f t="shared" si="7"/>
        <v>400</v>
      </c>
      <c r="P12" s="144">
        <f t="shared" si="8"/>
        <v>300</v>
      </c>
      <c r="Q12" s="146">
        <f t="shared" si="9"/>
        <v>1000</v>
      </c>
      <c r="R12" s="146">
        <f t="shared" si="10"/>
        <v>510</v>
      </c>
      <c r="S12" s="146">
        <f t="shared" si="11"/>
        <v>450</v>
      </c>
      <c r="T12" s="146">
        <f t="shared" si="12"/>
        <v>340</v>
      </c>
      <c r="U12" s="146">
        <f t="shared" si="12"/>
        <v>4</v>
      </c>
      <c r="V12" s="146" t="s">
        <v>415</v>
      </c>
      <c r="W12" s="146" t="str">
        <f>W11</f>
        <v xml:space="preserve">Đường Xuân Thành đi Trảng Táo </v>
      </c>
      <c r="X12" s="146" t="str">
        <f t="shared" si="13"/>
        <v xml:space="preserve"> đoạn từ Đường tỉnh 766</v>
      </c>
      <c r="Y12" s="146" t="str">
        <f t="shared" si="13"/>
        <v xml:space="preserve"> đến Hết ranh thửa đất số 199, tờ BĐĐC số 177 (xã Xuân Lộc) về bên phải và hết ranh thửa đất số 1759, tờ BĐĐC số 50 về bên trái (xã Xuân Thành)</v>
      </c>
      <c r="Z12" s="146" t="s">
        <v>1153</v>
      </c>
      <c r="AA12" s="146">
        <v>0</v>
      </c>
      <c r="AB12" s="146">
        <v>0</v>
      </c>
      <c r="AC12" s="146">
        <v>0</v>
      </c>
    </row>
    <row r="13" spans="1:29" s="17" customFormat="1" ht="78.75" x14ac:dyDescent="0.25">
      <c r="A13" s="52">
        <f t="shared" si="4"/>
        <v>8</v>
      </c>
      <c r="B13" s="52" t="str">
        <f>'Đầu vào (2)'!G8</f>
        <v>XL76NT</v>
      </c>
      <c r="C13" s="52" t="str">
        <f>$B$13</f>
        <v>XL76NT</v>
      </c>
      <c r="D13" s="64" t="str">
        <f>'Đầu vào (2)'!H8</f>
        <v>Đường Kinh tế - ấp Gia Hòa</v>
      </c>
      <c r="E13" s="64" t="str">
        <f>'Đầu vào (2)'!I8</f>
        <v>Đường tỉnh 766</v>
      </c>
      <c r="F13" s="64" t="str">
        <f>'Đầu vào (2)'!J8</f>
        <v>Hết ranh thửa đất số 209, tờ BĐĐC số 49 về bên phải (xã Xuân Thành) và hết ranh thửa đất số 37, tờ BĐĐC số 173 về bên trái (xã Xuân Lộc)</v>
      </c>
      <c r="G13" s="143">
        <v>1200</v>
      </c>
      <c r="H13" s="68">
        <v>840</v>
      </c>
      <c r="I13" s="68">
        <v>720</v>
      </c>
      <c r="J13" s="154">
        <f>VLOOKUP(C13,'[1]1. MA DO'!$E$5:$AA$1933,23,0)</f>
        <v>1.1299999999999999</v>
      </c>
      <c r="K13" s="69">
        <f t="shared" si="1"/>
        <v>1.1299999999999999</v>
      </c>
      <c r="L13" s="69">
        <f t="shared" si="2"/>
        <v>1.1299999999999999</v>
      </c>
      <c r="M13" s="144">
        <f>'Đầu vào (2)'!K8</f>
        <v>900</v>
      </c>
      <c r="N13" s="144">
        <f>'Đầu vào (2)'!L8</f>
        <v>450</v>
      </c>
      <c r="O13" s="144">
        <f>'Đầu vào (2)'!M8</f>
        <v>400</v>
      </c>
      <c r="P13" s="144">
        <f>'Đầu vào (2)'!N8</f>
        <v>300</v>
      </c>
      <c r="Q13" s="145">
        <f>VLOOKUP(B13,'[2]Giá đề xuất ODT'!$G$11:$AD$2233,21,0)</f>
        <v>1000</v>
      </c>
      <c r="R13" s="145">
        <f>VLOOKUP(B13,'[2]Giá đề xuất ODT'!$G$11:$AD$2233,22,0)</f>
        <v>510</v>
      </c>
      <c r="S13" s="145">
        <f>VLOOKUP(B13,'[2]Giá đề xuất ODT'!$G$11:$AD$2233,23,0)</f>
        <v>450</v>
      </c>
      <c r="T13" s="145">
        <f>VLOOKUP(B13,'[2]Giá đề xuất ODT'!$G$11:$AD$2233,24,0)</f>
        <v>340</v>
      </c>
      <c r="U13" s="146">
        <v>4</v>
      </c>
      <c r="V13" s="146"/>
      <c r="W13" s="146" t="str">
        <f>D13</f>
        <v>Đường Kinh tế - ấp Gia Hòa</v>
      </c>
      <c r="X13" s="146" t="str">
        <f>" đoạn từ "&amp;E13</f>
        <v xml:space="preserve"> đoạn từ Đường tỉnh 766</v>
      </c>
      <c r="Y13" s="146" t="str">
        <f>" đến "&amp;F13</f>
        <v xml:space="preserve"> đến Hết ranh thửa đất số 209, tờ BĐĐC số 49 về bên phải (xã Xuân Thành) và hết ranh thửa đất số 37, tờ BĐĐC số 173 về bên trái (xã Xuân Lộc)</v>
      </c>
      <c r="Z13" s="146"/>
      <c r="AA13" s="146"/>
      <c r="AB13" s="146"/>
      <c r="AC13" s="146"/>
    </row>
    <row r="14" spans="1:29" s="17" customFormat="1" ht="78.75" x14ac:dyDescent="0.25">
      <c r="A14" s="52">
        <f t="shared" si="4"/>
        <v>9</v>
      </c>
      <c r="B14" s="52" t="str">
        <f t="shared" ref="B14:B19" si="14">B7</f>
        <v>VT2</v>
      </c>
      <c r="C14" s="52" t="str">
        <f t="shared" ref="C14:C19" si="15">$B$13</f>
        <v>XL76NT</v>
      </c>
      <c r="D14" s="156" t="str">
        <f>V14&amp;W14&amp;X14&amp;Y14&amp;Z14&amp;"
"&amp;AA14&amp;"
"
&amp;AB14</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≤1.000m.
- Có bề rộng từ ≥3m đến &lt;5m, cách đường giao thông ≤500m.</v>
      </c>
      <c r="E14" s="157"/>
      <c r="F14" s="158"/>
      <c r="G14" s="147">
        <v>620</v>
      </c>
      <c r="H14" s="68">
        <v>430</v>
      </c>
      <c r="I14" s="68">
        <v>370</v>
      </c>
      <c r="J14" s="154">
        <f>VLOOKUP(C14,'[1]1. MA DO'!$E$5:$AA$1933,23,0)</f>
        <v>1.1299999999999999</v>
      </c>
      <c r="K14" s="69">
        <f t="shared" si="1"/>
        <v>1.1299999999999999</v>
      </c>
      <c r="L14" s="69">
        <f t="shared" si="2"/>
        <v>1.1299999999999999</v>
      </c>
      <c r="M14" s="144">
        <f t="shared" ref="M14:M19" si="16">M13</f>
        <v>900</v>
      </c>
      <c r="N14" s="144">
        <f t="shared" ref="N14:N19" si="17">N13</f>
        <v>450</v>
      </c>
      <c r="O14" s="144">
        <f t="shared" ref="O14:O19" si="18">O13</f>
        <v>400</v>
      </c>
      <c r="P14" s="144">
        <f t="shared" ref="P14:P19" si="19">P13</f>
        <v>300</v>
      </c>
      <c r="Q14" s="146">
        <f t="shared" ref="Q14:Q19" si="20">Q13</f>
        <v>1000</v>
      </c>
      <c r="R14" s="146">
        <f t="shared" ref="R14:R19" si="21">R13</f>
        <v>510</v>
      </c>
      <c r="S14" s="146">
        <f t="shared" ref="S14:S19" si="22">S13</f>
        <v>450</v>
      </c>
      <c r="T14" s="146">
        <f t="shared" ref="T14:U19" si="23">T13</f>
        <v>340</v>
      </c>
      <c r="U14" s="146">
        <f t="shared" si="23"/>
        <v>4</v>
      </c>
      <c r="V14" s="146" t="str">
        <f t="shared" ref="V14:V19" si="24">V7</f>
        <v xml:space="preserve">Các tuyến đường giao thông đấu nối trực tiếp ra </v>
      </c>
      <c r="W14" s="146" t="str">
        <f t="shared" ref="W14:Y18" si="25">W13</f>
        <v>Đường Kinh tế - ấp Gia Hòa</v>
      </c>
      <c r="X14" s="146" t="str">
        <f t="shared" si="25"/>
        <v xml:space="preserve"> đoạn từ Đường tỉnh 766</v>
      </c>
      <c r="Y14" s="146" t="str">
        <f t="shared" si="25"/>
        <v xml:space="preserve"> đến Hết ranh thửa đất số 209, tờ BĐĐC số 49 về bên phải (xã Xuân Thành) và hết ranh thửa đất số 37, tờ BĐĐC số 173 về bên trái (xã Xuân Lộc)</v>
      </c>
      <c r="Z14" s="146" t="s">
        <v>1152</v>
      </c>
      <c r="AA14" s="146" t="str">
        <f>AA7</f>
        <v>- Có bề rộng ≥5m, cách đường giao thông ≤1.000m.</v>
      </c>
      <c r="AB14" s="146" t="str">
        <f>AB7</f>
        <v>- Có bề rộng từ ≥3m đến &lt;5m, cách đường giao thông ≤500m.</v>
      </c>
      <c r="AC14" s="146">
        <f>AC7</f>
        <v>0</v>
      </c>
    </row>
    <row r="15" spans="1:29" s="17" customFormat="1" ht="78.75" x14ac:dyDescent="0.25">
      <c r="A15" s="52">
        <f t="shared" si="4"/>
        <v>10</v>
      </c>
      <c r="B15" s="52" t="str">
        <f t="shared" si="14"/>
        <v>VT3</v>
      </c>
      <c r="C15" s="52" t="str">
        <f t="shared" si="15"/>
        <v>XL76NT</v>
      </c>
      <c r="D15" s="156" t="str">
        <f>V15&amp;W15&amp;X15&amp;Y15&amp;Z15&amp;"
"&amp;AA15&amp;"
"&amp;AB15&amp;"
"&amp;AC15</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15" s="157"/>
      <c r="F15" s="158"/>
      <c r="G15" s="147">
        <v>550</v>
      </c>
      <c r="H15" s="68">
        <v>390</v>
      </c>
      <c r="I15" s="68">
        <v>330</v>
      </c>
      <c r="J15" s="154">
        <f>VLOOKUP(C15,'[1]1. MA DO'!$E$5:$AA$1933,23,0)</f>
        <v>1.1299999999999999</v>
      </c>
      <c r="K15" s="69">
        <f t="shared" si="1"/>
        <v>1.1299999999999999</v>
      </c>
      <c r="L15" s="69">
        <f t="shared" si="2"/>
        <v>1.1299999999999999</v>
      </c>
      <c r="M15" s="144">
        <f t="shared" si="16"/>
        <v>900</v>
      </c>
      <c r="N15" s="144">
        <f t="shared" si="17"/>
        <v>450</v>
      </c>
      <c r="O15" s="144">
        <f t="shared" si="18"/>
        <v>400</v>
      </c>
      <c r="P15" s="144">
        <f t="shared" si="19"/>
        <v>300</v>
      </c>
      <c r="Q15" s="146">
        <f t="shared" si="20"/>
        <v>1000</v>
      </c>
      <c r="R15" s="146">
        <f t="shared" si="21"/>
        <v>510</v>
      </c>
      <c r="S15" s="146">
        <f t="shared" si="22"/>
        <v>450</v>
      </c>
      <c r="T15" s="146">
        <f t="shared" si="23"/>
        <v>340</v>
      </c>
      <c r="U15" s="146">
        <f t="shared" si="23"/>
        <v>4</v>
      </c>
      <c r="V15" s="146" t="str">
        <f t="shared" si="24"/>
        <v xml:space="preserve">Các tuyến đường giao thông đấu nối trực tiếp ra </v>
      </c>
      <c r="W15" s="146" t="str">
        <f t="shared" si="25"/>
        <v>Đường Kinh tế - ấp Gia Hòa</v>
      </c>
      <c r="X15" s="146" t="str">
        <f t="shared" si="25"/>
        <v xml:space="preserve"> đoạn từ Đường tỉnh 766</v>
      </c>
      <c r="Y15" s="146" t="str">
        <f t="shared" si="25"/>
        <v xml:space="preserve"> đến Hết ranh thửa đất số 209, tờ BĐĐC số 49 về bên phải (xã Xuân Thành) và hết ranh thửa đất số 37, tờ BĐĐC số 173 về bên trái (xã Xuân Lộc)</v>
      </c>
      <c r="Z15" s="146" t="s">
        <v>1152</v>
      </c>
      <c r="AA15" s="146" t="str">
        <f t="shared" ref="AA15:AC15" si="26">AA8</f>
        <v>- Có bề rộng ≥5m, cách đường giao thông &gt;1.000m.</v>
      </c>
      <c r="AB15" s="146" t="str">
        <f t="shared" si="26"/>
        <v>- Có bề rộng từ ≥3m đến &lt;5m, cách đường giao thông từ &gt;500m đến ≤1.000m.</v>
      </c>
      <c r="AC15" s="146" t="str">
        <f t="shared" si="26"/>
        <v>- Có bề rộng &lt;3m, cách đường giao thông ≤200m.</v>
      </c>
    </row>
    <row r="16" spans="1:29" s="17" customFormat="1" ht="94.5" x14ac:dyDescent="0.25">
      <c r="A16" s="52">
        <f t="shared" si="4"/>
        <v>11</v>
      </c>
      <c r="B16" s="52" t="str">
        <f t="shared" si="14"/>
        <v>VT4</v>
      </c>
      <c r="C16" s="52" t="str">
        <f t="shared" si="15"/>
        <v>XL76NT</v>
      </c>
      <c r="D16" s="156" t="str">
        <f>V16&amp;W16&amp;X16&amp;Y16&amp;Z16</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từ ≥3m đến &lt;5m, cách đường giao thông &gt;1.000m.
- Có bề rộng &lt;3m, cách đường giao thông &gt;200m.</v>
      </c>
      <c r="E16" s="157"/>
      <c r="F16" s="158"/>
      <c r="G16" s="147">
        <v>410</v>
      </c>
      <c r="H16" s="68">
        <v>290</v>
      </c>
      <c r="I16" s="68">
        <v>250</v>
      </c>
      <c r="J16" s="154">
        <f>VLOOKUP(C16,'[1]1. MA DO'!$E$5:$AA$1933,23,0)</f>
        <v>1.1299999999999999</v>
      </c>
      <c r="K16" s="69">
        <f t="shared" si="1"/>
        <v>1.1299999999999999</v>
      </c>
      <c r="L16" s="69">
        <f t="shared" si="2"/>
        <v>1.1299999999999999</v>
      </c>
      <c r="M16" s="144">
        <f t="shared" si="16"/>
        <v>900</v>
      </c>
      <c r="N16" s="144">
        <f t="shared" si="17"/>
        <v>450</v>
      </c>
      <c r="O16" s="144">
        <f t="shared" si="18"/>
        <v>400</v>
      </c>
      <c r="P16" s="144">
        <f t="shared" si="19"/>
        <v>300</v>
      </c>
      <c r="Q16" s="146">
        <f t="shared" si="20"/>
        <v>1000</v>
      </c>
      <c r="R16" s="146">
        <f t="shared" si="21"/>
        <v>510</v>
      </c>
      <c r="S16" s="146">
        <f t="shared" si="22"/>
        <v>450</v>
      </c>
      <c r="T16" s="146">
        <f t="shared" si="23"/>
        <v>340</v>
      </c>
      <c r="U16" s="146">
        <f t="shared" si="23"/>
        <v>4</v>
      </c>
      <c r="V16" s="146" t="str">
        <f t="shared" si="24"/>
        <v xml:space="preserve">Các tuyến đường giao thông đấu nối trực tiếp ra </v>
      </c>
      <c r="W16" s="146" t="str">
        <f t="shared" si="25"/>
        <v>Đường Kinh tế - ấp Gia Hòa</v>
      </c>
      <c r="X16" s="146" t="str">
        <f t="shared" si="25"/>
        <v xml:space="preserve"> đoạn từ Đường tỉnh 766</v>
      </c>
      <c r="Y16" s="146" t="str">
        <f t="shared" si="25"/>
        <v xml:space="preserve"> đến Hết ranh thửa đất số 209, tờ BĐĐC số 49 về bên phải (xã Xuân Thành) và hết ranh thửa đất số 37, tờ BĐĐC số 173 về bên trái (xã Xuân Lộc)</v>
      </c>
      <c r="Z16" s="146" t="s">
        <v>1153</v>
      </c>
      <c r="AA16" s="146">
        <f t="shared" ref="AA16:AC16" si="27">AA9</f>
        <v>0</v>
      </c>
      <c r="AB16" s="146">
        <f t="shared" si="27"/>
        <v>0</v>
      </c>
      <c r="AC16" s="146">
        <f t="shared" si="27"/>
        <v>0</v>
      </c>
    </row>
    <row r="17" spans="1:29" s="17" customFormat="1" ht="110.25" x14ac:dyDescent="0.25">
      <c r="A17" s="52">
        <f t="shared" si="4"/>
        <v>12</v>
      </c>
      <c r="B17" s="52" t="str">
        <f t="shared" si="14"/>
        <v>VT2*0,8</v>
      </c>
      <c r="C17" s="52" t="str">
        <f t="shared" si="15"/>
        <v>XL76NT</v>
      </c>
      <c r="D17" s="156" t="str">
        <f>V17&amp;W17&amp;X17&amp;Y17&amp;Z17&amp;"
"&amp;AA17&amp;"
"
&amp;AB17</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≤1.000m.
- Có bề rộng từ ≥3m đến &lt;5m, cách đường giao thông ≤500m.</v>
      </c>
      <c r="E17" s="157"/>
      <c r="F17" s="158"/>
      <c r="G17" s="147">
        <v>560</v>
      </c>
      <c r="H17" s="68">
        <v>390</v>
      </c>
      <c r="I17" s="68">
        <v>350</v>
      </c>
      <c r="J17" s="154">
        <f>VLOOKUP(C17,'[1]1. MA DO'!$E$5:$AA$1933,23,0)</f>
        <v>1.1299999999999999</v>
      </c>
      <c r="K17" s="69">
        <f t="shared" si="1"/>
        <v>1.1299999999999999</v>
      </c>
      <c r="L17" s="69">
        <f t="shared" si="2"/>
        <v>1.1299999999999999</v>
      </c>
      <c r="M17" s="144">
        <f t="shared" si="16"/>
        <v>900</v>
      </c>
      <c r="N17" s="144">
        <f t="shared" si="17"/>
        <v>450</v>
      </c>
      <c r="O17" s="144">
        <f t="shared" si="18"/>
        <v>400</v>
      </c>
      <c r="P17" s="144">
        <f t="shared" si="19"/>
        <v>300</v>
      </c>
      <c r="Q17" s="146">
        <f t="shared" si="20"/>
        <v>1000</v>
      </c>
      <c r="R17" s="146">
        <f t="shared" si="21"/>
        <v>510</v>
      </c>
      <c r="S17" s="146">
        <f t="shared" si="22"/>
        <v>450</v>
      </c>
      <c r="T17" s="146">
        <f t="shared" si="23"/>
        <v>340</v>
      </c>
      <c r="U17" s="146">
        <f t="shared" si="23"/>
        <v>4</v>
      </c>
      <c r="V17" s="146" t="str">
        <f t="shared" si="24"/>
        <v xml:space="preserve">Các tuyến đường giao thông không đấu nối trực tiếp và thông ra </v>
      </c>
      <c r="W17" s="146" t="str">
        <f t="shared" si="25"/>
        <v>Đường Kinh tế - ấp Gia Hòa</v>
      </c>
      <c r="X17" s="146" t="str">
        <f t="shared" si="25"/>
        <v xml:space="preserve"> đoạn từ Đường tỉnh 766</v>
      </c>
      <c r="Y17" s="146" t="str">
        <f t="shared" si="25"/>
        <v xml:space="preserve"> đến Hết ranh thửa đất số 209, tờ BĐĐC số 49 về bên phải (xã Xuân Thành) và hết ranh thửa đất số 37, tờ BĐĐC số 173 về bên trái (xã Xuân Lộc)</v>
      </c>
      <c r="Z17" s="146" t="s">
        <v>1152</v>
      </c>
      <c r="AA17" s="146" t="str">
        <f t="shared" ref="AA17:AC17" si="28">AA10</f>
        <v>- Có bề rộng ≥5m, cách đường giao thông ≤1.000m.</v>
      </c>
      <c r="AB17" s="146" t="str">
        <f t="shared" si="28"/>
        <v>- Có bề rộng từ ≥3m đến &lt;5m, cách đường giao thông ≤500m.</v>
      </c>
      <c r="AC17" s="146">
        <f t="shared" si="28"/>
        <v>0</v>
      </c>
    </row>
    <row r="18" spans="1:29" s="17" customFormat="1" ht="110.25" x14ac:dyDescent="0.25">
      <c r="A18" s="52">
        <f t="shared" si="4"/>
        <v>13</v>
      </c>
      <c r="B18" s="52" t="str">
        <f t="shared" si="14"/>
        <v>VT3*0,8</v>
      </c>
      <c r="C18" s="52" t="str">
        <f t="shared" si="15"/>
        <v>XL76NT</v>
      </c>
      <c r="D18" s="156" t="str">
        <f>V18&amp;W18&amp;X18&amp;Y18&amp;Z18&amp;"
"&amp;AA18&amp;"
"
&amp;AB18&amp;"
"&amp;AC18</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18" s="157"/>
      <c r="F18" s="158"/>
      <c r="G18" s="147">
        <v>500</v>
      </c>
      <c r="H18" s="68">
        <v>350</v>
      </c>
      <c r="I18" s="68">
        <v>300</v>
      </c>
      <c r="J18" s="154">
        <f>VLOOKUP(C18,'[1]1. MA DO'!$E$5:$AA$1933,23,0)</f>
        <v>1.1299999999999999</v>
      </c>
      <c r="K18" s="69">
        <f t="shared" si="1"/>
        <v>1.1299999999999999</v>
      </c>
      <c r="L18" s="69">
        <f t="shared" si="2"/>
        <v>1.1299999999999999</v>
      </c>
      <c r="M18" s="144">
        <f t="shared" si="16"/>
        <v>900</v>
      </c>
      <c r="N18" s="144">
        <f t="shared" si="17"/>
        <v>450</v>
      </c>
      <c r="O18" s="144">
        <f t="shared" si="18"/>
        <v>400</v>
      </c>
      <c r="P18" s="144">
        <f t="shared" si="19"/>
        <v>300</v>
      </c>
      <c r="Q18" s="146">
        <f t="shared" si="20"/>
        <v>1000</v>
      </c>
      <c r="R18" s="146">
        <f t="shared" si="21"/>
        <v>510</v>
      </c>
      <c r="S18" s="146">
        <f t="shared" si="22"/>
        <v>450</v>
      </c>
      <c r="T18" s="146">
        <f t="shared" si="23"/>
        <v>340</v>
      </c>
      <c r="U18" s="146">
        <f t="shared" si="23"/>
        <v>4</v>
      </c>
      <c r="V18" s="146" t="str">
        <f t="shared" si="24"/>
        <v xml:space="preserve">Các tuyến đường giao thông không đấu nối trực tiếp và thông ra </v>
      </c>
      <c r="W18" s="146" t="str">
        <f t="shared" si="25"/>
        <v>Đường Kinh tế - ấp Gia Hòa</v>
      </c>
      <c r="X18" s="146" t="str">
        <f t="shared" si="25"/>
        <v xml:space="preserve"> đoạn từ Đường tỉnh 766</v>
      </c>
      <c r="Y18" s="146" t="str">
        <f t="shared" si="25"/>
        <v xml:space="preserve"> đến Hết ranh thửa đất số 209, tờ BĐĐC số 49 về bên phải (xã Xuân Thành) và hết ranh thửa đất số 37, tờ BĐĐC số 173 về bên trái (xã Xuân Lộc)</v>
      </c>
      <c r="Z18" s="146" t="s">
        <v>1152</v>
      </c>
      <c r="AA18" s="146" t="str">
        <f t="shared" ref="AA18:AC18" si="29">AA11</f>
        <v>- Có bề rộng ≥5m, cách đường giao thông &gt;1.000m.</v>
      </c>
      <c r="AB18" s="146" t="str">
        <f t="shared" si="29"/>
        <v>- Có bề rộng từ ≥3m đến &lt;5m, cách đường giao thông từ &gt;500m đến ≤1.000m.</v>
      </c>
      <c r="AC18" s="146" t="str">
        <f t="shared" si="29"/>
        <v>- Có bề rộng &lt;3m, cách đường giao thông ≤200m.</v>
      </c>
    </row>
    <row r="19" spans="1:29" s="17" customFormat="1" ht="110.25" x14ac:dyDescent="0.25">
      <c r="A19" s="52">
        <f t="shared" si="4"/>
        <v>14</v>
      </c>
      <c r="B19" s="52" t="str">
        <f t="shared" si="14"/>
        <v>VT4*0,8</v>
      </c>
      <c r="C19" s="52" t="str">
        <f t="shared" si="15"/>
        <v>XL76NT</v>
      </c>
      <c r="D19" s="156" t="str">
        <f>V19&amp;W19&amp;X19&amp;Y19&amp;Z19</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từ ≥3m đến &lt;5m, cách đường giao thông &gt;1.000m.
- Có bề rộng &lt;3m, cách đường giao thông &gt;200m.</v>
      </c>
      <c r="E19" s="157"/>
      <c r="F19" s="158"/>
      <c r="G19" s="147">
        <v>370</v>
      </c>
      <c r="H19" s="68">
        <v>260</v>
      </c>
      <c r="I19" s="68">
        <v>220</v>
      </c>
      <c r="J19" s="154">
        <f>VLOOKUP(C19,'[1]1. MA DO'!$E$5:$AA$1933,23,0)</f>
        <v>1.1299999999999999</v>
      </c>
      <c r="K19" s="69">
        <f t="shared" si="1"/>
        <v>1.1299999999999999</v>
      </c>
      <c r="L19" s="69">
        <f t="shared" si="2"/>
        <v>1.1299999999999999</v>
      </c>
      <c r="M19" s="144">
        <f t="shared" si="16"/>
        <v>900</v>
      </c>
      <c r="N19" s="144">
        <f t="shared" si="17"/>
        <v>450</v>
      </c>
      <c r="O19" s="144">
        <f t="shared" si="18"/>
        <v>400</v>
      </c>
      <c r="P19" s="144">
        <f t="shared" si="19"/>
        <v>300</v>
      </c>
      <c r="Q19" s="146">
        <f t="shared" si="20"/>
        <v>1000</v>
      </c>
      <c r="R19" s="146">
        <f t="shared" si="21"/>
        <v>510</v>
      </c>
      <c r="S19" s="146">
        <f t="shared" si="22"/>
        <v>450</v>
      </c>
      <c r="T19" s="146">
        <f t="shared" si="23"/>
        <v>340</v>
      </c>
      <c r="U19" s="146">
        <f t="shared" si="23"/>
        <v>4</v>
      </c>
      <c r="V19" s="146" t="str">
        <f t="shared" si="24"/>
        <v xml:space="preserve">Các tuyến đường giao thông không đấu nối trực tiếp và thông ra </v>
      </c>
      <c r="W19" s="146" t="str">
        <f>W18</f>
        <v>Đường Kinh tế - ấp Gia Hòa</v>
      </c>
      <c r="X19" s="146" t="str">
        <f t="shared" ref="X19:Y19" si="30">X18</f>
        <v xml:space="preserve"> đoạn từ Đường tỉnh 766</v>
      </c>
      <c r="Y19" s="146" t="str">
        <f t="shared" si="30"/>
        <v xml:space="preserve"> đến Hết ranh thửa đất số 209, tờ BĐĐC số 49 về bên phải (xã Xuân Thành) và hết ranh thửa đất số 37, tờ BĐĐC số 173 về bên trái (xã Xuân Lộc)</v>
      </c>
      <c r="Z19" s="146" t="s">
        <v>1153</v>
      </c>
      <c r="AA19" s="146">
        <f t="shared" ref="AA19:AC19" si="31">AA12</f>
        <v>0</v>
      </c>
      <c r="AB19" s="146">
        <f t="shared" si="31"/>
        <v>0</v>
      </c>
      <c r="AC19" s="146">
        <f t="shared" si="31"/>
        <v>0</v>
      </c>
    </row>
    <row r="20" spans="1:29" s="17" customFormat="1" ht="31.5" x14ac:dyDescent="0.25">
      <c r="A20" s="52">
        <f t="shared" si="4"/>
        <v>15</v>
      </c>
      <c r="B20" s="52" t="s">
        <v>429</v>
      </c>
      <c r="C20" s="52" t="str">
        <f>$B$20</f>
        <v>XL8NT1_D1,2</v>
      </c>
      <c r="D20" s="64" t="str">
        <f>'Đầu vào (2)'!H15</f>
        <v>Đường Xuân Lộc - Long Khánh</v>
      </c>
      <c r="E20" s="64" t="str">
        <f>'Đầu vào (2)'!I15</f>
        <v>Đường tỉnh 766</v>
      </c>
      <c r="F20" s="64" t="str">
        <f>'Đầu vào (2)'!J15</f>
        <v>Cầu gió bay</v>
      </c>
      <c r="G20" s="143">
        <v>2600</v>
      </c>
      <c r="H20" s="68">
        <v>1800</v>
      </c>
      <c r="I20" s="68">
        <v>1600</v>
      </c>
      <c r="J20" s="154">
        <f>VLOOKUP(C20,'[1]1. MA DO'!$E$5:$AA$1933,23,0)</f>
        <v>1.1299999999999999</v>
      </c>
      <c r="K20" s="69">
        <f t="shared" si="1"/>
        <v>1.1299999999999999</v>
      </c>
      <c r="L20" s="69">
        <f t="shared" si="2"/>
        <v>1.1299999999999999</v>
      </c>
      <c r="M20" s="144">
        <f>'Đầu vào (2)'!K15</f>
        <v>1800</v>
      </c>
      <c r="N20" s="144">
        <f>'Đầu vào (2)'!L15</f>
        <v>900</v>
      </c>
      <c r="O20" s="144">
        <f>'Đầu vào (2)'!M15</f>
        <v>600</v>
      </c>
      <c r="P20" s="144">
        <f>'Đầu vào (2)'!N15</f>
        <v>450</v>
      </c>
      <c r="Q20" s="145">
        <f>VLOOKUP(B20,'[2]Giá đề xuất ODT'!$G$11:$AD$2233,21,0)</f>
        <v>2600</v>
      </c>
      <c r="R20" s="145">
        <f>VLOOKUP(B20,'[2]Giá đề xuất ODT'!$G$11:$AD$2233,22,0)</f>
        <v>1300</v>
      </c>
      <c r="S20" s="145">
        <f>VLOOKUP(B20,'[2]Giá đề xuất ODT'!$G$11:$AD$2233,23,0)</f>
        <v>880</v>
      </c>
      <c r="T20" s="145">
        <f>VLOOKUP(B20,'[2]Giá đề xuất ODT'!$G$11:$AD$2233,24,0)</f>
        <v>660</v>
      </c>
      <c r="U20" s="146">
        <v>4</v>
      </c>
      <c r="V20" s="146"/>
      <c r="W20" s="146" t="s">
        <v>36</v>
      </c>
      <c r="X20" s="146" t="s">
        <v>417</v>
      </c>
      <c r="Y20" s="146" t="s">
        <v>418</v>
      </c>
      <c r="Z20" s="146"/>
      <c r="AA20" s="146"/>
      <c r="AB20" s="146"/>
      <c r="AC20" s="146">
        <v>0</v>
      </c>
    </row>
    <row r="21" spans="1:29" s="17" customFormat="1" ht="78.75" customHeight="1" x14ac:dyDescent="0.25">
      <c r="A21" s="52">
        <f t="shared" si="4"/>
        <v>16</v>
      </c>
      <c r="B21" s="52" t="s">
        <v>6</v>
      </c>
      <c r="C21" s="52" t="str">
        <f t="shared" ref="C21:C26" si="32">$B$20</f>
        <v>XL8NT1_D1,2</v>
      </c>
      <c r="D21" s="156" t="str">
        <f>V21&amp;W21&amp;X21&amp;Y21&amp;Z21&amp;"
"&amp;AA21&amp;"
"
&amp;AB21</f>
        <v>Các tuyến đường giao thông đấu nối trực tiếp ra Đường Xuân Lộc - Long Khánh đoạn từ cầu gió bay đến hết ranh xã XuânThành có hiện trạng là đường nhựa, bê tông xi măng:
- Có bề rộng ≥5m, cách đường giao thông ≤1.000m.
- Có bề rộng từ ≥3m đến &lt;5m, cách đường giao thông ≤500m.</v>
      </c>
      <c r="E21" s="157"/>
      <c r="F21" s="158"/>
      <c r="G21" s="147">
        <v>1300</v>
      </c>
      <c r="H21" s="68">
        <v>910</v>
      </c>
      <c r="I21" s="68">
        <v>780</v>
      </c>
      <c r="J21" s="154">
        <f>VLOOKUP(C21,'[1]1. MA DO'!$E$5:$AA$1933,23,0)</f>
        <v>1.1299999999999999</v>
      </c>
      <c r="K21" s="69">
        <f t="shared" si="1"/>
        <v>1.1299999999999999</v>
      </c>
      <c r="L21" s="69">
        <f t="shared" si="2"/>
        <v>1.1299999999999999</v>
      </c>
      <c r="M21" s="144">
        <f t="shared" ref="M21:M26" si="33">M20</f>
        <v>1800</v>
      </c>
      <c r="N21" s="144">
        <f t="shared" ref="N21:N26" si="34">N20</f>
        <v>900</v>
      </c>
      <c r="O21" s="144">
        <f t="shared" ref="O21:O26" si="35">O20</f>
        <v>600</v>
      </c>
      <c r="P21" s="144">
        <f t="shared" ref="P21:Q26" si="36">P20</f>
        <v>450</v>
      </c>
      <c r="Q21" s="146">
        <f>Q20</f>
        <v>2600</v>
      </c>
      <c r="R21" s="146">
        <f t="shared" ref="R21:T26" si="37">R20</f>
        <v>1300</v>
      </c>
      <c r="S21" s="146">
        <f t="shared" si="37"/>
        <v>880</v>
      </c>
      <c r="T21" s="146">
        <f t="shared" si="37"/>
        <v>660</v>
      </c>
      <c r="U21" s="146">
        <v>4</v>
      </c>
      <c r="V21" s="146" t="str">
        <f t="shared" ref="V21:V26" si="38">V14</f>
        <v xml:space="preserve">Các tuyến đường giao thông đấu nối trực tiếp ra </v>
      </c>
      <c r="W21" s="146" t="s">
        <v>36</v>
      </c>
      <c r="X21" s="146" t="s">
        <v>417</v>
      </c>
      <c r="Y21" s="146" t="s">
        <v>418</v>
      </c>
      <c r="Z21" s="146" t="s">
        <v>1152</v>
      </c>
      <c r="AA21" s="146" t="str">
        <f>AA14</f>
        <v>- Có bề rộng ≥5m, cách đường giao thông ≤1.000m.</v>
      </c>
      <c r="AB21" s="146" t="str">
        <f>AB14</f>
        <v>- Có bề rộng từ ≥3m đến &lt;5m, cách đường giao thông ≤500m.</v>
      </c>
      <c r="AC21" s="146">
        <f>AC14</f>
        <v>0</v>
      </c>
    </row>
    <row r="22" spans="1:29" s="17" customFormat="1" ht="78.75" customHeight="1" x14ac:dyDescent="0.25">
      <c r="A22" s="52">
        <f t="shared" si="4"/>
        <v>17</v>
      </c>
      <c r="B22" s="52" t="s">
        <v>7</v>
      </c>
      <c r="C22" s="52" t="str">
        <f t="shared" si="32"/>
        <v>XL8NT1_D1,2</v>
      </c>
      <c r="D22" s="156" t="str">
        <f>V22&amp;W22&amp;X22&amp;Y22&amp;Z22&amp;"
"&amp;AA22&amp;"
"&amp;AB22&amp;"
"&amp;AC22</f>
        <v>Các tuyến đường giao thông đấu nối trực tiếp ra Đường Xuân Lộc - Long Khánh đoạn từ cầu gió bay đến hết ranh xã XuânThành có hiện trạng là đường nhựa, bê tông xi măng:
- Có bề rộng ≥5m, cách đường giao thông &gt;1.000m.
- Có bề rộng từ ≥3m đến &lt;5m, cách đường giao thông từ &gt;500m đến ≤1.000m.
- Có bề rộng &lt;3m, cách đường giao thông ≤200m.</v>
      </c>
      <c r="E22" s="157"/>
      <c r="F22" s="158"/>
      <c r="G22" s="147">
        <v>880</v>
      </c>
      <c r="H22" s="68">
        <v>620</v>
      </c>
      <c r="I22" s="68">
        <v>530</v>
      </c>
      <c r="J22" s="154">
        <f>VLOOKUP(C22,'[1]1. MA DO'!$E$5:$AA$1933,23,0)</f>
        <v>1.1299999999999999</v>
      </c>
      <c r="K22" s="69">
        <f t="shared" si="1"/>
        <v>1.1299999999999999</v>
      </c>
      <c r="L22" s="69">
        <f t="shared" si="2"/>
        <v>1.1299999999999999</v>
      </c>
      <c r="M22" s="144">
        <f t="shared" si="33"/>
        <v>1800</v>
      </c>
      <c r="N22" s="144">
        <f t="shared" si="34"/>
        <v>900</v>
      </c>
      <c r="O22" s="144">
        <f t="shared" si="35"/>
        <v>600</v>
      </c>
      <c r="P22" s="144">
        <f t="shared" si="36"/>
        <v>450</v>
      </c>
      <c r="Q22" s="146">
        <f>Q21</f>
        <v>2600</v>
      </c>
      <c r="R22" s="146">
        <f>R21</f>
        <v>1300</v>
      </c>
      <c r="S22" s="146">
        <f>S21</f>
        <v>880</v>
      </c>
      <c r="T22" s="146">
        <f t="shared" si="37"/>
        <v>660</v>
      </c>
      <c r="U22" s="146">
        <v>4</v>
      </c>
      <c r="V22" s="146" t="str">
        <f t="shared" si="38"/>
        <v xml:space="preserve">Các tuyến đường giao thông đấu nối trực tiếp ra </v>
      </c>
      <c r="W22" s="146" t="s">
        <v>36</v>
      </c>
      <c r="X22" s="146" t="s">
        <v>417</v>
      </c>
      <c r="Y22" s="146" t="s">
        <v>418</v>
      </c>
      <c r="Z22" s="146" t="s">
        <v>1152</v>
      </c>
      <c r="AA22" s="146" t="str">
        <f t="shared" ref="AA22:AC22" si="39">AA15</f>
        <v>- Có bề rộng ≥5m, cách đường giao thông &gt;1.000m.</v>
      </c>
      <c r="AB22" s="146" t="str">
        <f t="shared" si="39"/>
        <v>- Có bề rộng từ ≥3m đến &lt;5m, cách đường giao thông từ &gt;500m đến ≤1.000m.</v>
      </c>
      <c r="AC22" s="146" t="str">
        <f t="shared" si="39"/>
        <v>- Có bề rộng &lt;3m, cách đường giao thông ≤200m.</v>
      </c>
    </row>
    <row r="23" spans="1:29" s="17" customFormat="1" ht="94.5" customHeight="1" x14ac:dyDescent="0.25">
      <c r="A23" s="52">
        <f t="shared" si="4"/>
        <v>18</v>
      </c>
      <c r="B23" s="52" t="s">
        <v>8</v>
      </c>
      <c r="C23" s="52" t="str">
        <f t="shared" si="32"/>
        <v>XL8NT1_D1,2</v>
      </c>
      <c r="D23" s="156" t="str">
        <f>V23&amp;W23&amp;X23&amp;Y23&amp;Z23</f>
        <v>Các tuyến đường giao thông đấu nối trực tiếp ra Đường Xuân Lộc - Long Khánh đoạn từ cầu gió bay đến hết ranh xã XuânThành có hiện trạng là đường nhựa, bê tông xi măng:
- Có bề rộng từ ≥3m đến &lt;5m, cách đường giao thông &gt;1.000m.
- Có bề rộng &lt;3m, cách đường giao thông &gt;200m.</v>
      </c>
      <c r="E23" s="157"/>
      <c r="F23" s="158"/>
      <c r="G23" s="147">
        <v>660</v>
      </c>
      <c r="H23" s="68">
        <v>460</v>
      </c>
      <c r="I23" s="68">
        <v>400</v>
      </c>
      <c r="J23" s="154">
        <f>VLOOKUP(C23,'[1]1. MA DO'!$E$5:$AA$1933,23,0)</f>
        <v>1.1299999999999999</v>
      </c>
      <c r="K23" s="69">
        <f t="shared" si="1"/>
        <v>1.1299999999999999</v>
      </c>
      <c r="L23" s="69">
        <f t="shared" si="2"/>
        <v>1.1299999999999999</v>
      </c>
      <c r="M23" s="144">
        <f t="shared" si="33"/>
        <v>1800</v>
      </c>
      <c r="N23" s="144">
        <f t="shared" si="34"/>
        <v>900</v>
      </c>
      <c r="O23" s="144">
        <f t="shared" si="35"/>
        <v>600</v>
      </c>
      <c r="P23" s="144">
        <f t="shared" si="36"/>
        <v>450</v>
      </c>
      <c r="Q23" s="146">
        <f t="shared" si="36"/>
        <v>2600</v>
      </c>
      <c r="R23" s="146">
        <f t="shared" si="37"/>
        <v>1300</v>
      </c>
      <c r="S23" s="146">
        <f t="shared" si="37"/>
        <v>880</v>
      </c>
      <c r="T23" s="146">
        <f t="shared" si="37"/>
        <v>660</v>
      </c>
      <c r="U23" s="146">
        <v>4</v>
      </c>
      <c r="V23" s="146" t="str">
        <f t="shared" si="38"/>
        <v xml:space="preserve">Các tuyến đường giao thông đấu nối trực tiếp ra </v>
      </c>
      <c r="W23" s="146" t="s">
        <v>36</v>
      </c>
      <c r="X23" s="146" t="s">
        <v>417</v>
      </c>
      <c r="Y23" s="146" t="s">
        <v>418</v>
      </c>
      <c r="Z23" s="146" t="s">
        <v>1153</v>
      </c>
      <c r="AA23" s="146">
        <f t="shared" ref="AA23:AC23" si="40">AA16</f>
        <v>0</v>
      </c>
      <c r="AB23" s="146">
        <f t="shared" si="40"/>
        <v>0</v>
      </c>
      <c r="AC23" s="146">
        <f t="shared" si="40"/>
        <v>0</v>
      </c>
    </row>
    <row r="24" spans="1:29" s="17" customFormat="1" ht="110.25" x14ac:dyDescent="0.25">
      <c r="A24" s="52">
        <f t="shared" si="4"/>
        <v>19</v>
      </c>
      <c r="B24" s="52" t="s">
        <v>10</v>
      </c>
      <c r="C24" s="52" t="str">
        <f t="shared" si="32"/>
        <v>XL8NT1_D1,2</v>
      </c>
      <c r="D24" s="165" t="s">
        <v>419</v>
      </c>
      <c r="E24" s="166"/>
      <c r="F24" s="167"/>
      <c r="G24" s="147">
        <v>1200</v>
      </c>
      <c r="H24" s="68">
        <v>840</v>
      </c>
      <c r="I24" s="68">
        <v>720</v>
      </c>
      <c r="J24" s="154">
        <f>VLOOKUP(C24,'[1]1. MA DO'!$E$5:$AA$1933,23,0)</f>
        <v>1.1299999999999999</v>
      </c>
      <c r="K24" s="69">
        <f t="shared" si="1"/>
        <v>1.1299999999999999</v>
      </c>
      <c r="L24" s="69">
        <f t="shared" si="2"/>
        <v>1.1299999999999999</v>
      </c>
      <c r="M24" s="144">
        <f t="shared" si="33"/>
        <v>1800</v>
      </c>
      <c r="N24" s="144">
        <f t="shared" si="34"/>
        <v>900</v>
      </c>
      <c r="O24" s="144">
        <f t="shared" si="35"/>
        <v>600</v>
      </c>
      <c r="P24" s="144">
        <f t="shared" si="36"/>
        <v>450</v>
      </c>
      <c r="Q24" s="146">
        <f t="shared" si="36"/>
        <v>2600</v>
      </c>
      <c r="R24" s="146">
        <f t="shared" si="37"/>
        <v>1300</v>
      </c>
      <c r="S24" s="146">
        <f t="shared" si="37"/>
        <v>880</v>
      </c>
      <c r="T24" s="146">
        <f t="shared" si="37"/>
        <v>660</v>
      </c>
      <c r="U24" s="146">
        <v>4</v>
      </c>
      <c r="V24" s="146" t="str">
        <f t="shared" si="38"/>
        <v xml:space="preserve">Các tuyến đường giao thông không đấu nối trực tiếp và thông ra </v>
      </c>
      <c r="W24" s="146" t="s">
        <v>36</v>
      </c>
      <c r="X24" s="146" t="s">
        <v>417</v>
      </c>
      <c r="Y24" s="146" t="s">
        <v>418</v>
      </c>
      <c r="Z24" s="146" t="s">
        <v>1152</v>
      </c>
      <c r="AA24" s="146" t="str">
        <f t="shared" ref="AA24:AC24" si="41">AA17</f>
        <v>- Có bề rộng ≥5m, cách đường giao thông ≤1.000m.</v>
      </c>
      <c r="AB24" s="146" t="str">
        <f t="shared" si="41"/>
        <v>- Có bề rộng từ ≥3m đến &lt;5m, cách đường giao thông ≤500m.</v>
      </c>
      <c r="AC24" s="146">
        <f t="shared" si="41"/>
        <v>0</v>
      </c>
    </row>
    <row r="25" spans="1:29" s="17" customFormat="1" ht="110.25" x14ac:dyDescent="0.25">
      <c r="A25" s="52">
        <f t="shared" si="4"/>
        <v>20</v>
      </c>
      <c r="B25" s="52" t="s">
        <v>11</v>
      </c>
      <c r="C25" s="52" t="str">
        <f t="shared" si="32"/>
        <v>XL8NT1_D1,2</v>
      </c>
      <c r="D25" s="165" t="s">
        <v>420</v>
      </c>
      <c r="E25" s="166"/>
      <c r="F25" s="167"/>
      <c r="G25" s="147">
        <v>790</v>
      </c>
      <c r="H25" s="68">
        <v>550</v>
      </c>
      <c r="I25" s="68">
        <v>470</v>
      </c>
      <c r="J25" s="154">
        <f>VLOOKUP(C25,'[1]1. MA DO'!$E$5:$AA$1933,23,0)</f>
        <v>1.1299999999999999</v>
      </c>
      <c r="K25" s="69">
        <f t="shared" si="1"/>
        <v>1.1299999999999999</v>
      </c>
      <c r="L25" s="69">
        <f t="shared" si="2"/>
        <v>1.1299999999999999</v>
      </c>
      <c r="M25" s="144">
        <f t="shared" si="33"/>
        <v>1800</v>
      </c>
      <c r="N25" s="144">
        <f t="shared" si="34"/>
        <v>900</v>
      </c>
      <c r="O25" s="144">
        <f t="shared" si="35"/>
        <v>600</v>
      </c>
      <c r="P25" s="144">
        <f t="shared" si="36"/>
        <v>450</v>
      </c>
      <c r="Q25" s="146">
        <f t="shared" si="36"/>
        <v>2600</v>
      </c>
      <c r="R25" s="146">
        <f t="shared" si="37"/>
        <v>1300</v>
      </c>
      <c r="S25" s="146">
        <f t="shared" si="37"/>
        <v>880</v>
      </c>
      <c r="T25" s="146">
        <f t="shared" si="37"/>
        <v>660</v>
      </c>
      <c r="U25" s="146">
        <v>4</v>
      </c>
      <c r="V25" s="146" t="str">
        <f t="shared" si="38"/>
        <v xml:space="preserve">Các tuyến đường giao thông không đấu nối trực tiếp và thông ra </v>
      </c>
      <c r="W25" s="146" t="s">
        <v>36</v>
      </c>
      <c r="X25" s="146" t="s">
        <v>417</v>
      </c>
      <c r="Y25" s="146" t="s">
        <v>418</v>
      </c>
      <c r="Z25" s="146" t="s">
        <v>1152</v>
      </c>
      <c r="AA25" s="146" t="str">
        <f t="shared" ref="AA25:AC25" si="42">AA18</f>
        <v>- Có bề rộng ≥5m, cách đường giao thông &gt;1.000m.</v>
      </c>
      <c r="AB25" s="146" t="str">
        <f t="shared" si="42"/>
        <v>- Có bề rộng từ ≥3m đến &lt;5m, cách đường giao thông từ &gt;500m đến ≤1.000m.</v>
      </c>
      <c r="AC25" s="146" t="str">
        <f t="shared" si="42"/>
        <v>- Có bề rộng &lt;3m, cách đường giao thông ≤200m.</v>
      </c>
    </row>
    <row r="26" spans="1:29" s="17" customFormat="1" ht="58.5" customHeight="1" x14ac:dyDescent="0.25">
      <c r="A26" s="52">
        <f t="shared" si="4"/>
        <v>21</v>
      </c>
      <c r="B26" s="52" t="s">
        <v>12</v>
      </c>
      <c r="C26" s="52" t="str">
        <f t="shared" si="32"/>
        <v>XL8NT1_D1,2</v>
      </c>
      <c r="D26" s="156" t="str">
        <f>V26&amp;W26&amp;X26&amp;Y26&amp;Z26</f>
        <v>Các tuyến đường giao thông không đấu nối trực tiếp và thông ra Đường Xuân Lộc - Long Khánh đoạn từ cầu gió bay đến hết ranh xã XuânThành có hiện trạng là đường nhựa, bê tông xi măng:
- Có bề rộng từ ≥3m đến &lt;5m, cách đường giao thông &gt;1.000m.
- Có bề rộng &lt;3m, cách đường giao thông &gt;200m.</v>
      </c>
      <c r="E26" s="157"/>
      <c r="F26" s="158"/>
      <c r="G26" s="147">
        <v>590</v>
      </c>
      <c r="H26" s="68">
        <v>410</v>
      </c>
      <c r="I26" s="68">
        <v>350</v>
      </c>
      <c r="J26" s="154">
        <f>VLOOKUP(C26,'[1]1. MA DO'!$E$5:$AA$1933,23,0)</f>
        <v>1.1299999999999999</v>
      </c>
      <c r="K26" s="69">
        <f t="shared" si="1"/>
        <v>1.1299999999999999</v>
      </c>
      <c r="L26" s="69">
        <f t="shared" si="2"/>
        <v>1.1299999999999999</v>
      </c>
      <c r="M26" s="144">
        <f t="shared" si="33"/>
        <v>1800</v>
      </c>
      <c r="N26" s="144">
        <f t="shared" si="34"/>
        <v>900</v>
      </c>
      <c r="O26" s="144">
        <f t="shared" si="35"/>
        <v>600</v>
      </c>
      <c r="P26" s="144">
        <f t="shared" si="36"/>
        <v>450</v>
      </c>
      <c r="Q26" s="146">
        <f t="shared" si="36"/>
        <v>2600</v>
      </c>
      <c r="R26" s="146">
        <f t="shared" si="37"/>
        <v>1300</v>
      </c>
      <c r="S26" s="146">
        <f t="shared" si="37"/>
        <v>880</v>
      </c>
      <c r="T26" s="146">
        <f t="shared" si="37"/>
        <v>660</v>
      </c>
      <c r="U26" s="146">
        <v>4</v>
      </c>
      <c r="V26" s="146" t="str">
        <f t="shared" si="38"/>
        <v xml:space="preserve">Các tuyến đường giao thông không đấu nối trực tiếp và thông ra </v>
      </c>
      <c r="W26" s="146" t="s">
        <v>36</v>
      </c>
      <c r="X26" s="146" t="s">
        <v>417</v>
      </c>
      <c r="Y26" s="146" t="s">
        <v>418</v>
      </c>
      <c r="Z26" s="146" t="s">
        <v>1153</v>
      </c>
      <c r="AA26" s="146">
        <f t="shared" ref="AA26:AC26" si="43">AA19</f>
        <v>0</v>
      </c>
      <c r="AB26" s="146">
        <f t="shared" si="43"/>
        <v>0</v>
      </c>
      <c r="AC26" s="146">
        <f t="shared" si="43"/>
        <v>0</v>
      </c>
    </row>
    <row r="27" spans="1:29" s="39" customFormat="1" ht="63" customHeight="1" x14ac:dyDescent="0.25">
      <c r="A27" s="52">
        <f t="shared" si="4"/>
        <v>22</v>
      </c>
      <c r="B27" s="52" t="str">
        <f>'Đầu vào (2)'!G22</f>
        <v>XL8NT1_D5</v>
      </c>
      <c r="C27" s="52" t="str">
        <f>$B$27</f>
        <v>XL8NT1_D5</v>
      </c>
      <c r="D27" s="64" t="str">
        <f>'Đầu vào (2)'!H22</f>
        <v>Đường Xuân Lộc - Long Khánh</v>
      </c>
      <c r="E27" s="64" t="str">
        <f>'Đầu vào (2)'!I22</f>
        <v>Giáp ranh xã Xuân Thành</v>
      </c>
      <c r="F27" s="64" t="str">
        <f>'Đầu vào (2)'!J22</f>
        <v>Hết ranh thửa đất số 85, tờ BĐĐC số 130 về bên phải và hết ranh thửa đất số 48, tờ BĐĐC số 130 về bên trái</v>
      </c>
      <c r="G27" s="143">
        <v>2000</v>
      </c>
      <c r="H27" s="68">
        <v>1400</v>
      </c>
      <c r="I27" s="68">
        <v>1200</v>
      </c>
      <c r="J27" s="154">
        <f>VLOOKUP(C27,'[1]1. MA DO'!$E$5:$AA$1933,23,0)</f>
        <v>1.1200000000000001</v>
      </c>
      <c r="K27" s="69">
        <f t="shared" si="1"/>
        <v>1.1200000000000001</v>
      </c>
      <c r="L27" s="69">
        <f t="shared" si="2"/>
        <v>1.1200000000000001</v>
      </c>
      <c r="M27" s="144">
        <f>'Đầu vào (2)'!K22</f>
        <v>1400</v>
      </c>
      <c r="N27" s="144">
        <f>'Đầu vào (2)'!L22</f>
        <v>700</v>
      </c>
      <c r="O27" s="144">
        <f>'Đầu vào (2)'!M22</f>
        <v>550</v>
      </c>
      <c r="P27" s="144">
        <f>'Đầu vào (2)'!N22</f>
        <v>400</v>
      </c>
      <c r="Q27" s="145">
        <f>VLOOKUP(B27,'[2]Giá đề xuất ODT'!$G$11:$AD$2233,21,0)</f>
        <v>2000</v>
      </c>
      <c r="R27" s="145">
        <f>VLOOKUP(B27,'[2]Giá đề xuất ODT'!$G$11:$AD$2233,22,0)</f>
        <v>990</v>
      </c>
      <c r="S27" s="145">
        <f>VLOOKUP(B27,'[2]Giá đề xuất ODT'!$G$11:$AD$2233,23,0)</f>
        <v>780</v>
      </c>
      <c r="T27" s="145">
        <f>VLOOKUP(B27,'[2]Giá đề xuất ODT'!$G$11:$AD$2233,24,0)</f>
        <v>570</v>
      </c>
      <c r="U27" s="146">
        <v>4</v>
      </c>
      <c r="V27" s="146"/>
      <c r="W27" s="146" t="str">
        <f>D27</f>
        <v>Đường Xuân Lộc - Long Khánh</v>
      </c>
      <c r="X27" s="146" t="str">
        <f>" đoạn từ "&amp;E27</f>
        <v xml:space="preserve"> đoạn từ Giáp ranh xã Xuân Thành</v>
      </c>
      <c r="Y27" s="146" t="str">
        <f>" đến "&amp;F27</f>
        <v xml:space="preserve"> đến Hết ranh thửa đất số 85, tờ BĐĐC số 130 về bên phải và hết ranh thửa đất số 48, tờ BĐĐC số 130 về bên trái</v>
      </c>
      <c r="Z27" s="146"/>
      <c r="AA27" s="146"/>
      <c r="AB27" s="146"/>
      <c r="AC27" s="146">
        <v>0</v>
      </c>
    </row>
    <row r="28" spans="1:29" s="39" customFormat="1" ht="101.25" customHeight="1" x14ac:dyDescent="0.25">
      <c r="A28" s="52">
        <f t="shared" si="4"/>
        <v>23</v>
      </c>
      <c r="B28" s="52" t="s">
        <v>6</v>
      </c>
      <c r="C28" s="52" t="str">
        <f t="shared" ref="C28:C33" si="44">$B$27</f>
        <v>XL8NT1_D5</v>
      </c>
      <c r="D28" s="162" t="str">
        <f>V28&amp;W28&amp;X28&amp;Y28&amp;Z28&amp;"
"&amp;AA28&amp;"
"
&amp;AB28</f>
        <v>Các tuyến đường giao thông đấu nối trực tiếp ra Đường Xuân Lộc - Long Khánh đoạn từ Giáp ranh xã Xuân Thành đến Hết ranh thửa đất số 85, tờ BĐĐC số 130 về bên phải và hết ranh thửa đất số 48, tờ BĐĐC số 130 về bên trái có hiện trạng là đường nhựa, bê tông xi măng:
- Có bề rộng ≥5m, cách đường giao thông ≤1.000m.
- Có bề rộng từ ≥3m đến &lt;5m, cách đường giao thông ≤500m.</v>
      </c>
      <c r="E28" s="163"/>
      <c r="F28" s="164"/>
      <c r="G28" s="147">
        <v>990</v>
      </c>
      <c r="H28" s="68">
        <v>690</v>
      </c>
      <c r="I28" s="68">
        <v>590</v>
      </c>
      <c r="J28" s="154">
        <f>VLOOKUP(C28,'[1]1. MA DO'!$E$5:$AA$1933,23,0)</f>
        <v>1.1200000000000001</v>
      </c>
      <c r="K28" s="69">
        <f t="shared" si="1"/>
        <v>1.1200000000000001</v>
      </c>
      <c r="L28" s="69">
        <f t="shared" si="2"/>
        <v>1.1200000000000001</v>
      </c>
      <c r="M28" s="144">
        <f t="shared" ref="M28:U33" si="45">M27</f>
        <v>1400</v>
      </c>
      <c r="N28" s="144">
        <f t="shared" si="45"/>
        <v>700</v>
      </c>
      <c r="O28" s="144">
        <f t="shared" si="45"/>
        <v>550</v>
      </c>
      <c r="P28" s="144">
        <f t="shared" si="45"/>
        <v>400</v>
      </c>
      <c r="Q28" s="146">
        <f t="shared" si="45"/>
        <v>2000</v>
      </c>
      <c r="R28" s="146">
        <f t="shared" si="45"/>
        <v>990</v>
      </c>
      <c r="S28" s="146">
        <f t="shared" si="45"/>
        <v>780</v>
      </c>
      <c r="T28" s="146">
        <f t="shared" si="45"/>
        <v>570</v>
      </c>
      <c r="U28" s="146">
        <f t="shared" si="45"/>
        <v>4</v>
      </c>
      <c r="V28" s="146" t="str">
        <f t="shared" ref="V28:V33" si="46">V21</f>
        <v xml:space="preserve">Các tuyến đường giao thông đấu nối trực tiếp ra </v>
      </c>
      <c r="W28" s="146" t="str">
        <f t="shared" ref="W28:Y33" si="47">W27</f>
        <v>Đường Xuân Lộc - Long Khánh</v>
      </c>
      <c r="X28" s="146" t="str">
        <f t="shared" si="47"/>
        <v xml:space="preserve"> đoạn từ Giáp ranh xã Xuân Thành</v>
      </c>
      <c r="Y28" s="146" t="str">
        <f t="shared" si="47"/>
        <v xml:space="preserve"> đến Hết ranh thửa đất số 85, tờ BĐĐC số 130 về bên phải và hết ranh thửa đất số 48, tờ BĐĐC số 130 về bên trái</v>
      </c>
      <c r="Z28" s="146" t="s">
        <v>1152</v>
      </c>
      <c r="AA28" s="146" t="str">
        <f>AA21</f>
        <v>- Có bề rộng ≥5m, cách đường giao thông ≤1.000m.</v>
      </c>
      <c r="AB28" s="146" t="str">
        <f>AB21</f>
        <v>- Có bề rộng từ ≥3m đến &lt;5m, cách đường giao thông ≤500m.</v>
      </c>
      <c r="AC28" s="146">
        <f>AC21</f>
        <v>0</v>
      </c>
    </row>
    <row r="29" spans="1:29" s="39" customFormat="1" ht="101.25" customHeight="1" x14ac:dyDescent="0.25">
      <c r="A29" s="52">
        <f t="shared" si="4"/>
        <v>24</v>
      </c>
      <c r="B29" s="52" t="s">
        <v>7</v>
      </c>
      <c r="C29" s="52" t="str">
        <f t="shared" si="44"/>
        <v>XL8NT1_D5</v>
      </c>
      <c r="D29" s="165" t="str">
        <f>V29&amp;W29&amp;X29&amp;Y29&amp;Z29&amp;"
"&amp;AA29&amp;"
"&amp;AB29&amp;"
"&amp;AC29</f>
        <v>Các tuyến đường giao thông đấu nối trực tiếp ra Đường Xuân Lộc - Long Khánh đoạn từ Giáp ranh xã Xuân Thành đến Hết ranh thửa đất số 85, tờ BĐĐC số 130 về bên phải và hết ranh thửa đất số 48, tờ BĐĐC số 130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9" s="166"/>
      <c r="F29" s="167"/>
      <c r="G29" s="147">
        <v>780</v>
      </c>
      <c r="H29" s="68">
        <v>550</v>
      </c>
      <c r="I29" s="68">
        <v>470</v>
      </c>
      <c r="J29" s="154">
        <f>VLOOKUP(C29,'[1]1. MA DO'!$E$5:$AA$1933,23,0)</f>
        <v>1.1200000000000001</v>
      </c>
      <c r="K29" s="69">
        <f t="shared" si="1"/>
        <v>1.1200000000000001</v>
      </c>
      <c r="L29" s="69">
        <f t="shared" si="2"/>
        <v>1.1200000000000001</v>
      </c>
      <c r="M29" s="144">
        <f t="shared" si="45"/>
        <v>1400</v>
      </c>
      <c r="N29" s="144">
        <f t="shared" si="45"/>
        <v>700</v>
      </c>
      <c r="O29" s="144">
        <f t="shared" si="45"/>
        <v>550</v>
      </c>
      <c r="P29" s="144">
        <f t="shared" si="45"/>
        <v>400</v>
      </c>
      <c r="Q29" s="146">
        <f t="shared" si="45"/>
        <v>2000</v>
      </c>
      <c r="R29" s="146">
        <f t="shared" si="45"/>
        <v>990</v>
      </c>
      <c r="S29" s="146">
        <f t="shared" si="45"/>
        <v>780</v>
      </c>
      <c r="T29" s="146">
        <f t="shared" si="45"/>
        <v>570</v>
      </c>
      <c r="U29" s="146">
        <f t="shared" si="45"/>
        <v>4</v>
      </c>
      <c r="V29" s="146" t="str">
        <f t="shared" si="46"/>
        <v xml:space="preserve">Các tuyến đường giao thông đấu nối trực tiếp ra </v>
      </c>
      <c r="W29" s="146" t="str">
        <f t="shared" ref="W29:X29" si="48">W28</f>
        <v>Đường Xuân Lộc - Long Khánh</v>
      </c>
      <c r="X29" s="146" t="str">
        <f t="shared" si="48"/>
        <v xml:space="preserve"> đoạn từ Giáp ranh xã Xuân Thành</v>
      </c>
      <c r="Y29" s="146" t="str">
        <f t="shared" si="47"/>
        <v xml:space="preserve"> đến Hết ranh thửa đất số 85, tờ BĐĐC số 130 về bên phải và hết ranh thửa đất số 48, tờ BĐĐC số 130 về bên trái</v>
      </c>
      <c r="Z29" s="146" t="s">
        <v>1152</v>
      </c>
      <c r="AA29" s="146" t="str">
        <f t="shared" ref="AA29:AC29" si="49">AA22</f>
        <v>- Có bề rộng ≥5m, cách đường giao thông &gt;1.000m.</v>
      </c>
      <c r="AB29" s="146" t="str">
        <f t="shared" si="49"/>
        <v>- Có bề rộng từ ≥3m đến &lt;5m, cách đường giao thông từ &gt;500m đến ≤1.000m.</v>
      </c>
      <c r="AC29" s="146" t="str">
        <f t="shared" si="49"/>
        <v>- Có bề rộng &lt;3m, cách đường giao thông ≤200m.</v>
      </c>
    </row>
    <row r="30" spans="1:29" s="39" customFormat="1" ht="101.25" customHeight="1" x14ac:dyDescent="0.25">
      <c r="A30" s="52">
        <f t="shared" si="4"/>
        <v>25</v>
      </c>
      <c r="B30" s="52" t="s">
        <v>8</v>
      </c>
      <c r="C30" s="52" t="str">
        <f t="shared" si="44"/>
        <v>XL8NT1_D5</v>
      </c>
      <c r="D30" s="165" t="str">
        <f>V30&amp;W30&amp;X30&amp;Y30&amp;Z30</f>
        <v>Các tuyến đường giao thông đấu nối trực tiếp ra Đường Xuân Lộc - Long Khánh đoạn từ Giáp ranh xã Xuân Thành đến Hết ranh thửa đất số 85, tờ BĐĐC số 130 về bên phải và hết ranh thửa đất số 48, tờ BĐĐC số 130 về bên trái có hiện trạng là đường nhựa, bê tông xi măng:
- Có bề rộng từ ≥3m đến &lt;5m, cách đường giao thông &gt;1.000m.
- Có bề rộng &lt;3m, cách đường giao thông &gt;200m.</v>
      </c>
      <c r="E30" s="166"/>
      <c r="F30" s="167"/>
      <c r="G30" s="147">
        <v>570</v>
      </c>
      <c r="H30" s="68">
        <v>400</v>
      </c>
      <c r="I30" s="68">
        <v>340</v>
      </c>
      <c r="J30" s="154">
        <f>VLOOKUP(C30,'[1]1. MA DO'!$E$5:$AA$1933,23,0)</f>
        <v>1.1200000000000001</v>
      </c>
      <c r="K30" s="69">
        <f t="shared" si="1"/>
        <v>1.1200000000000001</v>
      </c>
      <c r="L30" s="69">
        <f t="shared" si="2"/>
        <v>1.1200000000000001</v>
      </c>
      <c r="M30" s="144">
        <f t="shared" si="45"/>
        <v>1400</v>
      </c>
      <c r="N30" s="144">
        <f t="shared" si="45"/>
        <v>700</v>
      </c>
      <c r="O30" s="144">
        <f t="shared" si="45"/>
        <v>550</v>
      </c>
      <c r="P30" s="144">
        <f t="shared" si="45"/>
        <v>400</v>
      </c>
      <c r="Q30" s="146">
        <f t="shared" si="45"/>
        <v>2000</v>
      </c>
      <c r="R30" s="146">
        <f t="shared" si="45"/>
        <v>990</v>
      </c>
      <c r="S30" s="146">
        <f t="shared" si="45"/>
        <v>780</v>
      </c>
      <c r="T30" s="146">
        <f t="shared" si="45"/>
        <v>570</v>
      </c>
      <c r="U30" s="146">
        <f t="shared" si="45"/>
        <v>4</v>
      </c>
      <c r="V30" s="146" t="str">
        <f t="shared" si="46"/>
        <v xml:space="preserve">Các tuyến đường giao thông đấu nối trực tiếp ra </v>
      </c>
      <c r="W30" s="146" t="str">
        <f t="shared" ref="W30:X30" si="50">W29</f>
        <v>Đường Xuân Lộc - Long Khánh</v>
      </c>
      <c r="X30" s="146" t="str">
        <f t="shared" si="50"/>
        <v xml:space="preserve"> đoạn từ Giáp ranh xã Xuân Thành</v>
      </c>
      <c r="Y30" s="146" t="str">
        <f t="shared" si="47"/>
        <v xml:space="preserve"> đến Hết ranh thửa đất số 85, tờ BĐĐC số 130 về bên phải và hết ranh thửa đất số 48, tờ BĐĐC số 130 về bên trái</v>
      </c>
      <c r="Z30" s="146" t="s">
        <v>1153</v>
      </c>
      <c r="AA30" s="146">
        <f t="shared" ref="AA30:AC30" si="51">AA23</f>
        <v>0</v>
      </c>
      <c r="AB30" s="146">
        <f t="shared" si="51"/>
        <v>0</v>
      </c>
      <c r="AC30" s="146">
        <f t="shared" si="51"/>
        <v>0</v>
      </c>
    </row>
    <row r="31" spans="1:29" s="39" customFormat="1" ht="101.25" customHeight="1" x14ac:dyDescent="0.25">
      <c r="A31" s="52">
        <f t="shared" si="4"/>
        <v>26</v>
      </c>
      <c r="B31" s="52" t="s">
        <v>10</v>
      </c>
      <c r="C31" s="52" t="str">
        <f t="shared" si="44"/>
        <v>XL8NT1_D5</v>
      </c>
      <c r="D31" s="165" t="str">
        <f>V31&amp;W31&amp;X31&amp;Y31&amp;Z31&amp;"
"&amp;AA31&amp;"
"
&amp;AB31</f>
        <v>Các tuyến đường giao thông không đấu nối trực tiếp và thông ra Đường Xuân Lộc - Long Khánh đoạn từ Giáp ranh xã Xuân Thành đến Hết ranh thửa đất số 85, tờ BĐĐC số 130 về bên phải và hết ranh thửa đất số 48, tờ BĐĐC số 130 về bên trái có hiện trạng là đường nhựa, bê tông xi măng:
- Có bề rộng ≥5m, cách đường giao thông ≤1.000m.
- Có bề rộng từ ≥3m đến &lt;5m, cách đường giao thông ≤500m.</v>
      </c>
      <c r="E31" s="166"/>
      <c r="F31" s="167"/>
      <c r="G31" s="147">
        <v>890</v>
      </c>
      <c r="H31" s="68">
        <v>620</v>
      </c>
      <c r="I31" s="68">
        <v>530</v>
      </c>
      <c r="J31" s="154">
        <f>VLOOKUP(C31,'[1]1. MA DO'!$E$5:$AA$1933,23,0)</f>
        <v>1.1200000000000001</v>
      </c>
      <c r="K31" s="69">
        <f t="shared" si="1"/>
        <v>1.1200000000000001</v>
      </c>
      <c r="L31" s="69">
        <f t="shared" si="2"/>
        <v>1.1200000000000001</v>
      </c>
      <c r="M31" s="144">
        <f t="shared" si="45"/>
        <v>1400</v>
      </c>
      <c r="N31" s="144">
        <f t="shared" si="45"/>
        <v>700</v>
      </c>
      <c r="O31" s="144">
        <f t="shared" si="45"/>
        <v>550</v>
      </c>
      <c r="P31" s="144">
        <f t="shared" si="45"/>
        <v>400</v>
      </c>
      <c r="Q31" s="146">
        <f t="shared" si="45"/>
        <v>2000</v>
      </c>
      <c r="R31" s="146">
        <f t="shared" si="45"/>
        <v>990</v>
      </c>
      <c r="S31" s="146">
        <f t="shared" si="45"/>
        <v>780</v>
      </c>
      <c r="T31" s="146">
        <f t="shared" si="45"/>
        <v>570</v>
      </c>
      <c r="U31" s="146">
        <f t="shared" si="45"/>
        <v>4</v>
      </c>
      <c r="V31" s="146" t="str">
        <f t="shared" si="46"/>
        <v xml:space="preserve">Các tuyến đường giao thông không đấu nối trực tiếp và thông ra </v>
      </c>
      <c r="W31" s="146" t="str">
        <f t="shared" ref="W31:X31" si="52">W30</f>
        <v>Đường Xuân Lộc - Long Khánh</v>
      </c>
      <c r="X31" s="146" t="str">
        <f t="shared" si="52"/>
        <v xml:space="preserve"> đoạn từ Giáp ranh xã Xuân Thành</v>
      </c>
      <c r="Y31" s="146" t="str">
        <f t="shared" si="47"/>
        <v xml:space="preserve"> đến Hết ranh thửa đất số 85, tờ BĐĐC số 130 về bên phải và hết ranh thửa đất số 48, tờ BĐĐC số 130 về bên trái</v>
      </c>
      <c r="Z31" s="146" t="s">
        <v>1152</v>
      </c>
      <c r="AA31" s="146" t="str">
        <f t="shared" ref="AA31:AC31" si="53">AA24</f>
        <v>- Có bề rộng ≥5m, cách đường giao thông ≤1.000m.</v>
      </c>
      <c r="AB31" s="146" t="str">
        <f t="shared" si="53"/>
        <v>- Có bề rộng từ ≥3m đến &lt;5m, cách đường giao thông ≤500m.</v>
      </c>
      <c r="AC31" s="146">
        <f t="shared" si="53"/>
        <v>0</v>
      </c>
    </row>
    <row r="32" spans="1:29" s="39" customFormat="1" ht="101.25" customHeight="1" x14ac:dyDescent="0.25">
      <c r="A32" s="52">
        <f t="shared" si="4"/>
        <v>27</v>
      </c>
      <c r="B32" s="52" t="s">
        <v>11</v>
      </c>
      <c r="C32" s="52" t="str">
        <f t="shared" si="44"/>
        <v>XL8NT1_D5</v>
      </c>
      <c r="D32" s="165" t="str">
        <f>V32&amp;W32&amp;X32&amp;Y32&amp;Z32&amp;"
"&amp;AA32&amp;"
"
&amp;AB32&amp;"
"&amp;AC32</f>
        <v>Các tuyến đường giao thông không đấu nối trực tiếp và thông ra Đường Xuân Lộc - Long Khánh đoạn từ Giáp ranh xã Xuân Thành đến Hết ranh thửa đất số 85, tờ BĐĐC số 130 về bên phải và hết ranh thửa đất số 48, tờ BĐĐC số 130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2" s="166"/>
      <c r="F32" s="167"/>
      <c r="G32" s="147">
        <v>700</v>
      </c>
      <c r="H32" s="68">
        <v>490</v>
      </c>
      <c r="I32" s="68">
        <v>420</v>
      </c>
      <c r="J32" s="154">
        <f>VLOOKUP(C32,'[1]1. MA DO'!$E$5:$AA$1933,23,0)</f>
        <v>1.1200000000000001</v>
      </c>
      <c r="K32" s="69">
        <f t="shared" si="1"/>
        <v>1.1200000000000001</v>
      </c>
      <c r="L32" s="69">
        <f t="shared" si="2"/>
        <v>1.1200000000000001</v>
      </c>
      <c r="M32" s="144">
        <f t="shared" si="45"/>
        <v>1400</v>
      </c>
      <c r="N32" s="144">
        <f t="shared" si="45"/>
        <v>700</v>
      </c>
      <c r="O32" s="144">
        <f t="shared" si="45"/>
        <v>550</v>
      </c>
      <c r="P32" s="144">
        <f t="shared" si="45"/>
        <v>400</v>
      </c>
      <c r="Q32" s="146">
        <f t="shared" si="45"/>
        <v>2000</v>
      </c>
      <c r="R32" s="146">
        <f t="shared" si="45"/>
        <v>990</v>
      </c>
      <c r="S32" s="146">
        <f t="shared" si="45"/>
        <v>780</v>
      </c>
      <c r="T32" s="146">
        <f t="shared" si="45"/>
        <v>570</v>
      </c>
      <c r="U32" s="146">
        <f t="shared" si="45"/>
        <v>4</v>
      </c>
      <c r="V32" s="146" t="str">
        <f t="shared" si="46"/>
        <v xml:space="preserve">Các tuyến đường giao thông không đấu nối trực tiếp và thông ra </v>
      </c>
      <c r="W32" s="146" t="str">
        <f t="shared" ref="W32:X32" si="54">W31</f>
        <v>Đường Xuân Lộc - Long Khánh</v>
      </c>
      <c r="X32" s="146" t="str">
        <f t="shared" si="54"/>
        <v xml:space="preserve"> đoạn từ Giáp ranh xã Xuân Thành</v>
      </c>
      <c r="Y32" s="146" t="str">
        <f t="shared" si="47"/>
        <v xml:space="preserve"> đến Hết ranh thửa đất số 85, tờ BĐĐC số 130 về bên phải và hết ranh thửa đất số 48, tờ BĐĐC số 130 về bên trái</v>
      </c>
      <c r="Z32" s="146" t="s">
        <v>1152</v>
      </c>
      <c r="AA32" s="146" t="str">
        <f t="shared" ref="AA32:AC32" si="55">AA25</f>
        <v>- Có bề rộng ≥5m, cách đường giao thông &gt;1.000m.</v>
      </c>
      <c r="AB32" s="146" t="str">
        <f t="shared" si="55"/>
        <v>- Có bề rộng từ ≥3m đến &lt;5m, cách đường giao thông từ &gt;500m đến ≤1.000m.</v>
      </c>
      <c r="AC32" s="146" t="str">
        <f t="shared" si="55"/>
        <v>- Có bề rộng &lt;3m, cách đường giao thông ≤200m.</v>
      </c>
    </row>
    <row r="33" spans="1:29" s="39" customFormat="1" ht="101.25" customHeight="1" x14ac:dyDescent="0.25">
      <c r="A33" s="52">
        <f t="shared" si="4"/>
        <v>28</v>
      </c>
      <c r="B33" s="52" t="s">
        <v>12</v>
      </c>
      <c r="C33" s="52" t="str">
        <f t="shared" si="44"/>
        <v>XL8NT1_D5</v>
      </c>
      <c r="D33" s="159" t="str">
        <f>V33&amp;W33&amp;X33&amp;Y33&amp;Z33</f>
        <v>Các tuyến đường giao thông không đấu nối trực tiếp và thông ra Đường Xuân Lộc - Long Khánh đoạn từ Giáp ranh xã Xuân Thành đến Hết ranh thửa đất số 85, tờ BĐĐC số 130 về bên phải và hết ranh thửa đất số 48, tờ BĐĐC số 130 về bên trái có hiện trạng là đường nhựa, bê tông xi măng:
- Có bề rộng từ ≥3m đến &lt;5m, cách đường giao thông &gt;1.000m.
- Có bề rộng &lt;3m, cách đường giao thông &gt;200m.</v>
      </c>
      <c r="E33" s="160"/>
      <c r="F33" s="161"/>
      <c r="G33" s="147">
        <v>510</v>
      </c>
      <c r="H33" s="68">
        <v>360</v>
      </c>
      <c r="I33" s="68">
        <v>310</v>
      </c>
      <c r="J33" s="154">
        <f>VLOOKUP(C33,'[1]1. MA DO'!$E$5:$AA$1933,23,0)</f>
        <v>1.1200000000000001</v>
      </c>
      <c r="K33" s="69">
        <f t="shared" si="1"/>
        <v>1.1200000000000001</v>
      </c>
      <c r="L33" s="69">
        <f t="shared" si="2"/>
        <v>1.1200000000000001</v>
      </c>
      <c r="M33" s="144">
        <f t="shared" si="45"/>
        <v>1400</v>
      </c>
      <c r="N33" s="144">
        <f t="shared" si="45"/>
        <v>700</v>
      </c>
      <c r="O33" s="144">
        <f t="shared" si="45"/>
        <v>550</v>
      </c>
      <c r="P33" s="144">
        <f t="shared" si="45"/>
        <v>400</v>
      </c>
      <c r="Q33" s="146">
        <f t="shared" si="45"/>
        <v>2000</v>
      </c>
      <c r="R33" s="146">
        <f t="shared" si="45"/>
        <v>990</v>
      </c>
      <c r="S33" s="146">
        <f t="shared" si="45"/>
        <v>780</v>
      </c>
      <c r="T33" s="146">
        <f t="shared" si="45"/>
        <v>570</v>
      </c>
      <c r="U33" s="146">
        <f t="shared" si="45"/>
        <v>4</v>
      </c>
      <c r="V33" s="146" t="str">
        <f t="shared" si="46"/>
        <v xml:space="preserve">Các tuyến đường giao thông không đấu nối trực tiếp và thông ra </v>
      </c>
      <c r="W33" s="146" t="str">
        <f t="shared" ref="W33:X33" si="56">W32</f>
        <v>Đường Xuân Lộc - Long Khánh</v>
      </c>
      <c r="X33" s="146" t="str">
        <f t="shared" si="56"/>
        <v xml:space="preserve"> đoạn từ Giáp ranh xã Xuân Thành</v>
      </c>
      <c r="Y33" s="146" t="str">
        <f t="shared" si="47"/>
        <v xml:space="preserve"> đến Hết ranh thửa đất số 85, tờ BĐĐC số 130 về bên phải và hết ranh thửa đất số 48, tờ BĐĐC số 130 về bên trái</v>
      </c>
      <c r="Z33" s="146" t="s">
        <v>1153</v>
      </c>
      <c r="AA33" s="146">
        <f t="shared" ref="AA33:AC33" si="57">AA26</f>
        <v>0</v>
      </c>
      <c r="AB33" s="146">
        <f t="shared" si="57"/>
        <v>0</v>
      </c>
      <c r="AC33" s="146">
        <f t="shared" si="57"/>
        <v>0</v>
      </c>
    </row>
    <row r="34" spans="1:29" s="39" customFormat="1" ht="63" customHeight="1" x14ac:dyDescent="0.25">
      <c r="A34" s="52">
        <f t="shared" si="4"/>
        <v>29</v>
      </c>
      <c r="B34" s="52" t="str">
        <f>'Đầu vào (2)'!G29</f>
        <v>XL8NT1_D4</v>
      </c>
      <c r="C34" s="52" t="str">
        <f>$B$34</f>
        <v>XL8NT1_D4</v>
      </c>
      <c r="D34" s="64" t="str">
        <f>'Đầu vào (2)'!H29</f>
        <v>Đường Xuân Lộc - Long Khánh</v>
      </c>
      <c r="E34" s="64" t="str">
        <f>'Đầu vào (2)'!I29</f>
        <v>Hết ranh thửa đất số 85, tờ BĐĐC số 130 về bên phải và hết ranh thửa đất số 48, tờ BĐĐC số 130 về bên trái</v>
      </c>
      <c r="F34" s="64" t="str">
        <f>'Đầu vào (2)'!J29</f>
        <v>Hết ranh thửa đất số 353, tờ BĐĐC số 139 về bên phải và hết ranh thửa đất số 28, tờ BĐĐC số 139 về bên trái</v>
      </c>
      <c r="G34" s="143">
        <v>2800</v>
      </c>
      <c r="H34" s="68">
        <v>2000</v>
      </c>
      <c r="I34" s="68">
        <v>1700</v>
      </c>
      <c r="J34" s="154">
        <f>VLOOKUP(C34,'[1]1. MA DO'!$E$5:$AA$1933,23,0)</f>
        <v>1.1200000000000001</v>
      </c>
      <c r="K34" s="69">
        <f t="shared" si="1"/>
        <v>1.1200000000000001</v>
      </c>
      <c r="L34" s="69">
        <f t="shared" si="2"/>
        <v>1.1200000000000001</v>
      </c>
      <c r="M34" s="144">
        <f>'Đầu vào (2)'!K29</f>
        <v>2000</v>
      </c>
      <c r="N34" s="144">
        <f>'Đầu vào (2)'!L29</f>
        <v>900</v>
      </c>
      <c r="O34" s="144">
        <f>'Đầu vào (2)'!M29</f>
        <v>600</v>
      </c>
      <c r="P34" s="144">
        <f>'Đầu vào (2)'!N29</f>
        <v>450</v>
      </c>
      <c r="Q34" s="145">
        <f>VLOOKUP(B34,'[2]Giá đề xuất ODT'!$G$11:$AD$2233,21,0)</f>
        <v>2800</v>
      </c>
      <c r="R34" s="145">
        <f>VLOOKUP(B34,'[2]Giá đề xuất ODT'!$G$11:$AD$2233,22,0)</f>
        <v>1300</v>
      </c>
      <c r="S34" s="145">
        <f>VLOOKUP(B34,'[2]Giá đề xuất ODT'!$G$11:$AD$2233,23,0)</f>
        <v>850</v>
      </c>
      <c r="T34" s="145">
        <f>VLOOKUP(B34,'[2]Giá đề xuất ODT'!$G$11:$AD$2233,24,0)</f>
        <v>640</v>
      </c>
      <c r="U34" s="146">
        <v>4</v>
      </c>
      <c r="V34" s="146"/>
      <c r="W34" s="146" t="str">
        <f>D34</f>
        <v>Đường Xuân Lộc - Long Khánh</v>
      </c>
      <c r="X34" s="146" t="str">
        <f>" đoạn từ "&amp;E34</f>
        <v xml:space="preserve"> đoạn từ Hết ranh thửa đất số 85, tờ BĐĐC số 130 về bên phải và hết ranh thửa đất số 48, tờ BĐĐC số 130 về bên trái</v>
      </c>
      <c r="Y34" s="146" t="str">
        <f>" đến "&amp;F34</f>
        <v xml:space="preserve"> đến Hết ranh thửa đất số 353, tờ BĐĐC số 139 về bên phải và hết ranh thửa đất số 28, tờ BĐĐC số 139 về bên trái</v>
      </c>
      <c r="Z34" s="146"/>
      <c r="AA34" s="146"/>
      <c r="AB34" s="146"/>
      <c r="AC34" s="146">
        <v>0</v>
      </c>
    </row>
    <row r="35" spans="1:29" s="39" customFormat="1" ht="101.25" customHeight="1" x14ac:dyDescent="0.25">
      <c r="A35" s="52">
        <f t="shared" si="4"/>
        <v>30</v>
      </c>
      <c r="B35" s="52" t="s">
        <v>6</v>
      </c>
      <c r="C35" s="52" t="str">
        <f t="shared" ref="C35:C40" si="58">$B$34</f>
        <v>XL8NT1_D4</v>
      </c>
      <c r="D35" s="162" t="str">
        <f>V35&amp;W35&amp;X35&amp;Y35&amp;Z35&amp;"
"&amp;AA35&amp;"
"
&amp;AB35</f>
        <v>Các tuyến đường giao thông đấu nối trực tiếp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có hiện trạng là đường nhựa, bê tông xi măng:
- Có bề rộng ≥5m, cách đường giao thông ≤1.000m.
- Có bề rộng từ ≥3m đến &lt;5m, cách đường giao thông ≤500m.</v>
      </c>
      <c r="E35" s="163"/>
      <c r="F35" s="164"/>
      <c r="G35" s="147">
        <v>1300</v>
      </c>
      <c r="H35" s="68">
        <v>910</v>
      </c>
      <c r="I35" s="68">
        <v>780</v>
      </c>
      <c r="J35" s="154">
        <f>VLOOKUP(C35,'[1]1. MA DO'!$E$5:$AA$1933,23,0)</f>
        <v>1.1200000000000001</v>
      </c>
      <c r="K35" s="69">
        <f t="shared" si="1"/>
        <v>1.1200000000000001</v>
      </c>
      <c r="L35" s="69">
        <f t="shared" si="2"/>
        <v>1.1200000000000001</v>
      </c>
      <c r="M35" s="144">
        <f t="shared" ref="M35:M47" si="59">M34</f>
        <v>2000</v>
      </c>
      <c r="N35" s="144">
        <f t="shared" ref="N35:N47" si="60">N34</f>
        <v>900</v>
      </c>
      <c r="O35" s="144">
        <f t="shared" ref="O35:O47" si="61">O34</f>
        <v>600</v>
      </c>
      <c r="P35" s="144">
        <f t="shared" ref="P35:P47" si="62">P34</f>
        <v>450</v>
      </c>
      <c r="Q35" s="146">
        <f t="shared" ref="Q35:Q47" si="63">Q34</f>
        <v>2800</v>
      </c>
      <c r="R35" s="146">
        <f t="shared" ref="R35:R47" si="64">R34</f>
        <v>1300</v>
      </c>
      <c r="S35" s="146">
        <f t="shared" ref="S35:U47" si="65">S34</f>
        <v>850</v>
      </c>
      <c r="T35" s="146">
        <f t="shared" ref="T35:U40" si="66">T34</f>
        <v>640</v>
      </c>
      <c r="U35" s="146">
        <f t="shared" si="66"/>
        <v>4</v>
      </c>
      <c r="V35" s="146" t="str">
        <f t="shared" ref="V35:V40" si="67">V28</f>
        <v xml:space="preserve">Các tuyến đường giao thông đấu nối trực tiếp ra </v>
      </c>
      <c r="W35" s="146" t="str">
        <f t="shared" ref="W35:X40" si="68">W34</f>
        <v>Đường Xuân Lộc - Long Khánh</v>
      </c>
      <c r="X35" s="146" t="str">
        <f t="shared" si="68"/>
        <v xml:space="preserve"> đoạn từ Hết ranh thửa đất số 85, tờ BĐĐC số 130 về bên phải và hết ranh thửa đất số 48, tờ BĐĐC số 130 về bên trái</v>
      </c>
      <c r="Y35" s="146" t="str">
        <f t="shared" ref="Y35:Y47" si="69">Y34</f>
        <v xml:space="preserve"> đến Hết ranh thửa đất số 353, tờ BĐĐC số 139 về bên phải và hết ranh thửa đất số 28, tờ BĐĐC số 139 về bên trái</v>
      </c>
      <c r="Z35" s="146" t="s">
        <v>1152</v>
      </c>
      <c r="AA35" s="146" t="str">
        <f>AA28</f>
        <v>- Có bề rộng ≥5m, cách đường giao thông ≤1.000m.</v>
      </c>
      <c r="AB35" s="146" t="str">
        <f>AB28</f>
        <v>- Có bề rộng từ ≥3m đến &lt;5m, cách đường giao thông ≤500m.</v>
      </c>
      <c r="AC35" s="146">
        <f>AC28</f>
        <v>0</v>
      </c>
    </row>
    <row r="36" spans="1:29" s="39" customFormat="1" ht="101.25" customHeight="1" x14ac:dyDescent="0.25">
      <c r="A36" s="52">
        <f t="shared" si="4"/>
        <v>31</v>
      </c>
      <c r="B36" s="52" t="s">
        <v>7</v>
      </c>
      <c r="C36" s="52" t="str">
        <f t="shared" si="58"/>
        <v>XL8NT1_D4</v>
      </c>
      <c r="D36" s="165" t="str">
        <f>V36&amp;W36&amp;X36&amp;Y36&amp;Z36&amp;"
"&amp;AA36&amp;"
"&amp;AB36&amp;"
"&amp;AC36</f>
        <v>Các tuyến đường giao thông đấu nối trực tiếp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6" s="166"/>
      <c r="F36" s="167"/>
      <c r="G36" s="147">
        <v>850</v>
      </c>
      <c r="H36" s="68">
        <v>600</v>
      </c>
      <c r="I36" s="68">
        <v>510</v>
      </c>
      <c r="J36" s="154">
        <f>VLOOKUP(C36,'[1]1. MA DO'!$E$5:$AA$1933,23,0)</f>
        <v>1.1200000000000001</v>
      </c>
      <c r="K36" s="69">
        <f t="shared" si="1"/>
        <v>1.1200000000000001</v>
      </c>
      <c r="L36" s="69">
        <f t="shared" si="2"/>
        <v>1.1200000000000001</v>
      </c>
      <c r="M36" s="144">
        <f t="shared" si="59"/>
        <v>2000</v>
      </c>
      <c r="N36" s="144">
        <f t="shared" si="60"/>
        <v>900</v>
      </c>
      <c r="O36" s="144">
        <f t="shared" si="61"/>
        <v>600</v>
      </c>
      <c r="P36" s="144">
        <f t="shared" si="62"/>
        <v>450</v>
      </c>
      <c r="Q36" s="146">
        <f t="shared" si="63"/>
        <v>2800</v>
      </c>
      <c r="R36" s="146">
        <f t="shared" si="64"/>
        <v>1300</v>
      </c>
      <c r="S36" s="146">
        <f t="shared" si="65"/>
        <v>850</v>
      </c>
      <c r="T36" s="146">
        <f t="shared" si="66"/>
        <v>640</v>
      </c>
      <c r="U36" s="146">
        <f t="shared" si="66"/>
        <v>4</v>
      </c>
      <c r="V36" s="146" t="str">
        <f t="shared" si="67"/>
        <v xml:space="preserve">Các tuyến đường giao thông đấu nối trực tiếp ra </v>
      </c>
      <c r="W36" s="146" t="str">
        <f t="shared" si="68"/>
        <v>Đường Xuân Lộc - Long Khánh</v>
      </c>
      <c r="X36" s="146" t="str">
        <f t="shared" si="68"/>
        <v xml:space="preserve"> đoạn từ Hết ranh thửa đất số 85, tờ BĐĐC số 130 về bên phải và hết ranh thửa đất số 48, tờ BĐĐC số 130 về bên trái</v>
      </c>
      <c r="Y36" s="146" t="str">
        <f t="shared" si="69"/>
        <v xml:space="preserve"> đến Hết ranh thửa đất số 353, tờ BĐĐC số 139 về bên phải và hết ranh thửa đất số 28, tờ BĐĐC số 139 về bên trái</v>
      </c>
      <c r="Z36" s="146" t="s">
        <v>1152</v>
      </c>
      <c r="AA36" s="146" t="str">
        <f t="shared" ref="AA36:AC36" si="70">AA29</f>
        <v>- Có bề rộng ≥5m, cách đường giao thông &gt;1.000m.</v>
      </c>
      <c r="AB36" s="146" t="str">
        <f t="shared" si="70"/>
        <v>- Có bề rộng từ ≥3m đến &lt;5m, cách đường giao thông từ &gt;500m đến ≤1.000m.</v>
      </c>
      <c r="AC36" s="146" t="str">
        <f t="shared" si="70"/>
        <v>- Có bề rộng &lt;3m, cách đường giao thông ≤200m.</v>
      </c>
    </row>
    <row r="37" spans="1:29" s="39" customFormat="1" ht="101.25" customHeight="1" x14ac:dyDescent="0.25">
      <c r="A37" s="52">
        <f t="shared" si="4"/>
        <v>32</v>
      </c>
      <c r="B37" s="52" t="s">
        <v>8</v>
      </c>
      <c r="C37" s="52" t="str">
        <f t="shared" si="58"/>
        <v>XL8NT1_D4</v>
      </c>
      <c r="D37" s="165" t="str">
        <f>V37&amp;W37&amp;X37&amp;Y37&amp;Z37</f>
        <v>Các tuyến đường giao thông đấu nối trực tiếp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có hiện trạng là đường nhựa, bê tông xi măng:
- Có bề rộng từ ≥3m đến &lt;5m, cách đường giao thông &gt;1.000m.
- Có bề rộng &lt;3m, cách đường giao thông &gt;200m.</v>
      </c>
      <c r="E37" s="166"/>
      <c r="F37" s="167"/>
      <c r="G37" s="147">
        <v>640</v>
      </c>
      <c r="H37" s="68">
        <v>450</v>
      </c>
      <c r="I37" s="68">
        <v>380</v>
      </c>
      <c r="J37" s="154">
        <f>VLOOKUP(C37,'[1]1. MA DO'!$E$5:$AA$1933,23,0)</f>
        <v>1.1200000000000001</v>
      </c>
      <c r="K37" s="69">
        <f t="shared" si="1"/>
        <v>1.1200000000000001</v>
      </c>
      <c r="L37" s="69">
        <f t="shared" si="2"/>
        <v>1.1200000000000001</v>
      </c>
      <c r="M37" s="144">
        <f t="shared" si="59"/>
        <v>2000</v>
      </c>
      <c r="N37" s="144">
        <f t="shared" si="60"/>
        <v>900</v>
      </c>
      <c r="O37" s="144">
        <f t="shared" si="61"/>
        <v>600</v>
      </c>
      <c r="P37" s="144">
        <f t="shared" si="62"/>
        <v>450</v>
      </c>
      <c r="Q37" s="146">
        <f t="shared" si="63"/>
        <v>2800</v>
      </c>
      <c r="R37" s="146">
        <f t="shared" si="64"/>
        <v>1300</v>
      </c>
      <c r="S37" s="146">
        <f t="shared" si="65"/>
        <v>850</v>
      </c>
      <c r="T37" s="146">
        <f t="shared" si="66"/>
        <v>640</v>
      </c>
      <c r="U37" s="146">
        <f t="shared" si="66"/>
        <v>4</v>
      </c>
      <c r="V37" s="146" t="str">
        <f t="shared" si="67"/>
        <v xml:space="preserve">Các tuyến đường giao thông đấu nối trực tiếp ra </v>
      </c>
      <c r="W37" s="146" t="str">
        <f t="shared" si="68"/>
        <v>Đường Xuân Lộc - Long Khánh</v>
      </c>
      <c r="X37" s="146" t="str">
        <f t="shared" si="68"/>
        <v xml:space="preserve"> đoạn từ Hết ranh thửa đất số 85, tờ BĐĐC số 130 về bên phải và hết ranh thửa đất số 48, tờ BĐĐC số 130 về bên trái</v>
      </c>
      <c r="Y37" s="146" t="str">
        <f t="shared" si="69"/>
        <v xml:space="preserve"> đến Hết ranh thửa đất số 353, tờ BĐĐC số 139 về bên phải và hết ranh thửa đất số 28, tờ BĐĐC số 139 về bên trái</v>
      </c>
      <c r="Z37" s="146" t="s">
        <v>1153</v>
      </c>
      <c r="AA37" s="146">
        <f t="shared" ref="AA37:AC37" si="71">AA30</f>
        <v>0</v>
      </c>
      <c r="AB37" s="146">
        <f t="shared" si="71"/>
        <v>0</v>
      </c>
      <c r="AC37" s="146">
        <f t="shared" si="71"/>
        <v>0</v>
      </c>
    </row>
    <row r="38" spans="1:29" s="39" customFormat="1" ht="101.25" customHeight="1" x14ac:dyDescent="0.25">
      <c r="A38" s="52">
        <f t="shared" si="4"/>
        <v>33</v>
      </c>
      <c r="B38" s="52" t="s">
        <v>10</v>
      </c>
      <c r="C38" s="52" t="str">
        <f t="shared" si="58"/>
        <v>XL8NT1_D4</v>
      </c>
      <c r="D38" s="165" t="str">
        <f>V38&amp;W38&amp;X38&amp;Y38&amp;Z38&amp;"
"&amp;AA38&amp;"
"
&amp;AB38</f>
        <v>Các tuyến đường giao thông không đấu nối trực tiếp và thông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có hiện trạng là đường nhựa, bê tông xi măng:
- Có bề rộng ≥5m, cách đường giao thông ≤1.000m.
- Có bề rộng từ ≥3m đến &lt;5m, cách đường giao thông ≤500m.</v>
      </c>
      <c r="E38" s="166"/>
      <c r="F38" s="167"/>
      <c r="G38" s="147">
        <v>1200</v>
      </c>
      <c r="H38" s="68">
        <v>840</v>
      </c>
      <c r="I38" s="68">
        <v>720</v>
      </c>
      <c r="J38" s="154">
        <f>VLOOKUP(C38,'[1]1. MA DO'!$E$5:$AA$1933,23,0)</f>
        <v>1.1200000000000001</v>
      </c>
      <c r="K38" s="69">
        <f t="shared" si="1"/>
        <v>1.1200000000000001</v>
      </c>
      <c r="L38" s="69">
        <f t="shared" si="2"/>
        <v>1.1200000000000001</v>
      </c>
      <c r="M38" s="144">
        <f t="shared" si="59"/>
        <v>2000</v>
      </c>
      <c r="N38" s="144">
        <f t="shared" si="60"/>
        <v>900</v>
      </c>
      <c r="O38" s="144">
        <f t="shared" si="61"/>
        <v>600</v>
      </c>
      <c r="P38" s="144">
        <f t="shared" si="62"/>
        <v>450</v>
      </c>
      <c r="Q38" s="146">
        <f t="shared" si="63"/>
        <v>2800</v>
      </c>
      <c r="R38" s="146">
        <f t="shared" si="64"/>
        <v>1300</v>
      </c>
      <c r="S38" s="146">
        <f t="shared" si="65"/>
        <v>850</v>
      </c>
      <c r="T38" s="146">
        <f t="shared" si="66"/>
        <v>640</v>
      </c>
      <c r="U38" s="146">
        <f t="shared" si="66"/>
        <v>4</v>
      </c>
      <c r="V38" s="146" t="str">
        <f t="shared" si="67"/>
        <v xml:space="preserve">Các tuyến đường giao thông không đấu nối trực tiếp và thông ra </v>
      </c>
      <c r="W38" s="146" t="str">
        <f t="shared" si="68"/>
        <v>Đường Xuân Lộc - Long Khánh</v>
      </c>
      <c r="X38" s="146" t="str">
        <f t="shared" si="68"/>
        <v xml:space="preserve"> đoạn từ Hết ranh thửa đất số 85, tờ BĐĐC số 130 về bên phải và hết ranh thửa đất số 48, tờ BĐĐC số 130 về bên trái</v>
      </c>
      <c r="Y38" s="146" t="str">
        <f t="shared" si="69"/>
        <v xml:space="preserve"> đến Hết ranh thửa đất số 353, tờ BĐĐC số 139 về bên phải và hết ranh thửa đất số 28, tờ BĐĐC số 139 về bên trái</v>
      </c>
      <c r="Z38" s="146" t="s">
        <v>1152</v>
      </c>
      <c r="AA38" s="146" t="str">
        <f t="shared" ref="AA38:AC38" si="72">AA31</f>
        <v>- Có bề rộng ≥5m, cách đường giao thông ≤1.000m.</v>
      </c>
      <c r="AB38" s="146" t="str">
        <f t="shared" si="72"/>
        <v>- Có bề rộng từ ≥3m đến &lt;5m, cách đường giao thông ≤500m.</v>
      </c>
      <c r="AC38" s="146">
        <f t="shared" si="72"/>
        <v>0</v>
      </c>
    </row>
    <row r="39" spans="1:29" s="39" customFormat="1" ht="101.25" customHeight="1" x14ac:dyDescent="0.25">
      <c r="A39" s="52">
        <f t="shared" si="4"/>
        <v>34</v>
      </c>
      <c r="B39" s="52" t="s">
        <v>11</v>
      </c>
      <c r="C39" s="52" t="str">
        <f t="shared" si="58"/>
        <v>XL8NT1_D4</v>
      </c>
      <c r="D39" s="165" t="str">
        <f>V39&amp;W39&amp;X39&amp;Y39&amp;Z39&amp;"
"&amp;AA39&amp;"
"
&amp;AB39&amp;"
"&amp;AC39</f>
        <v>Các tuyến đường giao thông không đấu nối trực tiếp và thông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9" s="166"/>
      <c r="F39" s="167"/>
      <c r="G39" s="147">
        <v>770</v>
      </c>
      <c r="H39" s="68">
        <v>540</v>
      </c>
      <c r="I39" s="68">
        <v>460</v>
      </c>
      <c r="J39" s="154">
        <f>VLOOKUP(C39,'[1]1. MA DO'!$E$5:$AA$1933,23,0)</f>
        <v>1.1200000000000001</v>
      </c>
      <c r="K39" s="69">
        <f t="shared" si="1"/>
        <v>1.1200000000000001</v>
      </c>
      <c r="L39" s="69">
        <f t="shared" si="2"/>
        <v>1.1200000000000001</v>
      </c>
      <c r="M39" s="144">
        <f t="shared" si="59"/>
        <v>2000</v>
      </c>
      <c r="N39" s="144">
        <f t="shared" si="60"/>
        <v>900</v>
      </c>
      <c r="O39" s="144">
        <f t="shared" si="61"/>
        <v>600</v>
      </c>
      <c r="P39" s="144">
        <f t="shared" si="62"/>
        <v>450</v>
      </c>
      <c r="Q39" s="146">
        <f t="shared" si="63"/>
        <v>2800</v>
      </c>
      <c r="R39" s="146">
        <f t="shared" si="64"/>
        <v>1300</v>
      </c>
      <c r="S39" s="146">
        <f t="shared" si="65"/>
        <v>850</v>
      </c>
      <c r="T39" s="146">
        <f t="shared" si="66"/>
        <v>640</v>
      </c>
      <c r="U39" s="146">
        <f t="shared" si="66"/>
        <v>4</v>
      </c>
      <c r="V39" s="146" t="str">
        <f t="shared" si="67"/>
        <v xml:space="preserve">Các tuyến đường giao thông không đấu nối trực tiếp và thông ra </v>
      </c>
      <c r="W39" s="146" t="str">
        <f t="shared" si="68"/>
        <v>Đường Xuân Lộc - Long Khánh</v>
      </c>
      <c r="X39" s="146" t="str">
        <f t="shared" si="68"/>
        <v xml:space="preserve"> đoạn từ Hết ranh thửa đất số 85, tờ BĐĐC số 130 về bên phải và hết ranh thửa đất số 48, tờ BĐĐC số 130 về bên trái</v>
      </c>
      <c r="Y39" s="146" t="str">
        <f t="shared" si="69"/>
        <v xml:space="preserve"> đến Hết ranh thửa đất số 353, tờ BĐĐC số 139 về bên phải và hết ranh thửa đất số 28, tờ BĐĐC số 139 về bên trái</v>
      </c>
      <c r="Z39" s="146" t="s">
        <v>1152</v>
      </c>
      <c r="AA39" s="146" t="str">
        <f t="shared" ref="AA39:AC39" si="73">AA32</f>
        <v>- Có bề rộng ≥5m, cách đường giao thông &gt;1.000m.</v>
      </c>
      <c r="AB39" s="146" t="str">
        <f t="shared" si="73"/>
        <v>- Có bề rộng từ ≥3m đến &lt;5m, cách đường giao thông từ &gt;500m đến ≤1.000m.</v>
      </c>
      <c r="AC39" s="146" t="str">
        <f t="shared" si="73"/>
        <v>- Có bề rộng &lt;3m, cách đường giao thông ≤200m.</v>
      </c>
    </row>
    <row r="40" spans="1:29" s="39" customFormat="1" ht="101.25" customHeight="1" x14ac:dyDescent="0.25">
      <c r="A40" s="52">
        <f t="shared" si="4"/>
        <v>35</v>
      </c>
      <c r="B40" s="52" t="s">
        <v>12</v>
      </c>
      <c r="C40" s="52" t="str">
        <f t="shared" si="58"/>
        <v>XL8NT1_D4</v>
      </c>
      <c r="D40" s="159" t="str">
        <f>V40&amp;W40&amp;X40&amp;Y40&amp;Z40</f>
        <v>Các tuyến đường giao thông không đấu nối trực tiếp và thông ra Đường Xuân Lộc - Long Khánh đoạn từ Hết ranh thửa đất số 85, tờ BĐĐC số 130 về bên phải và hết ranh thửa đất số 48, tờ BĐĐC số 130 về bên trái đến Hết ranh thửa đất số 353, tờ BĐĐC số 139 về bên phải và hết ranh thửa đất số 28, tờ BĐĐC số 139 về bên trái có hiện trạng là đường nhựa, bê tông xi măng:
- Có bề rộng từ ≥3m đến &lt;5m, cách đường giao thông &gt;1.000m.
- Có bề rộng &lt;3m, cách đường giao thông &gt;200m.</v>
      </c>
      <c r="E40" s="160"/>
      <c r="F40" s="161"/>
      <c r="G40" s="147">
        <v>580</v>
      </c>
      <c r="H40" s="68">
        <v>410</v>
      </c>
      <c r="I40" s="68">
        <v>350</v>
      </c>
      <c r="J40" s="154">
        <f>VLOOKUP(C40,'[1]1. MA DO'!$E$5:$AA$1933,23,0)</f>
        <v>1.1200000000000001</v>
      </c>
      <c r="K40" s="69">
        <f t="shared" si="1"/>
        <v>1.1200000000000001</v>
      </c>
      <c r="L40" s="69">
        <f t="shared" si="2"/>
        <v>1.1200000000000001</v>
      </c>
      <c r="M40" s="144">
        <f t="shared" si="59"/>
        <v>2000</v>
      </c>
      <c r="N40" s="144">
        <f t="shared" si="60"/>
        <v>900</v>
      </c>
      <c r="O40" s="144">
        <f t="shared" si="61"/>
        <v>600</v>
      </c>
      <c r="P40" s="144">
        <f t="shared" si="62"/>
        <v>450</v>
      </c>
      <c r="Q40" s="146">
        <f t="shared" si="63"/>
        <v>2800</v>
      </c>
      <c r="R40" s="146">
        <f t="shared" si="64"/>
        <v>1300</v>
      </c>
      <c r="S40" s="146">
        <f t="shared" si="65"/>
        <v>850</v>
      </c>
      <c r="T40" s="146">
        <f t="shared" si="66"/>
        <v>640</v>
      </c>
      <c r="U40" s="146">
        <f t="shared" si="66"/>
        <v>4</v>
      </c>
      <c r="V40" s="146" t="str">
        <f t="shared" si="67"/>
        <v xml:space="preserve">Các tuyến đường giao thông không đấu nối trực tiếp và thông ra </v>
      </c>
      <c r="W40" s="146" t="str">
        <f t="shared" si="68"/>
        <v>Đường Xuân Lộc - Long Khánh</v>
      </c>
      <c r="X40" s="146" t="str">
        <f t="shared" si="68"/>
        <v xml:space="preserve"> đoạn từ Hết ranh thửa đất số 85, tờ BĐĐC số 130 về bên phải và hết ranh thửa đất số 48, tờ BĐĐC số 130 về bên trái</v>
      </c>
      <c r="Y40" s="146" t="str">
        <f t="shared" si="69"/>
        <v xml:space="preserve"> đến Hết ranh thửa đất số 353, tờ BĐĐC số 139 về bên phải và hết ranh thửa đất số 28, tờ BĐĐC số 139 về bên trái</v>
      </c>
      <c r="Z40" s="146" t="s">
        <v>1153</v>
      </c>
      <c r="AA40" s="146">
        <f t="shared" ref="AA40:AC40" si="74">AA33</f>
        <v>0</v>
      </c>
      <c r="AB40" s="146">
        <f t="shared" si="74"/>
        <v>0</v>
      </c>
      <c r="AC40" s="146">
        <f t="shared" si="74"/>
        <v>0</v>
      </c>
    </row>
    <row r="41" spans="1:29" s="39" customFormat="1" ht="63" customHeight="1" x14ac:dyDescent="0.25">
      <c r="A41" s="52">
        <f t="shared" si="4"/>
        <v>36</v>
      </c>
      <c r="B41" s="52" t="str">
        <f>'Đầu vào (2)'!G36</f>
        <v>XL8NT1_D5</v>
      </c>
      <c r="C41" s="52" t="str">
        <f>$B$41</f>
        <v>XL8NT1_D5</v>
      </c>
      <c r="D41" s="64" t="str">
        <f>'Đầu vào (2)'!H36</f>
        <v>Đường Xuân Lộc - Long Khánh</v>
      </c>
      <c r="E41" s="64" t="str">
        <f>'Đầu vào (2)'!I36</f>
        <v>Hết ranh thửa đất số 353, tờ BĐĐC số 139 về bên phải và hết ranh thửa đất số 28, tờ BĐĐC số 139 về bên trái</v>
      </c>
      <c r="F41" s="64" t="str">
        <f>'Đầu vào (2)'!J36</f>
        <v>Giáp ranh phường Bảo Vinh</v>
      </c>
      <c r="G41" s="143">
        <v>2000</v>
      </c>
      <c r="H41" s="68">
        <v>1400</v>
      </c>
      <c r="I41" s="68">
        <v>1200</v>
      </c>
      <c r="J41" s="154">
        <f>VLOOKUP(C41,'[1]1. MA DO'!$E$5:$AA$1933,23,0)</f>
        <v>1.1200000000000001</v>
      </c>
      <c r="K41" s="69">
        <f t="shared" si="1"/>
        <v>1.1200000000000001</v>
      </c>
      <c r="L41" s="69">
        <f t="shared" si="2"/>
        <v>1.1200000000000001</v>
      </c>
      <c r="M41" s="144">
        <f>'Đầu vào (2)'!K36</f>
        <v>1400</v>
      </c>
      <c r="N41" s="144">
        <f>'Đầu vào (2)'!L36</f>
        <v>700</v>
      </c>
      <c r="O41" s="144">
        <f>'Đầu vào (2)'!M36</f>
        <v>550</v>
      </c>
      <c r="P41" s="144">
        <f>'Đầu vào (2)'!N36</f>
        <v>400</v>
      </c>
      <c r="Q41" s="145">
        <f>VLOOKUP(B41,'[2]Giá đề xuất ODT'!$G$11:$AD$2233,21,0)</f>
        <v>2000</v>
      </c>
      <c r="R41" s="145">
        <f>VLOOKUP(B41,'[2]Giá đề xuất ODT'!$G$11:$AD$2233,22,0)</f>
        <v>990</v>
      </c>
      <c r="S41" s="145">
        <f>VLOOKUP(B41,'[2]Giá đề xuất ODT'!$G$11:$AD$2233,23,0)</f>
        <v>780</v>
      </c>
      <c r="T41" s="145">
        <f>VLOOKUP(B41,'[2]Giá đề xuất ODT'!$G$11:$AD$2233,24,0)</f>
        <v>570</v>
      </c>
      <c r="U41" s="146">
        <v>4</v>
      </c>
      <c r="V41" s="146"/>
      <c r="W41" s="146" t="str">
        <f>D41</f>
        <v>Đường Xuân Lộc - Long Khánh</v>
      </c>
      <c r="X41" s="146" t="str">
        <f>" đoạn từ "&amp;E41</f>
        <v xml:space="preserve"> đoạn từ Hết ranh thửa đất số 353, tờ BĐĐC số 139 về bên phải và hết ranh thửa đất số 28, tờ BĐĐC số 139 về bên trái</v>
      </c>
      <c r="Y41" s="146" t="str">
        <f>" đến "&amp;F41</f>
        <v xml:space="preserve"> đến Giáp ranh phường Bảo Vinh</v>
      </c>
      <c r="Z41" s="146"/>
      <c r="AA41" s="146"/>
      <c r="AB41" s="146"/>
      <c r="AC41" s="146">
        <v>0</v>
      </c>
    </row>
    <row r="42" spans="1:29" s="39" customFormat="1" ht="101.25" customHeight="1" x14ac:dyDescent="0.25">
      <c r="A42" s="52">
        <f t="shared" si="4"/>
        <v>37</v>
      </c>
      <c r="B42" s="52" t="s">
        <v>6</v>
      </c>
      <c r="C42" s="52" t="str">
        <f t="shared" ref="C42:C47" si="75">$B$41</f>
        <v>XL8NT1_D5</v>
      </c>
      <c r="D42" s="162" t="str">
        <f>V42&amp;W42&amp;X42&amp;Y42&amp;Z42&amp;"
"&amp;AA42&amp;"
"
&amp;AB42</f>
        <v>Các tuyến đường giao thông đấu nối trực tiếp ra Đường Xuân Lộc - Long Khánh đoạn từ Hết ranh thửa đất số 353, tờ BĐĐC số 139 về bên phải và hết ranh thửa đất số 28, tờ BĐĐC số 139 về bên trái đến Giáp ranh phường Bảo Vinh có hiện trạng là đường nhựa, bê tông xi măng:
- Có bề rộng ≥5m, cách đường giao thông ≤1.000m.
- Có bề rộng từ ≥3m đến &lt;5m, cách đường giao thông ≤500m.</v>
      </c>
      <c r="E42" s="163"/>
      <c r="F42" s="164"/>
      <c r="G42" s="147">
        <v>990</v>
      </c>
      <c r="H42" s="68">
        <v>690</v>
      </c>
      <c r="I42" s="68">
        <v>590</v>
      </c>
      <c r="J42" s="154">
        <f>VLOOKUP(C42,'[1]1. MA DO'!$E$5:$AA$1933,23,0)</f>
        <v>1.1200000000000001</v>
      </c>
      <c r="K42" s="69">
        <f t="shared" si="1"/>
        <v>1.1200000000000001</v>
      </c>
      <c r="L42" s="69">
        <f t="shared" si="2"/>
        <v>1.1200000000000001</v>
      </c>
      <c r="M42" s="144">
        <f t="shared" si="59"/>
        <v>1400</v>
      </c>
      <c r="N42" s="144">
        <f t="shared" si="60"/>
        <v>700</v>
      </c>
      <c r="O42" s="144">
        <f t="shared" si="61"/>
        <v>550</v>
      </c>
      <c r="P42" s="144">
        <f t="shared" si="62"/>
        <v>400</v>
      </c>
      <c r="Q42" s="146">
        <f t="shared" si="63"/>
        <v>2000</v>
      </c>
      <c r="R42" s="146">
        <f t="shared" si="64"/>
        <v>990</v>
      </c>
      <c r="S42" s="146">
        <f t="shared" si="65"/>
        <v>780</v>
      </c>
      <c r="T42" s="146">
        <f t="shared" si="65"/>
        <v>570</v>
      </c>
      <c r="U42" s="146">
        <f t="shared" si="65"/>
        <v>4</v>
      </c>
      <c r="V42" s="146" t="str">
        <f t="shared" ref="V42:V47" si="76">V35</f>
        <v xml:space="preserve">Các tuyến đường giao thông đấu nối trực tiếp ra </v>
      </c>
      <c r="W42" s="146" t="str">
        <f t="shared" ref="W42:X42" si="77">W41</f>
        <v>Đường Xuân Lộc - Long Khánh</v>
      </c>
      <c r="X42" s="146" t="str">
        <f t="shared" si="77"/>
        <v xml:space="preserve"> đoạn từ Hết ranh thửa đất số 353, tờ BĐĐC số 139 về bên phải và hết ranh thửa đất số 28, tờ BĐĐC số 139 về bên trái</v>
      </c>
      <c r="Y42" s="146" t="str">
        <f t="shared" si="69"/>
        <v xml:space="preserve"> đến Giáp ranh phường Bảo Vinh</v>
      </c>
      <c r="Z42" s="146" t="s">
        <v>1152</v>
      </c>
      <c r="AA42" s="146" t="str">
        <f>AA35</f>
        <v>- Có bề rộng ≥5m, cách đường giao thông ≤1.000m.</v>
      </c>
      <c r="AB42" s="146" t="str">
        <f>AB35</f>
        <v>- Có bề rộng từ ≥3m đến &lt;5m, cách đường giao thông ≤500m.</v>
      </c>
      <c r="AC42" s="146">
        <f>AC35</f>
        <v>0</v>
      </c>
    </row>
    <row r="43" spans="1:29" s="39" customFormat="1" ht="101.25" customHeight="1" x14ac:dyDescent="0.25">
      <c r="A43" s="52">
        <f t="shared" si="4"/>
        <v>38</v>
      </c>
      <c r="B43" s="52" t="s">
        <v>7</v>
      </c>
      <c r="C43" s="52" t="str">
        <f t="shared" si="75"/>
        <v>XL8NT1_D5</v>
      </c>
      <c r="D43" s="165" t="str">
        <f>V43&amp;W43&amp;X43&amp;Y43&amp;Z43&amp;"
"&amp;AA43&amp;"
"&amp;AB43&amp;"
"&amp;AC43</f>
        <v>Các tuyến đường giao thông đấu nối trực tiếp ra Đường Xuân Lộc - Long Khánh đoạn từ Hết ranh thửa đất số 353, tờ BĐĐC số 139 về bên phải và hết ranh thửa đất số 28, tờ BĐĐC số 139 về bên trái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E43" s="166"/>
      <c r="F43" s="167"/>
      <c r="G43" s="147">
        <v>780</v>
      </c>
      <c r="H43" s="68">
        <v>550</v>
      </c>
      <c r="I43" s="68">
        <v>470</v>
      </c>
      <c r="J43" s="154">
        <f>VLOOKUP(C43,'[1]1. MA DO'!$E$5:$AA$1933,23,0)</f>
        <v>1.1200000000000001</v>
      </c>
      <c r="K43" s="69">
        <f t="shared" si="1"/>
        <v>1.1200000000000001</v>
      </c>
      <c r="L43" s="69">
        <f t="shared" si="2"/>
        <v>1.1200000000000001</v>
      </c>
      <c r="M43" s="144">
        <f t="shared" si="59"/>
        <v>1400</v>
      </c>
      <c r="N43" s="144">
        <f t="shared" si="60"/>
        <v>700</v>
      </c>
      <c r="O43" s="144">
        <f t="shared" si="61"/>
        <v>550</v>
      </c>
      <c r="P43" s="144">
        <f t="shared" si="62"/>
        <v>400</v>
      </c>
      <c r="Q43" s="146">
        <f t="shared" si="63"/>
        <v>2000</v>
      </c>
      <c r="R43" s="146">
        <f t="shared" si="64"/>
        <v>990</v>
      </c>
      <c r="S43" s="146">
        <f t="shared" si="65"/>
        <v>780</v>
      </c>
      <c r="T43" s="146">
        <f t="shared" si="65"/>
        <v>570</v>
      </c>
      <c r="U43" s="146">
        <f t="shared" si="65"/>
        <v>4</v>
      </c>
      <c r="V43" s="146" t="str">
        <f t="shared" si="76"/>
        <v xml:space="preserve">Các tuyến đường giao thông đấu nối trực tiếp ra </v>
      </c>
      <c r="W43" s="146" t="str">
        <f t="shared" ref="W43:X43" si="78">W42</f>
        <v>Đường Xuân Lộc - Long Khánh</v>
      </c>
      <c r="X43" s="146" t="str">
        <f t="shared" si="78"/>
        <v xml:space="preserve"> đoạn từ Hết ranh thửa đất số 353, tờ BĐĐC số 139 về bên phải và hết ranh thửa đất số 28, tờ BĐĐC số 139 về bên trái</v>
      </c>
      <c r="Y43" s="146" t="str">
        <f t="shared" si="69"/>
        <v xml:space="preserve"> đến Giáp ranh phường Bảo Vinh</v>
      </c>
      <c r="Z43" s="146" t="s">
        <v>1152</v>
      </c>
      <c r="AA43" s="146" t="str">
        <f t="shared" ref="AA43:AC43" si="79">AA36</f>
        <v>- Có bề rộng ≥5m, cách đường giao thông &gt;1.000m.</v>
      </c>
      <c r="AB43" s="146" t="str">
        <f t="shared" si="79"/>
        <v>- Có bề rộng từ ≥3m đến &lt;5m, cách đường giao thông từ &gt;500m đến ≤1.000m.</v>
      </c>
      <c r="AC43" s="146" t="str">
        <f t="shared" si="79"/>
        <v>- Có bề rộng &lt;3m, cách đường giao thông ≤200m.</v>
      </c>
    </row>
    <row r="44" spans="1:29" s="39" customFormat="1" ht="101.25" customHeight="1" x14ac:dyDescent="0.25">
      <c r="A44" s="52">
        <f t="shared" si="4"/>
        <v>39</v>
      </c>
      <c r="B44" s="52" t="s">
        <v>8</v>
      </c>
      <c r="C44" s="52" t="str">
        <f t="shared" si="75"/>
        <v>XL8NT1_D5</v>
      </c>
      <c r="D44" s="165" t="str">
        <f>V44&amp;W44&amp;X44&amp;Y44&amp;Z44</f>
        <v>Các tuyến đường giao thông đấu nối trực tiếp ra Đường Xuân Lộc - Long Khánh đoạn từ Hết ranh thửa đất số 353, tờ BĐĐC số 139 về bên phải và hết ranh thửa đất số 28, tờ BĐĐC số 139 về bên trái đến Giáp ranh phường Bảo Vinh có hiện trạng là đường nhựa, bê tông xi măng:
- Có bề rộng từ ≥3m đến &lt;5m, cách đường giao thông &gt;1.000m.
- Có bề rộng &lt;3m, cách đường giao thông &gt;200m.</v>
      </c>
      <c r="E44" s="166"/>
      <c r="F44" s="167"/>
      <c r="G44" s="147">
        <v>570</v>
      </c>
      <c r="H44" s="68">
        <v>400</v>
      </c>
      <c r="I44" s="68">
        <v>340</v>
      </c>
      <c r="J44" s="154">
        <f>VLOOKUP(C44,'[1]1. MA DO'!$E$5:$AA$1933,23,0)</f>
        <v>1.1200000000000001</v>
      </c>
      <c r="K44" s="69">
        <f t="shared" si="1"/>
        <v>1.1200000000000001</v>
      </c>
      <c r="L44" s="69">
        <f t="shared" si="2"/>
        <v>1.1200000000000001</v>
      </c>
      <c r="M44" s="144">
        <f t="shared" si="59"/>
        <v>1400</v>
      </c>
      <c r="N44" s="144">
        <f t="shared" si="60"/>
        <v>700</v>
      </c>
      <c r="O44" s="144">
        <f t="shared" si="61"/>
        <v>550</v>
      </c>
      <c r="P44" s="144">
        <f t="shared" si="62"/>
        <v>400</v>
      </c>
      <c r="Q44" s="146">
        <f t="shared" si="63"/>
        <v>2000</v>
      </c>
      <c r="R44" s="146">
        <f t="shared" si="64"/>
        <v>990</v>
      </c>
      <c r="S44" s="146">
        <f t="shared" si="65"/>
        <v>780</v>
      </c>
      <c r="T44" s="146">
        <f t="shared" si="65"/>
        <v>570</v>
      </c>
      <c r="U44" s="146">
        <f t="shared" si="65"/>
        <v>4</v>
      </c>
      <c r="V44" s="146" t="str">
        <f t="shared" si="76"/>
        <v xml:space="preserve">Các tuyến đường giao thông đấu nối trực tiếp ra </v>
      </c>
      <c r="W44" s="146" t="str">
        <f t="shared" ref="W44:X44" si="80">W43</f>
        <v>Đường Xuân Lộc - Long Khánh</v>
      </c>
      <c r="X44" s="146" t="str">
        <f t="shared" si="80"/>
        <v xml:space="preserve"> đoạn từ Hết ranh thửa đất số 353, tờ BĐĐC số 139 về bên phải và hết ranh thửa đất số 28, tờ BĐĐC số 139 về bên trái</v>
      </c>
      <c r="Y44" s="146" t="str">
        <f t="shared" si="69"/>
        <v xml:space="preserve"> đến Giáp ranh phường Bảo Vinh</v>
      </c>
      <c r="Z44" s="146" t="s">
        <v>1153</v>
      </c>
      <c r="AA44" s="146">
        <f t="shared" ref="AA44:AC44" si="81">AA37</f>
        <v>0</v>
      </c>
      <c r="AB44" s="146">
        <f t="shared" si="81"/>
        <v>0</v>
      </c>
      <c r="AC44" s="146">
        <f t="shared" si="81"/>
        <v>0</v>
      </c>
    </row>
    <row r="45" spans="1:29" s="39" customFormat="1" ht="101.25" customHeight="1" x14ac:dyDescent="0.25">
      <c r="A45" s="52">
        <f t="shared" si="4"/>
        <v>40</v>
      </c>
      <c r="B45" s="52" t="s">
        <v>10</v>
      </c>
      <c r="C45" s="52" t="str">
        <f t="shared" si="75"/>
        <v>XL8NT1_D5</v>
      </c>
      <c r="D45" s="165" t="str">
        <f>V45&amp;W45&amp;X45&amp;Y45&amp;Z45&amp;"
"&amp;AA45&amp;"
"
&amp;AB45</f>
        <v>Các tuyến đường giao thông không đấu nối trực tiếp và thông ra Đường Xuân Lộc - Long Khánh đoạn từ Hết ranh thửa đất số 353, tờ BĐĐC số 139 về bên phải và hết ranh thửa đất số 28, tờ BĐĐC số 139 về bên trái đến Giáp ranh phường Bảo Vinh có hiện trạng là đường nhựa, bê tông xi măng:
- Có bề rộng ≥5m, cách đường giao thông ≤1.000m.
- Có bề rộng từ ≥3m đến &lt;5m, cách đường giao thông ≤500m.</v>
      </c>
      <c r="E45" s="166"/>
      <c r="F45" s="167"/>
      <c r="G45" s="147">
        <v>890</v>
      </c>
      <c r="H45" s="68">
        <v>620</v>
      </c>
      <c r="I45" s="68">
        <v>530</v>
      </c>
      <c r="J45" s="154">
        <f>VLOOKUP(C45,'[1]1. MA DO'!$E$5:$AA$1933,23,0)</f>
        <v>1.1200000000000001</v>
      </c>
      <c r="K45" s="69">
        <f t="shared" si="1"/>
        <v>1.1200000000000001</v>
      </c>
      <c r="L45" s="69">
        <f t="shared" si="2"/>
        <v>1.1200000000000001</v>
      </c>
      <c r="M45" s="144">
        <f t="shared" si="59"/>
        <v>1400</v>
      </c>
      <c r="N45" s="144">
        <f t="shared" si="60"/>
        <v>700</v>
      </c>
      <c r="O45" s="144">
        <f t="shared" si="61"/>
        <v>550</v>
      </c>
      <c r="P45" s="144">
        <f t="shared" si="62"/>
        <v>400</v>
      </c>
      <c r="Q45" s="146">
        <f t="shared" si="63"/>
        <v>2000</v>
      </c>
      <c r="R45" s="146">
        <f t="shared" si="64"/>
        <v>990</v>
      </c>
      <c r="S45" s="146">
        <f t="shared" si="65"/>
        <v>780</v>
      </c>
      <c r="T45" s="146">
        <f t="shared" si="65"/>
        <v>570</v>
      </c>
      <c r="U45" s="146">
        <f t="shared" si="65"/>
        <v>4</v>
      </c>
      <c r="V45" s="146" t="str">
        <f t="shared" si="76"/>
        <v xml:space="preserve">Các tuyến đường giao thông không đấu nối trực tiếp và thông ra </v>
      </c>
      <c r="W45" s="146" t="str">
        <f t="shared" ref="W45:X45" si="82">W44</f>
        <v>Đường Xuân Lộc - Long Khánh</v>
      </c>
      <c r="X45" s="146" t="str">
        <f t="shared" si="82"/>
        <v xml:space="preserve"> đoạn từ Hết ranh thửa đất số 353, tờ BĐĐC số 139 về bên phải và hết ranh thửa đất số 28, tờ BĐĐC số 139 về bên trái</v>
      </c>
      <c r="Y45" s="146" t="str">
        <f t="shared" si="69"/>
        <v xml:space="preserve"> đến Giáp ranh phường Bảo Vinh</v>
      </c>
      <c r="Z45" s="146" t="s">
        <v>1152</v>
      </c>
      <c r="AA45" s="146" t="str">
        <f t="shared" ref="AA45:AC45" si="83">AA38</f>
        <v>- Có bề rộng ≥5m, cách đường giao thông ≤1.000m.</v>
      </c>
      <c r="AB45" s="146" t="str">
        <f t="shared" si="83"/>
        <v>- Có bề rộng từ ≥3m đến &lt;5m, cách đường giao thông ≤500m.</v>
      </c>
      <c r="AC45" s="146">
        <f t="shared" si="83"/>
        <v>0</v>
      </c>
    </row>
    <row r="46" spans="1:29" s="39" customFormat="1" ht="101.25" customHeight="1" x14ac:dyDescent="0.25">
      <c r="A46" s="52">
        <f t="shared" si="4"/>
        <v>41</v>
      </c>
      <c r="B46" s="52" t="s">
        <v>11</v>
      </c>
      <c r="C46" s="52" t="str">
        <f t="shared" si="75"/>
        <v>XL8NT1_D5</v>
      </c>
      <c r="D46" s="165" t="str">
        <f>V46&amp;W46&amp;X46&amp;Y46&amp;Z46&amp;"
"&amp;AA46&amp;"
"
&amp;AB46&amp;"
"&amp;AC46</f>
        <v>Các tuyến đường giao thông không đấu nối trực tiếp và thông ra Đường Xuân Lộc - Long Khánh đoạn từ Hết ranh thửa đất số 353, tờ BĐĐC số 139 về bên phải và hết ranh thửa đất số 28, tờ BĐĐC số 139 về bên trái đến Giáp ranh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E46" s="166"/>
      <c r="F46" s="167"/>
      <c r="G46" s="147">
        <v>700</v>
      </c>
      <c r="H46" s="68">
        <v>490</v>
      </c>
      <c r="I46" s="68">
        <v>420</v>
      </c>
      <c r="J46" s="154">
        <f>VLOOKUP(C46,'[1]1. MA DO'!$E$5:$AA$1933,23,0)</f>
        <v>1.1200000000000001</v>
      </c>
      <c r="K46" s="69">
        <f t="shared" si="1"/>
        <v>1.1200000000000001</v>
      </c>
      <c r="L46" s="69">
        <f t="shared" si="2"/>
        <v>1.1200000000000001</v>
      </c>
      <c r="M46" s="144">
        <f t="shared" si="59"/>
        <v>1400</v>
      </c>
      <c r="N46" s="144">
        <f t="shared" si="60"/>
        <v>700</v>
      </c>
      <c r="O46" s="144">
        <f t="shared" si="61"/>
        <v>550</v>
      </c>
      <c r="P46" s="144">
        <f t="shared" si="62"/>
        <v>400</v>
      </c>
      <c r="Q46" s="146">
        <f t="shared" si="63"/>
        <v>2000</v>
      </c>
      <c r="R46" s="146">
        <f t="shared" si="64"/>
        <v>990</v>
      </c>
      <c r="S46" s="146">
        <f t="shared" si="65"/>
        <v>780</v>
      </c>
      <c r="T46" s="146">
        <f t="shared" si="65"/>
        <v>570</v>
      </c>
      <c r="U46" s="146">
        <f t="shared" si="65"/>
        <v>4</v>
      </c>
      <c r="V46" s="146" t="str">
        <f t="shared" si="76"/>
        <v xml:space="preserve">Các tuyến đường giao thông không đấu nối trực tiếp và thông ra </v>
      </c>
      <c r="W46" s="146" t="str">
        <f t="shared" ref="W46:X46" si="84">W45</f>
        <v>Đường Xuân Lộc - Long Khánh</v>
      </c>
      <c r="X46" s="146" t="str">
        <f t="shared" si="84"/>
        <v xml:space="preserve"> đoạn từ Hết ranh thửa đất số 353, tờ BĐĐC số 139 về bên phải và hết ranh thửa đất số 28, tờ BĐĐC số 139 về bên trái</v>
      </c>
      <c r="Y46" s="146" t="str">
        <f t="shared" si="69"/>
        <v xml:space="preserve"> đến Giáp ranh phường Bảo Vinh</v>
      </c>
      <c r="Z46" s="146" t="s">
        <v>1152</v>
      </c>
      <c r="AA46" s="146" t="str">
        <f t="shared" ref="AA46:AC46" si="85">AA39</f>
        <v>- Có bề rộng ≥5m, cách đường giao thông &gt;1.000m.</v>
      </c>
      <c r="AB46" s="146" t="str">
        <f t="shared" si="85"/>
        <v>- Có bề rộng từ ≥3m đến &lt;5m, cách đường giao thông từ &gt;500m đến ≤1.000m.</v>
      </c>
      <c r="AC46" s="146" t="str">
        <f t="shared" si="85"/>
        <v>- Có bề rộng &lt;3m, cách đường giao thông ≤200m.</v>
      </c>
    </row>
    <row r="47" spans="1:29" s="39" customFormat="1" ht="101.25" customHeight="1" x14ac:dyDescent="0.25">
      <c r="A47" s="52">
        <f t="shared" si="4"/>
        <v>42</v>
      </c>
      <c r="B47" s="52" t="s">
        <v>12</v>
      </c>
      <c r="C47" s="52" t="str">
        <f t="shared" si="75"/>
        <v>XL8NT1_D5</v>
      </c>
      <c r="D47" s="159" t="str">
        <f>V47&amp;W47&amp;X47&amp;Y47&amp;Z47</f>
        <v>Các tuyến đường giao thông không đấu nối trực tiếp và thông ra Đường Xuân Lộc - Long Khánh đoạn từ Hết ranh thửa đất số 353, tờ BĐĐC số 139 về bên phải và hết ranh thửa đất số 28, tờ BĐĐC số 139 về bên trái đến Giáp ranh phường Bảo Vinh có hiện trạng là đường nhựa, bê tông xi măng:
- Có bề rộng từ ≥3m đến &lt;5m, cách đường giao thông &gt;1.000m.
- Có bề rộng &lt;3m, cách đường giao thông &gt;200m.</v>
      </c>
      <c r="E47" s="160"/>
      <c r="F47" s="161"/>
      <c r="G47" s="147">
        <v>510</v>
      </c>
      <c r="H47" s="68">
        <v>360</v>
      </c>
      <c r="I47" s="68">
        <v>310</v>
      </c>
      <c r="J47" s="154">
        <f>VLOOKUP(C47,'[1]1. MA DO'!$E$5:$AA$1933,23,0)</f>
        <v>1.1200000000000001</v>
      </c>
      <c r="K47" s="69">
        <f t="shared" si="1"/>
        <v>1.1200000000000001</v>
      </c>
      <c r="L47" s="69">
        <f t="shared" si="2"/>
        <v>1.1200000000000001</v>
      </c>
      <c r="M47" s="144">
        <f t="shared" si="59"/>
        <v>1400</v>
      </c>
      <c r="N47" s="144">
        <f t="shared" si="60"/>
        <v>700</v>
      </c>
      <c r="O47" s="144">
        <f t="shared" si="61"/>
        <v>550</v>
      </c>
      <c r="P47" s="144">
        <f t="shared" si="62"/>
        <v>400</v>
      </c>
      <c r="Q47" s="146">
        <f t="shared" si="63"/>
        <v>2000</v>
      </c>
      <c r="R47" s="146">
        <f t="shared" si="64"/>
        <v>990</v>
      </c>
      <c r="S47" s="146">
        <f t="shared" si="65"/>
        <v>780</v>
      </c>
      <c r="T47" s="146">
        <f t="shared" si="65"/>
        <v>570</v>
      </c>
      <c r="U47" s="146">
        <f t="shared" si="65"/>
        <v>4</v>
      </c>
      <c r="V47" s="146" t="str">
        <f t="shared" si="76"/>
        <v xml:space="preserve">Các tuyến đường giao thông không đấu nối trực tiếp và thông ra </v>
      </c>
      <c r="W47" s="146" t="str">
        <f t="shared" ref="W47:X47" si="86">W46</f>
        <v>Đường Xuân Lộc - Long Khánh</v>
      </c>
      <c r="X47" s="146" t="str">
        <f t="shared" si="86"/>
        <v xml:space="preserve"> đoạn từ Hết ranh thửa đất số 353, tờ BĐĐC số 139 về bên phải và hết ranh thửa đất số 28, tờ BĐĐC số 139 về bên trái</v>
      </c>
      <c r="Y47" s="146" t="str">
        <f t="shared" si="69"/>
        <v xml:space="preserve"> đến Giáp ranh phường Bảo Vinh</v>
      </c>
      <c r="Z47" s="146" t="s">
        <v>1153</v>
      </c>
      <c r="AA47" s="146">
        <f t="shared" ref="AA47:AC47" si="87">AA40</f>
        <v>0</v>
      </c>
      <c r="AB47" s="146">
        <f t="shared" si="87"/>
        <v>0</v>
      </c>
      <c r="AC47" s="146">
        <f t="shared" si="87"/>
        <v>0</v>
      </c>
    </row>
    <row r="48" spans="1:29" s="39" customFormat="1" ht="63" customHeight="1" x14ac:dyDescent="0.25">
      <c r="A48" s="52">
        <f t="shared" si="4"/>
        <v>43</v>
      </c>
      <c r="B48" s="52" t="str">
        <f>'Đầu vào (2)'!G43</f>
        <v>XL4NT1_D1</v>
      </c>
      <c r="C48" s="52" t="str">
        <f>$B$48</f>
        <v>XL4NT1_D1</v>
      </c>
      <c r="D48" s="64" t="str">
        <f>'Đầu vào (2)'!H43</f>
        <v>Đường tỉnh 763</v>
      </c>
      <c r="E48" s="64" t="str">
        <f>'Đầu vào (2)'!I43</f>
        <v xml:space="preserve">Quốc lộ 1 </v>
      </c>
      <c r="F48" s="64" t="str">
        <f>'Đầu vào (2)'!J43</f>
        <v>Hết cây xăng Gia Nguyễn Minh</v>
      </c>
      <c r="G48" s="143">
        <v>3500</v>
      </c>
      <c r="H48" s="68">
        <v>2500</v>
      </c>
      <c r="I48" s="68">
        <v>2100</v>
      </c>
      <c r="J48" s="154">
        <f>VLOOKUP(C48,'[1]1. MA DO'!$E$5:$AA$1933,23,0)</f>
        <v>1.1299999999999999</v>
      </c>
      <c r="K48" s="69">
        <f t="shared" si="1"/>
        <v>1.1299999999999999</v>
      </c>
      <c r="L48" s="69">
        <f t="shared" si="2"/>
        <v>1.1299999999999999</v>
      </c>
      <c r="M48" s="144">
        <f>'Đầu vào (2)'!K43</f>
        <v>2800</v>
      </c>
      <c r="N48" s="144">
        <f>'Đầu vào (2)'!L43</f>
        <v>1100</v>
      </c>
      <c r="O48" s="144">
        <f>'Đầu vào (2)'!M43</f>
        <v>700</v>
      </c>
      <c r="P48" s="144">
        <f>'Đầu vào (2)'!N43</f>
        <v>550</v>
      </c>
      <c r="Q48" s="145">
        <f>VLOOKUP(B48,'[2]Giá đề xuất ODT'!$G$11:$AD$2233,21,0)</f>
        <v>3500</v>
      </c>
      <c r="R48" s="145">
        <f>VLOOKUP(B48,'[2]Giá đề xuất ODT'!$G$11:$AD$2233,22,0)</f>
        <v>1400</v>
      </c>
      <c r="S48" s="145">
        <f>VLOOKUP(B48,'[2]Giá đề xuất ODT'!$G$11:$AD$2233,23,0)</f>
        <v>880</v>
      </c>
      <c r="T48" s="145">
        <f>VLOOKUP(B48,'[2]Giá đề xuất ODT'!$G$11:$AD$2233,24,0)</f>
        <v>690</v>
      </c>
      <c r="U48" s="136">
        <v>3</v>
      </c>
      <c r="V48" s="146"/>
      <c r="W48" s="146" t="str">
        <f>D48</f>
        <v>Đường tỉnh 763</v>
      </c>
      <c r="X48" s="146" t="str">
        <f>" đoạn từ "&amp;E48</f>
        <v xml:space="preserve"> đoạn từ Quốc lộ 1 </v>
      </c>
      <c r="Y48" s="146" t="str">
        <f>" đến "&amp;F48</f>
        <v xml:space="preserve"> đến Hết cây xăng Gia Nguyễn Minh</v>
      </c>
      <c r="Z48" s="146"/>
      <c r="AA48" s="146"/>
      <c r="AB48" s="146"/>
      <c r="AC48" s="146">
        <v>0</v>
      </c>
    </row>
    <row r="49" spans="1:29" s="39" customFormat="1" ht="101.25" customHeight="1" x14ac:dyDescent="0.25">
      <c r="A49" s="52">
        <f t="shared" si="4"/>
        <v>44</v>
      </c>
      <c r="B49" s="52" t="str">
        <f t="shared" ref="B49:B54" si="88">B35</f>
        <v>VT2</v>
      </c>
      <c r="C49" s="52" t="str">
        <f t="shared" ref="C49:C54" si="89">$B$48</f>
        <v>XL4NT1_D1</v>
      </c>
      <c r="D49" s="156" t="str">
        <f>V49&amp;W49&amp;X49&amp;Y49&amp;Z49&amp;"
"&amp;AA49&amp;"
"
&amp;AB49</f>
        <v>Các tuyến đường giao thông đấu nối trực tiếp ra Đường tỉnh 763 đoạn từ Quốc lộ 1  đến Hết cây xăng Gia Nguyễn Minh có hiện trạng là đường nhựa, bê tông xi măng:
- Có bề rộng ≥5m, cách đường giao thông ≤1.000m.
- Có bề rộng từ ≥3m đến &lt;5m, cách đường giao thông ≤500m.</v>
      </c>
      <c r="E49" s="157"/>
      <c r="F49" s="158"/>
      <c r="G49" s="147">
        <v>1400</v>
      </c>
      <c r="H49" s="68">
        <v>980</v>
      </c>
      <c r="I49" s="68">
        <v>840</v>
      </c>
      <c r="J49" s="154">
        <f>VLOOKUP(C49,'[1]1. MA DO'!$E$5:$AA$1933,23,0)</f>
        <v>1.1299999999999999</v>
      </c>
      <c r="K49" s="69">
        <f t="shared" si="1"/>
        <v>1.1299999999999999</v>
      </c>
      <c r="L49" s="69">
        <f t="shared" si="2"/>
        <v>1.1299999999999999</v>
      </c>
      <c r="M49" s="144">
        <f t="shared" ref="M49:M54" si="90">M48</f>
        <v>2800</v>
      </c>
      <c r="N49" s="144">
        <f t="shared" ref="N49:N54" si="91">N48</f>
        <v>1100</v>
      </c>
      <c r="O49" s="144">
        <f t="shared" ref="O49:O54" si="92">O48</f>
        <v>700</v>
      </c>
      <c r="P49" s="144">
        <f t="shared" ref="P49:P54" si="93">P48</f>
        <v>550</v>
      </c>
      <c r="Q49" s="146">
        <f t="shared" ref="Q49:Q54" si="94">Q48</f>
        <v>3500</v>
      </c>
      <c r="R49" s="146">
        <f t="shared" ref="R49:R54" si="95">R48</f>
        <v>1400</v>
      </c>
      <c r="S49" s="146">
        <f t="shared" ref="S49:S54" si="96">S48</f>
        <v>880</v>
      </c>
      <c r="T49" s="146">
        <f t="shared" ref="T49:U54" si="97">T48</f>
        <v>690</v>
      </c>
      <c r="U49" s="146">
        <f t="shared" si="97"/>
        <v>3</v>
      </c>
      <c r="V49" s="146" t="str">
        <f t="shared" ref="V49:V54" si="98">V42</f>
        <v xml:space="preserve">Các tuyến đường giao thông đấu nối trực tiếp ra </v>
      </c>
      <c r="W49" s="146" t="str">
        <f t="shared" ref="W49:X54" si="99">W48</f>
        <v>Đường tỉnh 763</v>
      </c>
      <c r="X49" s="146" t="str">
        <f t="shared" si="99"/>
        <v xml:space="preserve"> đoạn từ Quốc lộ 1 </v>
      </c>
      <c r="Y49" s="146" t="str">
        <f t="shared" ref="Y49:Y54" si="100">Y48</f>
        <v xml:space="preserve"> đến Hết cây xăng Gia Nguyễn Minh</v>
      </c>
      <c r="Z49" s="146" t="s">
        <v>1152</v>
      </c>
      <c r="AA49" s="146" t="str">
        <f>AA42</f>
        <v>- Có bề rộng ≥5m, cách đường giao thông ≤1.000m.</v>
      </c>
      <c r="AB49" s="146" t="str">
        <f>AB42</f>
        <v>- Có bề rộng từ ≥3m đến &lt;5m, cách đường giao thông ≤500m.</v>
      </c>
      <c r="AC49" s="146">
        <f>AC42</f>
        <v>0</v>
      </c>
    </row>
    <row r="50" spans="1:29" s="39" customFormat="1" ht="101.25" customHeight="1" x14ac:dyDescent="0.25">
      <c r="A50" s="52">
        <f t="shared" si="4"/>
        <v>45</v>
      </c>
      <c r="B50" s="52" t="str">
        <f t="shared" si="88"/>
        <v>VT3</v>
      </c>
      <c r="C50" s="52" t="str">
        <f t="shared" si="89"/>
        <v>XL4NT1_D1</v>
      </c>
      <c r="D50" s="156" t="str">
        <f>V50&amp;W50&amp;X50&amp;Y50&amp;Z50&amp;"
"&amp;AA50&amp;"
"&amp;AB50&amp;"
"&amp;AC50</f>
        <v>Các tuyến đường giao thông đấu nối trực tiếp ra Đường tỉnh 763 đoạn từ Quốc lộ 1  đến Hết cây xăng Gia Nguyễn Minh có hiện trạng là đường nhựa, bê tông xi măng:
- Có bề rộng ≥5m, cách đường giao thông &gt;1.000m.
- Có bề rộng từ ≥3m đến &lt;5m, cách đường giao thông từ &gt;500m đến ≤1.000m.
- Có bề rộng &lt;3m, cách đường giao thông ≤200m.</v>
      </c>
      <c r="E50" s="157"/>
      <c r="F50" s="158"/>
      <c r="G50" s="147">
        <v>880</v>
      </c>
      <c r="H50" s="68">
        <v>620</v>
      </c>
      <c r="I50" s="68">
        <v>530</v>
      </c>
      <c r="J50" s="154">
        <f>VLOOKUP(C50,'[1]1. MA DO'!$E$5:$AA$1933,23,0)</f>
        <v>1.1299999999999999</v>
      </c>
      <c r="K50" s="69">
        <f t="shared" si="1"/>
        <v>1.1299999999999999</v>
      </c>
      <c r="L50" s="69">
        <f t="shared" si="2"/>
        <v>1.1299999999999999</v>
      </c>
      <c r="M50" s="144">
        <f t="shared" si="90"/>
        <v>2800</v>
      </c>
      <c r="N50" s="144">
        <f t="shared" si="91"/>
        <v>1100</v>
      </c>
      <c r="O50" s="144">
        <f t="shared" si="92"/>
        <v>700</v>
      </c>
      <c r="P50" s="144">
        <f t="shared" si="93"/>
        <v>550</v>
      </c>
      <c r="Q50" s="146">
        <f t="shared" si="94"/>
        <v>3500</v>
      </c>
      <c r="R50" s="146">
        <f t="shared" si="95"/>
        <v>1400</v>
      </c>
      <c r="S50" s="146">
        <f t="shared" si="96"/>
        <v>880</v>
      </c>
      <c r="T50" s="146">
        <f t="shared" si="97"/>
        <v>690</v>
      </c>
      <c r="U50" s="146">
        <f t="shared" si="97"/>
        <v>3</v>
      </c>
      <c r="V50" s="146" t="str">
        <f t="shared" si="98"/>
        <v xml:space="preserve">Các tuyến đường giao thông đấu nối trực tiếp ra </v>
      </c>
      <c r="W50" s="146" t="str">
        <f t="shared" si="99"/>
        <v>Đường tỉnh 763</v>
      </c>
      <c r="X50" s="146" t="str">
        <f t="shared" si="99"/>
        <v xml:space="preserve"> đoạn từ Quốc lộ 1 </v>
      </c>
      <c r="Y50" s="146" t="str">
        <f t="shared" si="100"/>
        <v xml:space="preserve"> đến Hết cây xăng Gia Nguyễn Minh</v>
      </c>
      <c r="Z50" s="146" t="s">
        <v>1152</v>
      </c>
      <c r="AA50" s="146" t="str">
        <f t="shared" ref="AA50:AC50" si="101">AA43</f>
        <v>- Có bề rộng ≥5m, cách đường giao thông &gt;1.000m.</v>
      </c>
      <c r="AB50" s="146" t="str">
        <f t="shared" si="101"/>
        <v>- Có bề rộng từ ≥3m đến &lt;5m, cách đường giao thông từ &gt;500m đến ≤1.000m.</v>
      </c>
      <c r="AC50" s="146" t="str">
        <f t="shared" si="101"/>
        <v>- Có bề rộng &lt;3m, cách đường giao thông ≤200m.</v>
      </c>
    </row>
    <row r="51" spans="1:29" s="39" customFormat="1" ht="101.25" customHeight="1" x14ac:dyDescent="0.25">
      <c r="A51" s="52">
        <f t="shared" si="4"/>
        <v>46</v>
      </c>
      <c r="B51" s="52" t="str">
        <f t="shared" si="88"/>
        <v>VT4</v>
      </c>
      <c r="C51" s="52" t="str">
        <f t="shared" si="89"/>
        <v>XL4NT1_D1</v>
      </c>
      <c r="D51" s="156" t="str">
        <f>V51&amp;W51&amp;X51&amp;Y51&amp;Z51</f>
        <v>Các tuyến đường giao thông đấu nối trực tiếp ra Đường tỉnh 763 đoạn từ Quốc lộ 1  đến Hết cây xăng Gia Nguyễn Minh có hiện trạng là đường nhựa, bê tông xi măng:
- Có bề rộng từ ≥3m đến &lt;5m, cách đường giao thông &gt;1.000m.
- Có bề rộng &lt;3m, cách đường giao thông &gt;200m.</v>
      </c>
      <c r="E51" s="157"/>
      <c r="F51" s="158"/>
      <c r="G51" s="147">
        <v>690</v>
      </c>
      <c r="H51" s="68">
        <v>480</v>
      </c>
      <c r="I51" s="68">
        <v>410</v>
      </c>
      <c r="J51" s="154">
        <f>VLOOKUP(C51,'[1]1. MA DO'!$E$5:$AA$1933,23,0)</f>
        <v>1.1299999999999999</v>
      </c>
      <c r="K51" s="69">
        <f t="shared" si="1"/>
        <v>1.1299999999999999</v>
      </c>
      <c r="L51" s="69">
        <f t="shared" si="2"/>
        <v>1.1299999999999999</v>
      </c>
      <c r="M51" s="144">
        <f t="shared" si="90"/>
        <v>2800</v>
      </c>
      <c r="N51" s="144">
        <f t="shared" si="91"/>
        <v>1100</v>
      </c>
      <c r="O51" s="144">
        <f t="shared" si="92"/>
        <v>700</v>
      </c>
      <c r="P51" s="144">
        <f t="shared" si="93"/>
        <v>550</v>
      </c>
      <c r="Q51" s="146">
        <f t="shared" si="94"/>
        <v>3500</v>
      </c>
      <c r="R51" s="146">
        <f t="shared" si="95"/>
        <v>1400</v>
      </c>
      <c r="S51" s="146">
        <f t="shared" si="96"/>
        <v>880</v>
      </c>
      <c r="T51" s="146">
        <f t="shared" si="97"/>
        <v>690</v>
      </c>
      <c r="U51" s="146">
        <f t="shared" si="97"/>
        <v>3</v>
      </c>
      <c r="V51" s="146" t="str">
        <f t="shared" si="98"/>
        <v xml:space="preserve">Các tuyến đường giao thông đấu nối trực tiếp ra </v>
      </c>
      <c r="W51" s="146" t="str">
        <f t="shared" si="99"/>
        <v>Đường tỉnh 763</v>
      </c>
      <c r="X51" s="146" t="str">
        <f t="shared" si="99"/>
        <v xml:space="preserve"> đoạn từ Quốc lộ 1 </v>
      </c>
      <c r="Y51" s="146" t="str">
        <f t="shared" si="100"/>
        <v xml:space="preserve"> đến Hết cây xăng Gia Nguyễn Minh</v>
      </c>
      <c r="Z51" s="146" t="s">
        <v>1153</v>
      </c>
      <c r="AA51" s="146">
        <f t="shared" ref="AA51:AC51" si="102">AA44</f>
        <v>0</v>
      </c>
      <c r="AB51" s="146">
        <f t="shared" si="102"/>
        <v>0</v>
      </c>
      <c r="AC51" s="146">
        <f t="shared" si="102"/>
        <v>0</v>
      </c>
    </row>
    <row r="52" spans="1:29" s="39" customFormat="1" ht="101.25" customHeight="1" x14ac:dyDescent="0.25">
      <c r="A52" s="52">
        <f t="shared" si="4"/>
        <v>47</v>
      </c>
      <c r="B52" s="52" t="str">
        <f t="shared" si="88"/>
        <v>VT2*0,8</v>
      </c>
      <c r="C52" s="52" t="str">
        <f t="shared" si="89"/>
        <v>XL4NT1_D1</v>
      </c>
      <c r="D52" s="156" t="str">
        <f>V52&amp;W52&amp;X52&amp;Y52&amp;Z52&amp;"
"&amp;AA52&amp;"
"
&amp;AB52</f>
        <v>Các tuyến đường giao thông không đấu nối trực tiếp và thông ra Đường tỉnh 763 đoạn từ Quốc lộ 1  đến Hết cây xăng Gia Nguyễn Minh có hiện trạng là đường nhựa, bê tông xi măng:
- Có bề rộng ≥5m, cách đường giao thông ≤1.000m.
- Có bề rộng từ ≥3m đến &lt;5m, cách đường giao thông ≤500m.</v>
      </c>
      <c r="E52" s="157"/>
      <c r="F52" s="158"/>
      <c r="G52" s="147">
        <v>1300</v>
      </c>
      <c r="H52" s="68">
        <v>910</v>
      </c>
      <c r="I52" s="68">
        <v>780</v>
      </c>
      <c r="J52" s="154">
        <f>VLOOKUP(C52,'[1]1. MA DO'!$E$5:$AA$1933,23,0)</f>
        <v>1.1299999999999999</v>
      </c>
      <c r="K52" s="69">
        <f t="shared" si="1"/>
        <v>1.1299999999999999</v>
      </c>
      <c r="L52" s="69">
        <f t="shared" si="2"/>
        <v>1.1299999999999999</v>
      </c>
      <c r="M52" s="144">
        <f t="shared" si="90"/>
        <v>2800</v>
      </c>
      <c r="N52" s="144">
        <f t="shared" si="91"/>
        <v>1100</v>
      </c>
      <c r="O52" s="144">
        <f t="shared" si="92"/>
        <v>700</v>
      </c>
      <c r="P52" s="144">
        <f t="shared" si="93"/>
        <v>550</v>
      </c>
      <c r="Q52" s="146">
        <f t="shared" si="94"/>
        <v>3500</v>
      </c>
      <c r="R52" s="146">
        <f t="shared" si="95"/>
        <v>1400</v>
      </c>
      <c r="S52" s="146">
        <f t="shared" si="96"/>
        <v>880</v>
      </c>
      <c r="T52" s="146">
        <f t="shared" si="97"/>
        <v>690</v>
      </c>
      <c r="U52" s="146">
        <f t="shared" si="97"/>
        <v>3</v>
      </c>
      <c r="V52" s="146" t="str">
        <f t="shared" si="98"/>
        <v xml:space="preserve">Các tuyến đường giao thông không đấu nối trực tiếp và thông ra </v>
      </c>
      <c r="W52" s="146" t="str">
        <f t="shared" si="99"/>
        <v>Đường tỉnh 763</v>
      </c>
      <c r="X52" s="146" t="str">
        <f t="shared" si="99"/>
        <v xml:space="preserve"> đoạn từ Quốc lộ 1 </v>
      </c>
      <c r="Y52" s="146" t="str">
        <f t="shared" si="100"/>
        <v xml:space="preserve"> đến Hết cây xăng Gia Nguyễn Minh</v>
      </c>
      <c r="Z52" s="146" t="s">
        <v>1152</v>
      </c>
      <c r="AA52" s="146" t="str">
        <f t="shared" ref="AA52:AC52" si="103">AA45</f>
        <v>- Có bề rộng ≥5m, cách đường giao thông ≤1.000m.</v>
      </c>
      <c r="AB52" s="146" t="str">
        <f t="shared" si="103"/>
        <v>- Có bề rộng từ ≥3m đến &lt;5m, cách đường giao thông ≤500m.</v>
      </c>
      <c r="AC52" s="146">
        <f t="shared" si="103"/>
        <v>0</v>
      </c>
    </row>
    <row r="53" spans="1:29" s="39" customFormat="1" ht="101.25" customHeight="1" x14ac:dyDescent="0.25">
      <c r="A53" s="52">
        <f t="shared" si="4"/>
        <v>48</v>
      </c>
      <c r="B53" s="52" t="str">
        <f t="shared" si="88"/>
        <v>VT3*0,8</v>
      </c>
      <c r="C53" s="52" t="str">
        <f t="shared" si="89"/>
        <v>XL4NT1_D1</v>
      </c>
      <c r="D53" s="156" t="str">
        <f>V53&amp;W53&amp;X53&amp;Y53&amp;Z53&amp;"
"&amp;AA53&amp;"
"
&amp;AB53&amp;"
"&amp;AC53</f>
        <v>Các tuyến đường giao thông không đấu nối trực tiếp và thông ra Đường tỉnh 763 đoạn từ Quốc lộ 1  đến Hết cây xăng Gia Nguyễn Minh có hiện trạng là đường nhựa, bê tông xi măng:
- Có bề rộng ≥5m, cách đường giao thông &gt;1.000m.
- Có bề rộng từ ≥3m đến &lt;5m, cách đường giao thông từ &gt;500m đến ≤1.000m.
- Có bề rộng &lt;3m, cách đường giao thông ≤200m.</v>
      </c>
      <c r="E53" s="157"/>
      <c r="F53" s="158"/>
      <c r="G53" s="147">
        <v>790</v>
      </c>
      <c r="H53" s="68">
        <v>550</v>
      </c>
      <c r="I53" s="68">
        <v>470</v>
      </c>
      <c r="J53" s="154">
        <f>VLOOKUP(C53,'[1]1. MA DO'!$E$5:$AA$1933,23,0)</f>
        <v>1.1299999999999999</v>
      </c>
      <c r="K53" s="69">
        <f t="shared" si="1"/>
        <v>1.1299999999999999</v>
      </c>
      <c r="L53" s="69">
        <f t="shared" si="2"/>
        <v>1.1299999999999999</v>
      </c>
      <c r="M53" s="144">
        <f t="shared" si="90"/>
        <v>2800</v>
      </c>
      <c r="N53" s="144">
        <f t="shared" si="91"/>
        <v>1100</v>
      </c>
      <c r="O53" s="144">
        <f t="shared" si="92"/>
        <v>700</v>
      </c>
      <c r="P53" s="144">
        <f t="shared" si="93"/>
        <v>550</v>
      </c>
      <c r="Q53" s="146">
        <f t="shared" si="94"/>
        <v>3500</v>
      </c>
      <c r="R53" s="146">
        <f t="shared" si="95"/>
        <v>1400</v>
      </c>
      <c r="S53" s="146">
        <f t="shared" si="96"/>
        <v>880</v>
      </c>
      <c r="T53" s="146">
        <f t="shared" si="97"/>
        <v>690</v>
      </c>
      <c r="U53" s="146">
        <f t="shared" si="97"/>
        <v>3</v>
      </c>
      <c r="V53" s="146" t="str">
        <f t="shared" si="98"/>
        <v xml:space="preserve">Các tuyến đường giao thông không đấu nối trực tiếp và thông ra </v>
      </c>
      <c r="W53" s="146" t="str">
        <f t="shared" si="99"/>
        <v>Đường tỉnh 763</v>
      </c>
      <c r="X53" s="146" t="str">
        <f t="shared" si="99"/>
        <v xml:space="preserve"> đoạn từ Quốc lộ 1 </v>
      </c>
      <c r="Y53" s="146" t="str">
        <f t="shared" si="100"/>
        <v xml:space="preserve"> đến Hết cây xăng Gia Nguyễn Minh</v>
      </c>
      <c r="Z53" s="146" t="s">
        <v>1152</v>
      </c>
      <c r="AA53" s="146" t="str">
        <f t="shared" ref="AA53:AC53" si="104">AA46</f>
        <v>- Có bề rộng ≥5m, cách đường giao thông &gt;1.000m.</v>
      </c>
      <c r="AB53" s="146" t="str">
        <f t="shared" si="104"/>
        <v>- Có bề rộng từ ≥3m đến &lt;5m, cách đường giao thông từ &gt;500m đến ≤1.000m.</v>
      </c>
      <c r="AC53" s="146" t="str">
        <f t="shared" si="104"/>
        <v>- Có bề rộng &lt;3m, cách đường giao thông ≤200m.</v>
      </c>
    </row>
    <row r="54" spans="1:29" s="39" customFormat="1" ht="101.25" customHeight="1" x14ac:dyDescent="0.25">
      <c r="A54" s="52">
        <f t="shared" si="4"/>
        <v>49</v>
      </c>
      <c r="B54" s="52" t="str">
        <f t="shared" si="88"/>
        <v>VT4*0,8</v>
      </c>
      <c r="C54" s="52" t="str">
        <f t="shared" si="89"/>
        <v>XL4NT1_D1</v>
      </c>
      <c r="D54" s="156" t="str">
        <f>V54&amp;W54&amp;X54&amp;Y54&amp;Z54</f>
        <v>Các tuyến đường giao thông không đấu nối trực tiếp và thông ra Đường tỉnh 763 đoạn từ Quốc lộ 1  đến Hết cây xăng Gia Nguyễn Minh có hiện trạng là đường nhựa, bê tông xi măng:
- Có bề rộng từ ≥3m đến &lt;5m, cách đường giao thông &gt;1.000m.
- Có bề rộng &lt;3m, cách đường giao thông &gt;200m.</v>
      </c>
      <c r="E54" s="157"/>
      <c r="F54" s="158"/>
      <c r="G54" s="147">
        <v>620</v>
      </c>
      <c r="H54" s="68">
        <v>430</v>
      </c>
      <c r="I54" s="68">
        <v>370</v>
      </c>
      <c r="J54" s="154">
        <f>VLOOKUP(C54,'[1]1. MA DO'!$E$5:$AA$1933,23,0)</f>
        <v>1.1299999999999999</v>
      </c>
      <c r="K54" s="69">
        <f t="shared" si="1"/>
        <v>1.1299999999999999</v>
      </c>
      <c r="L54" s="69">
        <f t="shared" si="2"/>
        <v>1.1299999999999999</v>
      </c>
      <c r="M54" s="144">
        <f t="shared" si="90"/>
        <v>2800</v>
      </c>
      <c r="N54" s="144">
        <f t="shared" si="91"/>
        <v>1100</v>
      </c>
      <c r="O54" s="144">
        <f t="shared" si="92"/>
        <v>700</v>
      </c>
      <c r="P54" s="144">
        <f t="shared" si="93"/>
        <v>550</v>
      </c>
      <c r="Q54" s="146">
        <f t="shared" si="94"/>
        <v>3500</v>
      </c>
      <c r="R54" s="146">
        <f t="shared" si="95"/>
        <v>1400</v>
      </c>
      <c r="S54" s="146">
        <f t="shared" si="96"/>
        <v>880</v>
      </c>
      <c r="T54" s="146">
        <f t="shared" si="97"/>
        <v>690</v>
      </c>
      <c r="U54" s="146">
        <f t="shared" si="97"/>
        <v>3</v>
      </c>
      <c r="V54" s="146" t="str">
        <f t="shared" si="98"/>
        <v xml:space="preserve">Các tuyến đường giao thông không đấu nối trực tiếp và thông ra </v>
      </c>
      <c r="W54" s="146" t="str">
        <f t="shared" si="99"/>
        <v>Đường tỉnh 763</v>
      </c>
      <c r="X54" s="146" t="str">
        <f t="shared" si="99"/>
        <v xml:space="preserve"> đoạn từ Quốc lộ 1 </v>
      </c>
      <c r="Y54" s="146" t="str">
        <f t="shared" si="100"/>
        <v xml:space="preserve"> đến Hết cây xăng Gia Nguyễn Minh</v>
      </c>
      <c r="Z54" s="146" t="s">
        <v>1153</v>
      </c>
      <c r="AA54" s="146">
        <f t="shared" ref="AA54:AC54" si="105">AA47</f>
        <v>0</v>
      </c>
      <c r="AB54" s="146">
        <f t="shared" si="105"/>
        <v>0</v>
      </c>
      <c r="AC54" s="146">
        <f t="shared" si="105"/>
        <v>0</v>
      </c>
    </row>
    <row r="55" spans="1:29" s="39" customFormat="1" ht="78.75" customHeight="1" x14ac:dyDescent="0.25">
      <c r="A55" s="52">
        <f t="shared" si="4"/>
        <v>50</v>
      </c>
      <c r="B55" s="52" t="str">
        <f>'Đầu vào (2)'!G50</f>
        <v>XL4NT1_D2,3</v>
      </c>
      <c r="C55" s="52" t="str">
        <f>$B$55</f>
        <v>XL4NT1_D2,3</v>
      </c>
      <c r="D55" s="64" t="str">
        <f>'Đầu vào (2)'!H50</f>
        <v>Đường tỉnh 763</v>
      </c>
      <c r="E55" s="64" t="str">
        <f>'Đầu vào (2)'!I50</f>
        <v>Hết cây xăng Gia Nguyễn Minh</v>
      </c>
      <c r="F55" s="64" t="str">
        <f>'Đầu vào (2)'!J50</f>
        <v>Hết cây Xăng Tín Nghĩa</v>
      </c>
      <c r="G55" s="143">
        <v>3300</v>
      </c>
      <c r="H55" s="68">
        <v>2300</v>
      </c>
      <c r="I55" s="68">
        <v>2000</v>
      </c>
      <c r="J55" s="154">
        <f>VLOOKUP(C55,'[1]1. MA DO'!$E$5:$AA$1933,23,0)</f>
        <v>1.1299999999999999</v>
      </c>
      <c r="K55" s="69">
        <f t="shared" si="1"/>
        <v>1.1299999999999999</v>
      </c>
      <c r="L55" s="69">
        <f t="shared" si="2"/>
        <v>1.1299999999999999</v>
      </c>
      <c r="M55" s="144">
        <f>'Đầu vào (2)'!K50</f>
        <v>2600</v>
      </c>
      <c r="N55" s="144">
        <f>'Đầu vào (2)'!L50</f>
        <v>1000</v>
      </c>
      <c r="O55" s="144">
        <f>'Đầu vào (2)'!M50</f>
        <v>650</v>
      </c>
      <c r="P55" s="144">
        <f>'Đầu vào (2)'!N50</f>
        <v>500</v>
      </c>
      <c r="Q55" s="145">
        <f>VLOOKUP(B55,'[2]Giá đề xuất ODT'!$G$11:$AD$2233,21,0)</f>
        <v>3300</v>
      </c>
      <c r="R55" s="145">
        <f>VLOOKUP(B55,'[2]Giá đề xuất ODT'!$G$11:$AD$2233,22,0)</f>
        <v>1300</v>
      </c>
      <c r="S55" s="145">
        <f>VLOOKUP(B55,'[2]Giá đề xuất ODT'!$G$11:$AD$2233,23,0)</f>
        <v>820</v>
      </c>
      <c r="T55" s="145">
        <f>VLOOKUP(B55,'[2]Giá đề xuất ODT'!$G$11:$AD$2233,24,0)</f>
        <v>630</v>
      </c>
      <c r="U55" s="146">
        <v>4</v>
      </c>
      <c r="V55" s="146"/>
      <c r="W55" s="146" t="str">
        <f>D55</f>
        <v>Đường tỉnh 763</v>
      </c>
      <c r="X55" s="146" t="str">
        <f>" đoạn từ "&amp;E55</f>
        <v xml:space="preserve"> đoạn từ Hết cây xăng Gia Nguyễn Minh</v>
      </c>
      <c r="Y55" s="146" t="str">
        <f>" đến "&amp;F55</f>
        <v xml:space="preserve"> đến Hết cây Xăng Tín Nghĩa</v>
      </c>
      <c r="Z55" s="146"/>
      <c r="AA55" s="146"/>
      <c r="AB55" s="146"/>
      <c r="AC55" s="146">
        <v>0</v>
      </c>
    </row>
    <row r="56" spans="1:29" s="39" customFormat="1" ht="78.75" x14ac:dyDescent="0.25">
      <c r="A56" s="52">
        <f t="shared" si="4"/>
        <v>51</v>
      </c>
      <c r="B56" s="52" t="str">
        <f t="shared" ref="B56:B61" si="106">B49</f>
        <v>VT2</v>
      </c>
      <c r="C56" s="52" t="str">
        <f t="shared" ref="C56:C61" si="107">$B$55</f>
        <v>XL4NT1_D2,3</v>
      </c>
      <c r="D56" s="156" t="str">
        <f>V56&amp;W56&amp;X56&amp;Y56&amp;Z56&amp;"
"&amp;AA56&amp;"
"
&amp;AB56</f>
        <v>Các tuyến đường giao thông đấu nối trực tiếp ra Đường tỉnh 763 đoạn từ Hết cây xăng Gia Nguyễn Minh đến Hết cây Xăng Tín Nghĩa có hiện trạng là đường nhựa, bê tông xi măng:
- Có bề rộng ≥5m, cách đường giao thông ≤1.000m.
- Có bề rộng từ ≥3m đến &lt;5m, cách đường giao thông ≤500m.</v>
      </c>
      <c r="E56" s="157"/>
      <c r="F56" s="158"/>
      <c r="G56" s="147">
        <v>1300</v>
      </c>
      <c r="H56" s="68">
        <v>910</v>
      </c>
      <c r="I56" s="68">
        <v>780</v>
      </c>
      <c r="J56" s="154">
        <f>VLOOKUP(C56,'[1]1. MA DO'!$E$5:$AA$1933,23,0)</f>
        <v>1.1299999999999999</v>
      </c>
      <c r="K56" s="69">
        <f t="shared" si="1"/>
        <v>1.1299999999999999</v>
      </c>
      <c r="L56" s="69">
        <f t="shared" si="2"/>
        <v>1.1299999999999999</v>
      </c>
      <c r="M56" s="144">
        <f t="shared" ref="M56:M61" si="108">M55</f>
        <v>2600</v>
      </c>
      <c r="N56" s="144">
        <f t="shared" ref="N56:N61" si="109">N55</f>
        <v>1000</v>
      </c>
      <c r="O56" s="144">
        <f t="shared" ref="O56:O61" si="110">O55</f>
        <v>650</v>
      </c>
      <c r="P56" s="144">
        <f t="shared" ref="P56:P61" si="111">P55</f>
        <v>500</v>
      </c>
      <c r="Q56" s="146">
        <f t="shared" ref="Q56:Q61" si="112">Q55</f>
        <v>3300</v>
      </c>
      <c r="R56" s="146">
        <f t="shared" ref="R56:R61" si="113">R55</f>
        <v>1300</v>
      </c>
      <c r="S56" s="146">
        <f t="shared" ref="S56:S61" si="114">S55</f>
        <v>820</v>
      </c>
      <c r="T56" s="146">
        <f t="shared" ref="T56:U61" si="115">T55</f>
        <v>630</v>
      </c>
      <c r="U56" s="146">
        <f t="shared" si="115"/>
        <v>4</v>
      </c>
      <c r="V56" s="146" t="str">
        <f t="shared" ref="V56:V61" si="116">V49</f>
        <v xml:space="preserve">Các tuyến đường giao thông đấu nối trực tiếp ra </v>
      </c>
      <c r="W56" s="146" t="str">
        <f t="shared" ref="W56:X61" si="117">W55</f>
        <v>Đường tỉnh 763</v>
      </c>
      <c r="X56" s="146" t="str">
        <f t="shared" si="117"/>
        <v xml:space="preserve"> đoạn từ Hết cây xăng Gia Nguyễn Minh</v>
      </c>
      <c r="Y56" s="146" t="str">
        <f t="shared" ref="Y56:Y61" si="118">Y55</f>
        <v xml:space="preserve"> đến Hết cây Xăng Tín Nghĩa</v>
      </c>
      <c r="Z56" s="146" t="s">
        <v>1152</v>
      </c>
      <c r="AA56" s="146" t="str">
        <f>AA49</f>
        <v>- Có bề rộng ≥5m, cách đường giao thông ≤1.000m.</v>
      </c>
      <c r="AB56" s="146" t="str">
        <f>AB49</f>
        <v>- Có bề rộng từ ≥3m đến &lt;5m, cách đường giao thông ≤500m.</v>
      </c>
      <c r="AC56" s="146">
        <f>AC49</f>
        <v>0</v>
      </c>
    </row>
    <row r="57" spans="1:29" s="39" customFormat="1" ht="78.75" x14ac:dyDescent="0.25">
      <c r="A57" s="52">
        <f t="shared" si="4"/>
        <v>52</v>
      </c>
      <c r="B57" s="52" t="str">
        <f t="shared" si="106"/>
        <v>VT3</v>
      </c>
      <c r="C57" s="52" t="str">
        <f t="shared" si="107"/>
        <v>XL4NT1_D2,3</v>
      </c>
      <c r="D57" s="156" t="str">
        <f>V57&amp;W57&amp;X57&amp;Y57&amp;Z57&amp;"
"&amp;AA57&amp;"
"&amp;AB57&amp;"
"&amp;AC57</f>
        <v>Các tuyến đường giao thông đấu nối trực tiếp ra Đường tỉnh 763 đoạn từ Hết cây xăng Gia Nguyễn Minh đến Hết cây Xăng Tín Nghĩa có hiện trạng là đường nhựa, bê tông xi măng:
- Có bề rộng ≥5m, cách đường giao thông &gt;1.000m.
- Có bề rộng từ ≥3m đến &lt;5m, cách đường giao thông từ &gt;500m đến ≤1.000m.
- Có bề rộng &lt;3m, cách đường giao thông ≤200m.</v>
      </c>
      <c r="E57" s="157"/>
      <c r="F57" s="158"/>
      <c r="G57" s="147">
        <v>820</v>
      </c>
      <c r="H57" s="68">
        <v>570</v>
      </c>
      <c r="I57" s="68">
        <v>490</v>
      </c>
      <c r="J57" s="154">
        <f>VLOOKUP(C57,'[1]1. MA DO'!$E$5:$AA$1933,23,0)</f>
        <v>1.1299999999999999</v>
      </c>
      <c r="K57" s="69">
        <f t="shared" si="1"/>
        <v>1.1299999999999999</v>
      </c>
      <c r="L57" s="69">
        <f t="shared" si="2"/>
        <v>1.1299999999999999</v>
      </c>
      <c r="M57" s="144">
        <f t="shared" si="108"/>
        <v>2600</v>
      </c>
      <c r="N57" s="144">
        <f t="shared" si="109"/>
        <v>1000</v>
      </c>
      <c r="O57" s="144">
        <f t="shared" si="110"/>
        <v>650</v>
      </c>
      <c r="P57" s="144">
        <f t="shared" si="111"/>
        <v>500</v>
      </c>
      <c r="Q57" s="146">
        <f t="shared" si="112"/>
        <v>3300</v>
      </c>
      <c r="R57" s="146">
        <f t="shared" si="113"/>
        <v>1300</v>
      </c>
      <c r="S57" s="146">
        <f t="shared" si="114"/>
        <v>820</v>
      </c>
      <c r="T57" s="146">
        <f t="shared" si="115"/>
        <v>630</v>
      </c>
      <c r="U57" s="146">
        <f t="shared" si="115"/>
        <v>4</v>
      </c>
      <c r="V57" s="146" t="str">
        <f t="shared" si="116"/>
        <v xml:space="preserve">Các tuyến đường giao thông đấu nối trực tiếp ra </v>
      </c>
      <c r="W57" s="146" t="str">
        <f t="shared" si="117"/>
        <v>Đường tỉnh 763</v>
      </c>
      <c r="X57" s="146" t="str">
        <f t="shared" si="117"/>
        <v xml:space="preserve"> đoạn từ Hết cây xăng Gia Nguyễn Minh</v>
      </c>
      <c r="Y57" s="146" t="str">
        <f t="shared" si="118"/>
        <v xml:space="preserve"> đến Hết cây Xăng Tín Nghĩa</v>
      </c>
      <c r="Z57" s="146" t="s">
        <v>1152</v>
      </c>
      <c r="AA57" s="146" t="str">
        <f t="shared" ref="AA57:AC57" si="119">AA50</f>
        <v>- Có bề rộng ≥5m, cách đường giao thông &gt;1.000m.</v>
      </c>
      <c r="AB57" s="146" t="str">
        <f t="shared" si="119"/>
        <v>- Có bề rộng từ ≥3m đến &lt;5m, cách đường giao thông từ &gt;500m đến ≤1.000m.</v>
      </c>
      <c r="AC57" s="146" t="str">
        <f t="shared" si="119"/>
        <v>- Có bề rộng &lt;3m, cách đường giao thông ≤200m.</v>
      </c>
    </row>
    <row r="58" spans="1:29" s="39" customFormat="1" ht="94.5" x14ac:dyDescent="0.25">
      <c r="A58" s="52">
        <f t="shared" si="4"/>
        <v>53</v>
      </c>
      <c r="B58" s="52" t="str">
        <f t="shared" si="106"/>
        <v>VT4</v>
      </c>
      <c r="C58" s="52" t="str">
        <f t="shared" si="107"/>
        <v>XL4NT1_D2,3</v>
      </c>
      <c r="D58" s="156" t="str">
        <f>V58&amp;W58&amp;X58&amp;Y58&amp;Z58</f>
        <v>Các tuyến đường giao thông đấu nối trực tiếp ra Đường tỉnh 763 đoạn từ Hết cây xăng Gia Nguyễn Minh đến Hết cây Xăng Tín Nghĩa có hiện trạng là đường nhựa, bê tông xi măng:
- Có bề rộng từ ≥3m đến &lt;5m, cách đường giao thông &gt;1.000m.
- Có bề rộng &lt;3m, cách đường giao thông &gt;200m.</v>
      </c>
      <c r="E58" s="157"/>
      <c r="F58" s="158"/>
      <c r="G58" s="147">
        <v>630</v>
      </c>
      <c r="H58" s="68">
        <v>440</v>
      </c>
      <c r="I58" s="68">
        <v>380</v>
      </c>
      <c r="J58" s="154">
        <f>VLOOKUP(C58,'[1]1. MA DO'!$E$5:$AA$1933,23,0)</f>
        <v>1.1299999999999999</v>
      </c>
      <c r="K58" s="69">
        <f t="shared" si="1"/>
        <v>1.1299999999999999</v>
      </c>
      <c r="L58" s="69">
        <f t="shared" si="2"/>
        <v>1.1299999999999999</v>
      </c>
      <c r="M58" s="144">
        <f t="shared" si="108"/>
        <v>2600</v>
      </c>
      <c r="N58" s="144">
        <f t="shared" si="109"/>
        <v>1000</v>
      </c>
      <c r="O58" s="144">
        <f t="shared" si="110"/>
        <v>650</v>
      </c>
      <c r="P58" s="144">
        <f t="shared" si="111"/>
        <v>500</v>
      </c>
      <c r="Q58" s="146">
        <f t="shared" si="112"/>
        <v>3300</v>
      </c>
      <c r="R58" s="146">
        <f t="shared" si="113"/>
        <v>1300</v>
      </c>
      <c r="S58" s="146">
        <f t="shared" si="114"/>
        <v>820</v>
      </c>
      <c r="T58" s="146">
        <f t="shared" si="115"/>
        <v>630</v>
      </c>
      <c r="U58" s="146">
        <f t="shared" si="115"/>
        <v>4</v>
      </c>
      <c r="V58" s="146" t="str">
        <f t="shared" si="116"/>
        <v xml:space="preserve">Các tuyến đường giao thông đấu nối trực tiếp ra </v>
      </c>
      <c r="W58" s="146" t="str">
        <f t="shared" si="117"/>
        <v>Đường tỉnh 763</v>
      </c>
      <c r="X58" s="146" t="str">
        <f t="shared" si="117"/>
        <v xml:space="preserve"> đoạn từ Hết cây xăng Gia Nguyễn Minh</v>
      </c>
      <c r="Y58" s="146" t="str">
        <f t="shared" si="118"/>
        <v xml:space="preserve"> đến Hết cây Xăng Tín Nghĩa</v>
      </c>
      <c r="Z58" s="146" t="s">
        <v>1153</v>
      </c>
      <c r="AA58" s="146">
        <f t="shared" ref="AA58:AC58" si="120">AA51</f>
        <v>0</v>
      </c>
      <c r="AB58" s="146">
        <f t="shared" si="120"/>
        <v>0</v>
      </c>
      <c r="AC58" s="146">
        <f t="shared" si="120"/>
        <v>0</v>
      </c>
    </row>
    <row r="59" spans="1:29" s="39" customFormat="1" ht="110.25" x14ac:dyDescent="0.25">
      <c r="A59" s="52">
        <f t="shared" si="4"/>
        <v>54</v>
      </c>
      <c r="B59" s="52" t="str">
        <f t="shared" si="106"/>
        <v>VT2*0,8</v>
      </c>
      <c r="C59" s="52" t="str">
        <f t="shared" si="107"/>
        <v>XL4NT1_D2,3</v>
      </c>
      <c r="D59" s="156" t="str">
        <f>V59&amp;W59&amp;X59&amp;Y59&amp;Z59&amp;"
"&amp;AA59&amp;"
"
&amp;AB59</f>
        <v>Các tuyến đường giao thông không đấu nối trực tiếp và thông ra Đường tỉnh 763 đoạn từ Hết cây xăng Gia Nguyễn Minh đến Hết cây Xăng Tín Nghĩa có hiện trạng là đường nhựa, bê tông xi măng:
- Có bề rộng ≥5m, cách đường giao thông ≤1.000m.
- Có bề rộng từ ≥3m đến &lt;5m, cách đường giao thông ≤500m.</v>
      </c>
      <c r="E59" s="157"/>
      <c r="F59" s="158"/>
      <c r="G59" s="147">
        <v>1200</v>
      </c>
      <c r="H59" s="68">
        <v>840</v>
      </c>
      <c r="I59" s="68">
        <v>720</v>
      </c>
      <c r="J59" s="154">
        <f>VLOOKUP(C59,'[1]1. MA DO'!$E$5:$AA$1933,23,0)</f>
        <v>1.1299999999999999</v>
      </c>
      <c r="K59" s="69">
        <f t="shared" si="1"/>
        <v>1.1299999999999999</v>
      </c>
      <c r="L59" s="69">
        <f t="shared" si="2"/>
        <v>1.1299999999999999</v>
      </c>
      <c r="M59" s="144">
        <f t="shared" si="108"/>
        <v>2600</v>
      </c>
      <c r="N59" s="144">
        <f t="shared" si="109"/>
        <v>1000</v>
      </c>
      <c r="O59" s="144">
        <f t="shared" si="110"/>
        <v>650</v>
      </c>
      <c r="P59" s="144">
        <f t="shared" si="111"/>
        <v>500</v>
      </c>
      <c r="Q59" s="146">
        <f t="shared" si="112"/>
        <v>3300</v>
      </c>
      <c r="R59" s="146">
        <f t="shared" si="113"/>
        <v>1300</v>
      </c>
      <c r="S59" s="146">
        <f t="shared" si="114"/>
        <v>820</v>
      </c>
      <c r="T59" s="146">
        <f t="shared" si="115"/>
        <v>630</v>
      </c>
      <c r="U59" s="146">
        <f t="shared" si="115"/>
        <v>4</v>
      </c>
      <c r="V59" s="146" t="str">
        <f t="shared" si="116"/>
        <v xml:space="preserve">Các tuyến đường giao thông không đấu nối trực tiếp và thông ra </v>
      </c>
      <c r="W59" s="146" t="str">
        <f t="shared" si="117"/>
        <v>Đường tỉnh 763</v>
      </c>
      <c r="X59" s="146" t="str">
        <f t="shared" si="117"/>
        <v xml:space="preserve"> đoạn từ Hết cây xăng Gia Nguyễn Minh</v>
      </c>
      <c r="Y59" s="146" t="str">
        <f t="shared" si="118"/>
        <v xml:space="preserve"> đến Hết cây Xăng Tín Nghĩa</v>
      </c>
      <c r="Z59" s="146" t="s">
        <v>1152</v>
      </c>
      <c r="AA59" s="146" t="str">
        <f t="shared" ref="AA59:AC59" si="121">AA52</f>
        <v>- Có bề rộng ≥5m, cách đường giao thông ≤1.000m.</v>
      </c>
      <c r="AB59" s="146" t="str">
        <f t="shared" si="121"/>
        <v>- Có bề rộng từ ≥3m đến &lt;5m, cách đường giao thông ≤500m.</v>
      </c>
      <c r="AC59" s="146">
        <f t="shared" si="121"/>
        <v>0</v>
      </c>
    </row>
    <row r="60" spans="1:29" s="39" customFormat="1" ht="110.25" x14ac:dyDescent="0.25">
      <c r="A60" s="52">
        <f t="shared" si="4"/>
        <v>55</v>
      </c>
      <c r="B60" s="52" t="str">
        <f t="shared" si="106"/>
        <v>VT3*0,8</v>
      </c>
      <c r="C60" s="52" t="str">
        <f t="shared" si="107"/>
        <v>XL4NT1_D2,3</v>
      </c>
      <c r="D60" s="156" t="str">
        <f>V60&amp;W60&amp;X60&amp;Y60&amp;Z60&amp;"
"&amp;AA60&amp;"
"
&amp;AB60&amp;"
"&amp;AC60</f>
        <v>Các tuyến đường giao thông không đấu nối trực tiếp và thông ra Đường tỉnh 763 đoạn từ Hết cây xăng Gia Nguyễn Minh đến Hết cây Xăng Tín Nghĩa có hiện trạng là đường nhựa, bê tông xi măng:
- Có bề rộng ≥5m, cách đường giao thông &gt;1.000m.
- Có bề rộng từ ≥3m đến &lt;5m, cách đường giao thông từ &gt;500m đến ≤1.000m.
- Có bề rộng &lt;3m, cách đường giao thông ≤200m.</v>
      </c>
      <c r="E60" s="157"/>
      <c r="F60" s="158"/>
      <c r="G60" s="147">
        <v>740</v>
      </c>
      <c r="H60" s="68">
        <v>520</v>
      </c>
      <c r="I60" s="68">
        <v>440</v>
      </c>
      <c r="J60" s="154">
        <f>VLOOKUP(C60,'[1]1. MA DO'!$E$5:$AA$1933,23,0)</f>
        <v>1.1299999999999999</v>
      </c>
      <c r="K60" s="69">
        <f t="shared" si="1"/>
        <v>1.1299999999999999</v>
      </c>
      <c r="L60" s="69">
        <f t="shared" si="2"/>
        <v>1.1299999999999999</v>
      </c>
      <c r="M60" s="144">
        <f t="shared" si="108"/>
        <v>2600</v>
      </c>
      <c r="N60" s="144">
        <f t="shared" si="109"/>
        <v>1000</v>
      </c>
      <c r="O60" s="144">
        <f t="shared" si="110"/>
        <v>650</v>
      </c>
      <c r="P60" s="144">
        <f t="shared" si="111"/>
        <v>500</v>
      </c>
      <c r="Q60" s="146">
        <f t="shared" si="112"/>
        <v>3300</v>
      </c>
      <c r="R60" s="146">
        <f t="shared" si="113"/>
        <v>1300</v>
      </c>
      <c r="S60" s="146">
        <f t="shared" si="114"/>
        <v>820</v>
      </c>
      <c r="T60" s="146">
        <f t="shared" si="115"/>
        <v>630</v>
      </c>
      <c r="U60" s="146">
        <f t="shared" si="115"/>
        <v>4</v>
      </c>
      <c r="V60" s="146" t="str">
        <f t="shared" si="116"/>
        <v xml:space="preserve">Các tuyến đường giao thông không đấu nối trực tiếp và thông ra </v>
      </c>
      <c r="W60" s="146" t="str">
        <f t="shared" si="117"/>
        <v>Đường tỉnh 763</v>
      </c>
      <c r="X60" s="146" t="str">
        <f t="shared" si="117"/>
        <v xml:space="preserve"> đoạn từ Hết cây xăng Gia Nguyễn Minh</v>
      </c>
      <c r="Y60" s="146" t="str">
        <f t="shared" si="118"/>
        <v xml:space="preserve"> đến Hết cây Xăng Tín Nghĩa</v>
      </c>
      <c r="Z60" s="146" t="s">
        <v>1152</v>
      </c>
      <c r="AA60" s="146" t="str">
        <f t="shared" ref="AA60:AC60" si="122">AA53</f>
        <v>- Có bề rộng ≥5m, cách đường giao thông &gt;1.000m.</v>
      </c>
      <c r="AB60" s="146" t="str">
        <f t="shared" si="122"/>
        <v>- Có bề rộng từ ≥3m đến &lt;5m, cách đường giao thông từ &gt;500m đến ≤1.000m.</v>
      </c>
      <c r="AC60" s="146" t="str">
        <f t="shared" si="122"/>
        <v>- Có bề rộng &lt;3m, cách đường giao thông ≤200m.</v>
      </c>
    </row>
    <row r="61" spans="1:29" s="39" customFormat="1" ht="110.25" x14ac:dyDescent="0.25">
      <c r="A61" s="52">
        <f t="shared" si="4"/>
        <v>56</v>
      </c>
      <c r="B61" s="52" t="str">
        <f t="shared" si="106"/>
        <v>VT4*0,8</v>
      </c>
      <c r="C61" s="52" t="str">
        <f t="shared" si="107"/>
        <v>XL4NT1_D2,3</v>
      </c>
      <c r="D61" s="156" t="str">
        <f>V61&amp;W61&amp;X61&amp;Y61&amp;Z61</f>
        <v>Các tuyến đường giao thông không đấu nối trực tiếp và thông ra Đường tỉnh 763 đoạn từ Hết cây xăng Gia Nguyễn Minh đến Hết cây Xăng Tín Nghĩa có hiện trạng là đường nhựa, bê tông xi măng:
- Có bề rộng từ ≥3m đến &lt;5m, cách đường giao thông &gt;1.000m.
- Có bề rộng &lt;3m, cách đường giao thông &gt;200m.</v>
      </c>
      <c r="E61" s="157"/>
      <c r="F61" s="158"/>
      <c r="G61" s="147">
        <v>570</v>
      </c>
      <c r="H61" s="68">
        <v>400</v>
      </c>
      <c r="I61" s="68">
        <v>340</v>
      </c>
      <c r="J61" s="154">
        <f>VLOOKUP(C61,'[1]1. MA DO'!$E$5:$AA$1933,23,0)</f>
        <v>1.1299999999999999</v>
      </c>
      <c r="K61" s="69">
        <f t="shared" si="1"/>
        <v>1.1299999999999999</v>
      </c>
      <c r="L61" s="69">
        <f t="shared" si="2"/>
        <v>1.1299999999999999</v>
      </c>
      <c r="M61" s="144">
        <f t="shared" si="108"/>
        <v>2600</v>
      </c>
      <c r="N61" s="144">
        <f t="shared" si="109"/>
        <v>1000</v>
      </c>
      <c r="O61" s="144">
        <f t="shared" si="110"/>
        <v>650</v>
      </c>
      <c r="P61" s="144">
        <f t="shared" si="111"/>
        <v>500</v>
      </c>
      <c r="Q61" s="146">
        <f t="shared" si="112"/>
        <v>3300</v>
      </c>
      <c r="R61" s="146">
        <f t="shared" si="113"/>
        <v>1300</v>
      </c>
      <c r="S61" s="146">
        <f t="shared" si="114"/>
        <v>820</v>
      </c>
      <c r="T61" s="146">
        <f t="shared" si="115"/>
        <v>630</v>
      </c>
      <c r="U61" s="146">
        <f t="shared" si="115"/>
        <v>4</v>
      </c>
      <c r="V61" s="146" t="str">
        <f t="shared" si="116"/>
        <v xml:space="preserve">Các tuyến đường giao thông không đấu nối trực tiếp và thông ra </v>
      </c>
      <c r="W61" s="146" t="str">
        <f t="shared" si="117"/>
        <v>Đường tỉnh 763</v>
      </c>
      <c r="X61" s="146" t="str">
        <f t="shared" si="117"/>
        <v xml:space="preserve"> đoạn từ Hết cây xăng Gia Nguyễn Minh</v>
      </c>
      <c r="Y61" s="146" t="str">
        <f t="shared" si="118"/>
        <v xml:space="preserve"> đến Hết cây Xăng Tín Nghĩa</v>
      </c>
      <c r="Z61" s="146" t="s">
        <v>1153</v>
      </c>
      <c r="AA61" s="146">
        <f t="shared" ref="AA61:AC61" si="123">AA54</f>
        <v>0</v>
      </c>
      <c r="AB61" s="146">
        <f t="shared" si="123"/>
        <v>0</v>
      </c>
      <c r="AC61" s="146">
        <f t="shared" si="123"/>
        <v>0</v>
      </c>
    </row>
    <row r="62" spans="1:29" s="39" customFormat="1" ht="31.5" x14ac:dyDescent="0.25">
      <c r="A62" s="52">
        <f t="shared" si="4"/>
        <v>57</v>
      </c>
      <c r="B62" s="52" t="str">
        <f>'Đầu vào (2)'!G57</f>
        <v>XL4NT1_D4</v>
      </c>
      <c r="C62" s="52" t="str">
        <f>$B$62</f>
        <v>XL4NT1_D4</v>
      </c>
      <c r="D62" s="64" t="str">
        <f>'Đầu vào (2)'!H57</f>
        <v>Đường tỉnh 763</v>
      </c>
      <c r="E62" s="64" t="str">
        <f>'Đầu vào (2)'!I57</f>
        <v>Hết cây Xăng Tín Nghĩa</v>
      </c>
      <c r="F62" s="64" t="str">
        <f>'Đầu vào (2)'!J57</f>
        <v>Hết cây Xăng Tín Nghĩa + 400m</v>
      </c>
      <c r="G62" s="143">
        <v>3500</v>
      </c>
      <c r="H62" s="68">
        <v>2500</v>
      </c>
      <c r="I62" s="68">
        <v>2100</v>
      </c>
      <c r="J62" s="154">
        <f>VLOOKUP(C62,'[1]1. MA DO'!$E$5:$AA$1933,23,0)</f>
        <v>1.1299999999999999</v>
      </c>
      <c r="K62" s="69">
        <f t="shared" si="1"/>
        <v>1.1299999999999999</v>
      </c>
      <c r="L62" s="69">
        <f t="shared" si="2"/>
        <v>1.1299999999999999</v>
      </c>
      <c r="M62" s="144">
        <f>'Đầu vào (2)'!K57</f>
        <v>2800</v>
      </c>
      <c r="N62" s="144">
        <f>'Đầu vào (2)'!L57</f>
        <v>1100</v>
      </c>
      <c r="O62" s="144">
        <f>'Đầu vào (2)'!M57</f>
        <v>700</v>
      </c>
      <c r="P62" s="144">
        <f>'Đầu vào (2)'!N57</f>
        <v>550</v>
      </c>
      <c r="Q62" s="145">
        <f>VLOOKUP(B62,'[2]Giá đề xuất ODT'!$G$11:$AD$2233,21,0)</f>
        <v>3500</v>
      </c>
      <c r="R62" s="145">
        <f>VLOOKUP(B62,'[2]Giá đề xuất ODT'!$G$11:$AD$2233,22,0)</f>
        <v>1400</v>
      </c>
      <c r="S62" s="145">
        <f>VLOOKUP(B62,'[2]Giá đề xuất ODT'!$G$11:$AD$2233,23,0)</f>
        <v>880</v>
      </c>
      <c r="T62" s="145">
        <f>VLOOKUP(B62,'[2]Giá đề xuất ODT'!$G$11:$AD$2233,24,0)</f>
        <v>690</v>
      </c>
      <c r="U62" s="136">
        <v>3</v>
      </c>
      <c r="V62" s="146"/>
      <c r="W62" s="146" t="str">
        <f>D62</f>
        <v>Đường tỉnh 763</v>
      </c>
      <c r="X62" s="146" t="str">
        <f>" đoạn từ "&amp;E62</f>
        <v xml:space="preserve"> đoạn từ Hết cây Xăng Tín Nghĩa</v>
      </c>
      <c r="Y62" s="146" t="str">
        <f>" đến "&amp;F62</f>
        <v xml:space="preserve"> đến Hết cây Xăng Tín Nghĩa + 400m</v>
      </c>
      <c r="Z62" s="146"/>
      <c r="AA62" s="146"/>
      <c r="AB62" s="146"/>
      <c r="AC62" s="146">
        <v>0</v>
      </c>
    </row>
    <row r="63" spans="1:29" s="39" customFormat="1" ht="78.75" x14ac:dyDescent="0.25">
      <c r="A63" s="52">
        <f t="shared" si="4"/>
        <v>58</v>
      </c>
      <c r="B63" s="52" t="str">
        <f t="shared" ref="B63:B68" si="124">B56</f>
        <v>VT2</v>
      </c>
      <c r="C63" s="52" t="str">
        <f t="shared" ref="C63:C68" si="125">$B$62</f>
        <v>XL4NT1_D4</v>
      </c>
      <c r="D63" s="156" t="str">
        <f>V63&amp;W63&amp;X63&amp;Y63&amp;Z63&amp;"
"&amp;AA63&amp;"
"
&amp;AB63</f>
        <v>Các tuyến đường giao thông đấu nối trực tiếp ra Đường tỉnh 763 đoạn từ Hết cây Xăng Tín Nghĩa đến Hết cây Xăng Tín Nghĩa + 400m có hiện trạng là đường nhựa, bê tông xi măng:
- Có bề rộng ≥5m, cách đường giao thông ≤1.000m.
- Có bề rộng từ ≥3m đến &lt;5m, cách đường giao thông ≤500m.</v>
      </c>
      <c r="E63" s="157"/>
      <c r="F63" s="158"/>
      <c r="G63" s="147">
        <v>1400</v>
      </c>
      <c r="H63" s="68">
        <v>980</v>
      </c>
      <c r="I63" s="68">
        <v>840</v>
      </c>
      <c r="J63" s="154">
        <f>VLOOKUP(C63,'[1]1. MA DO'!$E$5:$AA$1933,23,0)</f>
        <v>1.1299999999999999</v>
      </c>
      <c r="K63" s="69">
        <f t="shared" si="1"/>
        <v>1.1299999999999999</v>
      </c>
      <c r="L63" s="69">
        <f t="shared" si="2"/>
        <v>1.1299999999999999</v>
      </c>
      <c r="M63" s="144">
        <f t="shared" ref="M63:M68" si="126">M62</f>
        <v>2800</v>
      </c>
      <c r="N63" s="144">
        <f t="shared" ref="N63:N68" si="127">N62</f>
        <v>1100</v>
      </c>
      <c r="O63" s="144">
        <f t="shared" ref="O63:O68" si="128">O62</f>
        <v>700</v>
      </c>
      <c r="P63" s="144">
        <f t="shared" ref="P63:P68" si="129">P62</f>
        <v>550</v>
      </c>
      <c r="Q63" s="146">
        <f t="shared" ref="Q63:Q68" si="130">Q62</f>
        <v>3500</v>
      </c>
      <c r="R63" s="146">
        <f t="shared" ref="R63:R68" si="131">R62</f>
        <v>1400</v>
      </c>
      <c r="S63" s="146">
        <f t="shared" ref="S63:S68" si="132">S62</f>
        <v>880</v>
      </c>
      <c r="T63" s="146">
        <f t="shared" ref="T63:U68" si="133">T62</f>
        <v>690</v>
      </c>
      <c r="U63" s="146">
        <f t="shared" si="133"/>
        <v>3</v>
      </c>
      <c r="V63" s="146" t="str">
        <f t="shared" ref="V63:V68" si="134">V56</f>
        <v xml:space="preserve">Các tuyến đường giao thông đấu nối trực tiếp ra </v>
      </c>
      <c r="W63" s="146" t="str">
        <f t="shared" ref="W63:Y68" si="135">W62</f>
        <v>Đường tỉnh 763</v>
      </c>
      <c r="X63" s="146" t="str">
        <f>X62</f>
        <v xml:space="preserve"> đoạn từ Hết cây Xăng Tín Nghĩa</v>
      </c>
      <c r="Y63" s="146" t="str">
        <f>Y62</f>
        <v xml:space="preserve"> đến Hết cây Xăng Tín Nghĩa + 400m</v>
      </c>
      <c r="Z63" s="146" t="s">
        <v>1152</v>
      </c>
      <c r="AA63" s="146" t="str">
        <f>AA56</f>
        <v>- Có bề rộng ≥5m, cách đường giao thông ≤1.000m.</v>
      </c>
      <c r="AB63" s="146" t="str">
        <f>AB56</f>
        <v>- Có bề rộng từ ≥3m đến &lt;5m, cách đường giao thông ≤500m.</v>
      </c>
      <c r="AC63" s="146">
        <f>AC56</f>
        <v>0</v>
      </c>
    </row>
    <row r="64" spans="1:29" s="39" customFormat="1" ht="78.75" x14ac:dyDescent="0.25">
      <c r="A64" s="52">
        <f t="shared" si="4"/>
        <v>59</v>
      </c>
      <c r="B64" s="52" t="str">
        <f t="shared" si="124"/>
        <v>VT3</v>
      </c>
      <c r="C64" s="52" t="str">
        <f t="shared" si="125"/>
        <v>XL4NT1_D4</v>
      </c>
      <c r="D64" s="156" t="str">
        <f>V64&amp;W64&amp;X64&amp;Y64&amp;Z64&amp;"
"&amp;AA64&amp;"
"&amp;AB64&amp;"
"&amp;AC64</f>
        <v>Các tuyến đường giao thông đấu nối trực tiếp ra Đường tỉnh 763 đoạn từ Hết cây Xăng Tín Nghĩa đến Hết cây Xăng Tín Nghĩa + 400m có hiện trạng là đường nhựa, bê tông xi măng:
- Có bề rộng ≥5m, cách đường giao thông &gt;1.000m.
- Có bề rộng từ ≥3m đến &lt;5m, cách đường giao thông từ &gt;500m đến ≤1.000m.
- Có bề rộng &lt;3m, cách đường giao thông ≤200m.</v>
      </c>
      <c r="E64" s="157"/>
      <c r="F64" s="158"/>
      <c r="G64" s="147">
        <v>880</v>
      </c>
      <c r="H64" s="68">
        <v>620</v>
      </c>
      <c r="I64" s="68">
        <v>530</v>
      </c>
      <c r="J64" s="154">
        <f>VLOOKUP(C64,'[1]1. MA DO'!$E$5:$AA$1933,23,0)</f>
        <v>1.1299999999999999</v>
      </c>
      <c r="K64" s="69">
        <f t="shared" si="1"/>
        <v>1.1299999999999999</v>
      </c>
      <c r="L64" s="69">
        <f t="shared" si="2"/>
        <v>1.1299999999999999</v>
      </c>
      <c r="M64" s="144">
        <f t="shared" si="126"/>
        <v>2800</v>
      </c>
      <c r="N64" s="144">
        <f t="shared" si="127"/>
        <v>1100</v>
      </c>
      <c r="O64" s="144">
        <f t="shared" si="128"/>
        <v>700</v>
      </c>
      <c r="P64" s="144">
        <f t="shared" si="129"/>
        <v>550</v>
      </c>
      <c r="Q64" s="146">
        <f t="shared" si="130"/>
        <v>3500</v>
      </c>
      <c r="R64" s="146">
        <f t="shared" si="131"/>
        <v>1400</v>
      </c>
      <c r="S64" s="146">
        <f t="shared" si="132"/>
        <v>880</v>
      </c>
      <c r="T64" s="146">
        <f t="shared" si="133"/>
        <v>690</v>
      </c>
      <c r="U64" s="146">
        <f t="shared" si="133"/>
        <v>3</v>
      </c>
      <c r="V64" s="146" t="str">
        <f t="shared" si="134"/>
        <v xml:space="preserve">Các tuyến đường giao thông đấu nối trực tiếp ra </v>
      </c>
      <c r="W64" s="146" t="str">
        <f t="shared" si="135"/>
        <v>Đường tỉnh 763</v>
      </c>
      <c r="X64" s="146" t="str">
        <f t="shared" si="135"/>
        <v xml:space="preserve"> đoạn từ Hết cây Xăng Tín Nghĩa</v>
      </c>
      <c r="Y64" s="146" t="str">
        <f t="shared" si="135"/>
        <v xml:space="preserve"> đến Hết cây Xăng Tín Nghĩa + 400m</v>
      </c>
      <c r="Z64" s="146" t="s">
        <v>1152</v>
      </c>
      <c r="AA64" s="146" t="str">
        <f t="shared" ref="AA64:AC64" si="136">AA57</f>
        <v>- Có bề rộng ≥5m, cách đường giao thông &gt;1.000m.</v>
      </c>
      <c r="AB64" s="146" t="str">
        <f t="shared" si="136"/>
        <v>- Có bề rộng từ ≥3m đến &lt;5m, cách đường giao thông từ &gt;500m đến ≤1.000m.</v>
      </c>
      <c r="AC64" s="146" t="str">
        <f t="shared" si="136"/>
        <v>- Có bề rộng &lt;3m, cách đường giao thông ≤200m.</v>
      </c>
    </row>
    <row r="65" spans="1:413" s="39" customFormat="1" ht="94.5" x14ac:dyDescent="0.25">
      <c r="A65" s="52">
        <f t="shared" si="4"/>
        <v>60</v>
      </c>
      <c r="B65" s="52" t="str">
        <f t="shared" si="124"/>
        <v>VT4</v>
      </c>
      <c r="C65" s="52" t="str">
        <f t="shared" si="125"/>
        <v>XL4NT1_D4</v>
      </c>
      <c r="D65" s="156" t="str">
        <f>V65&amp;W65&amp;X65&amp;Y65&amp;Z65</f>
        <v>Các tuyến đường giao thông đấu nối trực tiếp ra Đường tỉnh 763 đoạn từ Hết cây Xăng Tín Nghĩa đến Hết cây Xăng Tín Nghĩa + 400m có hiện trạng là đường nhựa, bê tông xi măng:
- Có bề rộng từ ≥3m đến &lt;5m, cách đường giao thông &gt;1.000m.
- Có bề rộng &lt;3m, cách đường giao thông &gt;200m.</v>
      </c>
      <c r="E65" s="157"/>
      <c r="F65" s="158"/>
      <c r="G65" s="147">
        <v>690</v>
      </c>
      <c r="H65" s="68">
        <v>480</v>
      </c>
      <c r="I65" s="68">
        <v>410</v>
      </c>
      <c r="J65" s="154">
        <f>VLOOKUP(C65,'[1]1. MA DO'!$E$5:$AA$1933,23,0)</f>
        <v>1.1299999999999999</v>
      </c>
      <c r="K65" s="69">
        <f t="shared" si="1"/>
        <v>1.1299999999999999</v>
      </c>
      <c r="L65" s="69">
        <f t="shared" si="2"/>
        <v>1.1299999999999999</v>
      </c>
      <c r="M65" s="144">
        <f t="shared" si="126"/>
        <v>2800</v>
      </c>
      <c r="N65" s="144">
        <f t="shared" si="127"/>
        <v>1100</v>
      </c>
      <c r="O65" s="144">
        <f t="shared" si="128"/>
        <v>700</v>
      </c>
      <c r="P65" s="144">
        <f t="shared" si="129"/>
        <v>550</v>
      </c>
      <c r="Q65" s="146">
        <f t="shared" si="130"/>
        <v>3500</v>
      </c>
      <c r="R65" s="146">
        <f t="shared" si="131"/>
        <v>1400</v>
      </c>
      <c r="S65" s="146">
        <f t="shared" si="132"/>
        <v>880</v>
      </c>
      <c r="T65" s="146">
        <f t="shared" si="133"/>
        <v>690</v>
      </c>
      <c r="U65" s="146">
        <f t="shared" si="133"/>
        <v>3</v>
      </c>
      <c r="V65" s="146" t="str">
        <f t="shared" si="134"/>
        <v xml:space="preserve">Các tuyến đường giao thông đấu nối trực tiếp ra </v>
      </c>
      <c r="W65" s="146" t="str">
        <f t="shared" si="135"/>
        <v>Đường tỉnh 763</v>
      </c>
      <c r="X65" s="146" t="str">
        <f t="shared" si="135"/>
        <v xml:space="preserve"> đoạn từ Hết cây Xăng Tín Nghĩa</v>
      </c>
      <c r="Y65" s="146" t="str">
        <f t="shared" si="135"/>
        <v xml:space="preserve"> đến Hết cây Xăng Tín Nghĩa + 400m</v>
      </c>
      <c r="Z65" s="146" t="s">
        <v>1153</v>
      </c>
      <c r="AA65" s="146">
        <f t="shared" ref="AA65:AC65" si="137">AA58</f>
        <v>0</v>
      </c>
      <c r="AB65" s="146">
        <f t="shared" si="137"/>
        <v>0</v>
      </c>
      <c r="AC65" s="146">
        <f t="shared" si="137"/>
        <v>0</v>
      </c>
    </row>
    <row r="66" spans="1:413" s="39" customFormat="1" ht="110.25" x14ac:dyDescent="0.25">
      <c r="A66" s="52">
        <f t="shared" si="4"/>
        <v>61</v>
      </c>
      <c r="B66" s="52" t="str">
        <f t="shared" si="124"/>
        <v>VT2*0,8</v>
      </c>
      <c r="C66" s="52" t="str">
        <f t="shared" si="125"/>
        <v>XL4NT1_D4</v>
      </c>
      <c r="D66" s="156" t="str">
        <f>V66&amp;W66&amp;X66&amp;Y66&amp;Z66&amp;"
"&amp;AA66&amp;"
"
&amp;AB66</f>
        <v>Các tuyến đường giao thông không đấu nối trực tiếp và thông ra Đường tỉnh 763 đoạn từ Hết cây Xăng Tín Nghĩa đến Hết cây Xăng Tín Nghĩa + 400m có hiện trạng là đường nhựa, bê tông xi măng:
- Có bề rộng ≥5m, cách đường giao thông ≤1.000m.
- Có bề rộng từ ≥3m đến &lt;5m, cách đường giao thông ≤500m.</v>
      </c>
      <c r="E66" s="157"/>
      <c r="F66" s="158"/>
      <c r="G66" s="147">
        <v>1300</v>
      </c>
      <c r="H66" s="68">
        <v>910</v>
      </c>
      <c r="I66" s="68">
        <v>780</v>
      </c>
      <c r="J66" s="154">
        <f>VLOOKUP(C66,'[1]1. MA DO'!$E$5:$AA$1933,23,0)</f>
        <v>1.1299999999999999</v>
      </c>
      <c r="K66" s="69">
        <f t="shared" si="1"/>
        <v>1.1299999999999999</v>
      </c>
      <c r="L66" s="69">
        <f t="shared" si="2"/>
        <v>1.1299999999999999</v>
      </c>
      <c r="M66" s="144">
        <f t="shared" si="126"/>
        <v>2800</v>
      </c>
      <c r="N66" s="144">
        <f t="shared" si="127"/>
        <v>1100</v>
      </c>
      <c r="O66" s="144">
        <f t="shared" si="128"/>
        <v>700</v>
      </c>
      <c r="P66" s="144">
        <f t="shared" si="129"/>
        <v>550</v>
      </c>
      <c r="Q66" s="146">
        <f t="shared" si="130"/>
        <v>3500</v>
      </c>
      <c r="R66" s="146">
        <f t="shared" si="131"/>
        <v>1400</v>
      </c>
      <c r="S66" s="146">
        <f t="shared" si="132"/>
        <v>880</v>
      </c>
      <c r="T66" s="146">
        <f t="shared" si="133"/>
        <v>690</v>
      </c>
      <c r="U66" s="146">
        <f t="shared" si="133"/>
        <v>3</v>
      </c>
      <c r="V66" s="146" t="str">
        <f t="shared" si="134"/>
        <v xml:space="preserve">Các tuyến đường giao thông không đấu nối trực tiếp và thông ra </v>
      </c>
      <c r="W66" s="146" t="str">
        <f t="shared" si="135"/>
        <v>Đường tỉnh 763</v>
      </c>
      <c r="X66" s="146" t="str">
        <f t="shared" si="135"/>
        <v xml:space="preserve"> đoạn từ Hết cây Xăng Tín Nghĩa</v>
      </c>
      <c r="Y66" s="146" t="str">
        <f t="shared" si="135"/>
        <v xml:space="preserve"> đến Hết cây Xăng Tín Nghĩa + 400m</v>
      </c>
      <c r="Z66" s="146" t="s">
        <v>1152</v>
      </c>
      <c r="AA66" s="146" t="str">
        <f t="shared" ref="AA66:AC66" si="138">AA59</f>
        <v>- Có bề rộng ≥5m, cách đường giao thông ≤1.000m.</v>
      </c>
      <c r="AB66" s="146" t="str">
        <f t="shared" si="138"/>
        <v>- Có bề rộng từ ≥3m đến &lt;5m, cách đường giao thông ≤500m.</v>
      </c>
      <c r="AC66" s="146">
        <f t="shared" si="138"/>
        <v>0</v>
      </c>
    </row>
    <row r="67" spans="1:413" s="39" customFormat="1" ht="110.25" x14ac:dyDescent="0.25">
      <c r="A67" s="52">
        <f t="shared" si="4"/>
        <v>62</v>
      </c>
      <c r="B67" s="52" t="str">
        <f t="shared" si="124"/>
        <v>VT3*0,8</v>
      </c>
      <c r="C67" s="52" t="str">
        <f t="shared" si="125"/>
        <v>XL4NT1_D4</v>
      </c>
      <c r="D67" s="156" t="str">
        <f>V67&amp;W67&amp;X67&amp;Y67&amp;Z67&amp;"
"&amp;AA67&amp;"
"
&amp;AB67&amp;"
"&amp;AC67</f>
        <v>Các tuyến đường giao thông không đấu nối trực tiếp và thông ra Đường tỉnh 763 đoạn từ Hết cây Xăng Tín Nghĩa đến Hết cây Xăng Tín Nghĩa + 400m có hiện trạng là đường nhựa, bê tông xi măng:
- Có bề rộng ≥5m, cách đường giao thông &gt;1.000m.
- Có bề rộng từ ≥3m đến &lt;5m, cách đường giao thông từ &gt;500m đến ≤1.000m.
- Có bề rộng &lt;3m, cách đường giao thông ≤200m.</v>
      </c>
      <c r="E67" s="157"/>
      <c r="F67" s="158"/>
      <c r="G67" s="147">
        <v>790</v>
      </c>
      <c r="H67" s="68">
        <v>550</v>
      </c>
      <c r="I67" s="68">
        <v>470</v>
      </c>
      <c r="J67" s="154">
        <f>VLOOKUP(C67,'[1]1. MA DO'!$E$5:$AA$1933,23,0)</f>
        <v>1.1299999999999999</v>
      </c>
      <c r="K67" s="69">
        <f t="shared" si="1"/>
        <v>1.1299999999999999</v>
      </c>
      <c r="L67" s="69">
        <f t="shared" si="2"/>
        <v>1.1299999999999999</v>
      </c>
      <c r="M67" s="144">
        <f t="shared" si="126"/>
        <v>2800</v>
      </c>
      <c r="N67" s="144">
        <f t="shared" si="127"/>
        <v>1100</v>
      </c>
      <c r="O67" s="144">
        <f t="shared" si="128"/>
        <v>700</v>
      </c>
      <c r="P67" s="144">
        <f t="shared" si="129"/>
        <v>550</v>
      </c>
      <c r="Q67" s="146">
        <f t="shared" si="130"/>
        <v>3500</v>
      </c>
      <c r="R67" s="146">
        <f t="shared" si="131"/>
        <v>1400</v>
      </c>
      <c r="S67" s="146">
        <f t="shared" si="132"/>
        <v>880</v>
      </c>
      <c r="T67" s="146">
        <f t="shared" si="133"/>
        <v>690</v>
      </c>
      <c r="U67" s="146">
        <f t="shared" si="133"/>
        <v>3</v>
      </c>
      <c r="V67" s="146" t="str">
        <f t="shared" si="134"/>
        <v xml:space="preserve">Các tuyến đường giao thông không đấu nối trực tiếp và thông ra </v>
      </c>
      <c r="W67" s="146" t="str">
        <f t="shared" si="135"/>
        <v>Đường tỉnh 763</v>
      </c>
      <c r="X67" s="146" t="str">
        <f t="shared" si="135"/>
        <v xml:space="preserve"> đoạn từ Hết cây Xăng Tín Nghĩa</v>
      </c>
      <c r="Y67" s="146" t="str">
        <f t="shared" si="135"/>
        <v xml:space="preserve"> đến Hết cây Xăng Tín Nghĩa + 400m</v>
      </c>
      <c r="Z67" s="146" t="s">
        <v>1152</v>
      </c>
      <c r="AA67" s="146" t="str">
        <f t="shared" ref="AA67:AC67" si="139">AA60</f>
        <v>- Có bề rộng ≥5m, cách đường giao thông &gt;1.000m.</v>
      </c>
      <c r="AB67" s="146" t="str">
        <f t="shared" si="139"/>
        <v>- Có bề rộng từ ≥3m đến &lt;5m, cách đường giao thông từ &gt;500m đến ≤1.000m.</v>
      </c>
      <c r="AC67" s="146" t="str">
        <f t="shared" si="139"/>
        <v>- Có bề rộng &lt;3m, cách đường giao thông ≤200m.</v>
      </c>
    </row>
    <row r="68" spans="1:413" s="39" customFormat="1" ht="33" customHeight="1" x14ac:dyDescent="0.25">
      <c r="A68" s="52">
        <f t="shared" si="4"/>
        <v>63</v>
      </c>
      <c r="B68" s="52" t="str">
        <f t="shared" si="124"/>
        <v>VT4*0,8</v>
      </c>
      <c r="C68" s="52" t="str">
        <f t="shared" si="125"/>
        <v>XL4NT1_D4</v>
      </c>
      <c r="D68" s="156" t="str">
        <f>V68&amp;W68&amp;X68&amp;Y68&amp;Z68</f>
        <v>Các tuyến đường giao thông không đấu nối trực tiếp và thông ra Đường tỉnh 763 đoạn từ Hết cây Xăng Tín Nghĩa đến Hết cây Xăng Tín Nghĩa + 400m có hiện trạng là đường nhựa, bê tông xi măng:
- Có bề rộng từ ≥3m đến &lt;5m, cách đường giao thông &gt;1.000m.
- Có bề rộng &lt;3m, cách đường giao thông &gt;200m.</v>
      </c>
      <c r="E68" s="157"/>
      <c r="F68" s="158"/>
      <c r="G68" s="147">
        <v>620</v>
      </c>
      <c r="H68" s="68">
        <v>430</v>
      </c>
      <c r="I68" s="68">
        <v>370</v>
      </c>
      <c r="J68" s="154">
        <f>VLOOKUP(C68,'[1]1. MA DO'!$E$5:$AA$1933,23,0)</f>
        <v>1.1299999999999999</v>
      </c>
      <c r="K68" s="69">
        <f t="shared" si="1"/>
        <v>1.1299999999999999</v>
      </c>
      <c r="L68" s="69">
        <f t="shared" si="2"/>
        <v>1.1299999999999999</v>
      </c>
      <c r="M68" s="144">
        <f t="shared" si="126"/>
        <v>2800</v>
      </c>
      <c r="N68" s="144">
        <f t="shared" si="127"/>
        <v>1100</v>
      </c>
      <c r="O68" s="144">
        <f t="shared" si="128"/>
        <v>700</v>
      </c>
      <c r="P68" s="144">
        <f t="shared" si="129"/>
        <v>550</v>
      </c>
      <c r="Q68" s="146">
        <f t="shared" si="130"/>
        <v>3500</v>
      </c>
      <c r="R68" s="146">
        <f t="shared" si="131"/>
        <v>1400</v>
      </c>
      <c r="S68" s="146">
        <f t="shared" si="132"/>
        <v>880</v>
      </c>
      <c r="T68" s="146">
        <f t="shared" si="133"/>
        <v>690</v>
      </c>
      <c r="U68" s="146">
        <f t="shared" si="133"/>
        <v>3</v>
      </c>
      <c r="V68" s="146" t="str">
        <f t="shared" si="134"/>
        <v xml:space="preserve">Các tuyến đường giao thông không đấu nối trực tiếp và thông ra </v>
      </c>
      <c r="W68" s="146" t="str">
        <f t="shared" si="135"/>
        <v>Đường tỉnh 763</v>
      </c>
      <c r="X68" s="146" t="str">
        <f t="shared" si="135"/>
        <v xml:space="preserve"> đoạn từ Hết cây Xăng Tín Nghĩa</v>
      </c>
      <c r="Y68" s="146" t="str">
        <f t="shared" si="135"/>
        <v xml:space="preserve"> đến Hết cây Xăng Tín Nghĩa + 400m</v>
      </c>
      <c r="Z68" s="146" t="s">
        <v>1153</v>
      </c>
      <c r="AA68" s="146">
        <f t="shared" ref="AA68:AC68" si="140">AA61</f>
        <v>0</v>
      </c>
      <c r="AB68" s="146">
        <f t="shared" si="140"/>
        <v>0</v>
      </c>
      <c r="AC68" s="146">
        <f t="shared" si="140"/>
        <v>0</v>
      </c>
    </row>
    <row r="69" spans="1:413" s="39" customFormat="1" ht="60" customHeight="1" x14ac:dyDescent="0.25">
      <c r="A69" s="52">
        <f t="shared" si="4"/>
        <v>64</v>
      </c>
      <c r="B69" s="52" t="str">
        <f>'Đầu vào (2)'!G64</f>
        <v>XL4NT1_D5</v>
      </c>
      <c r="C69" s="52" t="str">
        <f>$B$69</f>
        <v>XL4NT1_D5</v>
      </c>
      <c r="D69" s="64" t="str">
        <f>'Đầu vào (2)'!H64</f>
        <v>Đường tỉnh 763</v>
      </c>
      <c r="E69" s="64" t="str">
        <f>'Đầu vào (2)'!I64</f>
        <v>Hết Cây Xăng Tín Nghĩa + 400m</v>
      </c>
      <c r="F69" s="64" t="str">
        <f>'Đầu vào (2)'!J64</f>
        <v>Cầu Cao</v>
      </c>
      <c r="G69" s="143">
        <v>2800</v>
      </c>
      <c r="H69" s="68">
        <v>2000</v>
      </c>
      <c r="I69" s="68">
        <v>1700</v>
      </c>
      <c r="J69" s="154">
        <f>VLOOKUP(C69,'[1]1. MA DO'!$E$5:$AA$1933,23,0)</f>
        <v>1.1299999999999999</v>
      </c>
      <c r="K69" s="69">
        <f t="shared" si="1"/>
        <v>1.1299999999999999</v>
      </c>
      <c r="L69" s="69">
        <f t="shared" si="2"/>
        <v>1.1299999999999999</v>
      </c>
      <c r="M69" s="144">
        <f>'Đầu vào (2)'!K64</f>
        <v>2200</v>
      </c>
      <c r="N69" s="144">
        <f>'Đầu vào (2)'!L64</f>
        <v>900</v>
      </c>
      <c r="O69" s="144">
        <f>'Đầu vào (2)'!M64</f>
        <v>650</v>
      </c>
      <c r="P69" s="144">
        <f>'Đầu vào (2)'!N64</f>
        <v>500</v>
      </c>
      <c r="Q69" s="145">
        <f>VLOOKUP(B69,'[2]Giá đề xuất ODT'!$G$11:$AD$2233,21,0)</f>
        <v>2800</v>
      </c>
      <c r="R69" s="145">
        <f>VLOOKUP(B69,'[2]Giá đề xuất ODT'!$G$11:$AD$2233,22,0)</f>
        <v>1100</v>
      </c>
      <c r="S69" s="145">
        <f>VLOOKUP(B69,'[2]Giá đề xuất ODT'!$G$11:$AD$2233,23,0)</f>
        <v>820</v>
      </c>
      <c r="T69" s="145">
        <f>VLOOKUP(B69,'[2]Giá đề xuất ODT'!$G$11:$AD$2233,24,0)</f>
        <v>630</v>
      </c>
      <c r="U69" s="146">
        <v>4</v>
      </c>
      <c r="V69" s="146"/>
      <c r="W69" s="146" t="str">
        <f>D69</f>
        <v>Đường tỉnh 763</v>
      </c>
      <c r="X69" s="146" t="str">
        <f>" đoạn từ "&amp;E69</f>
        <v xml:space="preserve"> đoạn từ Hết Cây Xăng Tín Nghĩa + 400m</v>
      </c>
      <c r="Y69" s="146" t="str">
        <f>" đến "&amp;F69</f>
        <v xml:space="preserve"> đến Cầu Cao</v>
      </c>
      <c r="Z69" s="146"/>
      <c r="AA69" s="146"/>
      <c r="AB69" s="146"/>
      <c r="AC69" s="146">
        <v>0</v>
      </c>
    </row>
    <row r="70" spans="1:413" s="39" customFormat="1" ht="101.25" customHeight="1" x14ac:dyDescent="0.25">
      <c r="A70" s="52">
        <f t="shared" si="4"/>
        <v>65</v>
      </c>
      <c r="B70" s="52" t="str">
        <f t="shared" ref="B70:B75" si="141">B63</f>
        <v>VT2</v>
      </c>
      <c r="C70" s="52" t="str">
        <f t="shared" ref="C70:C75" si="142">$B$69</f>
        <v>XL4NT1_D5</v>
      </c>
      <c r="D70" s="156" t="str">
        <f>V70&amp;W70&amp;X70&amp;Y70&amp;Z70&amp;"
"&amp;AA70&amp;"
"
&amp;AB70</f>
        <v>Các tuyến đường giao thông đấu nối trực tiếp ra Đường tỉnh 763 đoạn từ Hết Cây Xăng Tín Nghĩa + 400m đến Cầu Cao có hiện trạng là đường nhựa, bê tông xi măng:
- Có bề rộng ≥5m, cách đường giao thông ≤1.000m.
- Có bề rộng từ ≥3m đến &lt;5m, cách đường giao thông ≤500m.</v>
      </c>
      <c r="E70" s="157"/>
      <c r="F70" s="158"/>
      <c r="G70" s="147">
        <v>1100</v>
      </c>
      <c r="H70" s="68">
        <v>770</v>
      </c>
      <c r="I70" s="68">
        <v>660</v>
      </c>
      <c r="J70" s="154">
        <f>VLOOKUP(C70,'[1]1. MA DO'!$E$5:$AA$1933,23,0)</f>
        <v>1.1299999999999999</v>
      </c>
      <c r="K70" s="69">
        <f t="shared" si="1"/>
        <v>1.1299999999999999</v>
      </c>
      <c r="L70" s="69">
        <f t="shared" si="2"/>
        <v>1.1299999999999999</v>
      </c>
      <c r="M70" s="144">
        <f t="shared" ref="M70:M75" si="143">M69</f>
        <v>2200</v>
      </c>
      <c r="N70" s="144">
        <f t="shared" ref="N70:N75" si="144">N69</f>
        <v>900</v>
      </c>
      <c r="O70" s="144">
        <f t="shared" ref="O70:O75" si="145">O69</f>
        <v>650</v>
      </c>
      <c r="P70" s="144">
        <f t="shared" ref="P70:P75" si="146">P69</f>
        <v>500</v>
      </c>
      <c r="Q70" s="146">
        <f t="shared" ref="Q70:Q75" si="147">Q69</f>
        <v>2800</v>
      </c>
      <c r="R70" s="146">
        <f t="shared" ref="R70:R75" si="148">R69</f>
        <v>1100</v>
      </c>
      <c r="S70" s="146">
        <f t="shared" ref="S70:S75" si="149">S69</f>
        <v>820</v>
      </c>
      <c r="T70" s="146">
        <f t="shared" ref="T70:U75" si="150">T69</f>
        <v>630</v>
      </c>
      <c r="U70" s="146">
        <f t="shared" si="150"/>
        <v>4</v>
      </c>
      <c r="V70" s="146" t="str">
        <f t="shared" ref="V70:V75" si="151">V63</f>
        <v xml:space="preserve">Các tuyến đường giao thông đấu nối trực tiếp ra </v>
      </c>
      <c r="W70" s="146" t="str">
        <f t="shared" ref="W70:X75" si="152">W69</f>
        <v>Đường tỉnh 763</v>
      </c>
      <c r="X70" s="146" t="str">
        <f t="shared" si="152"/>
        <v xml:space="preserve"> đoạn từ Hết Cây Xăng Tín Nghĩa + 400m</v>
      </c>
      <c r="Y70" s="146" t="str">
        <f t="shared" ref="Y70:Y75" si="153">Y69</f>
        <v xml:space="preserve"> đến Cầu Cao</v>
      </c>
      <c r="Z70" s="146" t="s">
        <v>1152</v>
      </c>
      <c r="AA70" s="146" t="str">
        <f>AA63</f>
        <v>- Có bề rộng ≥5m, cách đường giao thông ≤1.000m.</v>
      </c>
      <c r="AB70" s="146" t="str">
        <f>AB63</f>
        <v>- Có bề rộng từ ≥3m đến &lt;5m, cách đường giao thông ≤500m.</v>
      </c>
      <c r="AC70" s="146">
        <f>AC63</f>
        <v>0</v>
      </c>
    </row>
    <row r="71" spans="1:413" s="39" customFormat="1" ht="101.25" customHeight="1" x14ac:dyDescent="0.25">
      <c r="A71" s="52">
        <f t="shared" si="4"/>
        <v>66</v>
      </c>
      <c r="B71" s="52" t="str">
        <f t="shared" si="141"/>
        <v>VT3</v>
      </c>
      <c r="C71" s="52" t="str">
        <f t="shared" si="142"/>
        <v>XL4NT1_D5</v>
      </c>
      <c r="D71" s="156" t="str">
        <f>V71&amp;W71&amp;X71&amp;Y71&amp;Z71&amp;"
"&amp;AA71&amp;"
"&amp;AB71&amp;"
"&amp;AC71</f>
        <v>Các tuyến đường giao thông đấu nối trực tiếp ra Đường tỉnh 763 đoạn từ Hết Cây Xăng Tín Nghĩa + 400m đến Cầu Cao có hiện trạng là đường nhựa, bê tông xi măng:
- Có bề rộng ≥5m, cách đường giao thông &gt;1.000m.
- Có bề rộng từ ≥3m đến &lt;5m, cách đường giao thông từ &gt;500m đến ≤1.000m.
- Có bề rộng &lt;3m, cách đường giao thông ≤200m.</v>
      </c>
      <c r="E71" s="157"/>
      <c r="F71" s="158"/>
      <c r="G71" s="147">
        <v>820</v>
      </c>
      <c r="H71" s="68">
        <v>570</v>
      </c>
      <c r="I71" s="68">
        <v>490</v>
      </c>
      <c r="J71" s="154">
        <f>VLOOKUP(C71,'[1]1. MA DO'!$E$5:$AA$1933,23,0)</f>
        <v>1.1299999999999999</v>
      </c>
      <c r="K71" s="69">
        <f t="shared" ref="K71:K134" si="154">J71</f>
        <v>1.1299999999999999</v>
      </c>
      <c r="L71" s="69">
        <f t="shared" ref="L71:L134" si="155">J71</f>
        <v>1.1299999999999999</v>
      </c>
      <c r="M71" s="144">
        <f t="shared" si="143"/>
        <v>2200</v>
      </c>
      <c r="N71" s="144">
        <f t="shared" si="144"/>
        <v>900</v>
      </c>
      <c r="O71" s="144">
        <f t="shared" si="145"/>
        <v>650</v>
      </c>
      <c r="P71" s="144">
        <f t="shared" si="146"/>
        <v>500</v>
      </c>
      <c r="Q71" s="146">
        <f t="shared" si="147"/>
        <v>2800</v>
      </c>
      <c r="R71" s="146">
        <f t="shared" si="148"/>
        <v>1100</v>
      </c>
      <c r="S71" s="146">
        <f t="shared" si="149"/>
        <v>820</v>
      </c>
      <c r="T71" s="146">
        <f t="shared" si="150"/>
        <v>630</v>
      </c>
      <c r="U71" s="146">
        <f t="shared" si="150"/>
        <v>4</v>
      </c>
      <c r="V71" s="146" t="str">
        <f t="shared" si="151"/>
        <v xml:space="preserve">Các tuyến đường giao thông đấu nối trực tiếp ra </v>
      </c>
      <c r="W71" s="146" t="str">
        <f t="shared" si="152"/>
        <v>Đường tỉnh 763</v>
      </c>
      <c r="X71" s="146" t="str">
        <f t="shared" si="152"/>
        <v xml:space="preserve"> đoạn từ Hết Cây Xăng Tín Nghĩa + 400m</v>
      </c>
      <c r="Y71" s="146" t="str">
        <f t="shared" si="153"/>
        <v xml:space="preserve"> đến Cầu Cao</v>
      </c>
      <c r="Z71" s="146" t="s">
        <v>1152</v>
      </c>
      <c r="AA71" s="146" t="str">
        <f t="shared" ref="AA71:AC71" si="156">AA64</f>
        <v>- Có bề rộng ≥5m, cách đường giao thông &gt;1.000m.</v>
      </c>
      <c r="AB71" s="146" t="str">
        <f t="shared" si="156"/>
        <v>- Có bề rộng từ ≥3m đến &lt;5m, cách đường giao thông từ &gt;500m đến ≤1.000m.</v>
      </c>
      <c r="AC71" s="146" t="str">
        <f t="shared" si="156"/>
        <v>- Có bề rộng &lt;3m, cách đường giao thông ≤200m.</v>
      </c>
    </row>
    <row r="72" spans="1:413" s="39" customFormat="1" ht="101.25" customHeight="1" x14ac:dyDescent="0.25">
      <c r="A72" s="52">
        <f t="shared" ref="A72:A135" si="157">A71+1</f>
        <v>67</v>
      </c>
      <c r="B72" s="52" t="str">
        <f t="shared" si="141"/>
        <v>VT4</v>
      </c>
      <c r="C72" s="52" t="str">
        <f t="shared" si="142"/>
        <v>XL4NT1_D5</v>
      </c>
      <c r="D72" s="156" t="str">
        <f>V72&amp;W72&amp;X72&amp;Y72&amp;Z72</f>
        <v>Các tuyến đường giao thông đấu nối trực tiếp ra Đường tỉnh 763 đoạn từ Hết Cây Xăng Tín Nghĩa + 400m đến Cầu Cao có hiện trạng là đường nhựa, bê tông xi măng:
- Có bề rộng từ ≥3m đến &lt;5m, cách đường giao thông &gt;1.000m.
- Có bề rộng &lt;3m, cách đường giao thông &gt;200m.</v>
      </c>
      <c r="E72" s="157"/>
      <c r="F72" s="158"/>
      <c r="G72" s="147">
        <v>630</v>
      </c>
      <c r="H72" s="68">
        <v>440</v>
      </c>
      <c r="I72" s="68">
        <v>380</v>
      </c>
      <c r="J72" s="154">
        <f>VLOOKUP(C72,'[1]1. MA DO'!$E$5:$AA$1933,23,0)</f>
        <v>1.1299999999999999</v>
      </c>
      <c r="K72" s="69">
        <f t="shared" si="154"/>
        <v>1.1299999999999999</v>
      </c>
      <c r="L72" s="69">
        <f t="shared" si="155"/>
        <v>1.1299999999999999</v>
      </c>
      <c r="M72" s="144">
        <f t="shared" si="143"/>
        <v>2200</v>
      </c>
      <c r="N72" s="144">
        <f t="shared" si="144"/>
        <v>900</v>
      </c>
      <c r="O72" s="144">
        <f t="shared" si="145"/>
        <v>650</v>
      </c>
      <c r="P72" s="144">
        <f t="shared" si="146"/>
        <v>500</v>
      </c>
      <c r="Q72" s="146">
        <f t="shared" si="147"/>
        <v>2800</v>
      </c>
      <c r="R72" s="146">
        <f t="shared" si="148"/>
        <v>1100</v>
      </c>
      <c r="S72" s="146">
        <f t="shared" si="149"/>
        <v>820</v>
      </c>
      <c r="T72" s="146">
        <f t="shared" si="150"/>
        <v>630</v>
      </c>
      <c r="U72" s="146">
        <f t="shared" si="150"/>
        <v>4</v>
      </c>
      <c r="V72" s="146" t="str">
        <f t="shared" si="151"/>
        <v xml:space="preserve">Các tuyến đường giao thông đấu nối trực tiếp ra </v>
      </c>
      <c r="W72" s="146" t="str">
        <f t="shared" si="152"/>
        <v>Đường tỉnh 763</v>
      </c>
      <c r="X72" s="146" t="str">
        <f t="shared" si="152"/>
        <v xml:space="preserve"> đoạn từ Hết Cây Xăng Tín Nghĩa + 400m</v>
      </c>
      <c r="Y72" s="146" t="str">
        <f t="shared" si="153"/>
        <v xml:space="preserve"> đến Cầu Cao</v>
      </c>
      <c r="Z72" s="146" t="s">
        <v>1153</v>
      </c>
      <c r="AA72" s="146">
        <f t="shared" ref="AA72:AC72" si="158">AA65</f>
        <v>0</v>
      </c>
      <c r="AB72" s="146">
        <f t="shared" si="158"/>
        <v>0</v>
      </c>
      <c r="AC72" s="146">
        <f t="shared" si="158"/>
        <v>0</v>
      </c>
    </row>
    <row r="73" spans="1:413" s="39" customFormat="1" ht="101.25" customHeight="1" x14ac:dyDescent="0.25">
      <c r="A73" s="52">
        <f t="shared" si="157"/>
        <v>68</v>
      </c>
      <c r="B73" s="52" t="str">
        <f t="shared" si="141"/>
        <v>VT2*0,8</v>
      </c>
      <c r="C73" s="52" t="str">
        <f t="shared" si="142"/>
        <v>XL4NT1_D5</v>
      </c>
      <c r="D73" s="156" t="str">
        <f>V73&amp;W73&amp;X73&amp;Y73&amp;Z73&amp;"
"&amp;AA73&amp;"
"
&amp;AB73</f>
        <v>Các tuyến đường giao thông không đấu nối trực tiếp và thông ra Đường tỉnh 763 đoạn từ Hết Cây Xăng Tín Nghĩa + 400m đến Cầu Cao có hiện trạng là đường nhựa, bê tông xi măng:
- Có bề rộng ≥5m, cách đường giao thông ≤1.000m.
- Có bề rộng từ ≥3m đến &lt;5m, cách đường giao thông ≤500m.</v>
      </c>
      <c r="E73" s="157"/>
      <c r="F73" s="158"/>
      <c r="G73" s="147">
        <v>990</v>
      </c>
      <c r="H73" s="68">
        <v>690</v>
      </c>
      <c r="I73" s="68">
        <v>590</v>
      </c>
      <c r="J73" s="154">
        <f>VLOOKUP(C73,'[1]1. MA DO'!$E$5:$AA$1933,23,0)</f>
        <v>1.1299999999999999</v>
      </c>
      <c r="K73" s="69">
        <f t="shared" si="154"/>
        <v>1.1299999999999999</v>
      </c>
      <c r="L73" s="69">
        <f t="shared" si="155"/>
        <v>1.1299999999999999</v>
      </c>
      <c r="M73" s="144">
        <f t="shared" si="143"/>
        <v>2200</v>
      </c>
      <c r="N73" s="144">
        <f t="shared" si="144"/>
        <v>900</v>
      </c>
      <c r="O73" s="144">
        <f t="shared" si="145"/>
        <v>650</v>
      </c>
      <c r="P73" s="144">
        <f t="shared" si="146"/>
        <v>500</v>
      </c>
      <c r="Q73" s="146">
        <f t="shared" si="147"/>
        <v>2800</v>
      </c>
      <c r="R73" s="146">
        <f t="shared" si="148"/>
        <v>1100</v>
      </c>
      <c r="S73" s="146">
        <f t="shared" si="149"/>
        <v>820</v>
      </c>
      <c r="T73" s="146">
        <f t="shared" si="150"/>
        <v>630</v>
      </c>
      <c r="U73" s="146">
        <f t="shared" si="150"/>
        <v>4</v>
      </c>
      <c r="V73" s="146" t="str">
        <f t="shared" si="151"/>
        <v xml:space="preserve">Các tuyến đường giao thông không đấu nối trực tiếp và thông ra </v>
      </c>
      <c r="W73" s="146" t="str">
        <f t="shared" si="152"/>
        <v>Đường tỉnh 763</v>
      </c>
      <c r="X73" s="146" t="str">
        <f t="shared" si="152"/>
        <v xml:space="preserve"> đoạn từ Hết Cây Xăng Tín Nghĩa + 400m</v>
      </c>
      <c r="Y73" s="146" t="str">
        <f t="shared" si="153"/>
        <v xml:space="preserve"> đến Cầu Cao</v>
      </c>
      <c r="Z73" s="146" t="s">
        <v>1152</v>
      </c>
      <c r="AA73" s="146" t="str">
        <f t="shared" ref="AA73:AC73" si="159">AA66</f>
        <v>- Có bề rộng ≥5m, cách đường giao thông ≤1.000m.</v>
      </c>
      <c r="AB73" s="146" t="str">
        <f t="shared" si="159"/>
        <v>- Có bề rộng từ ≥3m đến &lt;5m, cách đường giao thông ≤500m.</v>
      </c>
      <c r="AC73" s="146">
        <f t="shared" si="159"/>
        <v>0</v>
      </c>
    </row>
    <row r="74" spans="1:413" s="39" customFormat="1" ht="101.25" customHeight="1" x14ac:dyDescent="0.25">
      <c r="A74" s="52">
        <f t="shared" si="157"/>
        <v>69</v>
      </c>
      <c r="B74" s="52" t="str">
        <f t="shared" si="141"/>
        <v>VT3*0,8</v>
      </c>
      <c r="C74" s="52" t="str">
        <f t="shared" si="142"/>
        <v>XL4NT1_D5</v>
      </c>
      <c r="D74" s="156" t="str">
        <f>V74&amp;W74&amp;X74&amp;Y74&amp;Z74&amp;"
"&amp;AA74&amp;"
"
&amp;AB74&amp;"
"&amp;AC74</f>
        <v>Các tuyến đường giao thông không đấu nối trực tiếp và thông ra Đường tỉnh 763 đoạn từ Hết Cây Xăng Tín Nghĩa + 400m đến Cầu Cao có hiện trạng là đường nhựa, bê tông xi măng:
- Có bề rộng ≥5m, cách đường giao thông &gt;1.000m.
- Có bề rộng từ ≥3m đến &lt;5m, cách đường giao thông từ &gt;500m đến ≤1.000m.
- Có bề rộng &lt;3m, cách đường giao thông ≤200m.</v>
      </c>
      <c r="E74" s="157"/>
      <c r="F74" s="158"/>
      <c r="G74" s="147">
        <v>740</v>
      </c>
      <c r="H74" s="68">
        <v>520</v>
      </c>
      <c r="I74" s="68">
        <v>440</v>
      </c>
      <c r="J74" s="154">
        <f>VLOOKUP(C74,'[1]1. MA DO'!$E$5:$AA$1933,23,0)</f>
        <v>1.1299999999999999</v>
      </c>
      <c r="K74" s="69">
        <f t="shared" si="154"/>
        <v>1.1299999999999999</v>
      </c>
      <c r="L74" s="69">
        <f t="shared" si="155"/>
        <v>1.1299999999999999</v>
      </c>
      <c r="M74" s="144">
        <f t="shared" si="143"/>
        <v>2200</v>
      </c>
      <c r="N74" s="144">
        <f t="shared" si="144"/>
        <v>900</v>
      </c>
      <c r="O74" s="144">
        <f t="shared" si="145"/>
        <v>650</v>
      </c>
      <c r="P74" s="144">
        <f t="shared" si="146"/>
        <v>500</v>
      </c>
      <c r="Q74" s="146">
        <f t="shared" si="147"/>
        <v>2800</v>
      </c>
      <c r="R74" s="146">
        <f t="shared" si="148"/>
        <v>1100</v>
      </c>
      <c r="S74" s="146">
        <f t="shared" si="149"/>
        <v>820</v>
      </c>
      <c r="T74" s="146">
        <f t="shared" si="150"/>
        <v>630</v>
      </c>
      <c r="U74" s="146">
        <f t="shared" si="150"/>
        <v>4</v>
      </c>
      <c r="V74" s="146" t="str">
        <f t="shared" si="151"/>
        <v xml:space="preserve">Các tuyến đường giao thông không đấu nối trực tiếp và thông ra </v>
      </c>
      <c r="W74" s="146" t="str">
        <f t="shared" si="152"/>
        <v>Đường tỉnh 763</v>
      </c>
      <c r="X74" s="146" t="str">
        <f t="shared" si="152"/>
        <v xml:space="preserve"> đoạn từ Hết Cây Xăng Tín Nghĩa + 400m</v>
      </c>
      <c r="Y74" s="146" t="str">
        <f t="shared" si="153"/>
        <v xml:space="preserve"> đến Cầu Cao</v>
      </c>
      <c r="Z74" s="146" t="s">
        <v>1152</v>
      </c>
      <c r="AA74" s="146" t="str">
        <f t="shared" ref="AA74:AC74" si="160">AA67</f>
        <v>- Có bề rộng ≥5m, cách đường giao thông &gt;1.000m.</v>
      </c>
      <c r="AB74" s="146" t="str">
        <f t="shared" si="160"/>
        <v>- Có bề rộng từ ≥3m đến &lt;5m, cách đường giao thông từ &gt;500m đến ≤1.000m.</v>
      </c>
      <c r="AC74" s="146" t="str">
        <f t="shared" si="160"/>
        <v>- Có bề rộng &lt;3m, cách đường giao thông ≤200m.</v>
      </c>
    </row>
    <row r="75" spans="1:413" s="39" customFormat="1" ht="101.25" customHeight="1" x14ac:dyDescent="0.25">
      <c r="A75" s="52">
        <f t="shared" si="157"/>
        <v>70</v>
      </c>
      <c r="B75" s="52" t="str">
        <f t="shared" si="141"/>
        <v>VT4*0,8</v>
      </c>
      <c r="C75" s="52" t="str">
        <f t="shared" si="142"/>
        <v>XL4NT1_D5</v>
      </c>
      <c r="D75" s="156" t="str">
        <f>V75&amp;W75&amp;X75&amp;Y75&amp;Z75</f>
        <v>Các tuyến đường giao thông không đấu nối trực tiếp và thông ra Đường tỉnh 763 đoạn từ Hết Cây Xăng Tín Nghĩa + 400m đến Cầu Cao có hiện trạng là đường nhựa, bê tông xi măng:
- Có bề rộng từ ≥3m đến &lt;5m, cách đường giao thông &gt;1.000m.
- Có bề rộng &lt;3m, cách đường giao thông &gt;200m.</v>
      </c>
      <c r="E75" s="157"/>
      <c r="F75" s="158"/>
      <c r="G75" s="147">
        <v>570</v>
      </c>
      <c r="H75" s="68">
        <v>400</v>
      </c>
      <c r="I75" s="68">
        <v>340</v>
      </c>
      <c r="J75" s="154">
        <f>VLOOKUP(C75,'[1]1. MA DO'!$E$5:$AA$1933,23,0)</f>
        <v>1.1299999999999999</v>
      </c>
      <c r="K75" s="69">
        <f t="shared" si="154"/>
        <v>1.1299999999999999</v>
      </c>
      <c r="L75" s="69">
        <f t="shared" si="155"/>
        <v>1.1299999999999999</v>
      </c>
      <c r="M75" s="144">
        <f t="shared" si="143"/>
        <v>2200</v>
      </c>
      <c r="N75" s="144">
        <f t="shared" si="144"/>
        <v>900</v>
      </c>
      <c r="O75" s="144">
        <f t="shared" si="145"/>
        <v>650</v>
      </c>
      <c r="P75" s="144">
        <f t="shared" si="146"/>
        <v>500</v>
      </c>
      <c r="Q75" s="146">
        <f t="shared" si="147"/>
        <v>2800</v>
      </c>
      <c r="R75" s="146">
        <f t="shared" si="148"/>
        <v>1100</v>
      </c>
      <c r="S75" s="146">
        <f t="shared" si="149"/>
        <v>820</v>
      </c>
      <c r="T75" s="146">
        <f t="shared" si="150"/>
        <v>630</v>
      </c>
      <c r="U75" s="146">
        <f t="shared" si="150"/>
        <v>4</v>
      </c>
      <c r="V75" s="146" t="str">
        <f t="shared" si="151"/>
        <v xml:space="preserve">Các tuyến đường giao thông không đấu nối trực tiếp và thông ra </v>
      </c>
      <c r="W75" s="146" t="str">
        <f t="shared" si="152"/>
        <v>Đường tỉnh 763</v>
      </c>
      <c r="X75" s="146" t="str">
        <f t="shared" si="152"/>
        <v xml:space="preserve"> đoạn từ Hết Cây Xăng Tín Nghĩa + 400m</v>
      </c>
      <c r="Y75" s="146" t="str">
        <f t="shared" si="153"/>
        <v xml:space="preserve"> đến Cầu Cao</v>
      </c>
      <c r="Z75" s="146" t="s">
        <v>1153</v>
      </c>
      <c r="AA75" s="146">
        <f t="shared" ref="AA75:AC75" si="161">AA68</f>
        <v>0</v>
      </c>
      <c r="AB75" s="146">
        <f t="shared" si="161"/>
        <v>0</v>
      </c>
      <c r="AC75" s="146">
        <f t="shared" si="161"/>
        <v>0</v>
      </c>
    </row>
    <row r="76" spans="1:413" s="17" customFormat="1" ht="47.25" customHeight="1" x14ac:dyDescent="0.25">
      <c r="A76" s="52">
        <f t="shared" si="157"/>
        <v>71</v>
      </c>
      <c r="B76" s="52" t="str">
        <f>'Đầu vào (2)'!G71</f>
        <v>XL4NT1_D6</v>
      </c>
      <c r="C76" s="52" t="str">
        <f>$B$76</f>
        <v>XL4NT1_D6</v>
      </c>
      <c r="D76" s="64" t="str">
        <f>'Đầu vào (2)'!H71</f>
        <v>Đường tỉnh 763</v>
      </c>
      <c r="E76" s="64" t="str">
        <f>'Đầu vào (2)'!I71</f>
        <v>Cầu Cao</v>
      </c>
      <c r="F76" s="64" t="str">
        <f>'Đầu vào (2)'!J71</f>
        <v>Ranh giới xã Xuân Bắc</v>
      </c>
      <c r="G76" s="143">
        <v>2500</v>
      </c>
      <c r="H76" s="68">
        <v>1800</v>
      </c>
      <c r="I76" s="68">
        <v>1500</v>
      </c>
      <c r="J76" s="154">
        <f>VLOOKUP(C76,'[1]1. MA DO'!$E$5:$AA$1933,23,0)</f>
        <v>1.1299999999999999</v>
      </c>
      <c r="K76" s="69">
        <f t="shared" si="154"/>
        <v>1.1299999999999999</v>
      </c>
      <c r="L76" s="69">
        <f t="shared" si="155"/>
        <v>1.1299999999999999</v>
      </c>
      <c r="M76" s="144">
        <f>'Đầu vào (2)'!K71</f>
        <v>2000</v>
      </c>
      <c r="N76" s="144">
        <f>'Đầu vào (2)'!L71</f>
        <v>900</v>
      </c>
      <c r="O76" s="144">
        <f>'Đầu vào (2)'!M71</f>
        <v>650</v>
      </c>
      <c r="P76" s="144">
        <f>'Đầu vào (2)'!N71</f>
        <v>500</v>
      </c>
      <c r="Q76" s="145">
        <f>VLOOKUP(B76,'[2]Giá đề xuất ODT'!$G$11:$AD$2233,21,0)</f>
        <v>2500</v>
      </c>
      <c r="R76" s="145">
        <f>VLOOKUP(B76,'[2]Giá đề xuất ODT'!$G$11:$AD$2233,22,0)</f>
        <v>1100</v>
      </c>
      <c r="S76" s="145">
        <f>VLOOKUP(B76,'[2]Giá đề xuất ODT'!$G$11:$AD$2233,23,0)</f>
        <v>820</v>
      </c>
      <c r="T76" s="145">
        <f>VLOOKUP(B76,'[2]Giá đề xuất ODT'!$G$11:$AD$2233,24,0)</f>
        <v>630</v>
      </c>
      <c r="U76" s="146">
        <v>4</v>
      </c>
      <c r="V76" s="146"/>
      <c r="W76" s="146" t="str">
        <f>D76</f>
        <v>Đường tỉnh 763</v>
      </c>
      <c r="X76" s="146" t="str">
        <f>" đoạn từ "&amp;E76</f>
        <v xml:space="preserve"> đoạn từ Cầu Cao</v>
      </c>
      <c r="Y76" s="146" t="str">
        <f>" đến "&amp;F76</f>
        <v xml:space="preserve"> đến Ranh giới xã Xuân Bắc</v>
      </c>
      <c r="Z76" s="146"/>
      <c r="AA76" s="146"/>
      <c r="AB76" s="146"/>
      <c r="AC76" s="146">
        <v>0</v>
      </c>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c r="CV76" s="39"/>
      <c r="CW76" s="39"/>
      <c r="CX76" s="39"/>
      <c r="CY76" s="39"/>
      <c r="CZ76" s="39"/>
      <c r="DA76" s="39"/>
      <c r="DB76" s="39"/>
      <c r="DC76" s="39"/>
      <c r="DD76" s="39"/>
      <c r="DE76" s="39"/>
      <c r="DF76" s="39"/>
      <c r="DG76" s="39"/>
      <c r="DH76" s="39"/>
      <c r="DI76" s="39"/>
      <c r="DJ76" s="39"/>
      <c r="DK76" s="39"/>
      <c r="DL76" s="39"/>
      <c r="DM76" s="39"/>
      <c r="DN76" s="39"/>
      <c r="DO76" s="39"/>
      <c r="DT76" s="39"/>
      <c r="DU76" s="39"/>
      <c r="DV76" s="39"/>
      <c r="DW76" s="39"/>
      <c r="DX76" s="39"/>
      <c r="DY76" s="39"/>
      <c r="DZ76" s="39"/>
      <c r="EA76" s="39"/>
      <c r="EB76" s="39"/>
      <c r="EC76" s="39"/>
      <c r="ED76" s="39"/>
      <c r="FV76" s="39"/>
      <c r="FW76" s="39"/>
      <c r="FX76" s="39"/>
      <c r="FY76" s="39"/>
      <c r="FZ76" s="39"/>
      <c r="GA76" s="39"/>
      <c r="GB76" s="39"/>
      <c r="GC76" s="39"/>
      <c r="GD76" s="39"/>
      <c r="GE76" s="39"/>
      <c r="GF76" s="39"/>
      <c r="GG76" s="39"/>
      <c r="GH76" s="39"/>
      <c r="GI76" s="39"/>
      <c r="GJ76" s="39"/>
      <c r="GK76" s="39"/>
      <c r="GL76" s="39"/>
      <c r="GM76" s="39"/>
      <c r="GN76" s="39"/>
      <c r="GO76" s="39"/>
      <c r="GP76" s="39"/>
      <c r="GQ76" s="39"/>
      <c r="GR76" s="39"/>
      <c r="GS76" s="39"/>
      <c r="GT76" s="39"/>
      <c r="GU76" s="39"/>
      <c r="GV76" s="39"/>
      <c r="GW76" s="39"/>
      <c r="GX76" s="39"/>
      <c r="GY76" s="39"/>
      <c r="GZ76" s="39"/>
      <c r="HA76" s="39"/>
      <c r="HB76" s="39"/>
      <c r="HC76" s="39"/>
      <c r="HD76" s="39"/>
      <c r="HE76" s="39"/>
      <c r="HF76" s="39"/>
      <c r="HG76" s="39"/>
      <c r="HH76" s="39"/>
      <c r="HI76" s="39"/>
      <c r="HJ76" s="39"/>
      <c r="HK76" s="39"/>
      <c r="HL76" s="39"/>
      <c r="HM76" s="39"/>
      <c r="HN76" s="39"/>
      <c r="HO76" s="39"/>
      <c r="HP76" s="39"/>
      <c r="HQ76" s="39"/>
      <c r="HR76" s="39"/>
      <c r="HS76" s="39"/>
      <c r="HT76" s="39"/>
      <c r="HU76" s="39"/>
      <c r="HV76" s="39"/>
      <c r="HW76" s="39"/>
      <c r="HX76" s="39"/>
      <c r="HY76" s="39"/>
      <c r="HZ76" s="39"/>
      <c r="IA76" s="39"/>
      <c r="IB76" s="39"/>
      <c r="IC76" s="39"/>
      <c r="ID76" s="39"/>
      <c r="IE76" s="39"/>
      <c r="IF76" s="39"/>
      <c r="IG76" s="39"/>
      <c r="IH76" s="39"/>
      <c r="II76" s="39"/>
      <c r="IJ76" s="39"/>
      <c r="IK76" s="39"/>
      <c r="IL76" s="39"/>
      <c r="IM76" s="39"/>
      <c r="IN76" s="39"/>
      <c r="IO76" s="39"/>
      <c r="IP76" s="39"/>
      <c r="IQ76" s="39"/>
      <c r="IR76" s="39"/>
      <c r="IS76" s="39"/>
      <c r="IT76" s="39"/>
      <c r="IU76" s="39"/>
      <c r="IV76" s="39"/>
      <c r="IW76" s="39"/>
      <c r="IX76" s="39"/>
      <c r="IY76" s="39"/>
      <c r="IZ76" s="39"/>
      <c r="JA76" s="39"/>
      <c r="JB76" s="39"/>
      <c r="JC76" s="39"/>
      <c r="JD76" s="39"/>
      <c r="JE76" s="39"/>
      <c r="JF76" s="39"/>
      <c r="JG76" s="39"/>
      <c r="JH76" s="39"/>
      <c r="JI76" s="39"/>
      <c r="JJ76" s="39"/>
      <c r="JK76" s="39"/>
      <c r="JL76" s="39"/>
      <c r="JM76" s="39"/>
      <c r="JN76" s="39"/>
      <c r="JO76" s="39"/>
      <c r="JP76" s="39"/>
      <c r="JQ76" s="39"/>
      <c r="JR76" s="39"/>
      <c r="JS76" s="39"/>
      <c r="JT76" s="39"/>
      <c r="JU76" s="39"/>
      <c r="JV76" s="39"/>
      <c r="JW76" s="39"/>
      <c r="JX76" s="39"/>
      <c r="JY76" s="39"/>
      <c r="JZ76" s="39"/>
      <c r="KA76" s="39"/>
      <c r="KB76" s="39"/>
      <c r="KC76" s="39"/>
      <c r="KD76" s="39"/>
      <c r="KE76" s="39"/>
      <c r="KF76" s="39"/>
      <c r="KG76" s="39"/>
      <c r="KH76" s="39"/>
      <c r="KI76" s="39"/>
      <c r="KJ76" s="39"/>
      <c r="KK76" s="39"/>
      <c r="KL76" s="39"/>
      <c r="KM76" s="39"/>
      <c r="KN76" s="39"/>
      <c r="KO76" s="39"/>
      <c r="KP76" s="39"/>
      <c r="KQ76" s="39"/>
      <c r="KR76" s="39"/>
      <c r="KS76" s="39"/>
      <c r="KT76" s="39"/>
      <c r="KU76" s="39"/>
      <c r="KV76" s="39"/>
      <c r="KW76" s="39"/>
      <c r="KX76" s="39"/>
      <c r="KY76" s="39"/>
      <c r="KZ76" s="39"/>
      <c r="LA76" s="39"/>
      <c r="LB76" s="39"/>
      <c r="LC76" s="39"/>
      <c r="LD76" s="39"/>
      <c r="LE76" s="39"/>
      <c r="LF76" s="39"/>
      <c r="LG76" s="39"/>
      <c r="LH76" s="39"/>
      <c r="LI76" s="39"/>
      <c r="LJ76" s="39"/>
      <c r="LK76" s="39"/>
      <c r="LL76" s="39"/>
      <c r="LM76" s="39"/>
      <c r="LN76" s="39"/>
      <c r="LO76" s="39"/>
      <c r="LP76" s="39"/>
      <c r="LQ76" s="39"/>
      <c r="LR76" s="39"/>
      <c r="LS76" s="39"/>
      <c r="LT76" s="39"/>
      <c r="LU76" s="39"/>
      <c r="LV76" s="39"/>
      <c r="LW76" s="39"/>
      <c r="LX76" s="39"/>
      <c r="LY76" s="39"/>
      <c r="LZ76" s="39"/>
      <c r="MA76" s="39"/>
      <c r="MB76" s="39"/>
      <c r="MC76" s="39"/>
      <c r="MD76" s="39"/>
      <c r="ME76" s="39"/>
      <c r="MF76" s="39"/>
      <c r="MG76" s="39"/>
      <c r="MH76" s="39"/>
      <c r="MI76" s="39"/>
      <c r="MJ76" s="39"/>
      <c r="MK76" s="39"/>
      <c r="ML76" s="39"/>
      <c r="MM76" s="39"/>
      <c r="MN76" s="39"/>
      <c r="MO76" s="39"/>
      <c r="MP76" s="39"/>
      <c r="MQ76" s="39"/>
      <c r="MR76" s="39"/>
      <c r="MS76" s="39"/>
      <c r="MT76" s="39"/>
      <c r="MU76" s="39"/>
      <c r="MV76" s="39"/>
      <c r="MW76" s="39"/>
      <c r="MX76" s="39"/>
      <c r="MY76" s="39"/>
      <c r="MZ76" s="39"/>
      <c r="NA76" s="39"/>
      <c r="NB76" s="39"/>
      <c r="NC76" s="39"/>
      <c r="ND76" s="39"/>
      <c r="NE76" s="39"/>
      <c r="NF76" s="39"/>
      <c r="NG76" s="39"/>
      <c r="NH76" s="39"/>
      <c r="NI76" s="39"/>
      <c r="NJ76" s="39"/>
      <c r="NK76" s="39"/>
      <c r="NL76" s="39"/>
      <c r="NM76" s="39"/>
      <c r="NN76" s="39"/>
      <c r="NO76" s="39"/>
      <c r="NP76" s="39"/>
      <c r="NQ76" s="39"/>
      <c r="NR76" s="39"/>
      <c r="NS76" s="39"/>
      <c r="NT76" s="39"/>
      <c r="NU76" s="39"/>
      <c r="NV76" s="39"/>
      <c r="NW76" s="39"/>
      <c r="NX76" s="39"/>
      <c r="NY76" s="39"/>
      <c r="NZ76" s="39"/>
      <c r="OA76" s="39"/>
      <c r="OB76" s="39"/>
      <c r="OC76" s="39"/>
      <c r="OD76" s="39"/>
      <c r="OE76" s="39"/>
      <c r="OF76" s="39"/>
      <c r="OG76" s="39"/>
      <c r="OH76" s="39"/>
      <c r="OI76" s="39"/>
      <c r="OJ76" s="39"/>
      <c r="OK76" s="39"/>
      <c r="OL76" s="39"/>
      <c r="OM76" s="39"/>
      <c r="ON76" s="39"/>
      <c r="OO76" s="39"/>
      <c r="OP76" s="39"/>
      <c r="OQ76" s="39"/>
      <c r="OR76" s="39"/>
      <c r="OS76" s="39"/>
      <c r="OT76" s="39"/>
      <c r="OU76" s="39"/>
      <c r="OV76" s="39"/>
      <c r="OW76" s="39"/>
    </row>
    <row r="77" spans="1:413" s="17" customFormat="1" ht="101.25" customHeight="1" x14ac:dyDescent="0.25">
      <c r="A77" s="52">
        <f t="shared" si="157"/>
        <v>72</v>
      </c>
      <c r="B77" s="52" t="str">
        <f t="shared" ref="B77:B82" si="162">B70</f>
        <v>VT2</v>
      </c>
      <c r="C77" s="52" t="str">
        <f t="shared" ref="C77:C82" si="163">$B$76</f>
        <v>XL4NT1_D6</v>
      </c>
      <c r="D77" s="156" t="str">
        <f>V77&amp;W77&amp;X77&amp;Y77&amp;Z77&amp;"
"&amp;AA77&amp;"
"
&amp;AB77</f>
        <v>Các tuyến đường giao thông đấu nối trực tiếp ra Đường tỉnh 763 đoạn từ Cầu Cao đến Ranh giới xã Xuân Bắc có hiện trạng là đường nhựa, bê tông xi măng:
- Có bề rộng ≥5m, cách đường giao thông ≤1.000m.
- Có bề rộng từ ≥3m đến &lt;5m, cách đường giao thông ≤500m.</v>
      </c>
      <c r="E77" s="157"/>
      <c r="F77" s="158"/>
      <c r="G77" s="147">
        <v>1100</v>
      </c>
      <c r="H77" s="68">
        <v>770</v>
      </c>
      <c r="I77" s="68">
        <v>660</v>
      </c>
      <c r="J77" s="154">
        <f>VLOOKUP(C77,'[1]1. MA DO'!$E$5:$AA$1933,23,0)</f>
        <v>1.1299999999999999</v>
      </c>
      <c r="K77" s="69">
        <f t="shared" si="154"/>
        <v>1.1299999999999999</v>
      </c>
      <c r="L77" s="69">
        <f t="shared" si="155"/>
        <v>1.1299999999999999</v>
      </c>
      <c r="M77" s="144">
        <f t="shared" ref="M77:M82" si="164">M76</f>
        <v>2000</v>
      </c>
      <c r="N77" s="144">
        <f t="shared" ref="N77:N82" si="165">N76</f>
        <v>900</v>
      </c>
      <c r="O77" s="144">
        <f t="shared" ref="O77:O82" si="166">O76</f>
        <v>650</v>
      </c>
      <c r="P77" s="144">
        <f t="shared" ref="P77:P82" si="167">P76</f>
        <v>500</v>
      </c>
      <c r="Q77" s="146">
        <f t="shared" ref="Q77:Q82" si="168">Q76</f>
        <v>2500</v>
      </c>
      <c r="R77" s="146">
        <f t="shared" ref="R77:R82" si="169">R76</f>
        <v>1100</v>
      </c>
      <c r="S77" s="146">
        <f t="shared" ref="S77:S82" si="170">S76</f>
        <v>820</v>
      </c>
      <c r="T77" s="146">
        <f t="shared" ref="T77:U82" si="171">T76</f>
        <v>630</v>
      </c>
      <c r="U77" s="146">
        <f t="shared" si="171"/>
        <v>4</v>
      </c>
      <c r="V77" s="146" t="str">
        <f t="shared" ref="V77:V82" si="172">V70</f>
        <v xml:space="preserve">Các tuyến đường giao thông đấu nối trực tiếp ra </v>
      </c>
      <c r="W77" s="146" t="str">
        <f t="shared" ref="W77:X82" si="173">W76</f>
        <v>Đường tỉnh 763</v>
      </c>
      <c r="X77" s="146" t="str">
        <f t="shared" si="173"/>
        <v xml:space="preserve"> đoạn từ Cầu Cao</v>
      </c>
      <c r="Y77" s="146" t="str">
        <f t="shared" ref="Y77:Y82" si="174">Y76</f>
        <v xml:space="preserve"> đến Ranh giới xã Xuân Bắc</v>
      </c>
      <c r="Z77" s="146" t="s">
        <v>1152</v>
      </c>
      <c r="AA77" s="146" t="str">
        <f>AA70</f>
        <v>- Có bề rộng ≥5m, cách đường giao thông ≤1.000m.</v>
      </c>
      <c r="AB77" s="146" t="str">
        <f>AB70</f>
        <v>- Có bề rộng từ ≥3m đến &lt;5m, cách đường giao thông ≤500m.</v>
      </c>
      <c r="AC77" s="146">
        <f>AC70</f>
        <v>0</v>
      </c>
    </row>
    <row r="78" spans="1:413" s="17" customFormat="1" ht="101.25" customHeight="1" x14ac:dyDescent="0.25">
      <c r="A78" s="52">
        <f t="shared" si="157"/>
        <v>73</v>
      </c>
      <c r="B78" s="52" t="str">
        <f t="shared" si="162"/>
        <v>VT3</v>
      </c>
      <c r="C78" s="52" t="str">
        <f t="shared" si="163"/>
        <v>XL4NT1_D6</v>
      </c>
      <c r="D78" s="156" t="str">
        <f>V78&amp;W78&amp;X78&amp;Y78&amp;Z78&amp;"
"&amp;AA78&amp;"
"&amp;AB78&amp;"
"&amp;AC78</f>
        <v>Các tuyến đường giao thông đấu nối trực tiếp ra Đường tỉnh 763 đoạn từ Cầu Cao đến Ranh giới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78" s="157"/>
      <c r="F78" s="158"/>
      <c r="G78" s="147">
        <v>820</v>
      </c>
      <c r="H78" s="68">
        <v>570</v>
      </c>
      <c r="I78" s="68">
        <v>490</v>
      </c>
      <c r="J78" s="154">
        <f>VLOOKUP(C78,'[1]1. MA DO'!$E$5:$AA$1933,23,0)</f>
        <v>1.1299999999999999</v>
      </c>
      <c r="K78" s="69">
        <f t="shared" si="154"/>
        <v>1.1299999999999999</v>
      </c>
      <c r="L78" s="69">
        <f t="shared" si="155"/>
        <v>1.1299999999999999</v>
      </c>
      <c r="M78" s="144">
        <f t="shared" si="164"/>
        <v>2000</v>
      </c>
      <c r="N78" s="144">
        <f t="shared" si="165"/>
        <v>900</v>
      </c>
      <c r="O78" s="144">
        <f t="shared" si="166"/>
        <v>650</v>
      </c>
      <c r="P78" s="144">
        <f t="shared" si="167"/>
        <v>500</v>
      </c>
      <c r="Q78" s="146">
        <f t="shared" si="168"/>
        <v>2500</v>
      </c>
      <c r="R78" s="146">
        <f t="shared" si="169"/>
        <v>1100</v>
      </c>
      <c r="S78" s="146">
        <f t="shared" si="170"/>
        <v>820</v>
      </c>
      <c r="T78" s="146">
        <f t="shared" si="171"/>
        <v>630</v>
      </c>
      <c r="U78" s="146">
        <f t="shared" si="171"/>
        <v>4</v>
      </c>
      <c r="V78" s="146" t="str">
        <f t="shared" si="172"/>
        <v xml:space="preserve">Các tuyến đường giao thông đấu nối trực tiếp ra </v>
      </c>
      <c r="W78" s="146" t="str">
        <f t="shared" si="173"/>
        <v>Đường tỉnh 763</v>
      </c>
      <c r="X78" s="146" t="str">
        <f t="shared" si="173"/>
        <v xml:space="preserve"> đoạn từ Cầu Cao</v>
      </c>
      <c r="Y78" s="146" t="str">
        <f t="shared" si="174"/>
        <v xml:space="preserve"> đến Ranh giới xã Xuân Bắc</v>
      </c>
      <c r="Z78" s="146" t="s">
        <v>1152</v>
      </c>
      <c r="AA78" s="146" t="str">
        <f t="shared" ref="AA78:AC78" si="175">AA71</f>
        <v>- Có bề rộng ≥5m, cách đường giao thông &gt;1.000m.</v>
      </c>
      <c r="AB78" s="146" t="str">
        <f t="shared" si="175"/>
        <v>- Có bề rộng từ ≥3m đến &lt;5m, cách đường giao thông từ &gt;500m đến ≤1.000m.</v>
      </c>
      <c r="AC78" s="146" t="str">
        <f t="shared" si="175"/>
        <v>- Có bề rộng &lt;3m, cách đường giao thông ≤200m.</v>
      </c>
    </row>
    <row r="79" spans="1:413" s="17" customFormat="1" ht="101.25" customHeight="1" x14ac:dyDescent="0.25">
      <c r="A79" s="52">
        <f t="shared" si="157"/>
        <v>74</v>
      </c>
      <c r="B79" s="52" t="str">
        <f t="shared" si="162"/>
        <v>VT4</v>
      </c>
      <c r="C79" s="52" t="str">
        <f t="shared" si="163"/>
        <v>XL4NT1_D6</v>
      </c>
      <c r="D79" s="156" t="str">
        <f>V79&amp;W79&amp;X79&amp;Y79&amp;Z79</f>
        <v>Các tuyến đường giao thông đấu nối trực tiếp ra Đường tỉnh 763 đoạn từ Cầu Cao đến Ranh giới xã Xuân Bắc có hiện trạng là đường nhựa, bê tông xi măng:
- Có bề rộng từ ≥3m đến &lt;5m, cách đường giao thông &gt;1.000m.
- Có bề rộng &lt;3m, cách đường giao thông &gt;200m.</v>
      </c>
      <c r="E79" s="157"/>
      <c r="F79" s="158"/>
      <c r="G79" s="147">
        <v>630</v>
      </c>
      <c r="H79" s="68">
        <v>440</v>
      </c>
      <c r="I79" s="68">
        <v>380</v>
      </c>
      <c r="J79" s="154">
        <f>VLOOKUP(C79,'[1]1. MA DO'!$E$5:$AA$1933,23,0)</f>
        <v>1.1299999999999999</v>
      </c>
      <c r="K79" s="69">
        <f t="shared" si="154"/>
        <v>1.1299999999999999</v>
      </c>
      <c r="L79" s="69">
        <f t="shared" si="155"/>
        <v>1.1299999999999999</v>
      </c>
      <c r="M79" s="144">
        <f t="shared" si="164"/>
        <v>2000</v>
      </c>
      <c r="N79" s="144">
        <f t="shared" si="165"/>
        <v>900</v>
      </c>
      <c r="O79" s="144">
        <f t="shared" si="166"/>
        <v>650</v>
      </c>
      <c r="P79" s="144">
        <f t="shared" si="167"/>
        <v>500</v>
      </c>
      <c r="Q79" s="146">
        <f t="shared" si="168"/>
        <v>2500</v>
      </c>
      <c r="R79" s="146">
        <f t="shared" si="169"/>
        <v>1100</v>
      </c>
      <c r="S79" s="146">
        <f t="shared" si="170"/>
        <v>820</v>
      </c>
      <c r="T79" s="146">
        <f t="shared" si="171"/>
        <v>630</v>
      </c>
      <c r="U79" s="146">
        <f t="shared" si="171"/>
        <v>4</v>
      </c>
      <c r="V79" s="146" t="str">
        <f t="shared" si="172"/>
        <v xml:space="preserve">Các tuyến đường giao thông đấu nối trực tiếp ra </v>
      </c>
      <c r="W79" s="146" t="str">
        <f t="shared" si="173"/>
        <v>Đường tỉnh 763</v>
      </c>
      <c r="X79" s="146" t="str">
        <f t="shared" si="173"/>
        <v xml:space="preserve"> đoạn từ Cầu Cao</v>
      </c>
      <c r="Y79" s="146" t="str">
        <f t="shared" si="174"/>
        <v xml:space="preserve"> đến Ranh giới xã Xuân Bắc</v>
      </c>
      <c r="Z79" s="146" t="s">
        <v>1153</v>
      </c>
      <c r="AA79" s="146">
        <f t="shared" ref="AA79:AC79" si="176">AA72</f>
        <v>0</v>
      </c>
      <c r="AB79" s="146">
        <f t="shared" si="176"/>
        <v>0</v>
      </c>
      <c r="AC79" s="146">
        <f t="shared" si="176"/>
        <v>0</v>
      </c>
    </row>
    <row r="80" spans="1:413" s="17" customFormat="1" ht="101.25" customHeight="1" x14ac:dyDescent="0.25">
      <c r="A80" s="52">
        <f t="shared" si="157"/>
        <v>75</v>
      </c>
      <c r="B80" s="52" t="str">
        <f t="shared" si="162"/>
        <v>VT2*0,8</v>
      </c>
      <c r="C80" s="52" t="str">
        <f t="shared" si="163"/>
        <v>XL4NT1_D6</v>
      </c>
      <c r="D80" s="156" t="str">
        <f>V80&amp;W80&amp;X80&amp;Y80&amp;Z80&amp;"
"&amp;AA80&amp;"
"
&amp;AB80</f>
        <v>Các tuyến đường giao thông không đấu nối trực tiếp và thông ra Đường tỉnh 763 đoạn từ Cầu Cao đến Ranh giới xã Xuân Bắc có hiện trạng là đường nhựa, bê tông xi măng:
- Có bề rộng ≥5m, cách đường giao thông ≤1.000m.
- Có bề rộng từ ≥3m đến &lt;5m, cách đường giao thông ≤500m.</v>
      </c>
      <c r="E80" s="157"/>
      <c r="F80" s="158"/>
      <c r="G80" s="147">
        <v>990</v>
      </c>
      <c r="H80" s="68">
        <v>690</v>
      </c>
      <c r="I80" s="68">
        <v>590</v>
      </c>
      <c r="J80" s="154">
        <f>VLOOKUP(C80,'[1]1. MA DO'!$E$5:$AA$1933,23,0)</f>
        <v>1.1299999999999999</v>
      </c>
      <c r="K80" s="69">
        <f t="shared" si="154"/>
        <v>1.1299999999999999</v>
      </c>
      <c r="L80" s="69">
        <f t="shared" si="155"/>
        <v>1.1299999999999999</v>
      </c>
      <c r="M80" s="144">
        <f t="shared" si="164"/>
        <v>2000</v>
      </c>
      <c r="N80" s="144">
        <f t="shared" si="165"/>
        <v>900</v>
      </c>
      <c r="O80" s="144">
        <f t="shared" si="166"/>
        <v>650</v>
      </c>
      <c r="P80" s="144">
        <f t="shared" si="167"/>
        <v>500</v>
      </c>
      <c r="Q80" s="146">
        <f t="shared" si="168"/>
        <v>2500</v>
      </c>
      <c r="R80" s="146">
        <f t="shared" si="169"/>
        <v>1100</v>
      </c>
      <c r="S80" s="146">
        <f t="shared" si="170"/>
        <v>820</v>
      </c>
      <c r="T80" s="146">
        <f t="shared" si="171"/>
        <v>630</v>
      </c>
      <c r="U80" s="146">
        <f t="shared" si="171"/>
        <v>4</v>
      </c>
      <c r="V80" s="146" t="str">
        <f t="shared" si="172"/>
        <v xml:space="preserve">Các tuyến đường giao thông không đấu nối trực tiếp và thông ra </v>
      </c>
      <c r="W80" s="146" t="str">
        <f t="shared" si="173"/>
        <v>Đường tỉnh 763</v>
      </c>
      <c r="X80" s="146" t="str">
        <f t="shared" si="173"/>
        <v xml:space="preserve"> đoạn từ Cầu Cao</v>
      </c>
      <c r="Y80" s="146" t="str">
        <f t="shared" si="174"/>
        <v xml:space="preserve"> đến Ranh giới xã Xuân Bắc</v>
      </c>
      <c r="Z80" s="146" t="s">
        <v>1152</v>
      </c>
      <c r="AA80" s="146" t="str">
        <f t="shared" ref="AA80:AC80" si="177">AA73</f>
        <v>- Có bề rộng ≥5m, cách đường giao thông ≤1.000m.</v>
      </c>
      <c r="AB80" s="146" t="str">
        <f t="shared" si="177"/>
        <v>- Có bề rộng từ ≥3m đến &lt;5m, cách đường giao thông ≤500m.</v>
      </c>
      <c r="AC80" s="146">
        <f t="shared" si="177"/>
        <v>0</v>
      </c>
    </row>
    <row r="81" spans="1:29" s="17" customFormat="1" ht="101.25" customHeight="1" x14ac:dyDescent="0.25">
      <c r="A81" s="52">
        <f t="shared" si="157"/>
        <v>76</v>
      </c>
      <c r="B81" s="52" t="str">
        <f t="shared" si="162"/>
        <v>VT3*0,8</v>
      </c>
      <c r="C81" s="52" t="str">
        <f t="shared" si="163"/>
        <v>XL4NT1_D6</v>
      </c>
      <c r="D81" s="156" t="str">
        <f>V81&amp;W81&amp;X81&amp;Y81&amp;Z81&amp;"
"&amp;AA81&amp;"
"
&amp;AB81&amp;"
"&amp;AC81</f>
        <v>Các tuyến đường giao thông không đấu nối trực tiếp và thông ra Đường tỉnh 763 đoạn từ Cầu Cao đến Ranh giới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81" s="157"/>
      <c r="F81" s="158"/>
      <c r="G81" s="147">
        <v>740</v>
      </c>
      <c r="H81" s="68">
        <v>520</v>
      </c>
      <c r="I81" s="68">
        <v>440</v>
      </c>
      <c r="J81" s="154">
        <f>VLOOKUP(C81,'[1]1. MA DO'!$E$5:$AA$1933,23,0)</f>
        <v>1.1299999999999999</v>
      </c>
      <c r="K81" s="69">
        <f t="shared" si="154"/>
        <v>1.1299999999999999</v>
      </c>
      <c r="L81" s="69">
        <f t="shared" si="155"/>
        <v>1.1299999999999999</v>
      </c>
      <c r="M81" s="144">
        <f t="shared" si="164"/>
        <v>2000</v>
      </c>
      <c r="N81" s="144">
        <f t="shared" si="165"/>
        <v>900</v>
      </c>
      <c r="O81" s="144">
        <f t="shared" si="166"/>
        <v>650</v>
      </c>
      <c r="P81" s="144">
        <f t="shared" si="167"/>
        <v>500</v>
      </c>
      <c r="Q81" s="146">
        <f t="shared" si="168"/>
        <v>2500</v>
      </c>
      <c r="R81" s="146">
        <f t="shared" si="169"/>
        <v>1100</v>
      </c>
      <c r="S81" s="146">
        <f t="shared" si="170"/>
        <v>820</v>
      </c>
      <c r="T81" s="146">
        <f t="shared" si="171"/>
        <v>630</v>
      </c>
      <c r="U81" s="146">
        <f t="shared" si="171"/>
        <v>4</v>
      </c>
      <c r="V81" s="146" t="str">
        <f t="shared" si="172"/>
        <v xml:space="preserve">Các tuyến đường giao thông không đấu nối trực tiếp và thông ra </v>
      </c>
      <c r="W81" s="146" t="str">
        <f t="shared" si="173"/>
        <v>Đường tỉnh 763</v>
      </c>
      <c r="X81" s="146" t="str">
        <f t="shared" si="173"/>
        <v xml:space="preserve"> đoạn từ Cầu Cao</v>
      </c>
      <c r="Y81" s="146" t="str">
        <f t="shared" si="174"/>
        <v xml:space="preserve"> đến Ranh giới xã Xuân Bắc</v>
      </c>
      <c r="Z81" s="146" t="s">
        <v>1152</v>
      </c>
      <c r="AA81" s="146" t="str">
        <f t="shared" ref="AA81:AC81" si="178">AA74</f>
        <v>- Có bề rộng ≥5m, cách đường giao thông &gt;1.000m.</v>
      </c>
      <c r="AB81" s="146" t="str">
        <f t="shared" si="178"/>
        <v>- Có bề rộng từ ≥3m đến &lt;5m, cách đường giao thông từ &gt;500m đến ≤1.000m.</v>
      </c>
      <c r="AC81" s="146" t="str">
        <f t="shared" si="178"/>
        <v>- Có bề rộng &lt;3m, cách đường giao thông ≤200m.</v>
      </c>
    </row>
    <row r="82" spans="1:29" s="17" customFormat="1" ht="101.25" customHeight="1" x14ac:dyDescent="0.25">
      <c r="A82" s="52">
        <f t="shared" si="157"/>
        <v>77</v>
      </c>
      <c r="B82" s="52" t="str">
        <f t="shared" si="162"/>
        <v>VT4*0,8</v>
      </c>
      <c r="C82" s="52" t="str">
        <f t="shared" si="163"/>
        <v>XL4NT1_D6</v>
      </c>
      <c r="D82" s="156" t="str">
        <f>V82&amp;W82&amp;X82&amp;Y82&amp;Z82</f>
        <v>Các tuyến đường giao thông không đấu nối trực tiếp và thông ra Đường tỉnh 763 đoạn từ Cầu Cao đến Ranh giới xã Xuân Bắc có hiện trạng là đường nhựa, bê tông xi măng:
- Có bề rộng từ ≥3m đến &lt;5m, cách đường giao thông &gt;1.000m.
- Có bề rộng &lt;3m, cách đường giao thông &gt;200m.</v>
      </c>
      <c r="E82" s="157"/>
      <c r="F82" s="158"/>
      <c r="G82" s="147">
        <v>570</v>
      </c>
      <c r="H82" s="68">
        <v>400</v>
      </c>
      <c r="I82" s="68">
        <v>340</v>
      </c>
      <c r="J82" s="154">
        <f>VLOOKUP(C82,'[1]1. MA DO'!$E$5:$AA$1933,23,0)</f>
        <v>1.1299999999999999</v>
      </c>
      <c r="K82" s="69">
        <f t="shared" si="154"/>
        <v>1.1299999999999999</v>
      </c>
      <c r="L82" s="69">
        <f t="shared" si="155"/>
        <v>1.1299999999999999</v>
      </c>
      <c r="M82" s="144">
        <f t="shared" si="164"/>
        <v>2000</v>
      </c>
      <c r="N82" s="144">
        <f t="shared" si="165"/>
        <v>900</v>
      </c>
      <c r="O82" s="144">
        <f t="shared" si="166"/>
        <v>650</v>
      </c>
      <c r="P82" s="144">
        <f t="shared" si="167"/>
        <v>500</v>
      </c>
      <c r="Q82" s="146">
        <f t="shared" si="168"/>
        <v>2500</v>
      </c>
      <c r="R82" s="146">
        <f t="shared" si="169"/>
        <v>1100</v>
      </c>
      <c r="S82" s="146">
        <f t="shared" si="170"/>
        <v>820</v>
      </c>
      <c r="T82" s="146">
        <f t="shared" si="171"/>
        <v>630</v>
      </c>
      <c r="U82" s="146">
        <f t="shared" si="171"/>
        <v>4</v>
      </c>
      <c r="V82" s="146" t="str">
        <f t="shared" si="172"/>
        <v xml:space="preserve">Các tuyến đường giao thông không đấu nối trực tiếp và thông ra </v>
      </c>
      <c r="W82" s="146" t="str">
        <f t="shared" si="173"/>
        <v>Đường tỉnh 763</v>
      </c>
      <c r="X82" s="146" t="str">
        <f t="shared" si="173"/>
        <v xml:space="preserve"> đoạn từ Cầu Cao</v>
      </c>
      <c r="Y82" s="146" t="str">
        <f t="shared" si="174"/>
        <v xml:space="preserve"> đến Ranh giới xã Xuân Bắc</v>
      </c>
      <c r="Z82" s="146" t="s">
        <v>1153</v>
      </c>
      <c r="AA82" s="146">
        <f t="shared" ref="AA82:AC82" si="179">AA75</f>
        <v>0</v>
      </c>
      <c r="AB82" s="146">
        <f t="shared" si="179"/>
        <v>0</v>
      </c>
      <c r="AC82" s="146">
        <f t="shared" si="179"/>
        <v>0</v>
      </c>
    </row>
    <row r="83" spans="1:29" s="17" customFormat="1" ht="47.25" customHeight="1" x14ac:dyDescent="0.25">
      <c r="A83" s="52">
        <f t="shared" si="157"/>
        <v>78</v>
      </c>
      <c r="B83" s="52" t="str">
        <f>'Đầu vào (2)'!G78</f>
        <v>XL28NT</v>
      </c>
      <c r="C83" s="52" t="str">
        <f>$B$83</f>
        <v>XL28NT</v>
      </c>
      <c r="D83" s="64" t="str">
        <f>'Đầu vào (2)'!H78</f>
        <v xml:space="preserve">Đường khu 7 - ấp Thọ Hòa </v>
      </c>
      <c r="E83" s="64" t="str">
        <f>'Đầu vào (2)'!I78</f>
        <v>Đường tỉnh 763</v>
      </c>
      <c r="F83" s="64" t="str">
        <f>'Đầu vào (2)'!J78</f>
        <v>Ranh giới xã Xuân Bắc</v>
      </c>
      <c r="G83" s="143">
        <v>1500</v>
      </c>
      <c r="H83" s="68">
        <v>1100</v>
      </c>
      <c r="I83" s="68">
        <v>900</v>
      </c>
      <c r="J83" s="154">
        <f>VLOOKUP(C83,'[1]1. MA DO'!$E$5:$AA$1933,23,0)</f>
        <v>1.1299999999999999</v>
      </c>
      <c r="K83" s="69">
        <f t="shared" si="154"/>
        <v>1.1299999999999999</v>
      </c>
      <c r="L83" s="69">
        <f t="shared" si="155"/>
        <v>1.1299999999999999</v>
      </c>
      <c r="M83" s="144">
        <f>'Đầu vào (2)'!K78</f>
        <v>1300</v>
      </c>
      <c r="N83" s="144">
        <f>'Đầu vào (2)'!L78</f>
        <v>650</v>
      </c>
      <c r="O83" s="144">
        <f>'Đầu vào (2)'!M78</f>
        <v>500</v>
      </c>
      <c r="P83" s="144">
        <f>'Đầu vào (2)'!N78</f>
        <v>400</v>
      </c>
      <c r="Q83" s="145">
        <f>VLOOKUP(B83,'[2]Giá đề xuất ODT'!$G$11:$AD$2233,21,0)</f>
        <v>1500</v>
      </c>
      <c r="R83" s="145">
        <f>VLOOKUP(B83,'[2]Giá đề xuất ODT'!$G$11:$AD$2233,22,0)</f>
        <v>730</v>
      </c>
      <c r="S83" s="145">
        <f>VLOOKUP(B83,'[2]Giá đề xuất ODT'!$G$11:$AD$2233,23,0)</f>
        <v>560</v>
      </c>
      <c r="T83" s="145">
        <f>VLOOKUP(B83,'[2]Giá đề xuất ODT'!$G$11:$AD$2233,24,0)</f>
        <v>450</v>
      </c>
      <c r="U83" s="146">
        <v>4</v>
      </c>
      <c r="V83" s="146"/>
      <c r="W83" s="146" t="str">
        <f>D83</f>
        <v xml:space="preserve">Đường khu 7 - ấp Thọ Hòa </v>
      </c>
      <c r="X83" s="146" t="str">
        <f>" đoạn từ "&amp;E83</f>
        <v xml:space="preserve"> đoạn từ Đường tỉnh 763</v>
      </c>
      <c r="Y83" s="146" t="str">
        <f>" đến "&amp;F83</f>
        <v xml:space="preserve"> đến Ranh giới xã Xuân Bắc</v>
      </c>
      <c r="Z83" s="146"/>
      <c r="AA83" s="146"/>
      <c r="AB83" s="146"/>
      <c r="AC83" s="146">
        <v>0</v>
      </c>
    </row>
    <row r="84" spans="1:29" s="17" customFormat="1" ht="101.25" customHeight="1" x14ac:dyDescent="0.25">
      <c r="A84" s="52">
        <f t="shared" si="157"/>
        <v>79</v>
      </c>
      <c r="B84" s="52" t="str">
        <f t="shared" ref="B84:B89" si="180">B77</f>
        <v>VT2</v>
      </c>
      <c r="C84" s="52" t="str">
        <f t="shared" ref="C84:C89" si="181">$B$83</f>
        <v>XL28NT</v>
      </c>
      <c r="D84" s="156" t="str">
        <f>V84&amp;W84&amp;X84&amp;Y84&amp;Z84&amp;"
"&amp;AA84&amp;"
"
&amp;AB84</f>
        <v>Các tuyến đường giao thông đấu nối trực tiếp ra Đường khu 7 - ấp Thọ Hòa  đoạn từ Đường tỉnh 763 đến Ranh giới xã Xuân Bắc có hiện trạng là đường nhựa, bê tông xi măng:
- Có bề rộng ≥5m, cách đường giao thông ≤1.000m.
- Có bề rộng từ ≥3m đến &lt;5m, cách đường giao thông ≤500m.</v>
      </c>
      <c r="E84" s="157"/>
      <c r="F84" s="158"/>
      <c r="G84" s="147">
        <v>730</v>
      </c>
      <c r="H84" s="68">
        <v>510</v>
      </c>
      <c r="I84" s="68">
        <v>440</v>
      </c>
      <c r="J84" s="154">
        <f>VLOOKUP(C84,'[1]1. MA DO'!$E$5:$AA$1933,23,0)</f>
        <v>1.1299999999999999</v>
      </c>
      <c r="K84" s="69">
        <f t="shared" si="154"/>
        <v>1.1299999999999999</v>
      </c>
      <c r="L84" s="69">
        <f t="shared" si="155"/>
        <v>1.1299999999999999</v>
      </c>
      <c r="M84" s="144">
        <f t="shared" ref="M84:M89" si="182">M83</f>
        <v>1300</v>
      </c>
      <c r="N84" s="144">
        <f t="shared" ref="N84:N89" si="183">N83</f>
        <v>650</v>
      </c>
      <c r="O84" s="144">
        <f t="shared" ref="O84:O89" si="184">O83</f>
        <v>500</v>
      </c>
      <c r="P84" s="144">
        <f t="shared" ref="P84:P89" si="185">P83</f>
        <v>400</v>
      </c>
      <c r="Q84" s="146">
        <f t="shared" ref="Q84:Q89" si="186">Q83</f>
        <v>1500</v>
      </c>
      <c r="R84" s="146">
        <f t="shared" ref="R84:R89" si="187">R83</f>
        <v>730</v>
      </c>
      <c r="S84" s="146">
        <f t="shared" ref="S84:S89" si="188">S83</f>
        <v>560</v>
      </c>
      <c r="T84" s="146">
        <f t="shared" ref="T84:U89" si="189">T83</f>
        <v>450</v>
      </c>
      <c r="U84" s="146">
        <f t="shared" si="189"/>
        <v>4</v>
      </c>
      <c r="V84" s="146" t="str">
        <f t="shared" ref="V84:V89" si="190">V77</f>
        <v xml:space="preserve">Các tuyến đường giao thông đấu nối trực tiếp ra </v>
      </c>
      <c r="W84" s="146" t="str">
        <f t="shared" ref="W84:X89" si="191">W83</f>
        <v xml:space="preserve">Đường khu 7 - ấp Thọ Hòa </v>
      </c>
      <c r="X84" s="146" t="str">
        <f t="shared" si="191"/>
        <v xml:space="preserve"> đoạn từ Đường tỉnh 763</v>
      </c>
      <c r="Y84" s="146" t="str">
        <f t="shared" ref="Y84:Y89" si="192">Y83</f>
        <v xml:space="preserve"> đến Ranh giới xã Xuân Bắc</v>
      </c>
      <c r="Z84" s="146" t="s">
        <v>1152</v>
      </c>
      <c r="AA84" s="146" t="str">
        <f>AA77</f>
        <v>- Có bề rộng ≥5m, cách đường giao thông ≤1.000m.</v>
      </c>
      <c r="AB84" s="146" t="str">
        <f>AB77</f>
        <v>- Có bề rộng từ ≥3m đến &lt;5m, cách đường giao thông ≤500m.</v>
      </c>
      <c r="AC84" s="146">
        <f>AC77</f>
        <v>0</v>
      </c>
    </row>
    <row r="85" spans="1:29" s="17" customFormat="1" ht="101.25" customHeight="1" x14ac:dyDescent="0.25">
      <c r="A85" s="52">
        <f t="shared" si="157"/>
        <v>80</v>
      </c>
      <c r="B85" s="52" t="str">
        <f t="shared" si="180"/>
        <v>VT3</v>
      </c>
      <c r="C85" s="52" t="str">
        <f t="shared" si="181"/>
        <v>XL28NT</v>
      </c>
      <c r="D85" s="156" t="str">
        <f>V85&amp;W85&amp;X85&amp;Y85&amp;Z85&amp;"
"&amp;AA85&amp;"
"&amp;AB85&amp;"
"&amp;AC85</f>
        <v>Các tuyến đường giao thông đấu nối trực tiếp ra Đường khu 7 - ấp Thọ Hòa  đoạn từ Đường tỉnh 763 đến Ranh giới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85" s="157"/>
      <c r="F85" s="158"/>
      <c r="G85" s="147">
        <v>560</v>
      </c>
      <c r="H85" s="68">
        <v>390</v>
      </c>
      <c r="I85" s="68">
        <v>340</v>
      </c>
      <c r="J85" s="154">
        <f>VLOOKUP(C85,'[1]1. MA DO'!$E$5:$AA$1933,23,0)</f>
        <v>1.1299999999999999</v>
      </c>
      <c r="K85" s="69">
        <f t="shared" si="154"/>
        <v>1.1299999999999999</v>
      </c>
      <c r="L85" s="69">
        <f t="shared" si="155"/>
        <v>1.1299999999999999</v>
      </c>
      <c r="M85" s="144">
        <f t="shared" si="182"/>
        <v>1300</v>
      </c>
      <c r="N85" s="144">
        <f t="shared" si="183"/>
        <v>650</v>
      </c>
      <c r="O85" s="144">
        <f t="shared" si="184"/>
        <v>500</v>
      </c>
      <c r="P85" s="144">
        <f t="shared" si="185"/>
        <v>400</v>
      </c>
      <c r="Q85" s="146">
        <f t="shared" si="186"/>
        <v>1500</v>
      </c>
      <c r="R85" s="146">
        <f t="shared" si="187"/>
        <v>730</v>
      </c>
      <c r="S85" s="146">
        <f t="shared" si="188"/>
        <v>560</v>
      </c>
      <c r="T85" s="146">
        <f t="shared" si="189"/>
        <v>450</v>
      </c>
      <c r="U85" s="146">
        <f t="shared" si="189"/>
        <v>4</v>
      </c>
      <c r="V85" s="146" t="str">
        <f t="shared" si="190"/>
        <v xml:space="preserve">Các tuyến đường giao thông đấu nối trực tiếp ra </v>
      </c>
      <c r="W85" s="146" t="str">
        <f t="shared" si="191"/>
        <v xml:space="preserve">Đường khu 7 - ấp Thọ Hòa </v>
      </c>
      <c r="X85" s="146" t="str">
        <f t="shared" si="191"/>
        <v xml:space="preserve"> đoạn từ Đường tỉnh 763</v>
      </c>
      <c r="Y85" s="146" t="str">
        <f t="shared" si="192"/>
        <v xml:space="preserve"> đến Ranh giới xã Xuân Bắc</v>
      </c>
      <c r="Z85" s="146" t="s">
        <v>1152</v>
      </c>
      <c r="AA85" s="146" t="str">
        <f t="shared" ref="AA85:AC85" si="193">AA78</f>
        <v>- Có bề rộng ≥5m, cách đường giao thông &gt;1.000m.</v>
      </c>
      <c r="AB85" s="146" t="str">
        <f t="shared" si="193"/>
        <v>- Có bề rộng từ ≥3m đến &lt;5m, cách đường giao thông từ &gt;500m đến ≤1.000m.</v>
      </c>
      <c r="AC85" s="146" t="str">
        <f t="shared" si="193"/>
        <v>- Có bề rộng &lt;3m, cách đường giao thông ≤200m.</v>
      </c>
    </row>
    <row r="86" spans="1:29" s="17" customFormat="1" ht="101.25" customHeight="1" x14ac:dyDescent="0.25">
      <c r="A86" s="52">
        <f t="shared" si="157"/>
        <v>81</v>
      </c>
      <c r="B86" s="52" t="str">
        <f t="shared" si="180"/>
        <v>VT4</v>
      </c>
      <c r="C86" s="52" t="str">
        <f t="shared" si="181"/>
        <v>XL28NT</v>
      </c>
      <c r="D86" s="156" t="str">
        <f>V86&amp;W86&amp;X86&amp;Y86&amp;Z86</f>
        <v>Các tuyến đường giao thông đấu nối trực tiếp ra Đường khu 7 - ấp Thọ Hòa  đoạn từ Đường tỉnh 763 đến Ranh giới xã Xuân Bắc có hiện trạng là đường nhựa, bê tông xi măng:
- Có bề rộng từ ≥3m đến &lt;5m, cách đường giao thông &gt;1.000m.
- Có bề rộng &lt;3m, cách đường giao thông &gt;200m.</v>
      </c>
      <c r="E86" s="157"/>
      <c r="F86" s="158"/>
      <c r="G86" s="147">
        <v>450</v>
      </c>
      <c r="H86" s="68">
        <v>320</v>
      </c>
      <c r="I86" s="68">
        <v>270</v>
      </c>
      <c r="J86" s="154">
        <f>VLOOKUP(C86,'[1]1. MA DO'!$E$5:$AA$1933,23,0)</f>
        <v>1.1299999999999999</v>
      </c>
      <c r="K86" s="69">
        <f t="shared" si="154"/>
        <v>1.1299999999999999</v>
      </c>
      <c r="L86" s="69">
        <f t="shared" si="155"/>
        <v>1.1299999999999999</v>
      </c>
      <c r="M86" s="144">
        <f t="shared" si="182"/>
        <v>1300</v>
      </c>
      <c r="N86" s="144">
        <f t="shared" si="183"/>
        <v>650</v>
      </c>
      <c r="O86" s="144">
        <f t="shared" si="184"/>
        <v>500</v>
      </c>
      <c r="P86" s="144">
        <f t="shared" si="185"/>
        <v>400</v>
      </c>
      <c r="Q86" s="146">
        <f t="shared" si="186"/>
        <v>1500</v>
      </c>
      <c r="R86" s="146">
        <f t="shared" si="187"/>
        <v>730</v>
      </c>
      <c r="S86" s="146">
        <f t="shared" si="188"/>
        <v>560</v>
      </c>
      <c r="T86" s="146">
        <f t="shared" si="189"/>
        <v>450</v>
      </c>
      <c r="U86" s="146">
        <f t="shared" si="189"/>
        <v>4</v>
      </c>
      <c r="V86" s="146" t="str">
        <f t="shared" si="190"/>
        <v xml:space="preserve">Các tuyến đường giao thông đấu nối trực tiếp ra </v>
      </c>
      <c r="W86" s="146" t="str">
        <f t="shared" si="191"/>
        <v xml:space="preserve">Đường khu 7 - ấp Thọ Hòa </v>
      </c>
      <c r="X86" s="146" t="str">
        <f t="shared" si="191"/>
        <v xml:space="preserve"> đoạn từ Đường tỉnh 763</v>
      </c>
      <c r="Y86" s="146" t="str">
        <f t="shared" si="192"/>
        <v xml:space="preserve"> đến Ranh giới xã Xuân Bắc</v>
      </c>
      <c r="Z86" s="146" t="s">
        <v>1153</v>
      </c>
      <c r="AA86" s="146">
        <f t="shared" ref="AA86:AC86" si="194">AA79</f>
        <v>0</v>
      </c>
      <c r="AB86" s="146">
        <f t="shared" si="194"/>
        <v>0</v>
      </c>
      <c r="AC86" s="146">
        <f t="shared" si="194"/>
        <v>0</v>
      </c>
    </row>
    <row r="87" spans="1:29" s="17" customFormat="1" ht="101.25" customHeight="1" x14ac:dyDescent="0.25">
      <c r="A87" s="52">
        <f t="shared" si="157"/>
        <v>82</v>
      </c>
      <c r="B87" s="52" t="str">
        <f t="shared" si="180"/>
        <v>VT2*0,8</v>
      </c>
      <c r="C87" s="52" t="str">
        <f t="shared" si="181"/>
        <v>XL28NT</v>
      </c>
      <c r="D87" s="156" t="str">
        <f>V87&amp;W87&amp;X87&amp;Y87&amp;Z87&amp;"
"&amp;AA87&amp;"
"
&amp;AB87</f>
        <v>Các tuyến đường giao thông không đấu nối trực tiếp và thông ra Đường khu 7 - ấp Thọ Hòa  đoạn từ Đường tỉnh 763 đến Ranh giới xã Xuân Bắc có hiện trạng là đường nhựa, bê tông xi măng:
- Có bề rộng ≥5m, cách đường giao thông ≤1.000m.
- Có bề rộng từ ≥3m đến &lt;5m, cách đường giao thông ≤500m.</v>
      </c>
      <c r="E87" s="157"/>
      <c r="F87" s="158"/>
      <c r="G87" s="147">
        <v>660</v>
      </c>
      <c r="H87" s="68">
        <v>460</v>
      </c>
      <c r="I87" s="68">
        <v>400</v>
      </c>
      <c r="J87" s="154">
        <f>VLOOKUP(C87,'[1]1. MA DO'!$E$5:$AA$1933,23,0)</f>
        <v>1.1299999999999999</v>
      </c>
      <c r="K87" s="69">
        <f t="shared" si="154"/>
        <v>1.1299999999999999</v>
      </c>
      <c r="L87" s="69">
        <f t="shared" si="155"/>
        <v>1.1299999999999999</v>
      </c>
      <c r="M87" s="144">
        <f t="shared" si="182"/>
        <v>1300</v>
      </c>
      <c r="N87" s="144">
        <f t="shared" si="183"/>
        <v>650</v>
      </c>
      <c r="O87" s="144">
        <f t="shared" si="184"/>
        <v>500</v>
      </c>
      <c r="P87" s="144">
        <f t="shared" si="185"/>
        <v>400</v>
      </c>
      <c r="Q87" s="146">
        <f t="shared" si="186"/>
        <v>1500</v>
      </c>
      <c r="R87" s="146">
        <f t="shared" si="187"/>
        <v>730</v>
      </c>
      <c r="S87" s="146">
        <f t="shared" si="188"/>
        <v>560</v>
      </c>
      <c r="T87" s="146">
        <f t="shared" si="189"/>
        <v>450</v>
      </c>
      <c r="U87" s="146">
        <f t="shared" si="189"/>
        <v>4</v>
      </c>
      <c r="V87" s="146" t="str">
        <f t="shared" si="190"/>
        <v xml:space="preserve">Các tuyến đường giao thông không đấu nối trực tiếp và thông ra </v>
      </c>
      <c r="W87" s="146" t="str">
        <f t="shared" si="191"/>
        <v xml:space="preserve">Đường khu 7 - ấp Thọ Hòa </v>
      </c>
      <c r="X87" s="146" t="str">
        <f t="shared" si="191"/>
        <v xml:space="preserve"> đoạn từ Đường tỉnh 763</v>
      </c>
      <c r="Y87" s="146" t="str">
        <f t="shared" si="192"/>
        <v xml:space="preserve"> đến Ranh giới xã Xuân Bắc</v>
      </c>
      <c r="Z87" s="146" t="s">
        <v>1152</v>
      </c>
      <c r="AA87" s="146" t="str">
        <f t="shared" ref="AA87:AC87" si="195">AA80</f>
        <v>- Có bề rộng ≥5m, cách đường giao thông ≤1.000m.</v>
      </c>
      <c r="AB87" s="146" t="str">
        <f t="shared" si="195"/>
        <v>- Có bề rộng từ ≥3m đến &lt;5m, cách đường giao thông ≤500m.</v>
      </c>
      <c r="AC87" s="146">
        <f t="shared" si="195"/>
        <v>0</v>
      </c>
    </row>
    <row r="88" spans="1:29" s="17" customFormat="1" ht="101.25" customHeight="1" x14ac:dyDescent="0.25">
      <c r="A88" s="52">
        <f t="shared" si="157"/>
        <v>83</v>
      </c>
      <c r="B88" s="52" t="str">
        <f t="shared" si="180"/>
        <v>VT3*0,8</v>
      </c>
      <c r="C88" s="52" t="str">
        <f t="shared" si="181"/>
        <v>XL28NT</v>
      </c>
      <c r="D88" s="156" t="str">
        <f>V88&amp;W88&amp;X88&amp;Y88&amp;Z88&amp;"
"&amp;AA88&amp;"
"
&amp;AB88&amp;"
"&amp;AC88</f>
        <v>Các tuyến đường giao thông không đấu nối trực tiếp và thông ra Đường khu 7 - ấp Thọ Hòa  đoạn từ Đường tỉnh 763 đến Ranh giới xã Xuân Bắc có hiện trạng là đường nhựa, bê tông xi măng:
- Có bề rộng ≥5m, cách đường giao thông &gt;1.000m.
- Có bề rộng từ ≥3m đến &lt;5m, cách đường giao thông từ &gt;500m đến ≤1.000m.
- Có bề rộng &lt;3m, cách đường giao thông ≤200m.</v>
      </c>
      <c r="E88" s="157"/>
      <c r="F88" s="158"/>
      <c r="G88" s="147">
        <v>500</v>
      </c>
      <c r="H88" s="68">
        <v>350</v>
      </c>
      <c r="I88" s="68">
        <v>300</v>
      </c>
      <c r="J88" s="154">
        <f>VLOOKUP(C88,'[1]1. MA DO'!$E$5:$AA$1933,23,0)</f>
        <v>1.1299999999999999</v>
      </c>
      <c r="K88" s="69">
        <f t="shared" si="154"/>
        <v>1.1299999999999999</v>
      </c>
      <c r="L88" s="69">
        <f t="shared" si="155"/>
        <v>1.1299999999999999</v>
      </c>
      <c r="M88" s="144">
        <f t="shared" si="182"/>
        <v>1300</v>
      </c>
      <c r="N88" s="144">
        <f t="shared" si="183"/>
        <v>650</v>
      </c>
      <c r="O88" s="144">
        <f t="shared" si="184"/>
        <v>500</v>
      </c>
      <c r="P88" s="144">
        <f t="shared" si="185"/>
        <v>400</v>
      </c>
      <c r="Q88" s="146">
        <f t="shared" si="186"/>
        <v>1500</v>
      </c>
      <c r="R88" s="146">
        <f t="shared" si="187"/>
        <v>730</v>
      </c>
      <c r="S88" s="146">
        <f t="shared" si="188"/>
        <v>560</v>
      </c>
      <c r="T88" s="146">
        <f t="shared" si="189"/>
        <v>450</v>
      </c>
      <c r="U88" s="146">
        <f t="shared" si="189"/>
        <v>4</v>
      </c>
      <c r="V88" s="146" t="str">
        <f t="shared" si="190"/>
        <v xml:space="preserve">Các tuyến đường giao thông không đấu nối trực tiếp và thông ra </v>
      </c>
      <c r="W88" s="146" t="str">
        <f t="shared" si="191"/>
        <v xml:space="preserve">Đường khu 7 - ấp Thọ Hòa </v>
      </c>
      <c r="X88" s="146" t="str">
        <f t="shared" si="191"/>
        <v xml:space="preserve"> đoạn từ Đường tỉnh 763</v>
      </c>
      <c r="Y88" s="146" t="str">
        <f t="shared" si="192"/>
        <v xml:space="preserve"> đến Ranh giới xã Xuân Bắc</v>
      </c>
      <c r="Z88" s="146" t="s">
        <v>1152</v>
      </c>
      <c r="AA88" s="146" t="str">
        <f t="shared" ref="AA88:AC88" si="196">AA81</f>
        <v>- Có bề rộng ≥5m, cách đường giao thông &gt;1.000m.</v>
      </c>
      <c r="AB88" s="146" t="str">
        <f t="shared" si="196"/>
        <v>- Có bề rộng từ ≥3m đến &lt;5m, cách đường giao thông từ &gt;500m đến ≤1.000m.</v>
      </c>
      <c r="AC88" s="146" t="str">
        <f t="shared" si="196"/>
        <v>- Có bề rộng &lt;3m, cách đường giao thông ≤200m.</v>
      </c>
    </row>
    <row r="89" spans="1:29" s="17" customFormat="1" ht="101.25" customHeight="1" x14ac:dyDescent="0.25">
      <c r="A89" s="52">
        <f t="shared" si="157"/>
        <v>84</v>
      </c>
      <c r="B89" s="52" t="str">
        <f t="shared" si="180"/>
        <v>VT4*0,8</v>
      </c>
      <c r="C89" s="52" t="str">
        <f t="shared" si="181"/>
        <v>XL28NT</v>
      </c>
      <c r="D89" s="156" t="str">
        <f>V89&amp;W89&amp;X89&amp;Y89&amp;Z89</f>
        <v>Các tuyến đường giao thông không đấu nối trực tiếp và thông ra Đường khu 7 - ấp Thọ Hòa  đoạn từ Đường tỉnh 763 đến Ranh giới xã Xuân Bắc có hiện trạng là đường nhựa, bê tông xi măng:
- Có bề rộng từ ≥3m đến &lt;5m, cách đường giao thông &gt;1.000m.
- Có bề rộng &lt;3m, cách đường giao thông &gt;200m.</v>
      </c>
      <c r="E89" s="157"/>
      <c r="F89" s="158"/>
      <c r="G89" s="147">
        <v>410</v>
      </c>
      <c r="H89" s="68">
        <v>290</v>
      </c>
      <c r="I89" s="68">
        <v>250</v>
      </c>
      <c r="J89" s="154">
        <f>VLOOKUP(C89,'[1]1. MA DO'!$E$5:$AA$1933,23,0)</f>
        <v>1.1299999999999999</v>
      </c>
      <c r="K89" s="69">
        <f t="shared" si="154"/>
        <v>1.1299999999999999</v>
      </c>
      <c r="L89" s="69">
        <f t="shared" si="155"/>
        <v>1.1299999999999999</v>
      </c>
      <c r="M89" s="144">
        <f t="shared" si="182"/>
        <v>1300</v>
      </c>
      <c r="N89" s="144">
        <f t="shared" si="183"/>
        <v>650</v>
      </c>
      <c r="O89" s="144">
        <f t="shared" si="184"/>
        <v>500</v>
      </c>
      <c r="P89" s="144">
        <f t="shared" si="185"/>
        <v>400</v>
      </c>
      <c r="Q89" s="146">
        <f t="shared" si="186"/>
        <v>1500</v>
      </c>
      <c r="R89" s="146">
        <f t="shared" si="187"/>
        <v>730</v>
      </c>
      <c r="S89" s="146">
        <f t="shared" si="188"/>
        <v>560</v>
      </c>
      <c r="T89" s="146">
        <f t="shared" si="189"/>
        <v>450</v>
      </c>
      <c r="U89" s="146">
        <f t="shared" si="189"/>
        <v>4</v>
      </c>
      <c r="V89" s="146" t="str">
        <f t="shared" si="190"/>
        <v xml:space="preserve">Các tuyến đường giao thông không đấu nối trực tiếp và thông ra </v>
      </c>
      <c r="W89" s="146" t="str">
        <f t="shared" si="191"/>
        <v xml:space="preserve">Đường khu 7 - ấp Thọ Hòa </v>
      </c>
      <c r="X89" s="146" t="str">
        <f t="shared" si="191"/>
        <v xml:space="preserve"> đoạn từ Đường tỉnh 763</v>
      </c>
      <c r="Y89" s="146" t="str">
        <f t="shared" si="192"/>
        <v xml:space="preserve"> đến Ranh giới xã Xuân Bắc</v>
      </c>
      <c r="Z89" s="146" t="s">
        <v>1153</v>
      </c>
      <c r="AA89" s="146">
        <f t="shared" ref="AA89:AC89" si="197">AA82</f>
        <v>0</v>
      </c>
      <c r="AB89" s="146">
        <f t="shared" si="197"/>
        <v>0</v>
      </c>
      <c r="AC89" s="146">
        <f t="shared" si="197"/>
        <v>0</v>
      </c>
    </row>
    <row r="90" spans="1:29" s="17" customFormat="1" ht="78.75" customHeight="1" x14ac:dyDescent="0.25">
      <c r="A90" s="52">
        <f t="shared" si="157"/>
        <v>85</v>
      </c>
      <c r="B90" s="52" t="str">
        <f>'Đầu vào (2)'!G85</f>
        <v>XL18NT</v>
      </c>
      <c r="C90" s="52" t="str">
        <f>$B$90</f>
        <v>XL18NT</v>
      </c>
      <c r="D90" s="64" t="str">
        <f>'Đầu vào (2)'!H85</f>
        <v>Đường Thọ Trung đi Bảo Quang</v>
      </c>
      <c r="E90" s="64" t="str">
        <f>'Đầu vào (2)'!I85</f>
        <v>Đường Xuân Lộc - Long Khánh</v>
      </c>
      <c r="F90" s="64" t="str">
        <f>'Đầu vào (2)'!J85</f>
        <v>Ranh giới phường Bảo Vinh</v>
      </c>
      <c r="G90" s="143">
        <v>1500</v>
      </c>
      <c r="H90" s="68">
        <v>1100</v>
      </c>
      <c r="I90" s="68">
        <v>900</v>
      </c>
      <c r="J90" s="154">
        <f>VLOOKUP(C90,'[1]1. MA DO'!$E$5:$AA$1933,23,0)</f>
        <v>1.1299999999999999</v>
      </c>
      <c r="K90" s="69">
        <f t="shared" si="154"/>
        <v>1.1299999999999999</v>
      </c>
      <c r="L90" s="69">
        <f t="shared" si="155"/>
        <v>1.1299999999999999</v>
      </c>
      <c r="M90" s="144">
        <f>'Đầu vào (2)'!K85</f>
        <v>1300</v>
      </c>
      <c r="N90" s="144">
        <f>'Đầu vào (2)'!L85</f>
        <v>650</v>
      </c>
      <c r="O90" s="144">
        <f>'Đầu vào (2)'!M85</f>
        <v>500</v>
      </c>
      <c r="P90" s="144">
        <f>'Đầu vào (2)'!N85</f>
        <v>400</v>
      </c>
      <c r="Q90" s="145">
        <f>VLOOKUP(B90,'[2]Giá đề xuất ODT'!$G$11:$AD$2233,21,0)</f>
        <v>1500</v>
      </c>
      <c r="R90" s="145">
        <f>VLOOKUP(B90,'[2]Giá đề xuất ODT'!$G$11:$AD$2233,22,0)</f>
        <v>770</v>
      </c>
      <c r="S90" s="145">
        <f>VLOOKUP(B90,'[2]Giá đề xuất ODT'!$G$11:$AD$2233,23,0)</f>
        <v>590</v>
      </c>
      <c r="T90" s="145">
        <f>VLOOKUP(B90,'[2]Giá đề xuất ODT'!$G$11:$AD$2233,24,0)</f>
        <v>470</v>
      </c>
      <c r="U90" s="146">
        <v>4</v>
      </c>
      <c r="V90" s="146"/>
      <c r="W90" s="146" t="str">
        <f>D90</f>
        <v>Đường Thọ Trung đi Bảo Quang</v>
      </c>
      <c r="X90" s="146" t="str">
        <f>" đoạn từ "&amp;E90</f>
        <v xml:space="preserve"> đoạn từ Đường Xuân Lộc - Long Khánh</v>
      </c>
      <c r="Y90" s="146" t="str">
        <f>" đến "&amp;F90</f>
        <v xml:space="preserve"> đến Ranh giới phường Bảo Vinh</v>
      </c>
      <c r="Z90" s="146"/>
      <c r="AA90" s="146"/>
      <c r="AB90" s="146"/>
      <c r="AC90" s="146">
        <v>0</v>
      </c>
    </row>
    <row r="91" spans="1:29" s="17" customFormat="1" ht="101.25" customHeight="1" x14ac:dyDescent="0.25">
      <c r="A91" s="52">
        <f t="shared" si="157"/>
        <v>86</v>
      </c>
      <c r="B91" s="52" t="str">
        <f t="shared" ref="B91:B96" si="198">B84</f>
        <v>VT2</v>
      </c>
      <c r="C91" s="52" t="str">
        <f t="shared" ref="C91:C96" si="199">$B$90</f>
        <v>XL18NT</v>
      </c>
      <c r="D91" s="156" t="str">
        <f>V91&amp;W91&amp;X91&amp;Y91&amp;Z91&amp;"
"&amp;AA91&amp;"
"
&amp;AB91</f>
        <v>Các tuyến đường giao thông đấu nối trực tiếp ra Đường Thọ Trung đi Bảo Quang đoạn từ Đường Xuân Lộc - Long Khánh đến Ranh giới phường Bảo Vinh có hiện trạng là đường nhựa, bê tông xi măng:
- Có bề rộng ≥5m, cách đường giao thông ≤1.000m.
- Có bề rộng từ ≥3m đến &lt;5m, cách đường giao thông ≤500m.</v>
      </c>
      <c r="E91" s="157"/>
      <c r="F91" s="158"/>
      <c r="G91" s="147">
        <v>770</v>
      </c>
      <c r="H91" s="68">
        <v>540</v>
      </c>
      <c r="I91" s="68">
        <v>460</v>
      </c>
      <c r="J91" s="154">
        <f>VLOOKUP(C91,'[1]1. MA DO'!$E$5:$AA$1933,23,0)</f>
        <v>1.1299999999999999</v>
      </c>
      <c r="K91" s="69">
        <f t="shared" si="154"/>
        <v>1.1299999999999999</v>
      </c>
      <c r="L91" s="69">
        <f t="shared" si="155"/>
        <v>1.1299999999999999</v>
      </c>
      <c r="M91" s="144">
        <f t="shared" ref="M91:M96" si="200">M90</f>
        <v>1300</v>
      </c>
      <c r="N91" s="144">
        <f t="shared" ref="N91:N96" si="201">N90</f>
        <v>650</v>
      </c>
      <c r="O91" s="144">
        <f t="shared" ref="O91:O96" si="202">O90</f>
        <v>500</v>
      </c>
      <c r="P91" s="144">
        <f t="shared" ref="P91:P96" si="203">P90</f>
        <v>400</v>
      </c>
      <c r="Q91" s="146">
        <f t="shared" ref="Q91:Q96" si="204">Q90</f>
        <v>1500</v>
      </c>
      <c r="R91" s="146">
        <f t="shared" ref="R91:R96" si="205">R90</f>
        <v>770</v>
      </c>
      <c r="S91" s="146">
        <f t="shared" ref="S91:S96" si="206">S90</f>
        <v>590</v>
      </c>
      <c r="T91" s="146">
        <f t="shared" ref="T91:U96" si="207">T90</f>
        <v>470</v>
      </c>
      <c r="U91" s="146">
        <f t="shared" si="207"/>
        <v>4</v>
      </c>
      <c r="V91" s="146" t="str">
        <f t="shared" ref="V91:V96" si="208">V84</f>
        <v xml:space="preserve">Các tuyến đường giao thông đấu nối trực tiếp ra </v>
      </c>
      <c r="W91" s="146" t="str">
        <f t="shared" ref="W91:X96" si="209">W90</f>
        <v>Đường Thọ Trung đi Bảo Quang</v>
      </c>
      <c r="X91" s="146" t="str">
        <f t="shared" si="209"/>
        <v xml:space="preserve"> đoạn từ Đường Xuân Lộc - Long Khánh</v>
      </c>
      <c r="Y91" s="146" t="str">
        <f t="shared" ref="Y91:Y96" si="210">Y90</f>
        <v xml:space="preserve"> đến Ranh giới phường Bảo Vinh</v>
      </c>
      <c r="Z91" s="146" t="s">
        <v>1152</v>
      </c>
      <c r="AA91" s="146" t="str">
        <f>AA84</f>
        <v>- Có bề rộng ≥5m, cách đường giao thông ≤1.000m.</v>
      </c>
      <c r="AB91" s="146" t="str">
        <f>AB84</f>
        <v>- Có bề rộng từ ≥3m đến &lt;5m, cách đường giao thông ≤500m.</v>
      </c>
      <c r="AC91" s="146">
        <f>AC84</f>
        <v>0</v>
      </c>
    </row>
    <row r="92" spans="1:29" s="17" customFormat="1" ht="101.25" customHeight="1" x14ac:dyDescent="0.25">
      <c r="A92" s="52">
        <f t="shared" si="157"/>
        <v>87</v>
      </c>
      <c r="B92" s="52" t="str">
        <f t="shared" si="198"/>
        <v>VT3</v>
      </c>
      <c r="C92" s="52" t="str">
        <f t="shared" si="199"/>
        <v>XL18NT</v>
      </c>
      <c r="D92" s="156" t="str">
        <f>V92&amp;W92&amp;X92&amp;Y92&amp;Z92&amp;"
"&amp;AA92&amp;"
"&amp;AB92&amp;"
"&amp;AC92</f>
        <v>Các tuyến đường giao thông đấu nối trực tiếp ra Đường Thọ Trung đi Bảo Quang đoạn từ Đường Xuân Lộc - Long Khánh đến Ranh giới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E92" s="157"/>
      <c r="F92" s="158"/>
      <c r="G92" s="147">
        <v>590</v>
      </c>
      <c r="H92" s="68">
        <v>410</v>
      </c>
      <c r="I92" s="68">
        <v>350</v>
      </c>
      <c r="J92" s="154">
        <f>VLOOKUP(C92,'[1]1. MA DO'!$E$5:$AA$1933,23,0)</f>
        <v>1.1299999999999999</v>
      </c>
      <c r="K92" s="69">
        <f t="shared" si="154"/>
        <v>1.1299999999999999</v>
      </c>
      <c r="L92" s="69">
        <f t="shared" si="155"/>
        <v>1.1299999999999999</v>
      </c>
      <c r="M92" s="144">
        <f t="shared" si="200"/>
        <v>1300</v>
      </c>
      <c r="N92" s="144">
        <f t="shared" si="201"/>
        <v>650</v>
      </c>
      <c r="O92" s="144">
        <f t="shared" si="202"/>
        <v>500</v>
      </c>
      <c r="P92" s="144">
        <f t="shared" si="203"/>
        <v>400</v>
      </c>
      <c r="Q92" s="146">
        <f t="shared" si="204"/>
        <v>1500</v>
      </c>
      <c r="R92" s="146">
        <f t="shared" si="205"/>
        <v>770</v>
      </c>
      <c r="S92" s="146">
        <f t="shared" si="206"/>
        <v>590</v>
      </c>
      <c r="T92" s="146">
        <f t="shared" si="207"/>
        <v>470</v>
      </c>
      <c r="U92" s="146">
        <f t="shared" si="207"/>
        <v>4</v>
      </c>
      <c r="V92" s="146" t="str">
        <f t="shared" si="208"/>
        <v xml:space="preserve">Các tuyến đường giao thông đấu nối trực tiếp ra </v>
      </c>
      <c r="W92" s="146" t="str">
        <f t="shared" si="209"/>
        <v>Đường Thọ Trung đi Bảo Quang</v>
      </c>
      <c r="X92" s="146" t="str">
        <f t="shared" si="209"/>
        <v xml:space="preserve"> đoạn từ Đường Xuân Lộc - Long Khánh</v>
      </c>
      <c r="Y92" s="146" t="str">
        <f t="shared" si="210"/>
        <v xml:space="preserve"> đến Ranh giới phường Bảo Vinh</v>
      </c>
      <c r="Z92" s="146" t="s">
        <v>1152</v>
      </c>
      <c r="AA92" s="146" t="str">
        <f t="shared" ref="AA92:AC92" si="211">AA85</f>
        <v>- Có bề rộng ≥5m, cách đường giao thông &gt;1.000m.</v>
      </c>
      <c r="AB92" s="146" t="str">
        <f t="shared" si="211"/>
        <v>- Có bề rộng từ ≥3m đến &lt;5m, cách đường giao thông từ &gt;500m đến ≤1.000m.</v>
      </c>
      <c r="AC92" s="146" t="str">
        <f t="shared" si="211"/>
        <v>- Có bề rộng &lt;3m, cách đường giao thông ≤200m.</v>
      </c>
    </row>
    <row r="93" spans="1:29" s="17" customFormat="1" ht="101.25" customHeight="1" x14ac:dyDescent="0.25">
      <c r="A93" s="52">
        <f t="shared" si="157"/>
        <v>88</v>
      </c>
      <c r="B93" s="52" t="str">
        <f t="shared" si="198"/>
        <v>VT4</v>
      </c>
      <c r="C93" s="52" t="str">
        <f t="shared" si="199"/>
        <v>XL18NT</v>
      </c>
      <c r="D93" s="156" t="str">
        <f>V93&amp;W93&amp;X93&amp;Y93&amp;Z93</f>
        <v>Các tuyến đường giao thông đấu nối trực tiếp ra Đường Thọ Trung đi Bảo Quang đoạn từ Đường Xuân Lộc - Long Khánh đến Ranh giới phường Bảo Vinh có hiện trạng là đường nhựa, bê tông xi măng:
- Có bề rộng từ ≥3m đến &lt;5m, cách đường giao thông &gt;1.000m.
- Có bề rộng &lt;3m, cách đường giao thông &gt;200m.</v>
      </c>
      <c r="E93" s="157"/>
      <c r="F93" s="158"/>
      <c r="G93" s="147">
        <v>470</v>
      </c>
      <c r="H93" s="68">
        <v>330</v>
      </c>
      <c r="I93" s="68">
        <v>280</v>
      </c>
      <c r="J93" s="154">
        <f>VLOOKUP(C93,'[1]1. MA DO'!$E$5:$AA$1933,23,0)</f>
        <v>1.1299999999999999</v>
      </c>
      <c r="K93" s="69">
        <f t="shared" si="154"/>
        <v>1.1299999999999999</v>
      </c>
      <c r="L93" s="69">
        <f t="shared" si="155"/>
        <v>1.1299999999999999</v>
      </c>
      <c r="M93" s="144">
        <f t="shared" si="200"/>
        <v>1300</v>
      </c>
      <c r="N93" s="144">
        <f t="shared" si="201"/>
        <v>650</v>
      </c>
      <c r="O93" s="144">
        <f t="shared" si="202"/>
        <v>500</v>
      </c>
      <c r="P93" s="144">
        <f t="shared" si="203"/>
        <v>400</v>
      </c>
      <c r="Q93" s="146">
        <f t="shared" si="204"/>
        <v>1500</v>
      </c>
      <c r="R93" s="146">
        <f t="shared" si="205"/>
        <v>770</v>
      </c>
      <c r="S93" s="146">
        <f t="shared" si="206"/>
        <v>590</v>
      </c>
      <c r="T93" s="146">
        <f t="shared" si="207"/>
        <v>470</v>
      </c>
      <c r="U93" s="146">
        <f t="shared" si="207"/>
        <v>4</v>
      </c>
      <c r="V93" s="146" t="str">
        <f t="shared" si="208"/>
        <v xml:space="preserve">Các tuyến đường giao thông đấu nối trực tiếp ra </v>
      </c>
      <c r="W93" s="146" t="str">
        <f t="shared" si="209"/>
        <v>Đường Thọ Trung đi Bảo Quang</v>
      </c>
      <c r="X93" s="146" t="str">
        <f t="shared" si="209"/>
        <v xml:space="preserve"> đoạn từ Đường Xuân Lộc - Long Khánh</v>
      </c>
      <c r="Y93" s="146" t="str">
        <f t="shared" si="210"/>
        <v xml:space="preserve"> đến Ranh giới phường Bảo Vinh</v>
      </c>
      <c r="Z93" s="146" t="s">
        <v>1153</v>
      </c>
      <c r="AA93" s="146">
        <f t="shared" ref="AA93:AC93" si="212">AA86</f>
        <v>0</v>
      </c>
      <c r="AB93" s="146">
        <f t="shared" si="212"/>
        <v>0</v>
      </c>
      <c r="AC93" s="146">
        <f t="shared" si="212"/>
        <v>0</v>
      </c>
    </row>
    <row r="94" spans="1:29" s="17" customFormat="1" ht="101.25" customHeight="1" x14ac:dyDescent="0.25">
      <c r="A94" s="52">
        <f t="shared" si="157"/>
        <v>89</v>
      </c>
      <c r="B94" s="52" t="str">
        <f t="shared" si="198"/>
        <v>VT2*0,8</v>
      </c>
      <c r="C94" s="52" t="str">
        <f t="shared" si="199"/>
        <v>XL18NT</v>
      </c>
      <c r="D94" s="156" t="str">
        <f>V94&amp;W94&amp;X94&amp;Y94&amp;Z94&amp;"
"&amp;AA94&amp;"
"
&amp;AB94</f>
        <v>Các tuyến đường giao thông không đấu nối trực tiếp và thông ra Đường Thọ Trung đi Bảo Quang đoạn từ Đường Xuân Lộc - Long Khánh đến Ranh giới phường Bảo Vinh có hiện trạng là đường nhựa, bê tông xi măng:
- Có bề rộng ≥5m, cách đường giao thông ≤1.000m.
- Có bề rộng từ ≥3m đến &lt;5m, cách đường giao thông ≤500m.</v>
      </c>
      <c r="E94" s="157"/>
      <c r="F94" s="158"/>
      <c r="G94" s="147">
        <v>690</v>
      </c>
      <c r="H94" s="68">
        <v>480</v>
      </c>
      <c r="I94" s="68">
        <v>410</v>
      </c>
      <c r="J94" s="154">
        <f>VLOOKUP(C94,'[1]1. MA DO'!$E$5:$AA$1933,23,0)</f>
        <v>1.1299999999999999</v>
      </c>
      <c r="K94" s="69">
        <f t="shared" si="154"/>
        <v>1.1299999999999999</v>
      </c>
      <c r="L94" s="69">
        <f t="shared" si="155"/>
        <v>1.1299999999999999</v>
      </c>
      <c r="M94" s="144">
        <f t="shared" si="200"/>
        <v>1300</v>
      </c>
      <c r="N94" s="144">
        <f t="shared" si="201"/>
        <v>650</v>
      </c>
      <c r="O94" s="144">
        <f t="shared" si="202"/>
        <v>500</v>
      </c>
      <c r="P94" s="144">
        <f t="shared" si="203"/>
        <v>400</v>
      </c>
      <c r="Q94" s="146">
        <f t="shared" si="204"/>
        <v>1500</v>
      </c>
      <c r="R94" s="146">
        <f t="shared" si="205"/>
        <v>770</v>
      </c>
      <c r="S94" s="146">
        <f t="shared" si="206"/>
        <v>590</v>
      </c>
      <c r="T94" s="146">
        <f t="shared" si="207"/>
        <v>470</v>
      </c>
      <c r="U94" s="146">
        <f t="shared" si="207"/>
        <v>4</v>
      </c>
      <c r="V94" s="146" t="str">
        <f t="shared" si="208"/>
        <v xml:space="preserve">Các tuyến đường giao thông không đấu nối trực tiếp và thông ra </v>
      </c>
      <c r="W94" s="146" t="str">
        <f t="shared" si="209"/>
        <v>Đường Thọ Trung đi Bảo Quang</v>
      </c>
      <c r="X94" s="146" t="str">
        <f t="shared" si="209"/>
        <v xml:space="preserve"> đoạn từ Đường Xuân Lộc - Long Khánh</v>
      </c>
      <c r="Y94" s="146" t="str">
        <f t="shared" si="210"/>
        <v xml:space="preserve"> đến Ranh giới phường Bảo Vinh</v>
      </c>
      <c r="Z94" s="146" t="s">
        <v>1152</v>
      </c>
      <c r="AA94" s="146" t="str">
        <f t="shared" ref="AA94:AC94" si="213">AA87</f>
        <v>- Có bề rộng ≥5m, cách đường giao thông ≤1.000m.</v>
      </c>
      <c r="AB94" s="146" t="str">
        <f t="shared" si="213"/>
        <v>- Có bề rộng từ ≥3m đến &lt;5m, cách đường giao thông ≤500m.</v>
      </c>
      <c r="AC94" s="146">
        <f t="shared" si="213"/>
        <v>0</v>
      </c>
    </row>
    <row r="95" spans="1:29" s="17" customFormat="1" ht="101.25" customHeight="1" x14ac:dyDescent="0.25">
      <c r="A95" s="52">
        <f t="shared" si="157"/>
        <v>90</v>
      </c>
      <c r="B95" s="52" t="str">
        <f t="shared" si="198"/>
        <v>VT3*0,8</v>
      </c>
      <c r="C95" s="52" t="str">
        <f t="shared" si="199"/>
        <v>XL18NT</v>
      </c>
      <c r="D95" s="156" t="str">
        <f>V95&amp;W95&amp;X95&amp;Y95&amp;Z95&amp;"
"&amp;AA95&amp;"
"
&amp;AB95&amp;"
"&amp;AC95</f>
        <v>Các tuyến đường giao thông không đấu nối trực tiếp và thông ra Đường Thọ Trung đi Bảo Quang đoạn từ Đường Xuân Lộc - Long Khánh đến Ranh giới phường Bảo Vinh có hiện trạng là đường nhựa, bê tông xi măng:
- Có bề rộng ≥5m, cách đường giao thông &gt;1.000m.
- Có bề rộng từ ≥3m đến &lt;5m, cách đường giao thông từ &gt;500m đến ≤1.000m.
- Có bề rộng &lt;3m, cách đường giao thông ≤200m.</v>
      </c>
      <c r="E95" s="157"/>
      <c r="F95" s="158"/>
      <c r="G95" s="147">
        <v>530</v>
      </c>
      <c r="H95" s="68">
        <v>370</v>
      </c>
      <c r="I95" s="68">
        <v>320</v>
      </c>
      <c r="J95" s="154">
        <f>VLOOKUP(C95,'[1]1. MA DO'!$E$5:$AA$1933,23,0)</f>
        <v>1.1299999999999999</v>
      </c>
      <c r="K95" s="69">
        <f t="shared" si="154"/>
        <v>1.1299999999999999</v>
      </c>
      <c r="L95" s="69">
        <f t="shared" si="155"/>
        <v>1.1299999999999999</v>
      </c>
      <c r="M95" s="144">
        <f t="shared" si="200"/>
        <v>1300</v>
      </c>
      <c r="N95" s="144">
        <f t="shared" si="201"/>
        <v>650</v>
      </c>
      <c r="O95" s="144">
        <f t="shared" si="202"/>
        <v>500</v>
      </c>
      <c r="P95" s="144">
        <f t="shared" si="203"/>
        <v>400</v>
      </c>
      <c r="Q95" s="146">
        <f t="shared" si="204"/>
        <v>1500</v>
      </c>
      <c r="R95" s="146">
        <f t="shared" si="205"/>
        <v>770</v>
      </c>
      <c r="S95" s="146">
        <f t="shared" si="206"/>
        <v>590</v>
      </c>
      <c r="T95" s="146">
        <f t="shared" si="207"/>
        <v>470</v>
      </c>
      <c r="U95" s="146">
        <f t="shared" si="207"/>
        <v>4</v>
      </c>
      <c r="V95" s="146" t="str">
        <f t="shared" si="208"/>
        <v xml:space="preserve">Các tuyến đường giao thông không đấu nối trực tiếp và thông ra </v>
      </c>
      <c r="W95" s="146" t="str">
        <f t="shared" si="209"/>
        <v>Đường Thọ Trung đi Bảo Quang</v>
      </c>
      <c r="X95" s="146" t="str">
        <f t="shared" si="209"/>
        <v xml:space="preserve"> đoạn từ Đường Xuân Lộc - Long Khánh</v>
      </c>
      <c r="Y95" s="146" t="str">
        <f t="shared" si="210"/>
        <v xml:space="preserve"> đến Ranh giới phường Bảo Vinh</v>
      </c>
      <c r="Z95" s="146" t="s">
        <v>1152</v>
      </c>
      <c r="AA95" s="146" t="str">
        <f t="shared" ref="AA95:AC95" si="214">AA88</f>
        <v>- Có bề rộng ≥5m, cách đường giao thông &gt;1.000m.</v>
      </c>
      <c r="AB95" s="146" t="str">
        <f t="shared" si="214"/>
        <v>- Có bề rộng từ ≥3m đến &lt;5m, cách đường giao thông từ &gt;500m đến ≤1.000m.</v>
      </c>
      <c r="AC95" s="146" t="str">
        <f t="shared" si="214"/>
        <v>- Có bề rộng &lt;3m, cách đường giao thông ≤200m.</v>
      </c>
    </row>
    <row r="96" spans="1:29" s="17" customFormat="1" ht="101.25" customHeight="1" x14ac:dyDescent="0.25">
      <c r="A96" s="52">
        <f t="shared" si="157"/>
        <v>91</v>
      </c>
      <c r="B96" s="52" t="str">
        <f t="shared" si="198"/>
        <v>VT4*0,8</v>
      </c>
      <c r="C96" s="52" t="str">
        <f t="shared" si="199"/>
        <v>XL18NT</v>
      </c>
      <c r="D96" s="156" t="str">
        <f>V96&amp;W96&amp;X96&amp;Y96&amp;Z96</f>
        <v>Các tuyến đường giao thông không đấu nối trực tiếp và thông ra Đường Thọ Trung đi Bảo Quang đoạn từ Đường Xuân Lộc - Long Khánh đến Ranh giới phường Bảo Vinh có hiện trạng là đường nhựa, bê tông xi măng:
- Có bề rộng từ ≥3m đến &lt;5m, cách đường giao thông &gt;1.000m.
- Có bề rộng &lt;3m, cách đường giao thông &gt;200m.</v>
      </c>
      <c r="E96" s="157"/>
      <c r="F96" s="158"/>
      <c r="G96" s="147">
        <v>420</v>
      </c>
      <c r="H96" s="68">
        <v>290</v>
      </c>
      <c r="I96" s="68">
        <v>250</v>
      </c>
      <c r="J96" s="154">
        <f>VLOOKUP(C96,'[1]1. MA DO'!$E$5:$AA$1933,23,0)</f>
        <v>1.1299999999999999</v>
      </c>
      <c r="K96" s="69">
        <f t="shared" si="154"/>
        <v>1.1299999999999999</v>
      </c>
      <c r="L96" s="69">
        <f t="shared" si="155"/>
        <v>1.1299999999999999</v>
      </c>
      <c r="M96" s="144">
        <f t="shared" si="200"/>
        <v>1300</v>
      </c>
      <c r="N96" s="144">
        <f t="shared" si="201"/>
        <v>650</v>
      </c>
      <c r="O96" s="144">
        <f t="shared" si="202"/>
        <v>500</v>
      </c>
      <c r="P96" s="144">
        <f t="shared" si="203"/>
        <v>400</v>
      </c>
      <c r="Q96" s="146">
        <f t="shared" si="204"/>
        <v>1500</v>
      </c>
      <c r="R96" s="146">
        <f t="shared" si="205"/>
        <v>770</v>
      </c>
      <c r="S96" s="146">
        <f t="shared" si="206"/>
        <v>590</v>
      </c>
      <c r="T96" s="146">
        <f t="shared" si="207"/>
        <v>470</v>
      </c>
      <c r="U96" s="146">
        <f t="shared" si="207"/>
        <v>4</v>
      </c>
      <c r="V96" s="146" t="str">
        <f t="shared" si="208"/>
        <v xml:space="preserve">Các tuyến đường giao thông không đấu nối trực tiếp và thông ra </v>
      </c>
      <c r="W96" s="146" t="str">
        <f t="shared" si="209"/>
        <v>Đường Thọ Trung đi Bảo Quang</v>
      </c>
      <c r="X96" s="146" t="str">
        <f t="shared" si="209"/>
        <v xml:space="preserve"> đoạn từ Đường Xuân Lộc - Long Khánh</v>
      </c>
      <c r="Y96" s="146" t="str">
        <f t="shared" si="210"/>
        <v xml:space="preserve"> đến Ranh giới phường Bảo Vinh</v>
      </c>
      <c r="Z96" s="146" t="s">
        <v>1153</v>
      </c>
      <c r="AA96" s="146">
        <f t="shared" ref="AA96:AC96" si="215">AA89</f>
        <v>0</v>
      </c>
      <c r="AB96" s="146">
        <f t="shared" si="215"/>
        <v>0</v>
      </c>
      <c r="AC96" s="146">
        <f t="shared" si="215"/>
        <v>0</v>
      </c>
    </row>
    <row r="97" spans="1:29" s="17" customFormat="1" ht="84.75" customHeight="1" x14ac:dyDescent="0.25">
      <c r="A97" s="52">
        <f t="shared" si="157"/>
        <v>92</v>
      </c>
      <c r="B97" s="52" t="str">
        <f>'Đầu vào (2)'!G92</f>
        <v>XL31NT</v>
      </c>
      <c r="C97" s="52" t="str">
        <f>$B$97</f>
        <v>XL31NT</v>
      </c>
      <c r="D97" s="64" t="str">
        <f>'Đầu vào (2)'!H92</f>
        <v>Đường L6 - ấp Thọ Lộc</v>
      </c>
      <c r="E97" s="64" t="str">
        <f>'Đầu vào (2)'!I92</f>
        <v>Đường Xuân Lộc - Long Khánh</v>
      </c>
      <c r="F97" s="64" t="str">
        <f>'Đầu vào (2)'!J92</f>
        <v>Hết ranh thửa đất số 191, tờ BĐĐC số 96 về bên phải và hết ranh thửa đất số 12, tờ BĐĐC số 104 về bên trái</v>
      </c>
      <c r="G97" s="143">
        <v>1500</v>
      </c>
      <c r="H97" s="68">
        <v>1100</v>
      </c>
      <c r="I97" s="68">
        <v>900</v>
      </c>
      <c r="J97" s="154">
        <f>VLOOKUP(C97,'[1]1. MA DO'!$E$5:$AA$1933,23,0)</f>
        <v>1.1299999999999999</v>
      </c>
      <c r="K97" s="69">
        <f t="shared" si="154"/>
        <v>1.1299999999999999</v>
      </c>
      <c r="L97" s="69">
        <f t="shared" si="155"/>
        <v>1.1299999999999999</v>
      </c>
      <c r="M97" s="144">
        <f>'Đầu vào (2)'!K92</f>
        <v>1300</v>
      </c>
      <c r="N97" s="144">
        <f>'Đầu vào (2)'!L92</f>
        <v>650</v>
      </c>
      <c r="O97" s="144">
        <f>'Đầu vào (2)'!M92</f>
        <v>500</v>
      </c>
      <c r="P97" s="144">
        <f>'Đầu vào (2)'!N92</f>
        <v>400</v>
      </c>
      <c r="Q97" s="145">
        <f>VLOOKUP(B97,'[2]Giá đề xuất ODT'!$G$11:$AD$2233,21,0)</f>
        <v>1500</v>
      </c>
      <c r="R97" s="145">
        <f>VLOOKUP(B97,'[2]Giá đề xuất ODT'!$G$11:$AD$2233,22,0)</f>
        <v>730</v>
      </c>
      <c r="S97" s="145">
        <f>VLOOKUP(B97,'[2]Giá đề xuất ODT'!$G$11:$AD$2233,23,0)</f>
        <v>560</v>
      </c>
      <c r="T97" s="145">
        <f>VLOOKUP(B97,'[2]Giá đề xuất ODT'!$G$11:$AD$2233,24,0)</f>
        <v>450</v>
      </c>
      <c r="U97" s="146">
        <v>4</v>
      </c>
      <c r="V97" s="146"/>
      <c r="W97" s="146" t="str">
        <f>D97</f>
        <v>Đường L6 - ấp Thọ Lộc</v>
      </c>
      <c r="X97" s="146" t="str">
        <f>" đoạn từ "&amp;E97</f>
        <v xml:space="preserve"> đoạn từ Đường Xuân Lộc - Long Khánh</v>
      </c>
      <c r="Y97" s="146" t="str">
        <f>" đến "&amp;F97</f>
        <v xml:space="preserve"> đến Hết ranh thửa đất số 191, tờ BĐĐC số 96 về bên phải và hết ranh thửa đất số 12, tờ BĐĐC số 104 về bên trái</v>
      </c>
      <c r="Z97" s="146"/>
      <c r="AA97" s="146"/>
      <c r="AB97" s="146"/>
      <c r="AC97" s="146">
        <v>0</v>
      </c>
    </row>
    <row r="98" spans="1:29" s="17" customFormat="1" ht="101.25" customHeight="1" x14ac:dyDescent="0.25">
      <c r="A98" s="52">
        <f t="shared" si="157"/>
        <v>93</v>
      </c>
      <c r="B98" s="52" t="str">
        <f t="shared" ref="B98:B103" si="216">B91</f>
        <v>VT2</v>
      </c>
      <c r="C98" s="52" t="str">
        <f t="shared" ref="C98:C103" si="217">$B$97</f>
        <v>XL31NT</v>
      </c>
      <c r="D98" s="156" t="str">
        <f>V98&amp;W98&amp;X98&amp;Y98&amp;Z98&amp;"
"&amp;AA98&amp;"
"
&amp;AB98</f>
        <v>Các tuyến đường giao thông đấu nối trực tiếp ra Đường L6 - ấp Thọ Lộc đoạn từ Đường Xuân Lộc - Long Khánh đến Hết ranh thửa đất số 191, tờ BĐĐC số 96 về bên phải và hết ranh thửa đất số 12, tờ BĐĐC số 104 về bên trái có hiện trạng là đường nhựa, bê tông xi măng:
- Có bề rộng ≥5m, cách đường giao thông ≤1.000m.
- Có bề rộng từ ≥3m đến &lt;5m, cách đường giao thông ≤500m.</v>
      </c>
      <c r="E98" s="157"/>
      <c r="F98" s="158"/>
      <c r="G98" s="147">
        <v>730</v>
      </c>
      <c r="H98" s="68">
        <v>510</v>
      </c>
      <c r="I98" s="68">
        <v>440</v>
      </c>
      <c r="J98" s="154">
        <f>VLOOKUP(C98,'[1]1. MA DO'!$E$5:$AA$1933,23,0)</f>
        <v>1.1299999999999999</v>
      </c>
      <c r="K98" s="69">
        <f t="shared" si="154"/>
        <v>1.1299999999999999</v>
      </c>
      <c r="L98" s="69">
        <f t="shared" si="155"/>
        <v>1.1299999999999999</v>
      </c>
      <c r="M98" s="144">
        <f t="shared" ref="M98:M103" si="218">M97</f>
        <v>1300</v>
      </c>
      <c r="N98" s="144">
        <f t="shared" ref="N98:N103" si="219">N97</f>
        <v>650</v>
      </c>
      <c r="O98" s="144">
        <f t="shared" ref="O98:O103" si="220">O97</f>
        <v>500</v>
      </c>
      <c r="P98" s="144">
        <f t="shared" ref="P98:P103" si="221">P97</f>
        <v>400</v>
      </c>
      <c r="Q98" s="146">
        <f t="shared" ref="Q98:Q103" si="222">Q97</f>
        <v>1500</v>
      </c>
      <c r="R98" s="146">
        <f t="shared" ref="R98:R103" si="223">R97</f>
        <v>730</v>
      </c>
      <c r="S98" s="146">
        <f t="shared" ref="S98:S103" si="224">S97</f>
        <v>560</v>
      </c>
      <c r="T98" s="146">
        <f t="shared" ref="T98:U103" si="225">T97</f>
        <v>450</v>
      </c>
      <c r="U98" s="146">
        <f t="shared" si="225"/>
        <v>4</v>
      </c>
      <c r="V98" s="146" t="str">
        <f t="shared" ref="V98:V103" si="226">V91</f>
        <v xml:space="preserve">Các tuyến đường giao thông đấu nối trực tiếp ra </v>
      </c>
      <c r="W98" s="146" t="str">
        <f t="shared" ref="W98:X103" si="227">W97</f>
        <v>Đường L6 - ấp Thọ Lộc</v>
      </c>
      <c r="X98" s="146" t="str">
        <f t="shared" si="227"/>
        <v xml:space="preserve"> đoạn từ Đường Xuân Lộc - Long Khánh</v>
      </c>
      <c r="Y98" s="146" t="str">
        <f t="shared" ref="Y98:Y103" si="228">Y97</f>
        <v xml:space="preserve"> đến Hết ranh thửa đất số 191, tờ BĐĐC số 96 về bên phải và hết ranh thửa đất số 12, tờ BĐĐC số 104 về bên trái</v>
      </c>
      <c r="Z98" s="146" t="s">
        <v>1152</v>
      </c>
      <c r="AA98" s="146" t="str">
        <f>AA91</f>
        <v>- Có bề rộng ≥5m, cách đường giao thông ≤1.000m.</v>
      </c>
      <c r="AB98" s="146" t="str">
        <f>AB91</f>
        <v>- Có bề rộng từ ≥3m đến &lt;5m, cách đường giao thông ≤500m.</v>
      </c>
      <c r="AC98" s="146">
        <f>AC91</f>
        <v>0</v>
      </c>
    </row>
    <row r="99" spans="1:29" s="17" customFormat="1" ht="101.25" customHeight="1" x14ac:dyDescent="0.25">
      <c r="A99" s="52">
        <f t="shared" si="157"/>
        <v>94</v>
      </c>
      <c r="B99" s="52" t="str">
        <f t="shared" si="216"/>
        <v>VT3</v>
      </c>
      <c r="C99" s="52" t="str">
        <f t="shared" si="217"/>
        <v>XL31NT</v>
      </c>
      <c r="D99" s="156" t="str">
        <f>V99&amp;W99&amp;X99&amp;Y99&amp;Z99&amp;"
"&amp;AA99&amp;"
"&amp;AB99&amp;"
"&amp;AC99</f>
        <v>Các tuyến đường giao thông đấu nối trực tiếp ra Đường L6 - ấp Thọ Lộc đoạn từ Đường Xuân Lộc - Long Khánh đến Hết ranh thửa đất số 191, tờ BĐĐC số 96 về bên phải và hết ranh thửa đất số 12, tờ BĐĐC số 104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99" s="157"/>
      <c r="F99" s="158"/>
      <c r="G99" s="147">
        <v>560</v>
      </c>
      <c r="H99" s="68">
        <v>390</v>
      </c>
      <c r="I99" s="68">
        <v>340</v>
      </c>
      <c r="J99" s="154">
        <f>VLOOKUP(C99,'[1]1. MA DO'!$E$5:$AA$1933,23,0)</f>
        <v>1.1299999999999999</v>
      </c>
      <c r="K99" s="69">
        <f t="shared" si="154"/>
        <v>1.1299999999999999</v>
      </c>
      <c r="L99" s="69">
        <f t="shared" si="155"/>
        <v>1.1299999999999999</v>
      </c>
      <c r="M99" s="144">
        <f t="shared" si="218"/>
        <v>1300</v>
      </c>
      <c r="N99" s="144">
        <f t="shared" si="219"/>
        <v>650</v>
      </c>
      <c r="O99" s="144">
        <f t="shared" si="220"/>
        <v>500</v>
      </c>
      <c r="P99" s="144">
        <f t="shared" si="221"/>
        <v>400</v>
      </c>
      <c r="Q99" s="146">
        <f t="shared" si="222"/>
        <v>1500</v>
      </c>
      <c r="R99" s="146">
        <f t="shared" si="223"/>
        <v>730</v>
      </c>
      <c r="S99" s="146">
        <f t="shared" si="224"/>
        <v>560</v>
      </c>
      <c r="T99" s="146">
        <f t="shared" si="225"/>
        <v>450</v>
      </c>
      <c r="U99" s="146">
        <f t="shared" si="225"/>
        <v>4</v>
      </c>
      <c r="V99" s="146" t="str">
        <f t="shared" si="226"/>
        <v xml:space="preserve">Các tuyến đường giao thông đấu nối trực tiếp ra </v>
      </c>
      <c r="W99" s="146" t="str">
        <f t="shared" si="227"/>
        <v>Đường L6 - ấp Thọ Lộc</v>
      </c>
      <c r="X99" s="146" t="str">
        <f t="shared" si="227"/>
        <v xml:space="preserve"> đoạn từ Đường Xuân Lộc - Long Khánh</v>
      </c>
      <c r="Y99" s="146" t="str">
        <f t="shared" si="228"/>
        <v xml:space="preserve"> đến Hết ranh thửa đất số 191, tờ BĐĐC số 96 về bên phải và hết ranh thửa đất số 12, tờ BĐĐC số 104 về bên trái</v>
      </c>
      <c r="Z99" s="146" t="s">
        <v>1152</v>
      </c>
      <c r="AA99" s="146" t="str">
        <f t="shared" ref="AA99:AC99" si="229">AA92</f>
        <v>- Có bề rộng ≥5m, cách đường giao thông &gt;1.000m.</v>
      </c>
      <c r="AB99" s="146" t="str">
        <f t="shared" si="229"/>
        <v>- Có bề rộng từ ≥3m đến &lt;5m, cách đường giao thông từ &gt;500m đến ≤1.000m.</v>
      </c>
      <c r="AC99" s="146" t="str">
        <f t="shared" si="229"/>
        <v>- Có bề rộng &lt;3m, cách đường giao thông ≤200m.</v>
      </c>
    </row>
    <row r="100" spans="1:29" s="17" customFormat="1" ht="101.25" customHeight="1" x14ac:dyDescent="0.25">
      <c r="A100" s="52">
        <f t="shared" si="157"/>
        <v>95</v>
      </c>
      <c r="B100" s="52" t="str">
        <f t="shared" si="216"/>
        <v>VT4</v>
      </c>
      <c r="C100" s="52" t="str">
        <f t="shared" si="217"/>
        <v>XL31NT</v>
      </c>
      <c r="D100" s="156" t="str">
        <f>V100&amp;W100&amp;X100&amp;Y100&amp;Z100</f>
        <v>Các tuyến đường giao thông đấu nối trực tiếp ra Đường L6 - ấp Thọ Lộc đoạn từ Đường Xuân Lộc - Long Khánh đến Hết ranh thửa đất số 191, tờ BĐĐC số 96 về bên phải và hết ranh thửa đất số 12, tờ BĐĐC số 104 về bên trái có hiện trạng là đường nhựa, bê tông xi măng:
- Có bề rộng từ ≥3m đến &lt;5m, cách đường giao thông &gt;1.000m.
- Có bề rộng &lt;3m, cách đường giao thông &gt;200m.</v>
      </c>
      <c r="E100" s="157"/>
      <c r="F100" s="158"/>
      <c r="G100" s="147">
        <v>450</v>
      </c>
      <c r="H100" s="68">
        <v>320</v>
      </c>
      <c r="I100" s="68">
        <v>270</v>
      </c>
      <c r="J100" s="154">
        <f>VLOOKUP(C100,'[1]1. MA DO'!$E$5:$AA$1933,23,0)</f>
        <v>1.1299999999999999</v>
      </c>
      <c r="K100" s="69">
        <f t="shared" si="154"/>
        <v>1.1299999999999999</v>
      </c>
      <c r="L100" s="69">
        <f t="shared" si="155"/>
        <v>1.1299999999999999</v>
      </c>
      <c r="M100" s="144">
        <f t="shared" si="218"/>
        <v>1300</v>
      </c>
      <c r="N100" s="144">
        <f t="shared" si="219"/>
        <v>650</v>
      </c>
      <c r="O100" s="144">
        <f t="shared" si="220"/>
        <v>500</v>
      </c>
      <c r="P100" s="144">
        <f t="shared" si="221"/>
        <v>400</v>
      </c>
      <c r="Q100" s="146">
        <f t="shared" si="222"/>
        <v>1500</v>
      </c>
      <c r="R100" s="146">
        <f t="shared" si="223"/>
        <v>730</v>
      </c>
      <c r="S100" s="146">
        <f t="shared" si="224"/>
        <v>560</v>
      </c>
      <c r="T100" s="146">
        <f t="shared" si="225"/>
        <v>450</v>
      </c>
      <c r="U100" s="146">
        <f t="shared" si="225"/>
        <v>4</v>
      </c>
      <c r="V100" s="146" t="str">
        <f t="shared" si="226"/>
        <v xml:space="preserve">Các tuyến đường giao thông đấu nối trực tiếp ra </v>
      </c>
      <c r="W100" s="146" t="str">
        <f t="shared" si="227"/>
        <v>Đường L6 - ấp Thọ Lộc</v>
      </c>
      <c r="X100" s="146" t="str">
        <f t="shared" si="227"/>
        <v xml:space="preserve"> đoạn từ Đường Xuân Lộc - Long Khánh</v>
      </c>
      <c r="Y100" s="146" t="str">
        <f t="shared" si="228"/>
        <v xml:space="preserve"> đến Hết ranh thửa đất số 191, tờ BĐĐC số 96 về bên phải và hết ranh thửa đất số 12, tờ BĐĐC số 104 về bên trái</v>
      </c>
      <c r="Z100" s="146" t="s">
        <v>1153</v>
      </c>
      <c r="AA100" s="146">
        <f t="shared" ref="AA100:AC100" si="230">AA93</f>
        <v>0</v>
      </c>
      <c r="AB100" s="146">
        <f t="shared" si="230"/>
        <v>0</v>
      </c>
      <c r="AC100" s="146">
        <f t="shared" si="230"/>
        <v>0</v>
      </c>
    </row>
    <row r="101" spans="1:29" s="17" customFormat="1" ht="101.25" customHeight="1" x14ac:dyDescent="0.25">
      <c r="A101" s="52">
        <f t="shared" si="157"/>
        <v>96</v>
      </c>
      <c r="B101" s="52" t="str">
        <f t="shared" si="216"/>
        <v>VT2*0,8</v>
      </c>
      <c r="C101" s="52" t="str">
        <f t="shared" si="217"/>
        <v>XL31NT</v>
      </c>
      <c r="D101" s="156" t="str">
        <f>V101&amp;W101&amp;X101&amp;Y101&amp;Z101&amp;"
"&amp;AA101&amp;"
"
&amp;AB101</f>
        <v>Các tuyến đường giao thông không đấu nối trực tiếp và thông ra Đường L6 - ấp Thọ Lộc đoạn từ Đường Xuân Lộc - Long Khánh đến Hết ranh thửa đất số 191, tờ BĐĐC số 96 về bên phải và hết ranh thửa đất số 12, tờ BĐĐC số 104 về bên trái có hiện trạng là đường nhựa, bê tông xi măng:
- Có bề rộng ≥5m, cách đường giao thông ≤1.000m.
- Có bề rộng từ ≥3m đến &lt;5m, cách đường giao thông ≤500m.</v>
      </c>
      <c r="E101" s="157"/>
      <c r="F101" s="158"/>
      <c r="G101" s="147">
        <v>660</v>
      </c>
      <c r="H101" s="68">
        <v>460</v>
      </c>
      <c r="I101" s="68">
        <v>400</v>
      </c>
      <c r="J101" s="154">
        <f>VLOOKUP(C101,'[1]1. MA DO'!$E$5:$AA$1933,23,0)</f>
        <v>1.1299999999999999</v>
      </c>
      <c r="K101" s="69">
        <f t="shared" si="154"/>
        <v>1.1299999999999999</v>
      </c>
      <c r="L101" s="69">
        <f t="shared" si="155"/>
        <v>1.1299999999999999</v>
      </c>
      <c r="M101" s="144">
        <f t="shared" si="218"/>
        <v>1300</v>
      </c>
      <c r="N101" s="144">
        <f t="shared" si="219"/>
        <v>650</v>
      </c>
      <c r="O101" s="144">
        <f t="shared" si="220"/>
        <v>500</v>
      </c>
      <c r="P101" s="144">
        <f t="shared" si="221"/>
        <v>400</v>
      </c>
      <c r="Q101" s="146">
        <f t="shared" si="222"/>
        <v>1500</v>
      </c>
      <c r="R101" s="146">
        <f t="shared" si="223"/>
        <v>730</v>
      </c>
      <c r="S101" s="146">
        <f t="shared" si="224"/>
        <v>560</v>
      </c>
      <c r="T101" s="146">
        <f t="shared" si="225"/>
        <v>450</v>
      </c>
      <c r="U101" s="146">
        <f t="shared" si="225"/>
        <v>4</v>
      </c>
      <c r="V101" s="146" t="str">
        <f t="shared" si="226"/>
        <v xml:space="preserve">Các tuyến đường giao thông không đấu nối trực tiếp và thông ra </v>
      </c>
      <c r="W101" s="146" t="str">
        <f t="shared" si="227"/>
        <v>Đường L6 - ấp Thọ Lộc</v>
      </c>
      <c r="X101" s="146" t="str">
        <f t="shared" si="227"/>
        <v xml:space="preserve"> đoạn từ Đường Xuân Lộc - Long Khánh</v>
      </c>
      <c r="Y101" s="146" t="str">
        <f t="shared" si="228"/>
        <v xml:space="preserve"> đến Hết ranh thửa đất số 191, tờ BĐĐC số 96 về bên phải và hết ranh thửa đất số 12, tờ BĐĐC số 104 về bên trái</v>
      </c>
      <c r="Z101" s="146" t="s">
        <v>1152</v>
      </c>
      <c r="AA101" s="146" t="str">
        <f t="shared" ref="AA101:AC101" si="231">AA94</f>
        <v>- Có bề rộng ≥5m, cách đường giao thông ≤1.000m.</v>
      </c>
      <c r="AB101" s="146" t="str">
        <f t="shared" si="231"/>
        <v>- Có bề rộng từ ≥3m đến &lt;5m, cách đường giao thông ≤500m.</v>
      </c>
      <c r="AC101" s="146">
        <f t="shared" si="231"/>
        <v>0</v>
      </c>
    </row>
    <row r="102" spans="1:29" s="17" customFormat="1" ht="101.25" customHeight="1" x14ac:dyDescent="0.25">
      <c r="A102" s="52">
        <f t="shared" si="157"/>
        <v>97</v>
      </c>
      <c r="B102" s="52" t="str">
        <f t="shared" si="216"/>
        <v>VT3*0,8</v>
      </c>
      <c r="C102" s="52" t="str">
        <f t="shared" si="217"/>
        <v>XL31NT</v>
      </c>
      <c r="D102" s="156" t="str">
        <f>V102&amp;W102&amp;X102&amp;Y102&amp;Z102&amp;"
"&amp;AA102&amp;"
"
&amp;AB102&amp;"
"&amp;AC102</f>
        <v>Các tuyến đường giao thông không đấu nối trực tiếp và thông ra Đường L6 - ấp Thọ Lộc đoạn từ Đường Xuân Lộc - Long Khánh đến Hết ranh thửa đất số 191, tờ BĐĐC số 96 về bên phải và hết ranh thửa đất số 12, tờ BĐĐC số 104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02" s="157"/>
      <c r="F102" s="158"/>
      <c r="G102" s="147">
        <v>500</v>
      </c>
      <c r="H102" s="68">
        <v>350</v>
      </c>
      <c r="I102" s="68">
        <v>300</v>
      </c>
      <c r="J102" s="154">
        <f>VLOOKUP(C102,'[1]1. MA DO'!$E$5:$AA$1933,23,0)</f>
        <v>1.1299999999999999</v>
      </c>
      <c r="K102" s="69">
        <f t="shared" si="154"/>
        <v>1.1299999999999999</v>
      </c>
      <c r="L102" s="69">
        <f t="shared" si="155"/>
        <v>1.1299999999999999</v>
      </c>
      <c r="M102" s="144">
        <f t="shared" si="218"/>
        <v>1300</v>
      </c>
      <c r="N102" s="144">
        <f t="shared" si="219"/>
        <v>650</v>
      </c>
      <c r="O102" s="144">
        <f t="shared" si="220"/>
        <v>500</v>
      </c>
      <c r="P102" s="144">
        <f t="shared" si="221"/>
        <v>400</v>
      </c>
      <c r="Q102" s="146">
        <f t="shared" si="222"/>
        <v>1500</v>
      </c>
      <c r="R102" s="146">
        <f t="shared" si="223"/>
        <v>730</v>
      </c>
      <c r="S102" s="146">
        <f t="shared" si="224"/>
        <v>560</v>
      </c>
      <c r="T102" s="146">
        <f t="shared" si="225"/>
        <v>450</v>
      </c>
      <c r="U102" s="146">
        <f t="shared" si="225"/>
        <v>4</v>
      </c>
      <c r="V102" s="146" t="str">
        <f t="shared" si="226"/>
        <v xml:space="preserve">Các tuyến đường giao thông không đấu nối trực tiếp và thông ra </v>
      </c>
      <c r="W102" s="146" t="str">
        <f t="shared" si="227"/>
        <v>Đường L6 - ấp Thọ Lộc</v>
      </c>
      <c r="X102" s="146" t="str">
        <f t="shared" si="227"/>
        <v xml:space="preserve"> đoạn từ Đường Xuân Lộc - Long Khánh</v>
      </c>
      <c r="Y102" s="146" t="str">
        <f t="shared" si="228"/>
        <v xml:space="preserve"> đến Hết ranh thửa đất số 191, tờ BĐĐC số 96 về bên phải và hết ranh thửa đất số 12, tờ BĐĐC số 104 về bên trái</v>
      </c>
      <c r="Z102" s="146" t="s">
        <v>1152</v>
      </c>
      <c r="AA102" s="146" t="str">
        <f t="shared" ref="AA102:AC102" si="232">AA95</f>
        <v>- Có bề rộng ≥5m, cách đường giao thông &gt;1.000m.</v>
      </c>
      <c r="AB102" s="146" t="str">
        <f t="shared" si="232"/>
        <v>- Có bề rộng từ ≥3m đến &lt;5m, cách đường giao thông từ &gt;500m đến ≤1.000m.</v>
      </c>
      <c r="AC102" s="146" t="str">
        <f t="shared" si="232"/>
        <v>- Có bề rộng &lt;3m, cách đường giao thông ≤200m.</v>
      </c>
    </row>
    <row r="103" spans="1:29" s="17" customFormat="1" ht="101.25" customHeight="1" x14ac:dyDescent="0.25">
      <c r="A103" s="52">
        <f t="shared" si="157"/>
        <v>98</v>
      </c>
      <c r="B103" s="52" t="str">
        <f t="shared" si="216"/>
        <v>VT4*0,8</v>
      </c>
      <c r="C103" s="52" t="str">
        <f t="shared" si="217"/>
        <v>XL31NT</v>
      </c>
      <c r="D103" s="156" t="str">
        <f>V103&amp;W103&amp;X103&amp;Y103&amp;Z103</f>
        <v>Các tuyến đường giao thông không đấu nối trực tiếp và thông ra Đường L6 - ấp Thọ Lộc đoạn từ Đường Xuân Lộc - Long Khánh đến Hết ranh thửa đất số 191, tờ BĐĐC số 96 về bên phải và hết ranh thửa đất số 12, tờ BĐĐC số 104 về bên trái có hiện trạng là đường nhựa, bê tông xi măng:
- Có bề rộng từ ≥3m đến &lt;5m, cách đường giao thông &gt;1.000m.
- Có bề rộng &lt;3m, cách đường giao thông &gt;200m.</v>
      </c>
      <c r="E103" s="157"/>
      <c r="F103" s="158"/>
      <c r="G103" s="147">
        <v>410</v>
      </c>
      <c r="H103" s="68">
        <v>290</v>
      </c>
      <c r="I103" s="68">
        <v>250</v>
      </c>
      <c r="J103" s="154">
        <f>VLOOKUP(C103,'[1]1. MA DO'!$E$5:$AA$1933,23,0)</f>
        <v>1.1299999999999999</v>
      </c>
      <c r="K103" s="69">
        <f t="shared" si="154"/>
        <v>1.1299999999999999</v>
      </c>
      <c r="L103" s="69">
        <f t="shared" si="155"/>
        <v>1.1299999999999999</v>
      </c>
      <c r="M103" s="144">
        <f t="shared" si="218"/>
        <v>1300</v>
      </c>
      <c r="N103" s="144">
        <f t="shared" si="219"/>
        <v>650</v>
      </c>
      <c r="O103" s="144">
        <f t="shared" si="220"/>
        <v>500</v>
      </c>
      <c r="P103" s="144">
        <f t="shared" si="221"/>
        <v>400</v>
      </c>
      <c r="Q103" s="146">
        <f t="shared" si="222"/>
        <v>1500</v>
      </c>
      <c r="R103" s="146">
        <f t="shared" si="223"/>
        <v>730</v>
      </c>
      <c r="S103" s="146">
        <f t="shared" si="224"/>
        <v>560</v>
      </c>
      <c r="T103" s="146">
        <f t="shared" si="225"/>
        <v>450</v>
      </c>
      <c r="U103" s="146">
        <f t="shared" si="225"/>
        <v>4</v>
      </c>
      <c r="V103" s="146" t="str">
        <f t="shared" si="226"/>
        <v xml:space="preserve">Các tuyến đường giao thông không đấu nối trực tiếp và thông ra </v>
      </c>
      <c r="W103" s="146" t="str">
        <f t="shared" si="227"/>
        <v>Đường L6 - ấp Thọ Lộc</v>
      </c>
      <c r="X103" s="146" t="str">
        <f t="shared" si="227"/>
        <v xml:space="preserve"> đoạn từ Đường Xuân Lộc - Long Khánh</v>
      </c>
      <c r="Y103" s="146" t="str">
        <f t="shared" si="228"/>
        <v xml:space="preserve"> đến Hết ranh thửa đất số 191, tờ BĐĐC số 96 về bên phải và hết ranh thửa đất số 12, tờ BĐĐC số 104 về bên trái</v>
      </c>
      <c r="Z103" s="146" t="s">
        <v>1153</v>
      </c>
      <c r="AA103" s="146">
        <f t="shared" ref="AA103:AC103" si="233">AA96</f>
        <v>0</v>
      </c>
      <c r="AB103" s="146">
        <f t="shared" si="233"/>
        <v>0</v>
      </c>
      <c r="AC103" s="146">
        <f t="shared" si="233"/>
        <v>0</v>
      </c>
    </row>
    <row r="104" spans="1:29" s="17" customFormat="1" ht="78.75" customHeight="1" x14ac:dyDescent="0.25">
      <c r="A104" s="52">
        <f t="shared" si="157"/>
        <v>99</v>
      </c>
      <c r="B104" s="52" t="str">
        <f>'Đầu vào (2)'!G99</f>
        <v>XL19NT2</v>
      </c>
      <c r="C104" s="52" t="str">
        <f>$B$104</f>
        <v>XL19NT2</v>
      </c>
      <c r="D104" s="64" t="str">
        <f>'Đầu vào (2)'!H99</f>
        <v>Đường Thọ Chánh đi Thọ Tân</v>
      </c>
      <c r="E104" s="64" t="str">
        <f>'Đầu vào (2)'!I99</f>
        <v>Đường tỉnh 763</v>
      </c>
      <c r="F104" s="64" t="str">
        <f>'Đầu vào (2)'!J99</f>
        <v>Ranh giới phường Long Khánh</v>
      </c>
      <c r="G104" s="143">
        <v>1600</v>
      </c>
      <c r="H104" s="68">
        <v>1100</v>
      </c>
      <c r="I104" s="68">
        <v>960</v>
      </c>
      <c r="J104" s="154">
        <f>VLOOKUP(C104,'[1]1. MA DO'!$E$5:$AA$1933,23,0)</f>
        <v>1.1399999999999999</v>
      </c>
      <c r="K104" s="69">
        <f t="shared" si="154"/>
        <v>1.1399999999999999</v>
      </c>
      <c r="L104" s="69">
        <f t="shared" si="155"/>
        <v>1.1399999999999999</v>
      </c>
      <c r="M104" s="144">
        <f>'Đầu vào (2)'!K99</f>
        <v>1300</v>
      </c>
      <c r="N104" s="144">
        <f>'Đầu vào (2)'!L99</f>
        <v>650</v>
      </c>
      <c r="O104" s="144">
        <f>'Đầu vào (2)'!M99</f>
        <v>500</v>
      </c>
      <c r="P104" s="144">
        <f>'Đầu vào (2)'!N99</f>
        <v>400</v>
      </c>
      <c r="Q104" s="145">
        <f>VLOOKUP(B104,'[2]Giá đề xuất ODT'!$G$11:$AD$2233,21,0)</f>
        <v>1600</v>
      </c>
      <c r="R104" s="145">
        <f>VLOOKUP(B104,'[2]Giá đề xuất ODT'!$G$11:$AD$2233,22,0)</f>
        <v>820</v>
      </c>
      <c r="S104" s="145">
        <f>VLOOKUP(B104,'[2]Giá đề xuất ODT'!$G$11:$AD$2233,23,0)</f>
        <v>630</v>
      </c>
      <c r="T104" s="145">
        <f>VLOOKUP(B104,'[2]Giá đề xuất ODT'!$G$11:$AD$2233,24,0)</f>
        <v>500</v>
      </c>
      <c r="U104" s="146">
        <v>4</v>
      </c>
      <c r="V104" s="146"/>
      <c r="W104" s="146" t="str">
        <f>D104</f>
        <v>Đường Thọ Chánh đi Thọ Tân</v>
      </c>
      <c r="X104" s="146" t="str">
        <f>" đoạn từ "&amp;E104</f>
        <v xml:space="preserve"> đoạn từ Đường tỉnh 763</v>
      </c>
      <c r="Y104" s="146" t="str">
        <f>" đến "&amp;F104</f>
        <v xml:space="preserve"> đến Ranh giới phường Long Khánh</v>
      </c>
      <c r="Z104" s="146"/>
      <c r="AA104" s="146"/>
      <c r="AB104" s="146"/>
      <c r="AC104" s="146">
        <v>0</v>
      </c>
    </row>
    <row r="105" spans="1:29" s="17" customFormat="1" ht="101.25" customHeight="1" x14ac:dyDescent="0.25">
      <c r="A105" s="52">
        <f t="shared" si="157"/>
        <v>100</v>
      </c>
      <c r="B105" s="52" t="str">
        <f t="shared" ref="B105:B110" si="234">B98</f>
        <v>VT2</v>
      </c>
      <c r="C105" s="52" t="str">
        <f t="shared" ref="C105:C110" si="235">$B$104</f>
        <v>XL19NT2</v>
      </c>
      <c r="D105" s="156" t="str">
        <f>V105&amp;W105&amp;X105&amp;Y105&amp;Z105&amp;"
"&amp;AA105&amp;"
"
&amp;AB105</f>
        <v>Các tuyến đường giao thông đấu nối trực tiếp ra Đường Thọ Chánh đi Thọ Tân đoạn từ Đường tỉnh 763 đến Ranh giới phường Long Khánh có hiện trạng là đường nhựa, bê tông xi măng:
- Có bề rộng ≥5m, cách đường giao thông ≤1.000m.
- Có bề rộng từ ≥3m đến &lt;5m, cách đường giao thông ≤500m.</v>
      </c>
      <c r="E105" s="157"/>
      <c r="F105" s="158"/>
      <c r="G105" s="147">
        <v>820</v>
      </c>
      <c r="H105" s="68">
        <v>570</v>
      </c>
      <c r="I105" s="68">
        <v>490</v>
      </c>
      <c r="J105" s="154">
        <f>VLOOKUP(C105,'[1]1. MA DO'!$E$5:$AA$1933,23,0)</f>
        <v>1.1399999999999999</v>
      </c>
      <c r="K105" s="69">
        <f t="shared" si="154"/>
        <v>1.1399999999999999</v>
      </c>
      <c r="L105" s="69">
        <f t="shared" si="155"/>
        <v>1.1399999999999999</v>
      </c>
      <c r="M105" s="144">
        <f t="shared" ref="M105:M110" si="236">M104</f>
        <v>1300</v>
      </c>
      <c r="N105" s="144">
        <f t="shared" ref="N105:N110" si="237">N104</f>
        <v>650</v>
      </c>
      <c r="O105" s="144">
        <f t="shared" ref="O105:O110" si="238">O104</f>
        <v>500</v>
      </c>
      <c r="P105" s="144">
        <f t="shared" ref="P105:P110" si="239">P104</f>
        <v>400</v>
      </c>
      <c r="Q105" s="146">
        <f t="shared" ref="Q105:Q110" si="240">Q104</f>
        <v>1600</v>
      </c>
      <c r="R105" s="146">
        <f t="shared" ref="R105:R110" si="241">R104</f>
        <v>820</v>
      </c>
      <c r="S105" s="146">
        <f t="shared" ref="S105:S110" si="242">S104</f>
        <v>630</v>
      </c>
      <c r="T105" s="146">
        <f t="shared" ref="T105:U110" si="243">T104</f>
        <v>500</v>
      </c>
      <c r="U105" s="146">
        <f t="shared" si="243"/>
        <v>4</v>
      </c>
      <c r="V105" s="146" t="str">
        <f t="shared" ref="V105:V110" si="244">V98</f>
        <v xml:space="preserve">Các tuyến đường giao thông đấu nối trực tiếp ra </v>
      </c>
      <c r="W105" s="146" t="str">
        <f t="shared" ref="W105:X110" si="245">W104</f>
        <v>Đường Thọ Chánh đi Thọ Tân</v>
      </c>
      <c r="X105" s="146" t="str">
        <f t="shared" si="245"/>
        <v xml:space="preserve"> đoạn từ Đường tỉnh 763</v>
      </c>
      <c r="Y105" s="146" t="str">
        <f t="shared" ref="Y105:Y110" si="246">Y104</f>
        <v xml:space="preserve"> đến Ranh giới phường Long Khánh</v>
      </c>
      <c r="Z105" s="146" t="s">
        <v>1152</v>
      </c>
      <c r="AA105" s="146" t="str">
        <f>AA98</f>
        <v>- Có bề rộng ≥5m, cách đường giao thông ≤1.000m.</v>
      </c>
      <c r="AB105" s="146" t="str">
        <f>AB98</f>
        <v>- Có bề rộng từ ≥3m đến &lt;5m, cách đường giao thông ≤500m.</v>
      </c>
      <c r="AC105" s="146">
        <f>AC98</f>
        <v>0</v>
      </c>
    </row>
    <row r="106" spans="1:29" s="17" customFormat="1" ht="101.25" customHeight="1" x14ac:dyDescent="0.25">
      <c r="A106" s="52">
        <f t="shared" si="157"/>
        <v>101</v>
      </c>
      <c r="B106" s="52" t="str">
        <f t="shared" si="234"/>
        <v>VT3</v>
      </c>
      <c r="C106" s="52" t="str">
        <f t="shared" si="235"/>
        <v>XL19NT2</v>
      </c>
      <c r="D106" s="156" t="str">
        <f>V106&amp;W106&amp;X106&amp;Y106&amp;Z106&amp;"
"&amp;AA106&amp;"
"&amp;AB106&amp;"
"&amp;AC106</f>
        <v>Các tuyến đường giao thông đấu nối trực tiếp ra Đường Thọ Chánh đi Thọ Tân đoạn từ Đường tỉnh 763 đến Ranh giới phường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106" s="157"/>
      <c r="F106" s="158"/>
      <c r="G106" s="147">
        <v>630</v>
      </c>
      <c r="H106" s="68">
        <v>440</v>
      </c>
      <c r="I106" s="68">
        <v>380</v>
      </c>
      <c r="J106" s="154">
        <f>VLOOKUP(C106,'[1]1. MA DO'!$E$5:$AA$1933,23,0)</f>
        <v>1.1399999999999999</v>
      </c>
      <c r="K106" s="69">
        <f t="shared" si="154"/>
        <v>1.1399999999999999</v>
      </c>
      <c r="L106" s="69">
        <f t="shared" si="155"/>
        <v>1.1399999999999999</v>
      </c>
      <c r="M106" s="144">
        <f t="shared" si="236"/>
        <v>1300</v>
      </c>
      <c r="N106" s="144">
        <f t="shared" si="237"/>
        <v>650</v>
      </c>
      <c r="O106" s="144">
        <f t="shared" si="238"/>
        <v>500</v>
      </c>
      <c r="P106" s="144">
        <f t="shared" si="239"/>
        <v>400</v>
      </c>
      <c r="Q106" s="146">
        <f t="shared" si="240"/>
        <v>1600</v>
      </c>
      <c r="R106" s="146">
        <f t="shared" si="241"/>
        <v>820</v>
      </c>
      <c r="S106" s="146">
        <f t="shared" si="242"/>
        <v>630</v>
      </c>
      <c r="T106" s="146">
        <f t="shared" si="243"/>
        <v>500</v>
      </c>
      <c r="U106" s="146">
        <f t="shared" si="243"/>
        <v>4</v>
      </c>
      <c r="V106" s="146" t="str">
        <f t="shared" si="244"/>
        <v xml:space="preserve">Các tuyến đường giao thông đấu nối trực tiếp ra </v>
      </c>
      <c r="W106" s="146" t="str">
        <f t="shared" si="245"/>
        <v>Đường Thọ Chánh đi Thọ Tân</v>
      </c>
      <c r="X106" s="146" t="str">
        <f t="shared" si="245"/>
        <v xml:space="preserve"> đoạn từ Đường tỉnh 763</v>
      </c>
      <c r="Y106" s="146" t="str">
        <f t="shared" si="246"/>
        <v xml:space="preserve"> đến Ranh giới phường Long Khánh</v>
      </c>
      <c r="Z106" s="146" t="s">
        <v>1152</v>
      </c>
      <c r="AA106" s="146" t="str">
        <f t="shared" ref="AA106:AC106" si="247">AA99</f>
        <v>- Có bề rộng ≥5m, cách đường giao thông &gt;1.000m.</v>
      </c>
      <c r="AB106" s="146" t="str">
        <f t="shared" si="247"/>
        <v>- Có bề rộng từ ≥3m đến &lt;5m, cách đường giao thông từ &gt;500m đến ≤1.000m.</v>
      </c>
      <c r="AC106" s="146" t="str">
        <f t="shared" si="247"/>
        <v>- Có bề rộng &lt;3m, cách đường giao thông ≤200m.</v>
      </c>
    </row>
    <row r="107" spans="1:29" s="17" customFormat="1" ht="101.25" customHeight="1" x14ac:dyDescent="0.25">
      <c r="A107" s="52">
        <f t="shared" si="157"/>
        <v>102</v>
      </c>
      <c r="B107" s="52" t="str">
        <f t="shared" si="234"/>
        <v>VT4</v>
      </c>
      <c r="C107" s="52" t="str">
        <f t="shared" si="235"/>
        <v>XL19NT2</v>
      </c>
      <c r="D107" s="156" t="str">
        <f>V107&amp;W107&amp;X107&amp;Y107&amp;Z107</f>
        <v>Các tuyến đường giao thông đấu nối trực tiếp ra Đường Thọ Chánh đi Thọ Tân đoạn từ Đường tỉnh 763 đến Ranh giới phường Long Khánh có hiện trạng là đường nhựa, bê tông xi măng:
- Có bề rộng từ ≥3m đến &lt;5m, cách đường giao thông &gt;1.000m.
- Có bề rộng &lt;3m, cách đường giao thông &gt;200m.</v>
      </c>
      <c r="E107" s="157"/>
      <c r="F107" s="158"/>
      <c r="G107" s="147">
        <v>500</v>
      </c>
      <c r="H107" s="68">
        <v>350</v>
      </c>
      <c r="I107" s="68">
        <v>300</v>
      </c>
      <c r="J107" s="154">
        <f>VLOOKUP(C107,'[1]1. MA DO'!$E$5:$AA$1933,23,0)</f>
        <v>1.1399999999999999</v>
      </c>
      <c r="K107" s="69">
        <f t="shared" si="154"/>
        <v>1.1399999999999999</v>
      </c>
      <c r="L107" s="69">
        <f t="shared" si="155"/>
        <v>1.1399999999999999</v>
      </c>
      <c r="M107" s="144">
        <f t="shared" si="236"/>
        <v>1300</v>
      </c>
      <c r="N107" s="144">
        <f t="shared" si="237"/>
        <v>650</v>
      </c>
      <c r="O107" s="144">
        <f t="shared" si="238"/>
        <v>500</v>
      </c>
      <c r="P107" s="144">
        <f t="shared" si="239"/>
        <v>400</v>
      </c>
      <c r="Q107" s="146">
        <f t="shared" si="240"/>
        <v>1600</v>
      </c>
      <c r="R107" s="146">
        <f t="shared" si="241"/>
        <v>820</v>
      </c>
      <c r="S107" s="146">
        <f t="shared" si="242"/>
        <v>630</v>
      </c>
      <c r="T107" s="146">
        <f t="shared" si="243"/>
        <v>500</v>
      </c>
      <c r="U107" s="146">
        <f t="shared" si="243"/>
        <v>4</v>
      </c>
      <c r="V107" s="146" t="str">
        <f t="shared" si="244"/>
        <v xml:space="preserve">Các tuyến đường giao thông đấu nối trực tiếp ra </v>
      </c>
      <c r="W107" s="146" t="str">
        <f t="shared" si="245"/>
        <v>Đường Thọ Chánh đi Thọ Tân</v>
      </c>
      <c r="X107" s="146" t="str">
        <f t="shared" si="245"/>
        <v xml:space="preserve"> đoạn từ Đường tỉnh 763</v>
      </c>
      <c r="Y107" s="146" t="str">
        <f t="shared" si="246"/>
        <v xml:space="preserve"> đến Ranh giới phường Long Khánh</v>
      </c>
      <c r="Z107" s="146" t="s">
        <v>1153</v>
      </c>
      <c r="AA107" s="146">
        <f t="shared" ref="AA107:AC107" si="248">AA100</f>
        <v>0</v>
      </c>
      <c r="AB107" s="146">
        <f t="shared" si="248"/>
        <v>0</v>
      </c>
      <c r="AC107" s="146">
        <f t="shared" si="248"/>
        <v>0</v>
      </c>
    </row>
    <row r="108" spans="1:29" s="17" customFormat="1" ht="101.25" customHeight="1" x14ac:dyDescent="0.25">
      <c r="A108" s="52">
        <f t="shared" si="157"/>
        <v>103</v>
      </c>
      <c r="B108" s="52" t="str">
        <f t="shared" si="234"/>
        <v>VT2*0,8</v>
      </c>
      <c r="C108" s="52" t="str">
        <f t="shared" si="235"/>
        <v>XL19NT2</v>
      </c>
      <c r="D108" s="156" t="str">
        <f>V108&amp;W108&amp;X108&amp;Y108&amp;Z108&amp;"
"&amp;AA108&amp;"
"
&amp;AB108</f>
        <v>Các tuyến đường giao thông không đấu nối trực tiếp và thông ra Đường Thọ Chánh đi Thọ Tân đoạn từ Đường tỉnh 763 đến Ranh giới phường Long Khánh có hiện trạng là đường nhựa, bê tông xi măng:
- Có bề rộng ≥5m, cách đường giao thông ≤1.000m.
- Có bề rộng từ ≥3m đến &lt;5m, cách đường giao thông ≤500m.</v>
      </c>
      <c r="E108" s="157"/>
      <c r="F108" s="158"/>
      <c r="G108" s="147">
        <v>740</v>
      </c>
      <c r="H108" s="68">
        <v>520</v>
      </c>
      <c r="I108" s="68">
        <v>440</v>
      </c>
      <c r="J108" s="154">
        <f>VLOOKUP(C108,'[1]1. MA DO'!$E$5:$AA$1933,23,0)</f>
        <v>1.1399999999999999</v>
      </c>
      <c r="K108" s="69">
        <f t="shared" si="154"/>
        <v>1.1399999999999999</v>
      </c>
      <c r="L108" s="69">
        <f t="shared" si="155"/>
        <v>1.1399999999999999</v>
      </c>
      <c r="M108" s="144">
        <f t="shared" si="236"/>
        <v>1300</v>
      </c>
      <c r="N108" s="144">
        <f t="shared" si="237"/>
        <v>650</v>
      </c>
      <c r="O108" s="144">
        <f t="shared" si="238"/>
        <v>500</v>
      </c>
      <c r="P108" s="144">
        <f t="shared" si="239"/>
        <v>400</v>
      </c>
      <c r="Q108" s="146">
        <f t="shared" si="240"/>
        <v>1600</v>
      </c>
      <c r="R108" s="146">
        <f t="shared" si="241"/>
        <v>820</v>
      </c>
      <c r="S108" s="146">
        <f t="shared" si="242"/>
        <v>630</v>
      </c>
      <c r="T108" s="146">
        <f t="shared" si="243"/>
        <v>500</v>
      </c>
      <c r="U108" s="146">
        <f t="shared" si="243"/>
        <v>4</v>
      </c>
      <c r="V108" s="146" t="str">
        <f t="shared" si="244"/>
        <v xml:space="preserve">Các tuyến đường giao thông không đấu nối trực tiếp và thông ra </v>
      </c>
      <c r="W108" s="146" t="str">
        <f t="shared" si="245"/>
        <v>Đường Thọ Chánh đi Thọ Tân</v>
      </c>
      <c r="X108" s="146" t="str">
        <f t="shared" si="245"/>
        <v xml:space="preserve"> đoạn từ Đường tỉnh 763</v>
      </c>
      <c r="Y108" s="146" t="str">
        <f t="shared" si="246"/>
        <v xml:space="preserve"> đến Ranh giới phường Long Khánh</v>
      </c>
      <c r="Z108" s="146" t="s">
        <v>1152</v>
      </c>
      <c r="AA108" s="146" t="str">
        <f t="shared" ref="AA108:AC108" si="249">AA101</f>
        <v>- Có bề rộng ≥5m, cách đường giao thông ≤1.000m.</v>
      </c>
      <c r="AB108" s="146" t="str">
        <f t="shared" si="249"/>
        <v>- Có bề rộng từ ≥3m đến &lt;5m, cách đường giao thông ≤500m.</v>
      </c>
      <c r="AC108" s="146">
        <f t="shared" si="249"/>
        <v>0</v>
      </c>
    </row>
    <row r="109" spans="1:29" s="17" customFormat="1" ht="101.25" customHeight="1" x14ac:dyDescent="0.25">
      <c r="A109" s="52">
        <f t="shared" si="157"/>
        <v>104</v>
      </c>
      <c r="B109" s="52" t="str">
        <f t="shared" si="234"/>
        <v>VT3*0,8</v>
      </c>
      <c r="C109" s="52" t="str">
        <f t="shared" si="235"/>
        <v>XL19NT2</v>
      </c>
      <c r="D109" s="156" t="str">
        <f>V109&amp;W109&amp;X109&amp;Y109&amp;Z109&amp;"
"&amp;AA109&amp;"
"
&amp;AB109&amp;"
"&amp;AC109</f>
        <v>Các tuyến đường giao thông không đấu nối trực tiếp và thông ra Đường Thọ Chánh đi Thọ Tân đoạn từ Đường tỉnh 763 đến Ranh giới phường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109" s="157"/>
      <c r="F109" s="158"/>
      <c r="G109" s="147">
        <v>570</v>
      </c>
      <c r="H109" s="68">
        <v>400</v>
      </c>
      <c r="I109" s="68">
        <v>340</v>
      </c>
      <c r="J109" s="154">
        <f>VLOOKUP(C109,'[1]1. MA DO'!$E$5:$AA$1933,23,0)</f>
        <v>1.1399999999999999</v>
      </c>
      <c r="K109" s="69">
        <f t="shared" si="154"/>
        <v>1.1399999999999999</v>
      </c>
      <c r="L109" s="69">
        <f t="shared" si="155"/>
        <v>1.1399999999999999</v>
      </c>
      <c r="M109" s="144">
        <f t="shared" si="236"/>
        <v>1300</v>
      </c>
      <c r="N109" s="144">
        <f t="shared" si="237"/>
        <v>650</v>
      </c>
      <c r="O109" s="144">
        <f t="shared" si="238"/>
        <v>500</v>
      </c>
      <c r="P109" s="144">
        <f t="shared" si="239"/>
        <v>400</v>
      </c>
      <c r="Q109" s="146">
        <f t="shared" si="240"/>
        <v>1600</v>
      </c>
      <c r="R109" s="146">
        <f t="shared" si="241"/>
        <v>820</v>
      </c>
      <c r="S109" s="146">
        <f t="shared" si="242"/>
        <v>630</v>
      </c>
      <c r="T109" s="146">
        <f t="shared" si="243"/>
        <v>500</v>
      </c>
      <c r="U109" s="146">
        <f t="shared" si="243"/>
        <v>4</v>
      </c>
      <c r="V109" s="146" t="str">
        <f t="shared" si="244"/>
        <v xml:space="preserve">Các tuyến đường giao thông không đấu nối trực tiếp và thông ra </v>
      </c>
      <c r="W109" s="146" t="str">
        <f t="shared" si="245"/>
        <v>Đường Thọ Chánh đi Thọ Tân</v>
      </c>
      <c r="X109" s="146" t="str">
        <f t="shared" si="245"/>
        <v xml:space="preserve"> đoạn từ Đường tỉnh 763</v>
      </c>
      <c r="Y109" s="146" t="str">
        <f t="shared" si="246"/>
        <v xml:space="preserve"> đến Ranh giới phường Long Khánh</v>
      </c>
      <c r="Z109" s="146" t="s">
        <v>1152</v>
      </c>
      <c r="AA109" s="146" t="str">
        <f t="shared" ref="AA109:AC109" si="250">AA102</f>
        <v>- Có bề rộng ≥5m, cách đường giao thông &gt;1.000m.</v>
      </c>
      <c r="AB109" s="146" t="str">
        <f t="shared" si="250"/>
        <v>- Có bề rộng từ ≥3m đến &lt;5m, cách đường giao thông từ &gt;500m đến ≤1.000m.</v>
      </c>
      <c r="AC109" s="146" t="str">
        <f t="shared" si="250"/>
        <v>- Có bề rộng &lt;3m, cách đường giao thông ≤200m.</v>
      </c>
    </row>
    <row r="110" spans="1:29" s="17" customFormat="1" ht="101.25" customHeight="1" x14ac:dyDescent="0.25">
      <c r="A110" s="52">
        <f t="shared" si="157"/>
        <v>105</v>
      </c>
      <c r="B110" s="52" t="str">
        <f t="shared" si="234"/>
        <v>VT4*0,8</v>
      </c>
      <c r="C110" s="52" t="str">
        <f t="shared" si="235"/>
        <v>XL19NT2</v>
      </c>
      <c r="D110" s="156" t="str">
        <f>V110&amp;W110&amp;X110&amp;Y110&amp;Z110</f>
        <v>Các tuyến đường giao thông không đấu nối trực tiếp và thông ra Đường Thọ Chánh đi Thọ Tân đoạn từ Đường tỉnh 763 đến Ranh giới phường Long Khánh có hiện trạng là đường nhựa, bê tông xi măng:
- Có bề rộng từ ≥3m đến &lt;5m, cách đường giao thông &gt;1.000m.
- Có bề rộng &lt;3m, cách đường giao thông &gt;200m.</v>
      </c>
      <c r="E110" s="157"/>
      <c r="F110" s="158"/>
      <c r="G110" s="147">
        <v>450</v>
      </c>
      <c r="H110" s="68">
        <v>320</v>
      </c>
      <c r="I110" s="68">
        <v>270</v>
      </c>
      <c r="J110" s="154">
        <f>VLOOKUP(C110,'[1]1. MA DO'!$E$5:$AA$1933,23,0)</f>
        <v>1.1399999999999999</v>
      </c>
      <c r="K110" s="69">
        <f t="shared" si="154"/>
        <v>1.1399999999999999</v>
      </c>
      <c r="L110" s="69">
        <f t="shared" si="155"/>
        <v>1.1399999999999999</v>
      </c>
      <c r="M110" s="144">
        <f t="shared" si="236"/>
        <v>1300</v>
      </c>
      <c r="N110" s="144">
        <f t="shared" si="237"/>
        <v>650</v>
      </c>
      <c r="O110" s="144">
        <f t="shared" si="238"/>
        <v>500</v>
      </c>
      <c r="P110" s="144">
        <f t="shared" si="239"/>
        <v>400</v>
      </c>
      <c r="Q110" s="146">
        <f t="shared" si="240"/>
        <v>1600</v>
      </c>
      <c r="R110" s="146">
        <f t="shared" si="241"/>
        <v>820</v>
      </c>
      <c r="S110" s="146">
        <f t="shared" si="242"/>
        <v>630</v>
      </c>
      <c r="T110" s="146">
        <f t="shared" si="243"/>
        <v>500</v>
      </c>
      <c r="U110" s="146">
        <f t="shared" si="243"/>
        <v>4</v>
      </c>
      <c r="V110" s="146" t="str">
        <f t="shared" si="244"/>
        <v xml:space="preserve">Các tuyến đường giao thông không đấu nối trực tiếp và thông ra </v>
      </c>
      <c r="W110" s="146" t="str">
        <f t="shared" si="245"/>
        <v>Đường Thọ Chánh đi Thọ Tân</v>
      </c>
      <c r="X110" s="146" t="str">
        <f t="shared" si="245"/>
        <v xml:space="preserve"> đoạn từ Đường tỉnh 763</v>
      </c>
      <c r="Y110" s="146" t="str">
        <f t="shared" si="246"/>
        <v xml:space="preserve"> đến Ranh giới phường Long Khánh</v>
      </c>
      <c r="Z110" s="146" t="s">
        <v>1153</v>
      </c>
      <c r="AA110" s="146">
        <f t="shared" ref="AA110:AC110" si="251">AA103</f>
        <v>0</v>
      </c>
      <c r="AB110" s="146">
        <f t="shared" si="251"/>
        <v>0</v>
      </c>
      <c r="AC110" s="146">
        <f t="shared" si="251"/>
        <v>0</v>
      </c>
    </row>
    <row r="111" spans="1:29" s="17" customFormat="1" ht="94.5" customHeight="1" x14ac:dyDescent="0.25">
      <c r="A111" s="52">
        <f t="shared" si="157"/>
        <v>106</v>
      </c>
      <c r="B111" s="52" t="str">
        <f>'Đầu vào (2)'!G106</f>
        <v>XL30NT</v>
      </c>
      <c r="C111" s="52" t="str">
        <f>$B$111</f>
        <v>XL30NT</v>
      </c>
      <c r="D111" s="64" t="str">
        <f>'Đầu vào (2)'!H106</f>
        <v>Đường C4 - ấp Thọ Chánh</v>
      </c>
      <c r="E111" s="64" t="str">
        <f>'Đầu vào (2)'!I106</f>
        <v>Đường tỉnh 763</v>
      </c>
      <c r="F111" s="64" t="str">
        <f>'Đầu vào (2)'!J106</f>
        <v>Hết ranh thửa đất số 233, tờ BĐĐC số 140 về bên phải và hết ranh thửa đất số 296, tờ BĐĐC số 140 về bên trái</v>
      </c>
      <c r="G111" s="143">
        <v>1500</v>
      </c>
      <c r="H111" s="68">
        <v>1100</v>
      </c>
      <c r="I111" s="68">
        <v>900</v>
      </c>
      <c r="J111" s="154">
        <f>VLOOKUP(C111,'[1]1. MA DO'!$E$5:$AA$1933,23,0)</f>
        <v>1.1299999999999999</v>
      </c>
      <c r="K111" s="69">
        <f t="shared" si="154"/>
        <v>1.1299999999999999</v>
      </c>
      <c r="L111" s="69">
        <f t="shared" si="155"/>
        <v>1.1299999999999999</v>
      </c>
      <c r="M111" s="144">
        <f>'Đầu vào (2)'!K106</f>
        <v>1300</v>
      </c>
      <c r="N111" s="144">
        <f>'Đầu vào (2)'!L106</f>
        <v>650</v>
      </c>
      <c r="O111" s="144">
        <f>'Đầu vào (2)'!M106</f>
        <v>500</v>
      </c>
      <c r="P111" s="144">
        <f>'Đầu vào (2)'!N106</f>
        <v>400</v>
      </c>
      <c r="Q111" s="145">
        <f>VLOOKUP(B111,'[2]Giá đề xuất ODT'!$G$11:$AD$2233,21,0)</f>
        <v>1500</v>
      </c>
      <c r="R111" s="145">
        <f>VLOOKUP(B111,'[2]Giá đề xuất ODT'!$G$11:$AD$2233,22,0)</f>
        <v>730</v>
      </c>
      <c r="S111" s="145">
        <f>VLOOKUP(B111,'[2]Giá đề xuất ODT'!$G$11:$AD$2233,23,0)</f>
        <v>560</v>
      </c>
      <c r="T111" s="145">
        <f>VLOOKUP(B111,'[2]Giá đề xuất ODT'!$G$11:$AD$2233,24,0)</f>
        <v>450</v>
      </c>
      <c r="U111" s="146">
        <v>4</v>
      </c>
      <c r="V111" s="146"/>
      <c r="W111" s="146" t="str">
        <f>D111</f>
        <v>Đường C4 - ấp Thọ Chánh</v>
      </c>
      <c r="X111" s="146" t="str">
        <f>" đoạn từ "&amp;E111</f>
        <v xml:space="preserve"> đoạn từ Đường tỉnh 763</v>
      </c>
      <c r="Y111" s="146" t="str">
        <f>" đến "&amp;F111</f>
        <v xml:space="preserve"> đến Hết ranh thửa đất số 233, tờ BĐĐC số 140 về bên phải và hết ranh thửa đất số 296, tờ BĐĐC số 140 về bên trái</v>
      </c>
      <c r="Z111" s="146"/>
      <c r="AA111" s="146"/>
      <c r="AB111" s="146"/>
      <c r="AC111" s="146">
        <v>0</v>
      </c>
    </row>
    <row r="112" spans="1:29" s="17" customFormat="1" ht="101.25" customHeight="1" x14ac:dyDescent="0.25">
      <c r="A112" s="52">
        <f t="shared" si="157"/>
        <v>107</v>
      </c>
      <c r="B112" s="52" t="str">
        <f t="shared" ref="B112:B117" si="252">B105</f>
        <v>VT2</v>
      </c>
      <c r="C112" s="52" t="str">
        <f t="shared" ref="C112:C117" si="253">$B$111</f>
        <v>XL30NT</v>
      </c>
      <c r="D112" s="156" t="str">
        <f>V112&amp;W112&amp;X112&amp;Y112&amp;Z112&amp;"
"&amp;AA112&amp;"
"
&amp;AB112</f>
        <v>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có hiện trạng là đường nhựa, bê tông xi măng:
- Có bề rộng ≥5m, cách đường giao thông ≤1.000m.
- Có bề rộng từ ≥3m đến &lt;5m, cách đường giao thông ≤500m.</v>
      </c>
      <c r="E112" s="157"/>
      <c r="F112" s="158"/>
      <c r="G112" s="147">
        <v>730</v>
      </c>
      <c r="H112" s="68">
        <v>510</v>
      </c>
      <c r="I112" s="68">
        <v>440</v>
      </c>
      <c r="J112" s="154">
        <f>VLOOKUP(C112,'[1]1. MA DO'!$E$5:$AA$1933,23,0)</f>
        <v>1.1299999999999999</v>
      </c>
      <c r="K112" s="69">
        <f t="shared" si="154"/>
        <v>1.1299999999999999</v>
      </c>
      <c r="L112" s="69">
        <f t="shared" si="155"/>
        <v>1.1299999999999999</v>
      </c>
      <c r="M112" s="144">
        <f t="shared" ref="M112:M117" si="254">M111</f>
        <v>1300</v>
      </c>
      <c r="N112" s="144">
        <f t="shared" ref="N112:N117" si="255">N111</f>
        <v>650</v>
      </c>
      <c r="O112" s="144">
        <f t="shared" ref="O112:O117" si="256">O111</f>
        <v>500</v>
      </c>
      <c r="P112" s="144">
        <f t="shared" ref="P112:P117" si="257">P111</f>
        <v>400</v>
      </c>
      <c r="Q112" s="146">
        <f t="shared" ref="Q112:Q117" si="258">Q111</f>
        <v>1500</v>
      </c>
      <c r="R112" s="146">
        <f t="shared" ref="R112:R117" si="259">R111</f>
        <v>730</v>
      </c>
      <c r="S112" s="146">
        <f t="shared" ref="S112:S117" si="260">S111</f>
        <v>560</v>
      </c>
      <c r="T112" s="146">
        <f t="shared" ref="T112:U117" si="261">T111</f>
        <v>450</v>
      </c>
      <c r="U112" s="146">
        <f t="shared" si="261"/>
        <v>4</v>
      </c>
      <c r="V112" s="146" t="str">
        <f t="shared" ref="V112:V117" si="262">V105</f>
        <v xml:space="preserve">Các tuyến đường giao thông đấu nối trực tiếp ra </v>
      </c>
      <c r="W112" s="146" t="str">
        <f t="shared" ref="W112:X117" si="263">W111</f>
        <v>Đường C4 - ấp Thọ Chánh</v>
      </c>
      <c r="X112" s="146" t="str">
        <f t="shared" si="263"/>
        <v xml:space="preserve"> đoạn từ Đường tỉnh 763</v>
      </c>
      <c r="Y112" s="146" t="str">
        <f t="shared" ref="Y112:Y117" si="264">Y111</f>
        <v xml:space="preserve"> đến Hết ranh thửa đất số 233, tờ BĐĐC số 140 về bên phải và hết ranh thửa đất số 296, tờ BĐĐC số 140 về bên trái</v>
      </c>
      <c r="Z112" s="146" t="s">
        <v>1152</v>
      </c>
      <c r="AA112" s="146" t="str">
        <f>AA105</f>
        <v>- Có bề rộng ≥5m, cách đường giao thông ≤1.000m.</v>
      </c>
      <c r="AB112" s="146" t="str">
        <f>AB105</f>
        <v>- Có bề rộng từ ≥3m đến &lt;5m, cách đường giao thông ≤500m.</v>
      </c>
      <c r="AC112" s="146">
        <f>AC105</f>
        <v>0</v>
      </c>
    </row>
    <row r="113" spans="1:29" s="17" customFormat="1" ht="101.25" customHeight="1" x14ac:dyDescent="0.25">
      <c r="A113" s="52">
        <f t="shared" si="157"/>
        <v>108</v>
      </c>
      <c r="B113" s="52" t="str">
        <f t="shared" si="252"/>
        <v>VT3</v>
      </c>
      <c r="C113" s="52" t="str">
        <f t="shared" si="253"/>
        <v>XL30NT</v>
      </c>
      <c r="D113" s="156" t="str">
        <f>V113&amp;W113&amp;X113&amp;Y113&amp;Z113&amp;"
"&amp;AA113&amp;"
"&amp;AB113&amp;"
"&amp;AC113</f>
        <v>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13" s="157"/>
      <c r="F113" s="158"/>
      <c r="G113" s="147">
        <v>560</v>
      </c>
      <c r="H113" s="68">
        <v>390</v>
      </c>
      <c r="I113" s="68">
        <v>340</v>
      </c>
      <c r="J113" s="154">
        <f>VLOOKUP(C113,'[1]1. MA DO'!$E$5:$AA$1933,23,0)</f>
        <v>1.1299999999999999</v>
      </c>
      <c r="K113" s="69">
        <f t="shared" si="154"/>
        <v>1.1299999999999999</v>
      </c>
      <c r="L113" s="69">
        <f t="shared" si="155"/>
        <v>1.1299999999999999</v>
      </c>
      <c r="M113" s="144">
        <f t="shared" si="254"/>
        <v>1300</v>
      </c>
      <c r="N113" s="144">
        <f t="shared" si="255"/>
        <v>650</v>
      </c>
      <c r="O113" s="144">
        <f t="shared" si="256"/>
        <v>500</v>
      </c>
      <c r="P113" s="144">
        <f t="shared" si="257"/>
        <v>400</v>
      </c>
      <c r="Q113" s="146">
        <f t="shared" si="258"/>
        <v>1500</v>
      </c>
      <c r="R113" s="146">
        <f t="shared" si="259"/>
        <v>730</v>
      </c>
      <c r="S113" s="146">
        <f t="shared" si="260"/>
        <v>560</v>
      </c>
      <c r="T113" s="146">
        <f t="shared" si="261"/>
        <v>450</v>
      </c>
      <c r="U113" s="146">
        <f t="shared" si="261"/>
        <v>4</v>
      </c>
      <c r="V113" s="146" t="str">
        <f t="shared" si="262"/>
        <v xml:space="preserve">Các tuyến đường giao thông đấu nối trực tiếp ra </v>
      </c>
      <c r="W113" s="146" t="str">
        <f t="shared" si="263"/>
        <v>Đường C4 - ấp Thọ Chánh</v>
      </c>
      <c r="X113" s="146" t="str">
        <f t="shared" si="263"/>
        <v xml:space="preserve"> đoạn từ Đường tỉnh 763</v>
      </c>
      <c r="Y113" s="146" t="str">
        <f t="shared" si="264"/>
        <v xml:space="preserve"> đến Hết ranh thửa đất số 233, tờ BĐĐC số 140 về bên phải và hết ranh thửa đất số 296, tờ BĐĐC số 140 về bên trái</v>
      </c>
      <c r="Z113" s="146" t="s">
        <v>1152</v>
      </c>
      <c r="AA113" s="146" t="str">
        <f t="shared" ref="AA113:AC113" si="265">AA106</f>
        <v>- Có bề rộng ≥5m, cách đường giao thông &gt;1.000m.</v>
      </c>
      <c r="AB113" s="146" t="str">
        <f t="shared" si="265"/>
        <v>- Có bề rộng từ ≥3m đến &lt;5m, cách đường giao thông từ &gt;500m đến ≤1.000m.</v>
      </c>
      <c r="AC113" s="146" t="str">
        <f t="shared" si="265"/>
        <v>- Có bề rộng &lt;3m, cách đường giao thông ≤200m.</v>
      </c>
    </row>
    <row r="114" spans="1:29" s="17" customFormat="1" ht="101.25" customHeight="1" x14ac:dyDescent="0.25">
      <c r="A114" s="52">
        <f t="shared" si="157"/>
        <v>109</v>
      </c>
      <c r="B114" s="52" t="str">
        <f t="shared" si="252"/>
        <v>VT4</v>
      </c>
      <c r="C114" s="52" t="str">
        <f t="shared" si="253"/>
        <v>XL30NT</v>
      </c>
      <c r="D114" s="156" t="str">
        <f>V114&amp;W114&amp;X114&amp;Y114&amp;Z114</f>
        <v>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có hiện trạng là đường nhựa, bê tông xi măng:
- Có bề rộng từ ≥3m đến &lt;5m, cách đường giao thông &gt;1.000m.
- Có bề rộng &lt;3m, cách đường giao thông &gt;200m.</v>
      </c>
      <c r="E114" s="157"/>
      <c r="F114" s="158"/>
      <c r="G114" s="147">
        <v>450</v>
      </c>
      <c r="H114" s="68">
        <v>320</v>
      </c>
      <c r="I114" s="68">
        <v>270</v>
      </c>
      <c r="J114" s="154">
        <f>VLOOKUP(C114,'[1]1. MA DO'!$E$5:$AA$1933,23,0)</f>
        <v>1.1299999999999999</v>
      </c>
      <c r="K114" s="69">
        <f t="shared" si="154"/>
        <v>1.1299999999999999</v>
      </c>
      <c r="L114" s="69">
        <f t="shared" si="155"/>
        <v>1.1299999999999999</v>
      </c>
      <c r="M114" s="144">
        <f t="shared" si="254"/>
        <v>1300</v>
      </c>
      <c r="N114" s="144">
        <f t="shared" si="255"/>
        <v>650</v>
      </c>
      <c r="O114" s="144">
        <f t="shared" si="256"/>
        <v>500</v>
      </c>
      <c r="P114" s="144">
        <f t="shared" si="257"/>
        <v>400</v>
      </c>
      <c r="Q114" s="146">
        <f t="shared" si="258"/>
        <v>1500</v>
      </c>
      <c r="R114" s="146">
        <f t="shared" si="259"/>
        <v>730</v>
      </c>
      <c r="S114" s="146">
        <f t="shared" si="260"/>
        <v>560</v>
      </c>
      <c r="T114" s="146">
        <f t="shared" si="261"/>
        <v>450</v>
      </c>
      <c r="U114" s="146">
        <f t="shared" si="261"/>
        <v>4</v>
      </c>
      <c r="V114" s="146" t="str">
        <f t="shared" si="262"/>
        <v xml:space="preserve">Các tuyến đường giao thông đấu nối trực tiếp ra </v>
      </c>
      <c r="W114" s="146" t="str">
        <f t="shared" si="263"/>
        <v>Đường C4 - ấp Thọ Chánh</v>
      </c>
      <c r="X114" s="146" t="str">
        <f t="shared" si="263"/>
        <v xml:space="preserve"> đoạn từ Đường tỉnh 763</v>
      </c>
      <c r="Y114" s="146" t="str">
        <f t="shared" si="264"/>
        <v xml:space="preserve"> đến Hết ranh thửa đất số 233, tờ BĐĐC số 140 về bên phải và hết ranh thửa đất số 296, tờ BĐĐC số 140 về bên trái</v>
      </c>
      <c r="Z114" s="146" t="s">
        <v>1153</v>
      </c>
      <c r="AA114" s="146">
        <f t="shared" ref="AA114:AC114" si="266">AA107</f>
        <v>0</v>
      </c>
      <c r="AB114" s="146">
        <f t="shared" si="266"/>
        <v>0</v>
      </c>
      <c r="AC114" s="146">
        <f t="shared" si="266"/>
        <v>0</v>
      </c>
    </row>
    <row r="115" spans="1:29" s="17" customFormat="1" ht="101.25" customHeight="1" x14ac:dyDescent="0.25">
      <c r="A115" s="52">
        <f t="shared" si="157"/>
        <v>110</v>
      </c>
      <c r="B115" s="52" t="str">
        <f t="shared" si="252"/>
        <v>VT2*0,8</v>
      </c>
      <c r="C115" s="52" t="str">
        <f t="shared" si="253"/>
        <v>XL30NT</v>
      </c>
      <c r="D115" s="156" t="str">
        <f>V115&amp;W115&amp;X115&amp;Y115&amp;Z115&amp;"
"&amp;AA115&amp;"
"
&amp;AB115</f>
        <v>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có hiện trạng là đường nhựa, bê tông xi măng:
- Có bề rộng ≥5m, cách đường giao thông ≤1.000m.
- Có bề rộng từ ≥3m đến &lt;5m, cách đường giao thông ≤500m.</v>
      </c>
      <c r="E115" s="157"/>
      <c r="F115" s="158"/>
      <c r="G115" s="147">
        <v>660</v>
      </c>
      <c r="H115" s="68">
        <v>460</v>
      </c>
      <c r="I115" s="68">
        <v>400</v>
      </c>
      <c r="J115" s="154">
        <f>VLOOKUP(C115,'[1]1. MA DO'!$E$5:$AA$1933,23,0)</f>
        <v>1.1299999999999999</v>
      </c>
      <c r="K115" s="69">
        <f t="shared" si="154"/>
        <v>1.1299999999999999</v>
      </c>
      <c r="L115" s="69">
        <f t="shared" si="155"/>
        <v>1.1299999999999999</v>
      </c>
      <c r="M115" s="144">
        <f t="shared" si="254"/>
        <v>1300</v>
      </c>
      <c r="N115" s="144">
        <f t="shared" si="255"/>
        <v>650</v>
      </c>
      <c r="O115" s="144">
        <f t="shared" si="256"/>
        <v>500</v>
      </c>
      <c r="P115" s="144">
        <f t="shared" si="257"/>
        <v>400</v>
      </c>
      <c r="Q115" s="146">
        <f t="shared" si="258"/>
        <v>1500</v>
      </c>
      <c r="R115" s="146">
        <f t="shared" si="259"/>
        <v>730</v>
      </c>
      <c r="S115" s="146">
        <f t="shared" si="260"/>
        <v>560</v>
      </c>
      <c r="T115" s="146">
        <f t="shared" si="261"/>
        <v>450</v>
      </c>
      <c r="U115" s="146">
        <f t="shared" si="261"/>
        <v>4</v>
      </c>
      <c r="V115" s="146" t="str">
        <f t="shared" si="262"/>
        <v xml:space="preserve">Các tuyến đường giao thông không đấu nối trực tiếp và thông ra </v>
      </c>
      <c r="W115" s="146" t="str">
        <f t="shared" si="263"/>
        <v>Đường C4 - ấp Thọ Chánh</v>
      </c>
      <c r="X115" s="146" t="str">
        <f t="shared" si="263"/>
        <v xml:space="preserve"> đoạn từ Đường tỉnh 763</v>
      </c>
      <c r="Y115" s="146" t="str">
        <f t="shared" si="264"/>
        <v xml:space="preserve"> đến Hết ranh thửa đất số 233, tờ BĐĐC số 140 về bên phải và hết ranh thửa đất số 296, tờ BĐĐC số 140 về bên trái</v>
      </c>
      <c r="Z115" s="146" t="s">
        <v>1152</v>
      </c>
      <c r="AA115" s="146" t="str">
        <f t="shared" ref="AA115:AC115" si="267">AA108</f>
        <v>- Có bề rộng ≥5m, cách đường giao thông ≤1.000m.</v>
      </c>
      <c r="AB115" s="146" t="str">
        <f t="shared" si="267"/>
        <v>- Có bề rộng từ ≥3m đến &lt;5m, cách đường giao thông ≤500m.</v>
      </c>
      <c r="AC115" s="146">
        <f t="shared" si="267"/>
        <v>0</v>
      </c>
    </row>
    <row r="116" spans="1:29" s="17" customFormat="1" ht="101.25" customHeight="1" x14ac:dyDescent="0.25">
      <c r="A116" s="52">
        <f t="shared" si="157"/>
        <v>111</v>
      </c>
      <c r="B116" s="52" t="str">
        <f t="shared" si="252"/>
        <v>VT3*0,8</v>
      </c>
      <c r="C116" s="52" t="str">
        <f t="shared" si="253"/>
        <v>XL30NT</v>
      </c>
      <c r="D116" s="156" t="str">
        <f>V116&amp;W116&amp;X116&amp;Y116&amp;Z116&amp;"
"&amp;AA116&amp;"
"
&amp;AB116&amp;"
"&amp;AC116</f>
        <v>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16" s="157"/>
      <c r="F116" s="158"/>
      <c r="G116" s="147">
        <v>500</v>
      </c>
      <c r="H116" s="68">
        <v>350</v>
      </c>
      <c r="I116" s="68">
        <v>300</v>
      </c>
      <c r="J116" s="154">
        <f>VLOOKUP(C116,'[1]1. MA DO'!$E$5:$AA$1933,23,0)</f>
        <v>1.1299999999999999</v>
      </c>
      <c r="K116" s="69">
        <f t="shared" si="154"/>
        <v>1.1299999999999999</v>
      </c>
      <c r="L116" s="69">
        <f t="shared" si="155"/>
        <v>1.1299999999999999</v>
      </c>
      <c r="M116" s="144">
        <f t="shared" si="254"/>
        <v>1300</v>
      </c>
      <c r="N116" s="144">
        <f t="shared" si="255"/>
        <v>650</v>
      </c>
      <c r="O116" s="144">
        <f t="shared" si="256"/>
        <v>500</v>
      </c>
      <c r="P116" s="144">
        <f t="shared" si="257"/>
        <v>400</v>
      </c>
      <c r="Q116" s="146">
        <f t="shared" si="258"/>
        <v>1500</v>
      </c>
      <c r="R116" s="146">
        <f t="shared" si="259"/>
        <v>730</v>
      </c>
      <c r="S116" s="146">
        <f t="shared" si="260"/>
        <v>560</v>
      </c>
      <c r="T116" s="146">
        <f t="shared" si="261"/>
        <v>450</v>
      </c>
      <c r="U116" s="146">
        <f t="shared" si="261"/>
        <v>4</v>
      </c>
      <c r="V116" s="146" t="str">
        <f t="shared" si="262"/>
        <v xml:space="preserve">Các tuyến đường giao thông không đấu nối trực tiếp và thông ra </v>
      </c>
      <c r="W116" s="146" t="str">
        <f t="shared" si="263"/>
        <v>Đường C4 - ấp Thọ Chánh</v>
      </c>
      <c r="X116" s="146" t="str">
        <f t="shared" si="263"/>
        <v xml:space="preserve"> đoạn từ Đường tỉnh 763</v>
      </c>
      <c r="Y116" s="146" t="str">
        <f t="shared" si="264"/>
        <v xml:space="preserve"> đến Hết ranh thửa đất số 233, tờ BĐĐC số 140 về bên phải và hết ranh thửa đất số 296, tờ BĐĐC số 140 về bên trái</v>
      </c>
      <c r="Z116" s="146" t="s">
        <v>1152</v>
      </c>
      <c r="AA116" s="146" t="str">
        <f t="shared" ref="AA116:AC116" si="268">AA109</f>
        <v>- Có bề rộng ≥5m, cách đường giao thông &gt;1.000m.</v>
      </c>
      <c r="AB116" s="146" t="str">
        <f t="shared" si="268"/>
        <v>- Có bề rộng từ ≥3m đến &lt;5m, cách đường giao thông từ &gt;500m đến ≤1.000m.</v>
      </c>
      <c r="AC116" s="146" t="str">
        <f t="shared" si="268"/>
        <v>- Có bề rộng &lt;3m, cách đường giao thông ≤200m.</v>
      </c>
    </row>
    <row r="117" spans="1:29" s="17" customFormat="1" ht="101.25" customHeight="1" x14ac:dyDescent="0.25">
      <c r="A117" s="52">
        <f t="shared" si="157"/>
        <v>112</v>
      </c>
      <c r="B117" s="52" t="str">
        <f t="shared" si="252"/>
        <v>VT4*0,8</v>
      </c>
      <c r="C117" s="52" t="str">
        <f t="shared" si="253"/>
        <v>XL30NT</v>
      </c>
      <c r="D117" s="156" t="str">
        <f>V117&amp;W117&amp;X117&amp;Y117&amp;Z117</f>
        <v>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có hiện trạng là đường nhựa, bê tông xi măng:
- Có bề rộng từ ≥3m đến &lt;5m, cách đường giao thông &gt;1.000m.
- Có bề rộng &lt;3m, cách đường giao thông &gt;200m.</v>
      </c>
      <c r="E117" s="157"/>
      <c r="F117" s="158"/>
      <c r="G117" s="147">
        <v>410</v>
      </c>
      <c r="H117" s="68">
        <v>290</v>
      </c>
      <c r="I117" s="68">
        <v>250</v>
      </c>
      <c r="J117" s="154">
        <f>VLOOKUP(C117,'[1]1. MA DO'!$E$5:$AA$1933,23,0)</f>
        <v>1.1299999999999999</v>
      </c>
      <c r="K117" s="69">
        <f t="shared" si="154"/>
        <v>1.1299999999999999</v>
      </c>
      <c r="L117" s="69">
        <f t="shared" si="155"/>
        <v>1.1299999999999999</v>
      </c>
      <c r="M117" s="144">
        <f t="shared" si="254"/>
        <v>1300</v>
      </c>
      <c r="N117" s="144">
        <f t="shared" si="255"/>
        <v>650</v>
      </c>
      <c r="O117" s="144">
        <f t="shared" si="256"/>
        <v>500</v>
      </c>
      <c r="P117" s="144">
        <f t="shared" si="257"/>
        <v>400</v>
      </c>
      <c r="Q117" s="146">
        <f t="shared" si="258"/>
        <v>1500</v>
      </c>
      <c r="R117" s="146">
        <f t="shared" si="259"/>
        <v>730</v>
      </c>
      <c r="S117" s="146">
        <f t="shared" si="260"/>
        <v>560</v>
      </c>
      <c r="T117" s="146">
        <f t="shared" si="261"/>
        <v>450</v>
      </c>
      <c r="U117" s="146">
        <f t="shared" si="261"/>
        <v>4</v>
      </c>
      <c r="V117" s="146" t="str">
        <f t="shared" si="262"/>
        <v xml:space="preserve">Các tuyến đường giao thông không đấu nối trực tiếp và thông ra </v>
      </c>
      <c r="W117" s="146" t="str">
        <f t="shared" si="263"/>
        <v>Đường C4 - ấp Thọ Chánh</v>
      </c>
      <c r="X117" s="146" t="str">
        <f t="shared" si="263"/>
        <v xml:space="preserve"> đoạn từ Đường tỉnh 763</v>
      </c>
      <c r="Y117" s="146" t="str">
        <f t="shared" si="264"/>
        <v xml:space="preserve"> đến Hết ranh thửa đất số 233, tờ BĐĐC số 140 về bên phải và hết ranh thửa đất số 296, tờ BĐĐC số 140 về bên trái</v>
      </c>
      <c r="Z117" s="146" t="s">
        <v>1153</v>
      </c>
      <c r="AA117" s="146">
        <f t="shared" ref="AA117:AC117" si="269">AA110</f>
        <v>0</v>
      </c>
      <c r="AB117" s="146">
        <f t="shared" si="269"/>
        <v>0</v>
      </c>
      <c r="AC117" s="146">
        <f t="shared" si="269"/>
        <v>0</v>
      </c>
    </row>
    <row r="118" spans="1:29" s="17" customFormat="1" ht="47.25" customHeight="1" x14ac:dyDescent="0.25">
      <c r="A118" s="52">
        <f t="shared" si="157"/>
        <v>113</v>
      </c>
      <c r="B118" s="52" t="str">
        <f>'Đầu vào (2)'!G113</f>
        <v>XL29NT</v>
      </c>
      <c r="C118" s="52" t="str">
        <f>$B$118</f>
        <v>XL29NT</v>
      </c>
      <c r="D118" s="64" t="str">
        <f>'Đầu vào (2)'!H113</f>
        <v>Đường C2 - ấp Thọ Chánh</v>
      </c>
      <c r="E118" s="64" t="str">
        <f>'Đầu vào (2)'!I113</f>
        <v>Đường tỉnh 763</v>
      </c>
      <c r="F118" s="64" t="str">
        <f>'Đầu vào (2)'!J113</f>
        <v>Đường Thọ Bình đi Thọ Phước</v>
      </c>
      <c r="G118" s="143">
        <v>1500</v>
      </c>
      <c r="H118" s="68">
        <v>1100</v>
      </c>
      <c r="I118" s="68">
        <v>900</v>
      </c>
      <c r="J118" s="154">
        <f>VLOOKUP(C118,'[1]1. MA DO'!$E$5:$AA$1933,23,0)</f>
        <v>1.1299999999999999</v>
      </c>
      <c r="K118" s="69">
        <f t="shared" si="154"/>
        <v>1.1299999999999999</v>
      </c>
      <c r="L118" s="69">
        <f t="shared" si="155"/>
        <v>1.1299999999999999</v>
      </c>
      <c r="M118" s="144">
        <f>'Đầu vào (2)'!K113</f>
        <v>1300</v>
      </c>
      <c r="N118" s="144">
        <f>'Đầu vào (2)'!L113</f>
        <v>650</v>
      </c>
      <c r="O118" s="144">
        <f>'Đầu vào (2)'!M113</f>
        <v>500</v>
      </c>
      <c r="P118" s="144">
        <f>'Đầu vào (2)'!N113</f>
        <v>400</v>
      </c>
      <c r="Q118" s="145">
        <f>VLOOKUP(B118,'[2]Giá đề xuất ODT'!$G$11:$AD$2233,21,0)</f>
        <v>1500</v>
      </c>
      <c r="R118" s="145">
        <f>VLOOKUP(B118,'[2]Giá đề xuất ODT'!$G$11:$AD$2233,22,0)</f>
        <v>730</v>
      </c>
      <c r="S118" s="145">
        <f>VLOOKUP(B118,'[2]Giá đề xuất ODT'!$G$11:$AD$2233,23,0)</f>
        <v>560</v>
      </c>
      <c r="T118" s="145">
        <f>VLOOKUP(B118,'[2]Giá đề xuất ODT'!$G$11:$AD$2233,24,0)</f>
        <v>450</v>
      </c>
      <c r="U118" s="146">
        <v>4</v>
      </c>
      <c r="V118" s="146"/>
      <c r="W118" s="146" t="str">
        <f>D118</f>
        <v>Đường C2 - ấp Thọ Chánh</v>
      </c>
      <c r="X118" s="146" t="str">
        <f>" đoạn từ "&amp;E118</f>
        <v xml:space="preserve"> đoạn từ Đường tỉnh 763</v>
      </c>
      <c r="Y118" s="146" t="str">
        <f>" đến "&amp;F118</f>
        <v xml:space="preserve"> đến Đường Thọ Bình đi Thọ Phước</v>
      </c>
      <c r="Z118" s="146"/>
      <c r="AA118" s="146"/>
      <c r="AB118" s="146"/>
      <c r="AC118" s="146">
        <v>0</v>
      </c>
    </row>
    <row r="119" spans="1:29" s="17" customFormat="1" ht="101.25" customHeight="1" x14ac:dyDescent="0.25">
      <c r="A119" s="52">
        <f t="shared" si="157"/>
        <v>114</v>
      </c>
      <c r="B119" s="52" t="str">
        <f t="shared" ref="B119:B124" si="270">B112</f>
        <v>VT2</v>
      </c>
      <c r="C119" s="52" t="str">
        <f t="shared" ref="C119:C124" si="271">$B$118</f>
        <v>XL29NT</v>
      </c>
      <c r="D119" s="156" t="str">
        <f>V119&amp;W119&amp;X119&amp;Y119&amp;Z119&amp;"
"&amp;AA119&amp;"
"
&amp;AB119</f>
        <v>Các tuyến đường giao thông đấu nối trực tiếp ra Đường C2 - ấp Thọ Chánh đoạn từ Đường tỉnh 763 đến Đường Thọ Bình đi Thọ Phước có hiện trạng là đường nhựa, bê tông xi măng:
- Có bề rộng ≥5m, cách đường giao thông ≤1.000m.
- Có bề rộng từ ≥3m đến &lt;5m, cách đường giao thông ≤500m.</v>
      </c>
      <c r="E119" s="157"/>
      <c r="F119" s="158"/>
      <c r="G119" s="147">
        <v>730</v>
      </c>
      <c r="H119" s="68">
        <v>510</v>
      </c>
      <c r="I119" s="68">
        <v>440</v>
      </c>
      <c r="J119" s="154">
        <f>VLOOKUP(C119,'[1]1. MA DO'!$E$5:$AA$1933,23,0)</f>
        <v>1.1299999999999999</v>
      </c>
      <c r="K119" s="69">
        <f t="shared" si="154"/>
        <v>1.1299999999999999</v>
      </c>
      <c r="L119" s="69">
        <f t="shared" si="155"/>
        <v>1.1299999999999999</v>
      </c>
      <c r="M119" s="144">
        <f t="shared" ref="M119:M124" si="272">M118</f>
        <v>1300</v>
      </c>
      <c r="N119" s="144">
        <f t="shared" ref="N119:N124" si="273">N118</f>
        <v>650</v>
      </c>
      <c r="O119" s="144">
        <f t="shared" ref="O119:O124" si="274">O118</f>
        <v>500</v>
      </c>
      <c r="P119" s="144">
        <f t="shared" ref="P119:P124" si="275">P118</f>
        <v>400</v>
      </c>
      <c r="Q119" s="146">
        <f t="shared" ref="Q119:Q124" si="276">Q118</f>
        <v>1500</v>
      </c>
      <c r="R119" s="146">
        <f t="shared" ref="R119:R124" si="277">R118</f>
        <v>730</v>
      </c>
      <c r="S119" s="146">
        <f t="shared" ref="S119:S124" si="278">S118</f>
        <v>560</v>
      </c>
      <c r="T119" s="146">
        <f t="shared" ref="T119:U124" si="279">T118</f>
        <v>450</v>
      </c>
      <c r="U119" s="146">
        <f t="shared" si="279"/>
        <v>4</v>
      </c>
      <c r="V119" s="146" t="str">
        <f t="shared" ref="V119:V124" si="280">V112</f>
        <v xml:space="preserve">Các tuyến đường giao thông đấu nối trực tiếp ra </v>
      </c>
      <c r="W119" s="146" t="str">
        <f t="shared" ref="W119:X124" si="281">W118</f>
        <v>Đường C2 - ấp Thọ Chánh</v>
      </c>
      <c r="X119" s="146" t="str">
        <f t="shared" si="281"/>
        <v xml:space="preserve"> đoạn từ Đường tỉnh 763</v>
      </c>
      <c r="Y119" s="146" t="str">
        <f t="shared" ref="Y119:Y124" si="282">Y118</f>
        <v xml:space="preserve"> đến Đường Thọ Bình đi Thọ Phước</v>
      </c>
      <c r="Z119" s="146" t="s">
        <v>1152</v>
      </c>
      <c r="AA119" s="146" t="str">
        <f>AA112</f>
        <v>- Có bề rộng ≥5m, cách đường giao thông ≤1.000m.</v>
      </c>
      <c r="AB119" s="146" t="str">
        <f>AB112</f>
        <v>- Có bề rộng từ ≥3m đến &lt;5m, cách đường giao thông ≤500m.</v>
      </c>
      <c r="AC119" s="146">
        <f>AC112</f>
        <v>0</v>
      </c>
    </row>
    <row r="120" spans="1:29" s="17" customFormat="1" ht="101.25" customHeight="1" x14ac:dyDescent="0.25">
      <c r="A120" s="52">
        <f t="shared" si="157"/>
        <v>115</v>
      </c>
      <c r="B120" s="52" t="str">
        <f t="shared" si="270"/>
        <v>VT3</v>
      </c>
      <c r="C120" s="52" t="str">
        <f t="shared" si="271"/>
        <v>XL29NT</v>
      </c>
      <c r="D120" s="156" t="str">
        <f>V120&amp;W120&amp;X120&amp;Y120&amp;Z120&amp;"
"&amp;AA120&amp;"
"&amp;AB120&amp;"
"&amp;AC120</f>
        <v>Các tuyến đường giao thông đấu nối trực tiếp ra Đường C2 - ấp Thọ Chánh đoạn từ Đường tỉnh 763 đến Đường Thọ Bình đi Thọ Phước có hiện trạng là đường nhựa, bê tông xi măng:
- Có bề rộng ≥5m, cách đường giao thông &gt;1.000m.
- Có bề rộng từ ≥3m đến &lt;5m, cách đường giao thông từ &gt;500m đến ≤1.000m.
- Có bề rộng &lt;3m, cách đường giao thông ≤200m.</v>
      </c>
      <c r="E120" s="157"/>
      <c r="F120" s="158"/>
      <c r="G120" s="147">
        <v>560</v>
      </c>
      <c r="H120" s="68">
        <v>390</v>
      </c>
      <c r="I120" s="68">
        <v>340</v>
      </c>
      <c r="J120" s="154">
        <f>VLOOKUP(C120,'[1]1. MA DO'!$E$5:$AA$1933,23,0)</f>
        <v>1.1299999999999999</v>
      </c>
      <c r="K120" s="69">
        <f t="shared" si="154"/>
        <v>1.1299999999999999</v>
      </c>
      <c r="L120" s="69">
        <f t="shared" si="155"/>
        <v>1.1299999999999999</v>
      </c>
      <c r="M120" s="144">
        <f t="shared" si="272"/>
        <v>1300</v>
      </c>
      <c r="N120" s="144">
        <f t="shared" si="273"/>
        <v>650</v>
      </c>
      <c r="O120" s="144">
        <f t="shared" si="274"/>
        <v>500</v>
      </c>
      <c r="P120" s="144">
        <f t="shared" si="275"/>
        <v>400</v>
      </c>
      <c r="Q120" s="146">
        <f t="shared" si="276"/>
        <v>1500</v>
      </c>
      <c r="R120" s="146">
        <f t="shared" si="277"/>
        <v>730</v>
      </c>
      <c r="S120" s="146">
        <f t="shared" si="278"/>
        <v>560</v>
      </c>
      <c r="T120" s="146">
        <f t="shared" si="279"/>
        <v>450</v>
      </c>
      <c r="U120" s="146">
        <f t="shared" si="279"/>
        <v>4</v>
      </c>
      <c r="V120" s="146" t="str">
        <f t="shared" si="280"/>
        <v xml:space="preserve">Các tuyến đường giao thông đấu nối trực tiếp ra </v>
      </c>
      <c r="W120" s="146" t="str">
        <f t="shared" si="281"/>
        <v>Đường C2 - ấp Thọ Chánh</v>
      </c>
      <c r="X120" s="146" t="str">
        <f t="shared" si="281"/>
        <v xml:space="preserve"> đoạn từ Đường tỉnh 763</v>
      </c>
      <c r="Y120" s="146" t="str">
        <f t="shared" si="282"/>
        <v xml:space="preserve"> đến Đường Thọ Bình đi Thọ Phước</v>
      </c>
      <c r="Z120" s="146" t="s">
        <v>1152</v>
      </c>
      <c r="AA120" s="146" t="str">
        <f t="shared" ref="AA120:AC120" si="283">AA113</f>
        <v>- Có bề rộng ≥5m, cách đường giao thông &gt;1.000m.</v>
      </c>
      <c r="AB120" s="146" t="str">
        <f t="shared" si="283"/>
        <v>- Có bề rộng từ ≥3m đến &lt;5m, cách đường giao thông từ &gt;500m đến ≤1.000m.</v>
      </c>
      <c r="AC120" s="146" t="str">
        <f t="shared" si="283"/>
        <v>- Có bề rộng &lt;3m, cách đường giao thông ≤200m.</v>
      </c>
    </row>
    <row r="121" spans="1:29" s="17" customFormat="1" ht="101.25" customHeight="1" x14ac:dyDescent="0.25">
      <c r="A121" s="52">
        <f t="shared" si="157"/>
        <v>116</v>
      </c>
      <c r="B121" s="52" t="str">
        <f t="shared" si="270"/>
        <v>VT4</v>
      </c>
      <c r="C121" s="52" t="str">
        <f t="shared" si="271"/>
        <v>XL29NT</v>
      </c>
      <c r="D121" s="156" t="str">
        <f>V121&amp;W121&amp;X121&amp;Y121&amp;Z121</f>
        <v>Các tuyến đường giao thông đấu nối trực tiếp ra Đường C2 - ấp Thọ Chánh đoạn từ Đường tỉnh 763 đến Đường Thọ Bình đi Thọ Phước có hiện trạng là đường nhựa, bê tông xi măng:
- Có bề rộng từ ≥3m đến &lt;5m, cách đường giao thông &gt;1.000m.
- Có bề rộng &lt;3m, cách đường giao thông &gt;200m.</v>
      </c>
      <c r="E121" s="157"/>
      <c r="F121" s="158"/>
      <c r="G121" s="147">
        <v>450</v>
      </c>
      <c r="H121" s="68">
        <v>320</v>
      </c>
      <c r="I121" s="68">
        <v>270</v>
      </c>
      <c r="J121" s="154">
        <f>VLOOKUP(C121,'[1]1. MA DO'!$E$5:$AA$1933,23,0)</f>
        <v>1.1299999999999999</v>
      </c>
      <c r="K121" s="69">
        <f t="shared" si="154"/>
        <v>1.1299999999999999</v>
      </c>
      <c r="L121" s="69">
        <f t="shared" si="155"/>
        <v>1.1299999999999999</v>
      </c>
      <c r="M121" s="144">
        <f t="shared" si="272"/>
        <v>1300</v>
      </c>
      <c r="N121" s="144">
        <f t="shared" si="273"/>
        <v>650</v>
      </c>
      <c r="O121" s="144">
        <f t="shared" si="274"/>
        <v>500</v>
      </c>
      <c r="P121" s="144">
        <f t="shared" si="275"/>
        <v>400</v>
      </c>
      <c r="Q121" s="146">
        <f t="shared" si="276"/>
        <v>1500</v>
      </c>
      <c r="R121" s="146">
        <f t="shared" si="277"/>
        <v>730</v>
      </c>
      <c r="S121" s="146">
        <f t="shared" si="278"/>
        <v>560</v>
      </c>
      <c r="T121" s="146">
        <f t="shared" si="279"/>
        <v>450</v>
      </c>
      <c r="U121" s="146">
        <f t="shared" si="279"/>
        <v>4</v>
      </c>
      <c r="V121" s="146" t="str">
        <f t="shared" si="280"/>
        <v xml:space="preserve">Các tuyến đường giao thông đấu nối trực tiếp ra </v>
      </c>
      <c r="W121" s="146" t="str">
        <f t="shared" si="281"/>
        <v>Đường C2 - ấp Thọ Chánh</v>
      </c>
      <c r="X121" s="146" t="str">
        <f t="shared" si="281"/>
        <v xml:space="preserve"> đoạn từ Đường tỉnh 763</v>
      </c>
      <c r="Y121" s="146" t="str">
        <f t="shared" si="282"/>
        <v xml:space="preserve"> đến Đường Thọ Bình đi Thọ Phước</v>
      </c>
      <c r="Z121" s="146" t="s">
        <v>1153</v>
      </c>
      <c r="AA121" s="146">
        <f t="shared" ref="AA121:AC121" si="284">AA114</f>
        <v>0</v>
      </c>
      <c r="AB121" s="146">
        <f t="shared" si="284"/>
        <v>0</v>
      </c>
      <c r="AC121" s="146">
        <f t="shared" si="284"/>
        <v>0</v>
      </c>
    </row>
    <row r="122" spans="1:29" s="17" customFormat="1" ht="101.25" customHeight="1" x14ac:dyDescent="0.25">
      <c r="A122" s="52">
        <f t="shared" si="157"/>
        <v>117</v>
      </c>
      <c r="B122" s="52" t="str">
        <f t="shared" si="270"/>
        <v>VT2*0,8</v>
      </c>
      <c r="C122" s="52" t="str">
        <f t="shared" si="271"/>
        <v>XL29NT</v>
      </c>
      <c r="D122" s="156" t="str">
        <f>V122&amp;W122&amp;X122&amp;Y122&amp;Z122&amp;"
"&amp;AA122&amp;"
"
&amp;AB122</f>
        <v>Các tuyến đường giao thông không đấu nối trực tiếp và thông ra Đường C2 - ấp Thọ Chánh đoạn từ Đường tỉnh 763 đến Đường Thọ Bình đi Thọ Phước có hiện trạng là đường nhựa, bê tông xi măng:
- Có bề rộng ≥5m, cách đường giao thông ≤1.000m.
- Có bề rộng từ ≥3m đến &lt;5m, cách đường giao thông ≤500m.</v>
      </c>
      <c r="E122" s="157"/>
      <c r="F122" s="158"/>
      <c r="G122" s="147">
        <v>660</v>
      </c>
      <c r="H122" s="68">
        <v>460</v>
      </c>
      <c r="I122" s="68">
        <v>400</v>
      </c>
      <c r="J122" s="154">
        <f>VLOOKUP(C122,'[1]1. MA DO'!$E$5:$AA$1933,23,0)</f>
        <v>1.1299999999999999</v>
      </c>
      <c r="K122" s="69">
        <f t="shared" si="154"/>
        <v>1.1299999999999999</v>
      </c>
      <c r="L122" s="69">
        <f t="shared" si="155"/>
        <v>1.1299999999999999</v>
      </c>
      <c r="M122" s="144">
        <f t="shared" si="272"/>
        <v>1300</v>
      </c>
      <c r="N122" s="144">
        <f t="shared" si="273"/>
        <v>650</v>
      </c>
      <c r="O122" s="144">
        <f t="shared" si="274"/>
        <v>500</v>
      </c>
      <c r="P122" s="144">
        <f t="shared" si="275"/>
        <v>400</v>
      </c>
      <c r="Q122" s="146">
        <f t="shared" si="276"/>
        <v>1500</v>
      </c>
      <c r="R122" s="146">
        <f t="shared" si="277"/>
        <v>730</v>
      </c>
      <c r="S122" s="146">
        <f t="shared" si="278"/>
        <v>560</v>
      </c>
      <c r="T122" s="146">
        <f t="shared" si="279"/>
        <v>450</v>
      </c>
      <c r="U122" s="146">
        <f t="shared" si="279"/>
        <v>4</v>
      </c>
      <c r="V122" s="146" t="str">
        <f t="shared" si="280"/>
        <v xml:space="preserve">Các tuyến đường giao thông không đấu nối trực tiếp và thông ra </v>
      </c>
      <c r="W122" s="146" t="str">
        <f t="shared" si="281"/>
        <v>Đường C2 - ấp Thọ Chánh</v>
      </c>
      <c r="X122" s="146" t="str">
        <f t="shared" si="281"/>
        <v xml:space="preserve"> đoạn từ Đường tỉnh 763</v>
      </c>
      <c r="Y122" s="146" t="str">
        <f t="shared" si="282"/>
        <v xml:space="preserve"> đến Đường Thọ Bình đi Thọ Phước</v>
      </c>
      <c r="Z122" s="146" t="s">
        <v>1152</v>
      </c>
      <c r="AA122" s="146" t="str">
        <f t="shared" ref="AA122:AC122" si="285">AA115</f>
        <v>- Có bề rộng ≥5m, cách đường giao thông ≤1.000m.</v>
      </c>
      <c r="AB122" s="146" t="str">
        <f t="shared" si="285"/>
        <v>- Có bề rộng từ ≥3m đến &lt;5m, cách đường giao thông ≤500m.</v>
      </c>
      <c r="AC122" s="146">
        <f t="shared" si="285"/>
        <v>0</v>
      </c>
    </row>
    <row r="123" spans="1:29" s="17" customFormat="1" ht="101.25" customHeight="1" x14ac:dyDescent="0.25">
      <c r="A123" s="52">
        <f t="shared" si="157"/>
        <v>118</v>
      </c>
      <c r="B123" s="52" t="str">
        <f t="shared" si="270"/>
        <v>VT3*0,8</v>
      </c>
      <c r="C123" s="52" t="str">
        <f t="shared" si="271"/>
        <v>XL29NT</v>
      </c>
      <c r="D123" s="156" t="str">
        <f>V123&amp;W123&amp;X123&amp;Y123&amp;Z123&amp;"
"&amp;AA123&amp;"
"
&amp;AB123&amp;"
"&amp;AC123</f>
        <v>Các tuyến đường giao thông không đấu nối trực tiếp và thông ra Đường C2 - ấp Thọ Chánh đoạn từ Đường tỉnh 763 đến Đường Thọ Bình đi Thọ Phước có hiện trạng là đường nhựa, bê tông xi măng:
- Có bề rộng ≥5m, cách đường giao thông &gt;1.000m.
- Có bề rộng từ ≥3m đến &lt;5m, cách đường giao thông từ &gt;500m đến ≤1.000m.
- Có bề rộng &lt;3m, cách đường giao thông ≤200m.</v>
      </c>
      <c r="E123" s="157"/>
      <c r="F123" s="158"/>
      <c r="G123" s="147">
        <v>500</v>
      </c>
      <c r="H123" s="68">
        <v>350</v>
      </c>
      <c r="I123" s="68">
        <v>300</v>
      </c>
      <c r="J123" s="154">
        <f>VLOOKUP(C123,'[1]1. MA DO'!$E$5:$AA$1933,23,0)</f>
        <v>1.1299999999999999</v>
      </c>
      <c r="K123" s="69">
        <f t="shared" si="154"/>
        <v>1.1299999999999999</v>
      </c>
      <c r="L123" s="69">
        <f t="shared" si="155"/>
        <v>1.1299999999999999</v>
      </c>
      <c r="M123" s="144">
        <f t="shared" si="272"/>
        <v>1300</v>
      </c>
      <c r="N123" s="144">
        <f t="shared" si="273"/>
        <v>650</v>
      </c>
      <c r="O123" s="144">
        <f t="shared" si="274"/>
        <v>500</v>
      </c>
      <c r="P123" s="144">
        <f t="shared" si="275"/>
        <v>400</v>
      </c>
      <c r="Q123" s="146">
        <f t="shared" si="276"/>
        <v>1500</v>
      </c>
      <c r="R123" s="146">
        <f t="shared" si="277"/>
        <v>730</v>
      </c>
      <c r="S123" s="146">
        <f t="shared" si="278"/>
        <v>560</v>
      </c>
      <c r="T123" s="146">
        <f t="shared" si="279"/>
        <v>450</v>
      </c>
      <c r="U123" s="146">
        <f t="shared" si="279"/>
        <v>4</v>
      </c>
      <c r="V123" s="146" t="str">
        <f t="shared" si="280"/>
        <v xml:space="preserve">Các tuyến đường giao thông không đấu nối trực tiếp và thông ra </v>
      </c>
      <c r="W123" s="146" t="str">
        <f t="shared" si="281"/>
        <v>Đường C2 - ấp Thọ Chánh</v>
      </c>
      <c r="X123" s="146" t="str">
        <f t="shared" si="281"/>
        <v xml:space="preserve"> đoạn từ Đường tỉnh 763</v>
      </c>
      <c r="Y123" s="146" t="str">
        <f t="shared" si="282"/>
        <v xml:space="preserve"> đến Đường Thọ Bình đi Thọ Phước</v>
      </c>
      <c r="Z123" s="146" t="s">
        <v>1152</v>
      </c>
      <c r="AA123" s="146" t="str">
        <f t="shared" ref="AA123:AC123" si="286">AA116</f>
        <v>- Có bề rộng ≥5m, cách đường giao thông &gt;1.000m.</v>
      </c>
      <c r="AB123" s="146" t="str">
        <f t="shared" si="286"/>
        <v>- Có bề rộng từ ≥3m đến &lt;5m, cách đường giao thông từ &gt;500m đến ≤1.000m.</v>
      </c>
      <c r="AC123" s="146" t="str">
        <f t="shared" si="286"/>
        <v>- Có bề rộng &lt;3m, cách đường giao thông ≤200m.</v>
      </c>
    </row>
    <row r="124" spans="1:29" s="17" customFormat="1" ht="101.25" customHeight="1" x14ac:dyDescent="0.25">
      <c r="A124" s="52">
        <f t="shared" si="157"/>
        <v>119</v>
      </c>
      <c r="B124" s="52" t="str">
        <f t="shared" si="270"/>
        <v>VT4*0,8</v>
      </c>
      <c r="C124" s="52" t="str">
        <f t="shared" si="271"/>
        <v>XL29NT</v>
      </c>
      <c r="D124" s="156" t="str">
        <f>V124&amp;W124&amp;X124&amp;Y124&amp;Z124</f>
        <v>Các tuyến đường giao thông không đấu nối trực tiếp và thông ra Đường C2 - ấp Thọ Chánh đoạn từ Đường tỉnh 763 đến Đường Thọ Bình đi Thọ Phước có hiện trạng là đường nhựa, bê tông xi măng:
- Có bề rộng từ ≥3m đến &lt;5m, cách đường giao thông &gt;1.000m.
- Có bề rộng &lt;3m, cách đường giao thông &gt;200m.</v>
      </c>
      <c r="E124" s="157"/>
      <c r="F124" s="158"/>
      <c r="G124" s="147">
        <v>410</v>
      </c>
      <c r="H124" s="68">
        <v>290</v>
      </c>
      <c r="I124" s="68">
        <v>250</v>
      </c>
      <c r="J124" s="154">
        <f>VLOOKUP(C124,'[1]1. MA DO'!$E$5:$AA$1933,23,0)</f>
        <v>1.1299999999999999</v>
      </c>
      <c r="K124" s="69">
        <f t="shared" si="154"/>
        <v>1.1299999999999999</v>
      </c>
      <c r="L124" s="69">
        <f t="shared" si="155"/>
        <v>1.1299999999999999</v>
      </c>
      <c r="M124" s="144">
        <f t="shared" si="272"/>
        <v>1300</v>
      </c>
      <c r="N124" s="144">
        <f t="shared" si="273"/>
        <v>650</v>
      </c>
      <c r="O124" s="144">
        <f t="shared" si="274"/>
        <v>500</v>
      </c>
      <c r="P124" s="144">
        <f t="shared" si="275"/>
        <v>400</v>
      </c>
      <c r="Q124" s="146">
        <f t="shared" si="276"/>
        <v>1500</v>
      </c>
      <c r="R124" s="146">
        <f t="shared" si="277"/>
        <v>730</v>
      </c>
      <c r="S124" s="146">
        <f t="shared" si="278"/>
        <v>560</v>
      </c>
      <c r="T124" s="146">
        <f t="shared" si="279"/>
        <v>450</v>
      </c>
      <c r="U124" s="146">
        <f t="shared" si="279"/>
        <v>4</v>
      </c>
      <c r="V124" s="146" t="str">
        <f t="shared" si="280"/>
        <v xml:space="preserve">Các tuyến đường giao thông không đấu nối trực tiếp và thông ra </v>
      </c>
      <c r="W124" s="146" t="str">
        <f t="shared" si="281"/>
        <v>Đường C2 - ấp Thọ Chánh</v>
      </c>
      <c r="X124" s="146" t="str">
        <f t="shared" si="281"/>
        <v xml:space="preserve"> đoạn từ Đường tỉnh 763</v>
      </c>
      <c r="Y124" s="146" t="str">
        <f t="shared" si="282"/>
        <v xml:space="preserve"> đến Đường Thọ Bình đi Thọ Phước</v>
      </c>
      <c r="Z124" s="146" t="s">
        <v>1153</v>
      </c>
      <c r="AA124" s="146">
        <f t="shared" ref="AA124:AC124" si="287">AA117</f>
        <v>0</v>
      </c>
      <c r="AB124" s="146">
        <f t="shared" si="287"/>
        <v>0</v>
      </c>
      <c r="AC124" s="146">
        <f t="shared" si="287"/>
        <v>0</v>
      </c>
    </row>
    <row r="125" spans="1:29" ht="30.75" customHeight="1" x14ac:dyDescent="0.25">
      <c r="A125" s="52">
        <f t="shared" si="157"/>
        <v>120</v>
      </c>
      <c r="B125" s="52" t="str">
        <f>'Đầu vào (2)'!G120</f>
        <v>XL17NT2</v>
      </c>
      <c r="C125" s="52" t="str">
        <f>$B$125</f>
        <v>XL17NT2</v>
      </c>
      <c r="D125" s="64" t="str">
        <f>'Đầu vào (2)'!H120</f>
        <v>Đường Thọ Bình đi Thọ Phước</v>
      </c>
      <c r="E125" s="64" t="str">
        <f>'Đầu vào (2)'!I120</f>
        <v>Đường tỉnh 763</v>
      </c>
      <c r="F125" s="64" t="str">
        <f>'Đầu vào (2)'!J120</f>
        <v>Đường Xuân Lộc - Long Khánh</v>
      </c>
      <c r="G125" s="143">
        <v>1500</v>
      </c>
      <c r="H125" s="68">
        <v>1100</v>
      </c>
      <c r="I125" s="68">
        <v>900</v>
      </c>
      <c r="J125" s="154">
        <f>VLOOKUP(C125,'[1]1. MA DO'!$E$5:$AA$1933,23,0)</f>
        <v>1.1299999999999999</v>
      </c>
      <c r="K125" s="69">
        <f t="shared" si="154"/>
        <v>1.1299999999999999</v>
      </c>
      <c r="L125" s="69">
        <f t="shared" si="155"/>
        <v>1.1299999999999999</v>
      </c>
      <c r="M125" s="144">
        <f>'Đầu vào (2)'!K120</f>
        <v>1300</v>
      </c>
      <c r="N125" s="144">
        <f>'Đầu vào (2)'!L120</f>
        <v>650</v>
      </c>
      <c r="O125" s="144">
        <f>'Đầu vào (2)'!M120</f>
        <v>500</v>
      </c>
      <c r="P125" s="144">
        <f>'Đầu vào (2)'!N120</f>
        <v>400</v>
      </c>
      <c r="Q125" s="145">
        <f>VLOOKUP(B125,'[2]Giá đề xuất ODT'!$G$11:$AD$2233,21,0)</f>
        <v>1500</v>
      </c>
      <c r="R125" s="145">
        <f>VLOOKUP(B125,'[2]Giá đề xuất ODT'!$G$11:$AD$2233,22,0)</f>
        <v>770</v>
      </c>
      <c r="S125" s="145">
        <f>VLOOKUP(B125,'[2]Giá đề xuất ODT'!$G$11:$AD$2233,23,0)</f>
        <v>590</v>
      </c>
      <c r="T125" s="145">
        <f>VLOOKUP(B125,'[2]Giá đề xuất ODT'!$G$11:$AD$2233,24,0)</f>
        <v>470</v>
      </c>
      <c r="U125" s="146">
        <v>4</v>
      </c>
      <c r="V125" s="136"/>
      <c r="W125" s="146" t="str">
        <f>D125</f>
        <v>Đường Thọ Bình đi Thọ Phước</v>
      </c>
      <c r="X125" s="146" t="str">
        <f>" đoạn từ "&amp;E125</f>
        <v xml:space="preserve"> đoạn từ Đường tỉnh 763</v>
      </c>
      <c r="Y125" s="146" t="str">
        <f>" đến "&amp;F125</f>
        <v xml:space="preserve"> đến Đường Xuân Lộc - Long Khánh</v>
      </c>
      <c r="Z125" s="136"/>
      <c r="AA125" s="136"/>
      <c r="AB125" s="136"/>
      <c r="AC125" s="136"/>
    </row>
    <row r="126" spans="1:29" ht="101.25" customHeight="1" x14ac:dyDescent="0.25">
      <c r="A126" s="52">
        <f t="shared" si="157"/>
        <v>121</v>
      </c>
      <c r="B126" s="52" t="str">
        <f t="shared" ref="B126:B131" si="288">B119</f>
        <v>VT2</v>
      </c>
      <c r="C126" s="52" t="str">
        <f t="shared" ref="C126:C131" si="289">$B$125</f>
        <v>XL17NT2</v>
      </c>
      <c r="D126" s="156" t="str">
        <f>V126&amp;W126&amp;X126&amp;Y126&amp;Z126&amp;"
"&amp;AA126&amp;"
"
&amp;AB126</f>
        <v>Các tuyến đường giao thông đấu nối trực tiếp ra Đường Thọ Bình đi Thọ Phước đoạn từ Đường tỉnh 763 đến Đường Xuân Lộc - Long Khánh có hiện trạng là đường nhựa, bê tông xi măng:
- Có bề rộng ≥5m, cách đường giao thông ≤1.000m.
- Có bề rộng từ ≥3m đến &lt;5m, cách đường giao thông ≤500m.</v>
      </c>
      <c r="E126" s="157"/>
      <c r="F126" s="158"/>
      <c r="G126" s="147">
        <v>770</v>
      </c>
      <c r="H126" s="68">
        <v>540</v>
      </c>
      <c r="I126" s="68">
        <v>460</v>
      </c>
      <c r="J126" s="154">
        <f>VLOOKUP(C126,'[1]1. MA DO'!$E$5:$AA$1933,23,0)</f>
        <v>1.1299999999999999</v>
      </c>
      <c r="K126" s="69">
        <f t="shared" si="154"/>
        <v>1.1299999999999999</v>
      </c>
      <c r="L126" s="69">
        <f t="shared" si="155"/>
        <v>1.1299999999999999</v>
      </c>
      <c r="M126" s="144">
        <f t="shared" ref="M126:M131" si="290">M125</f>
        <v>1300</v>
      </c>
      <c r="N126" s="144">
        <f t="shared" ref="N126:N131" si="291">N125</f>
        <v>650</v>
      </c>
      <c r="O126" s="144">
        <f t="shared" ref="O126:O131" si="292">O125</f>
        <v>500</v>
      </c>
      <c r="P126" s="144">
        <f t="shared" ref="P126:P131" si="293">P125</f>
        <v>400</v>
      </c>
      <c r="Q126" s="146">
        <f t="shared" ref="Q126:Q131" si="294">Q125</f>
        <v>1500</v>
      </c>
      <c r="R126" s="146">
        <f t="shared" ref="R126:R131" si="295">R125</f>
        <v>770</v>
      </c>
      <c r="S126" s="146">
        <f t="shared" ref="S126:S131" si="296">S125</f>
        <v>590</v>
      </c>
      <c r="T126" s="146">
        <f t="shared" ref="T126:U131" si="297">T125</f>
        <v>470</v>
      </c>
      <c r="U126" s="146">
        <f t="shared" si="297"/>
        <v>4</v>
      </c>
      <c r="V126" s="146" t="str">
        <f t="shared" ref="V126:V131" si="298">V119</f>
        <v xml:space="preserve">Các tuyến đường giao thông đấu nối trực tiếp ra </v>
      </c>
      <c r="W126" s="146" t="str">
        <f t="shared" ref="W126:X131" si="299">W125</f>
        <v>Đường Thọ Bình đi Thọ Phước</v>
      </c>
      <c r="X126" s="146" t="str">
        <f t="shared" si="299"/>
        <v xml:space="preserve"> đoạn từ Đường tỉnh 763</v>
      </c>
      <c r="Y126" s="146" t="str">
        <f t="shared" ref="Y126:Y131" si="300">Y125</f>
        <v xml:space="preserve"> đến Đường Xuân Lộc - Long Khánh</v>
      </c>
      <c r="Z126" s="146" t="s">
        <v>1152</v>
      </c>
      <c r="AA126" s="146" t="str">
        <f>AA119</f>
        <v>- Có bề rộng ≥5m, cách đường giao thông ≤1.000m.</v>
      </c>
      <c r="AB126" s="146" t="str">
        <f>AB119</f>
        <v>- Có bề rộng từ ≥3m đến &lt;5m, cách đường giao thông ≤500m.</v>
      </c>
      <c r="AC126" s="146">
        <f>AC119</f>
        <v>0</v>
      </c>
    </row>
    <row r="127" spans="1:29" ht="101.25" customHeight="1" x14ac:dyDescent="0.25">
      <c r="A127" s="52">
        <f t="shared" si="157"/>
        <v>122</v>
      </c>
      <c r="B127" s="52" t="str">
        <f t="shared" si="288"/>
        <v>VT3</v>
      </c>
      <c r="C127" s="52" t="str">
        <f t="shared" si="289"/>
        <v>XL17NT2</v>
      </c>
      <c r="D127" s="156" t="str">
        <f>V127&amp;W127&amp;X127&amp;Y127&amp;Z127&amp;"
"&amp;AA127&amp;"
"&amp;AB127&amp;"
"&amp;AC127</f>
        <v>Các tuyến đường giao thông đấu nối trực tiếp ra Đường Thọ Bình đi Thọ Phước đoạn từ Đường tỉnh 763 đến Đường Xuân Lộc -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127" s="157"/>
      <c r="F127" s="158"/>
      <c r="G127" s="147">
        <v>590</v>
      </c>
      <c r="H127" s="68">
        <v>410</v>
      </c>
      <c r="I127" s="68">
        <v>350</v>
      </c>
      <c r="J127" s="154">
        <f>VLOOKUP(C127,'[1]1. MA DO'!$E$5:$AA$1933,23,0)</f>
        <v>1.1299999999999999</v>
      </c>
      <c r="K127" s="69">
        <f t="shared" si="154"/>
        <v>1.1299999999999999</v>
      </c>
      <c r="L127" s="69">
        <f t="shared" si="155"/>
        <v>1.1299999999999999</v>
      </c>
      <c r="M127" s="144">
        <f t="shared" si="290"/>
        <v>1300</v>
      </c>
      <c r="N127" s="144">
        <f t="shared" si="291"/>
        <v>650</v>
      </c>
      <c r="O127" s="144">
        <f t="shared" si="292"/>
        <v>500</v>
      </c>
      <c r="P127" s="144">
        <f t="shared" si="293"/>
        <v>400</v>
      </c>
      <c r="Q127" s="146">
        <f t="shared" si="294"/>
        <v>1500</v>
      </c>
      <c r="R127" s="146">
        <f t="shared" si="295"/>
        <v>770</v>
      </c>
      <c r="S127" s="146">
        <f t="shared" si="296"/>
        <v>590</v>
      </c>
      <c r="T127" s="146">
        <f t="shared" si="297"/>
        <v>470</v>
      </c>
      <c r="U127" s="146">
        <f t="shared" si="297"/>
        <v>4</v>
      </c>
      <c r="V127" s="146" t="str">
        <f t="shared" si="298"/>
        <v xml:space="preserve">Các tuyến đường giao thông đấu nối trực tiếp ra </v>
      </c>
      <c r="W127" s="146" t="str">
        <f t="shared" si="299"/>
        <v>Đường Thọ Bình đi Thọ Phước</v>
      </c>
      <c r="X127" s="146" t="str">
        <f t="shared" si="299"/>
        <v xml:space="preserve"> đoạn từ Đường tỉnh 763</v>
      </c>
      <c r="Y127" s="146" t="str">
        <f t="shared" si="300"/>
        <v xml:space="preserve"> đến Đường Xuân Lộc - Long Khánh</v>
      </c>
      <c r="Z127" s="146" t="s">
        <v>1152</v>
      </c>
      <c r="AA127" s="146" t="str">
        <f t="shared" ref="AA127:AC127" si="301">AA120</f>
        <v>- Có bề rộng ≥5m, cách đường giao thông &gt;1.000m.</v>
      </c>
      <c r="AB127" s="146" t="str">
        <f t="shared" si="301"/>
        <v>- Có bề rộng từ ≥3m đến &lt;5m, cách đường giao thông từ &gt;500m đến ≤1.000m.</v>
      </c>
      <c r="AC127" s="146" t="str">
        <f t="shared" si="301"/>
        <v>- Có bề rộng &lt;3m, cách đường giao thông ≤200m.</v>
      </c>
    </row>
    <row r="128" spans="1:29" ht="101.25" customHeight="1" x14ac:dyDescent="0.25">
      <c r="A128" s="52">
        <f t="shared" si="157"/>
        <v>123</v>
      </c>
      <c r="B128" s="52" t="str">
        <f t="shared" si="288"/>
        <v>VT4</v>
      </c>
      <c r="C128" s="52" t="str">
        <f t="shared" si="289"/>
        <v>XL17NT2</v>
      </c>
      <c r="D128" s="156" t="str">
        <f>V128&amp;W128&amp;X128&amp;Y128&amp;Z128</f>
        <v>Các tuyến đường giao thông đấu nối trực tiếp ra Đường Thọ Bình đi Thọ Phước đoạn từ Đường tỉnh 763 đến Đường Xuân Lộc - Long Khánh có hiện trạng là đường nhựa, bê tông xi măng:
- Có bề rộng từ ≥3m đến &lt;5m, cách đường giao thông &gt;1.000m.
- Có bề rộng &lt;3m, cách đường giao thông &gt;200m.</v>
      </c>
      <c r="E128" s="157"/>
      <c r="F128" s="158"/>
      <c r="G128" s="147">
        <v>470</v>
      </c>
      <c r="H128" s="68">
        <v>330</v>
      </c>
      <c r="I128" s="68">
        <v>280</v>
      </c>
      <c r="J128" s="154">
        <f>VLOOKUP(C128,'[1]1. MA DO'!$E$5:$AA$1933,23,0)</f>
        <v>1.1299999999999999</v>
      </c>
      <c r="K128" s="69">
        <f t="shared" si="154"/>
        <v>1.1299999999999999</v>
      </c>
      <c r="L128" s="69">
        <f t="shared" si="155"/>
        <v>1.1299999999999999</v>
      </c>
      <c r="M128" s="144">
        <f t="shared" si="290"/>
        <v>1300</v>
      </c>
      <c r="N128" s="144">
        <f t="shared" si="291"/>
        <v>650</v>
      </c>
      <c r="O128" s="144">
        <f t="shared" si="292"/>
        <v>500</v>
      </c>
      <c r="P128" s="144">
        <f t="shared" si="293"/>
        <v>400</v>
      </c>
      <c r="Q128" s="146">
        <f t="shared" si="294"/>
        <v>1500</v>
      </c>
      <c r="R128" s="146">
        <f t="shared" si="295"/>
        <v>770</v>
      </c>
      <c r="S128" s="146">
        <f t="shared" si="296"/>
        <v>590</v>
      </c>
      <c r="T128" s="146">
        <f t="shared" si="297"/>
        <v>470</v>
      </c>
      <c r="U128" s="146">
        <f t="shared" si="297"/>
        <v>4</v>
      </c>
      <c r="V128" s="146" t="str">
        <f t="shared" si="298"/>
        <v xml:space="preserve">Các tuyến đường giao thông đấu nối trực tiếp ra </v>
      </c>
      <c r="W128" s="146" t="str">
        <f t="shared" si="299"/>
        <v>Đường Thọ Bình đi Thọ Phước</v>
      </c>
      <c r="X128" s="146" t="str">
        <f t="shared" si="299"/>
        <v xml:space="preserve"> đoạn từ Đường tỉnh 763</v>
      </c>
      <c r="Y128" s="146" t="str">
        <f t="shared" si="300"/>
        <v xml:space="preserve"> đến Đường Xuân Lộc - Long Khánh</v>
      </c>
      <c r="Z128" s="146" t="s">
        <v>1153</v>
      </c>
      <c r="AA128" s="146">
        <f t="shared" ref="AA128:AC128" si="302">AA121</f>
        <v>0</v>
      </c>
      <c r="AB128" s="146">
        <f t="shared" si="302"/>
        <v>0</v>
      </c>
      <c r="AC128" s="146">
        <f t="shared" si="302"/>
        <v>0</v>
      </c>
    </row>
    <row r="129" spans="1:413" ht="101.25" customHeight="1" x14ac:dyDescent="0.25">
      <c r="A129" s="52">
        <f t="shared" si="157"/>
        <v>124</v>
      </c>
      <c r="B129" s="52" t="str">
        <f t="shared" si="288"/>
        <v>VT2*0,8</v>
      </c>
      <c r="C129" s="52" t="str">
        <f t="shared" si="289"/>
        <v>XL17NT2</v>
      </c>
      <c r="D129" s="156" t="str">
        <f>V129&amp;W129&amp;X129&amp;Y129&amp;Z129&amp;"
"&amp;AA129&amp;"
"
&amp;AB129</f>
        <v>Các tuyến đường giao thông không đấu nối trực tiếp và thông ra Đường Thọ Bình đi Thọ Phước đoạn từ Đường tỉnh 763 đến Đường Xuân Lộc - Long Khánh có hiện trạng là đường nhựa, bê tông xi măng:
- Có bề rộng ≥5m, cách đường giao thông ≤1.000m.
- Có bề rộng từ ≥3m đến &lt;5m, cách đường giao thông ≤500m.</v>
      </c>
      <c r="E129" s="157"/>
      <c r="F129" s="158"/>
      <c r="G129" s="147">
        <v>690</v>
      </c>
      <c r="H129" s="68">
        <v>480</v>
      </c>
      <c r="I129" s="68">
        <v>410</v>
      </c>
      <c r="J129" s="154">
        <f>VLOOKUP(C129,'[1]1. MA DO'!$E$5:$AA$1933,23,0)</f>
        <v>1.1299999999999999</v>
      </c>
      <c r="K129" s="69">
        <f t="shared" si="154"/>
        <v>1.1299999999999999</v>
      </c>
      <c r="L129" s="69">
        <f t="shared" si="155"/>
        <v>1.1299999999999999</v>
      </c>
      <c r="M129" s="144">
        <f t="shared" si="290"/>
        <v>1300</v>
      </c>
      <c r="N129" s="144">
        <f t="shared" si="291"/>
        <v>650</v>
      </c>
      <c r="O129" s="144">
        <f t="shared" si="292"/>
        <v>500</v>
      </c>
      <c r="P129" s="144">
        <f t="shared" si="293"/>
        <v>400</v>
      </c>
      <c r="Q129" s="146">
        <f t="shared" si="294"/>
        <v>1500</v>
      </c>
      <c r="R129" s="146">
        <f t="shared" si="295"/>
        <v>770</v>
      </c>
      <c r="S129" s="146">
        <f t="shared" si="296"/>
        <v>590</v>
      </c>
      <c r="T129" s="146">
        <f t="shared" si="297"/>
        <v>470</v>
      </c>
      <c r="U129" s="146">
        <f t="shared" si="297"/>
        <v>4</v>
      </c>
      <c r="V129" s="146" t="str">
        <f t="shared" si="298"/>
        <v xml:space="preserve">Các tuyến đường giao thông không đấu nối trực tiếp và thông ra </v>
      </c>
      <c r="W129" s="146" t="str">
        <f t="shared" si="299"/>
        <v>Đường Thọ Bình đi Thọ Phước</v>
      </c>
      <c r="X129" s="146" t="str">
        <f t="shared" si="299"/>
        <v xml:space="preserve"> đoạn từ Đường tỉnh 763</v>
      </c>
      <c r="Y129" s="146" t="str">
        <f t="shared" si="300"/>
        <v xml:space="preserve"> đến Đường Xuân Lộc - Long Khánh</v>
      </c>
      <c r="Z129" s="146" t="s">
        <v>1152</v>
      </c>
      <c r="AA129" s="146" t="str">
        <f t="shared" ref="AA129:AC129" si="303">AA122</f>
        <v>- Có bề rộng ≥5m, cách đường giao thông ≤1.000m.</v>
      </c>
      <c r="AB129" s="146" t="str">
        <f t="shared" si="303"/>
        <v>- Có bề rộng từ ≥3m đến &lt;5m, cách đường giao thông ≤500m.</v>
      </c>
      <c r="AC129" s="146">
        <f t="shared" si="303"/>
        <v>0</v>
      </c>
    </row>
    <row r="130" spans="1:413" ht="101.25" customHeight="1" x14ac:dyDescent="0.25">
      <c r="A130" s="52">
        <f t="shared" si="157"/>
        <v>125</v>
      </c>
      <c r="B130" s="52" t="str">
        <f t="shared" si="288"/>
        <v>VT3*0,8</v>
      </c>
      <c r="C130" s="52" t="str">
        <f t="shared" si="289"/>
        <v>XL17NT2</v>
      </c>
      <c r="D130" s="156" t="str">
        <f>V130&amp;W130&amp;X130&amp;Y130&amp;Z130&amp;"
"&amp;AA130&amp;"
"
&amp;AB130&amp;"
"&amp;AC130</f>
        <v>Các tuyến đường giao thông không đấu nối trực tiếp và thông ra Đường Thọ Bình đi Thọ Phước đoạn từ Đường tỉnh 763 đến Đường Xuân Lộc -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130" s="157"/>
      <c r="F130" s="158"/>
      <c r="G130" s="147">
        <v>530</v>
      </c>
      <c r="H130" s="68">
        <v>370</v>
      </c>
      <c r="I130" s="68">
        <v>320</v>
      </c>
      <c r="J130" s="154">
        <f>VLOOKUP(C130,'[1]1. MA DO'!$E$5:$AA$1933,23,0)</f>
        <v>1.1299999999999999</v>
      </c>
      <c r="K130" s="69">
        <f t="shared" si="154"/>
        <v>1.1299999999999999</v>
      </c>
      <c r="L130" s="69">
        <f t="shared" si="155"/>
        <v>1.1299999999999999</v>
      </c>
      <c r="M130" s="144">
        <f t="shared" si="290"/>
        <v>1300</v>
      </c>
      <c r="N130" s="144">
        <f t="shared" si="291"/>
        <v>650</v>
      </c>
      <c r="O130" s="144">
        <f t="shared" si="292"/>
        <v>500</v>
      </c>
      <c r="P130" s="144">
        <f t="shared" si="293"/>
        <v>400</v>
      </c>
      <c r="Q130" s="146">
        <f t="shared" si="294"/>
        <v>1500</v>
      </c>
      <c r="R130" s="146">
        <f t="shared" si="295"/>
        <v>770</v>
      </c>
      <c r="S130" s="146">
        <f t="shared" si="296"/>
        <v>590</v>
      </c>
      <c r="T130" s="146">
        <f t="shared" si="297"/>
        <v>470</v>
      </c>
      <c r="U130" s="146">
        <f t="shared" si="297"/>
        <v>4</v>
      </c>
      <c r="V130" s="146" t="str">
        <f t="shared" si="298"/>
        <v xml:space="preserve">Các tuyến đường giao thông không đấu nối trực tiếp và thông ra </v>
      </c>
      <c r="W130" s="146" t="str">
        <f t="shared" si="299"/>
        <v>Đường Thọ Bình đi Thọ Phước</v>
      </c>
      <c r="X130" s="146" t="str">
        <f t="shared" si="299"/>
        <v xml:space="preserve"> đoạn từ Đường tỉnh 763</v>
      </c>
      <c r="Y130" s="146" t="str">
        <f t="shared" si="300"/>
        <v xml:space="preserve"> đến Đường Xuân Lộc - Long Khánh</v>
      </c>
      <c r="Z130" s="146" t="s">
        <v>1152</v>
      </c>
      <c r="AA130" s="146" t="str">
        <f t="shared" ref="AA130:AC130" si="304">AA123</f>
        <v>- Có bề rộng ≥5m, cách đường giao thông &gt;1.000m.</v>
      </c>
      <c r="AB130" s="146" t="str">
        <f t="shared" si="304"/>
        <v>- Có bề rộng từ ≥3m đến &lt;5m, cách đường giao thông từ &gt;500m đến ≤1.000m.</v>
      </c>
      <c r="AC130" s="146" t="str">
        <f t="shared" si="304"/>
        <v>- Có bề rộng &lt;3m, cách đường giao thông ≤200m.</v>
      </c>
    </row>
    <row r="131" spans="1:413" ht="101.25" customHeight="1" x14ac:dyDescent="0.25">
      <c r="A131" s="52">
        <f t="shared" si="157"/>
        <v>126</v>
      </c>
      <c r="B131" s="52" t="str">
        <f t="shared" si="288"/>
        <v>VT4*0,8</v>
      </c>
      <c r="C131" s="52" t="str">
        <f t="shared" si="289"/>
        <v>XL17NT2</v>
      </c>
      <c r="D131" s="156" t="str">
        <f>V131&amp;W131&amp;X131&amp;Y131&amp;Z131</f>
        <v>Các tuyến đường giao thông không đấu nối trực tiếp và thông ra Đường Thọ Bình đi Thọ Phước đoạn từ Đường tỉnh 763 đến Đường Xuân Lộc - Long Khánh có hiện trạng là đường nhựa, bê tông xi măng:
- Có bề rộng từ ≥3m đến &lt;5m, cách đường giao thông &gt;1.000m.
- Có bề rộng &lt;3m, cách đường giao thông &gt;200m.</v>
      </c>
      <c r="E131" s="157"/>
      <c r="F131" s="158"/>
      <c r="G131" s="147">
        <v>420</v>
      </c>
      <c r="H131" s="68">
        <v>290</v>
      </c>
      <c r="I131" s="68">
        <v>250</v>
      </c>
      <c r="J131" s="154">
        <f>VLOOKUP(C131,'[1]1. MA DO'!$E$5:$AA$1933,23,0)</f>
        <v>1.1299999999999999</v>
      </c>
      <c r="K131" s="69">
        <f t="shared" si="154"/>
        <v>1.1299999999999999</v>
      </c>
      <c r="L131" s="69">
        <f t="shared" si="155"/>
        <v>1.1299999999999999</v>
      </c>
      <c r="M131" s="144">
        <f t="shared" si="290"/>
        <v>1300</v>
      </c>
      <c r="N131" s="144">
        <f t="shared" si="291"/>
        <v>650</v>
      </c>
      <c r="O131" s="144">
        <f t="shared" si="292"/>
        <v>500</v>
      </c>
      <c r="P131" s="144">
        <f t="shared" si="293"/>
        <v>400</v>
      </c>
      <c r="Q131" s="146">
        <f t="shared" si="294"/>
        <v>1500</v>
      </c>
      <c r="R131" s="146">
        <f t="shared" si="295"/>
        <v>770</v>
      </c>
      <c r="S131" s="146">
        <f t="shared" si="296"/>
        <v>590</v>
      </c>
      <c r="T131" s="146">
        <f t="shared" si="297"/>
        <v>470</v>
      </c>
      <c r="U131" s="146">
        <f t="shared" si="297"/>
        <v>4</v>
      </c>
      <c r="V131" s="146" t="str">
        <f t="shared" si="298"/>
        <v xml:space="preserve">Các tuyến đường giao thông không đấu nối trực tiếp và thông ra </v>
      </c>
      <c r="W131" s="146" t="str">
        <f t="shared" si="299"/>
        <v>Đường Thọ Bình đi Thọ Phước</v>
      </c>
      <c r="X131" s="146" t="str">
        <f t="shared" si="299"/>
        <v xml:space="preserve"> đoạn từ Đường tỉnh 763</v>
      </c>
      <c r="Y131" s="146" t="str">
        <f t="shared" si="300"/>
        <v xml:space="preserve"> đến Đường Xuân Lộc - Long Khánh</v>
      </c>
      <c r="Z131" s="146" t="s">
        <v>1153</v>
      </c>
      <c r="AA131" s="146">
        <f t="shared" ref="AA131:AC131" si="305">AA124</f>
        <v>0</v>
      </c>
      <c r="AB131" s="146">
        <f t="shared" si="305"/>
        <v>0</v>
      </c>
      <c r="AC131" s="146">
        <f t="shared" si="305"/>
        <v>0</v>
      </c>
    </row>
    <row r="132" spans="1:413" ht="31.5" customHeight="1" x14ac:dyDescent="0.25">
      <c r="A132" s="52">
        <f t="shared" si="157"/>
        <v>127</v>
      </c>
      <c r="B132" s="52" t="str">
        <f>'Đầu vào (2)'!G127</f>
        <v>XL32NT</v>
      </c>
      <c r="C132" s="52" t="str">
        <f>$B$132</f>
        <v>XL32NT</v>
      </c>
      <c r="D132" s="64" t="str">
        <f>'Đầu vào (2)'!H127</f>
        <v>Đường B7 - ấp Thọ Bình</v>
      </c>
      <c r="E132" s="64" t="str">
        <f>'Đầu vào (2)'!I127</f>
        <v>Đường tỉnh 763</v>
      </c>
      <c r="F132" s="64" t="str">
        <f>'Đầu vào (2)'!J127</f>
        <v>Ranh thửa đất số 22, tờ BĐĐC số 154</v>
      </c>
      <c r="G132" s="143">
        <v>1500</v>
      </c>
      <c r="H132" s="68">
        <v>1100</v>
      </c>
      <c r="I132" s="68">
        <v>900</v>
      </c>
      <c r="J132" s="154">
        <f>VLOOKUP(C132,'[1]1. MA DO'!$E$5:$AA$1933,23,0)</f>
        <v>1.1299999999999999</v>
      </c>
      <c r="K132" s="69">
        <f t="shared" si="154"/>
        <v>1.1299999999999999</v>
      </c>
      <c r="L132" s="69">
        <f t="shared" si="155"/>
        <v>1.1299999999999999</v>
      </c>
      <c r="M132" s="144">
        <f>'Đầu vào (2)'!K127</f>
        <v>1300</v>
      </c>
      <c r="N132" s="144">
        <f>'Đầu vào (2)'!L127</f>
        <v>650</v>
      </c>
      <c r="O132" s="144">
        <f>'Đầu vào (2)'!M127</f>
        <v>500</v>
      </c>
      <c r="P132" s="144">
        <f>'Đầu vào (2)'!N127</f>
        <v>400</v>
      </c>
      <c r="Q132" s="145">
        <f>VLOOKUP(B132,'[2]Giá đề xuất ODT'!$G$11:$AD$2233,21,0)</f>
        <v>1500</v>
      </c>
      <c r="R132" s="145">
        <f>VLOOKUP(B132,'[2]Giá đề xuất ODT'!$G$11:$AD$2233,22,0)</f>
        <v>730</v>
      </c>
      <c r="S132" s="145">
        <f>VLOOKUP(B132,'[2]Giá đề xuất ODT'!$G$11:$AD$2233,23,0)</f>
        <v>560</v>
      </c>
      <c r="T132" s="145">
        <f>VLOOKUP(B132,'[2]Giá đề xuất ODT'!$G$11:$AD$2233,24,0)</f>
        <v>450</v>
      </c>
      <c r="U132" s="146">
        <v>4</v>
      </c>
      <c r="V132" s="136"/>
      <c r="W132" s="146" t="str">
        <f>D132</f>
        <v>Đường B7 - ấp Thọ Bình</v>
      </c>
      <c r="X132" s="146" t="str">
        <f>" đoạn từ "&amp;E132</f>
        <v xml:space="preserve"> đoạn từ Đường tỉnh 763</v>
      </c>
      <c r="Y132" s="146" t="str">
        <f>" đến "&amp;F132</f>
        <v xml:space="preserve"> đến Ranh thửa đất số 22, tờ BĐĐC số 154</v>
      </c>
      <c r="Z132" s="136"/>
      <c r="AA132" s="136"/>
      <c r="AB132" s="136"/>
      <c r="AC132" s="136"/>
    </row>
    <row r="133" spans="1:413" ht="101.25" customHeight="1" x14ac:dyDescent="0.25">
      <c r="A133" s="52">
        <f t="shared" si="157"/>
        <v>128</v>
      </c>
      <c r="B133" s="52" t="str">
        <f t="shared" ref="B133:B138" si="306">B126</f>
        <v>VT2</v>
      </c>
      <c r="C133" s="52" t="str">
        <f t="shared" ref="C133:C138" si="307">$B$132</f>
        <v>XL32NT</v>
      </c>
      <c r="D133" s="156" t="str">
        <f>V133&amp;W133&amp;X133&amp;Y133&amp;Z133&amp;"
"&amp;AA133&amp;"
"
&amp;AB133</f>
        <v>Các tuyến đường giao thông đấu nối trực tiếp ra Đường B7 - ấp Thọ Bình đoạn từ Đường tỉnh 763 đến Ranh thửa đất số 22, tờ BĐĐC số 154 có hiện trạng là đường nhựa, bê tông xi măng:
- Có bề rộng ≥5m, cách đường giao thông ≤1.000m.
- Có bề rộng từ ≥3m đến &lt;5m, cách đường giao thông ≤500m.</v>
      </c>
      <c r="E133" s="157"/>
      <c r="F133" s="158"/>
      <c r="G133" s="147">
        <v>730</v>
      </c>
      <c r="H133" s="68">
        <v>510</v>
      </c>
      <c r="I133" s="68">
        <v>440</v>
      </c>
      <c r="J133" s="154">
        <f>VLOOKUP(C133,'[1]1. MA DO'!$E$5:$AA$1933,23,0)</f>
        <v>1.1299999999999999</v>
      </c>
      <c r="K133" s="69">
        <f t="shared" si="154"/>
        <v>1.1299999999999999</v>
      </c>
      <c r="L133" s="69">
        <f t="shared" si="155"/>
        <v>1.1299999999999999</v>
      </c>
      <c r="M133" s="144">
        <f t="shared" ref="M133:M138" si="308">M132</f>
        <v>1300</v>
      </c>
      <c r="N133" s="144">
        <f t="shared" ref="N133:N138" si="309">N132</f>
        <v>650</v>
      </c>
      <c r="O133" s="144">
        <f t="shared" ref="O133:O138" si="310">O132</f>
        <v>500</v>
      </c>
      <c r="P133" s="144">
        <f t="shared" ref="P133:P138" si="311">P132</f>
        <v>400</v>
      </c>
      <c r="Q133" s="146">
        <f t="shared" ref="Q133:Q138" si="312">Q132</f>
        <v>1500</v>
      </c>
      <c r="R133" s="146">
        <f t="shared" ref="R133:R138" si="313">R132</f>
        <v>730</v>
      </c>
      <c r="S133" s="146">
        <f t="shared" ref="S133:S138" si="314">S132</f>
        <v>560</v>
      </c>
      <c r="T133" s="146">
        <f t="shared" ref="T133:U138" si="315">T132</f>
        <v>450</v>
      </c>
      <c r="U133" s="146">
        <f t="shared" si="315"/>
        <v>4</v>
      </c>
      <c r="V133" s="146" t="str">
        <f t="shared" ref="V133:V138" si="316">V126</f>
        <v xml:space="preserve">Các tuyến đường giao thông đấu nối trực tiếp ra </v>
      </c>
      <c r="W133" s="146" t="str">
        <f t="shared" ref="W133:X138" si="317">W132</f>
        <v>Đường B7 - ấp Thọ Bình</v>
      </c>
      <c r="X133" s="146" t="str">
        <f t="shared" si="317"/>
        <v xml:space="preserve"> đoạn từ Đường tỉnh 763</v>
      </c>
      <c r="Y133" s="146" t="str">
        <f t="shared" ref="Y133:Y138" si="318">Y132</f>
        <v xml:space="preserve"> đến Ranh thửa đất số 22, tờ BĐĐC số 154</v>
      </c>
      <c r="Z133" s="146" t="s">
        <v>1152</v>
      </c>
      <c r="AA133" s="146" t="str">
        <f>AA126</f>
        <v>- Có bề rộng ≥5m, cách đường giao thông ≤1.000m.</v>
      </c>
      <c r="AB133" s="146" t="str">
        <f>AB126</f>
        <v>- Có bề rộng từ ≥3m đến &lt;5m, cách đường giao thông ≤500m.</v>
      </c>
      <c r="AC133" s="146">
        <f>AC126</f>
        <v>0</v>
      </c>
    </row>
    <row r="134" spans="1:413" ht="101.25" customHeight="1" x14ac:dyDescent="0.25">
      <c r="A134" s="52">
        <f t="shared" si="157"/>
        <v>129</v>
      </c>
      <c r="B134" s="52" t="str">
        <f t="shared" si="306"/>
        <v>VT3</v>
      </c>
      <c r="C134" s="52" t="str">
        <f t="shared" si="307"/>
        <v>XL32NT</v>
      </c>
      <c r="D134" s="156" t="str">
        <f>V134&amp;W134&amp;X134&amp;Y134&amp;Z134&amp;"
"&amp;AA134&amp;"
"&amp;AB134&amp;"
"&amp;AC134</f>
        <v>Các tuyến đường giao thông đấu nối trực tiếp ra Đường B7 - ấp Thọ Bình đoạn từ Đường tỉnh 763 đến Ranh thửa đất số 22, tờ BĐĐC số 154 có hiện trạng là đường nhựa, bê tông xi măng:
- Có bề rộng ≥5m, cách đường giao thông &gt;1.000m.
- Có bề rộng từ ≥3m đến &lt;5m, cách đường giao thông từ &gt;500m đến ≤1.000m.
- Có bề rộng &lt;3m, cách đường giao thông ≤200m.</v>
      </c>
      <c r="E134" s="157"/>
      <c r="F134" s="158"/>
      <c r="G134" s="147">
        <v>560</v>
      </c>
      <c r="H134" s="68">
        <v>390</v>
      </c>
      <c r="I134" s="68">
        <v>340</v>
      </c>
      <c r="J134" s="154">
        <f>VLOOKUP(C134,'[1]1. MA DO'!$E$5:$AA$1933,23,0)</f>
        <v>1.1299999999999999</v>
      </c>
      <c r="K134" s="69">
        <f t="shared" si="154"/>
        <v>1.1299999999999999</v>
      </c>
      <c r="L134" s="69">
        <f t="shared" si="155"/>
        <v>1.1299999999999999</v>
      </c>
      <c r="M134" s="144">
        <f t="shared" si="308"/>
        <v>1300</v>
      </c>
      <c r="N134" s="144">
        <f t="shared" si="309"/>
        <v>650</v>
      </c>
      <c r="O134" s="144">
        <f t="shared" si="310"/>
        <v>500</v>
      </c>
      <c r="P134" s="144">
        <f t="shared" si="311"/>
        <v>400</v>
      </c>
      <c r="Q134" s="146">
        <f t="shared" si="312"/>
        <v>1500</v>
      </c>
      <c r="R134" s="146">
        <f t="shared" si="313"/>
        <v>730</v>
      </c>
      <c r="S134" s="146">
        <f t="shared" si="314"/>
        <v>560</v>
      </c>
      <c r="T134" s="146">
        <f t="shared" si="315"/>
        <v>450</v>
      </c>
      <c r="U134" s="146">
        <f t="shared" si="315"/>
        <v>4</v>
      </c>
      <c r="V134" s="146" t="str">
        <f t="shared" si="316"/>
        <v xml:space="preserve">Các tuyến đường giao thông đấu nối trực tiếp ra </v>
      </c>
      <c r="W134" s="146" t="str">
        <f t="shared" si="317"/>
        <v>Đường B7 - ấp Thọ Bình</v>
      </c>
      <c r="X134" s="146" t="str">
        <f t="shared" si="317"/>
        <v xml:space="preserve"> đoạn từ Đường tỉnh 763</v>
      </c>
      <c r="Y134" s="146" t="str">
        <f t="shared" si="318"/>
        <v xml:space="preserve"> đến Ranh thửa đất số 22, tờ BĐĐC số 154</v>
      </c>
      <c r="Z134" s="146" t="s">
        <v>1152</v>
      </c>
      <c r="AA134" s="146" t="str">
        <f t="shared" ref="AA134:AC134" si="319">AA127</f>
        <v>- Có bề rộng ≥5m, cách đường giao thông &gt;1.000m.</v>
      </c>
      <c r="AB134" s="146" t="str">
        <f t="shared" si="319"/>
        <v>- Có bề rộng từ ≥3m đến &lt;5m, cách đường giao thông từ &gt;500m đến ≤1.000m.</v>
      </c>
      <c r="AC134" s="146" t="str">
        <f t="shared" si="319"/>
        <v>- Có bề rộng &lt;3m, cách đường giao thông ≤200m.</v>
      </c>
    </row>
    <row r="135" spans="1:413" ht="101.25" customHeight="1" x14ac:dyDescent="0.25">
      <c r="A135" s="52">
        <f t="shared" si="157"/>
        <v>130</v>
      </c>
      <c r="B135" s="52" t="str">
        <f t="shared" si="306"/>
        <v>VT4</v>
      </c>
      <c r="C135" s="52" t="str">
        <f t="shared" si="307"/>
        <v>XL32NT</v>
      </c>
      <c r="D135" s="156" t="str">
        <f>V135&amp;W135&amp;X135&amp;Y135&amp;Z135</f>
        <v>Các tuyến đường giao thông đấu nối trực tiếp ra Đường B7 - ấp Thọ Bình đoạn từ Đường tỉnh 763 đến Ranh thửa đất số 22, tờ BĐĐC số 154 có hiện trạng là đường nhựa, bê tông xi măng:
- Có bề rộng từ ≥3m đến &lt;5m, cách đường giao thông &gt;1.000m.
- Có bề rộng &lt;3m, cách đường giao thông &gt;200m.</v>
      </c>
      <c r="E135" s="157"/>
      <c r="F135" s="158"/>
      <c r="G135" s="147">
        <v>450</v>
      </c>
      <c r="H135" s="68">
        <v>320</v>
      </c>
      <c r="I135" s="68">
        <v>270</v>
      </c>
      <c r="J135" s="154">
        <f>VLOOKUP(C135,'[1]1. MA DO'!$E$5:$AA$1933,23,0)</f>
        <v>1.1299999999999999</v>
      </c>
      <c r="K135" s="69">
        <f t="shared" ref="K135:K198" si="320">J135</f>
        <v>1.1299999999999999</v>
      </c>
      <c r="L135" s="69">
        <f t="shared" ref="L135:L198" si="321">J135</f>
        <v>1.1299999999999999</v>
      </c>
      <c r="M135" s="144">
        <f t="shared" si="308"/>
        <v>1300</v>
      </c>
      <c r="N135" s="144">
        <f t="shared" si="309"/>
        <v>650</v>
      </c>
      <c r="O135" s="144">
        <f t="shared" si="310"/>
        <v>500</v>
      </c>
      <c r="P135" s="144">
        <f t="shared" si="311"/>
        <v>400</v>
      </c>
      <c r="Q135" s="146">
        <f t="shared" si="312"/>
        <v>1500</v>
      </c>
      <c r="R135" s="146">
        <f t="shared" si="313"/>
        <v>730</v>
      </c>
      <c r="S135" s="146">
        <f t="shared" si="314"/>
        <v>560</v>
      </c>
      <c r="T135" s="146">
        <f t="shared" si="315"/>
        <v>450</v>
      </c>
      <c r="U135" s="146">
        <f t="shared" si="315"/>
        <v>4</v>
      </c>
      <c r="V135" s="146" t="str">
        <f t="shared" si="316"/>
        <v xml:space="preserve">Các tuyến đường giao thông đấu nối trực tiếp ra </v>
      </c>
      <c r="W135" s="146" t="str">
        <f t="shared" si="317"/>
        <v>Đường B7 - ấp Thọ Bình</v>
      </c>
      <c r="X135" s="146" t="str">
        <f t="shared" si="317"/>
        <v xml:space="preserve"> đoạn từ Đường tỉnh 763</v>
      </c>
      <c r="Y135" s="146" t="str">
        <f t="shared" si="318"/>
        <v xml:space="preserve"> đến Ranh thửa đất số 22, tờ BĐĐC số 154</v>
      </c>
      <c r="Z135" s="146" t="s">
        <v>1153</v>
      </c>
      <c r="AA135" s="146">
        <f t="shared" ref="AA135:AC135" si="322">AA128</f>
        <v>0</v>
      </c>
      <c r="AB135" s="146">
        <f t="shared" si="322"/>
        <v>0</v>
      </c>
      <c r="AC135" s="146">
        <f t="shared" si="322"/>
        <v>0</v>
      </c>
    </row>
    <row r="136" spans="1:413" ht="101.25" customHeight="1" x14ac:dyDescent="0.25">
      <c r="A136" s="52">
        <f t="shared" ref="A136:A199" si="323">A135+1</f>
        <v>131</v>
      </c>
      <c r="B136" s="52" t="str">
        <f t="shared" si="306"/>
        <v>VT2*0,8</v>
      </c>
      <c r="C136" s="52" t="str">
        <f t="shared" si="307"/>
        <v>XL32NT</v>
      </c>
      <c r="D136" s="156" t="str">
        <f>V136&amp;W136&amp;X136&amp;Y136&amp;Z136&amp;"
"&amp;AA136&amp;"
"
&amp;AB136</f>
        <v>Các tuyến đường giao thông không đấu nối trực tiếp và thông ra Đường B7 - ấp Thọ Bình đoạn từ Đường tỉnh 763 đến Ranh thửa đất số 22, tờ BĐĐC số 154 có hiện trạng là đường nhựa, bê tông xi măng:
- Có bề rộng ≥5m, cách đường giao thông ≤1.000m.
- Có bề rộng từ ≥3m đến &lt;5m, cách đường giao thông ≤500m.</v>
      </c>
      <c r="E136" s="157"/>
      <c r="F136" s="158"/>
      <c r="G136" s="147">
        <v>660</v>
      </c>
      <c r="H136" s="68">
        <v>460</v>
      </c>
      <c r="I136" s="68">
        <v>400</v>
      </c>
      <c r="J136" s="154">
        <f>VLOOKUP(C136,'[1]1. MA DO'!$E$5:$AA$1933,23,0)</f>
        <v>1.1299999999999999</v>
      </c>
      <c r="K136" s="69">
        <f t="shared" si="320"/>
        <v>1.1299999999999999</v>
      </c>
      <c r="L136" s="69">
        <f t="shared" si="321"/>
        <v>1.1299999999999999</v>
      </c>
      <c r="M136" s="144">
        <f t="shared" si="308"/>
        <v>1300</v>
      </c>
      <c r="N136" s="144">
        <f t="shared" si="309"/>
        <v>650</v>
      </c>
      <c r="O136" s="144">
        <f t="shared" si="310"/>
        <v>500</v>
      </c>
      <c r="P136" s="144">
        <f t="shared" si="311"/>
        <v>400</v>
      </c>
      <c r="Q136" s="146">
        <f t="shared" si="312"/>
        <v>1500</v>
      </c>
      <c r="R136" s="146">
        <f t="shared" si="313"/>
        <v>730</v>
      </c>
      <c r="S136" s="146">
        <f t="shared" si="314"/>
        <v>560</v>
      </c>
      <c r="T136" s="146">
        <f t="shared" si="315"/>
        <v>450</v>
      </c>
      <c r="U136" s="146">
        <f t="shared" si="315"/>
        <v>4</v>
      </c>
      <c r="V136" s="146" t="str">
        <f t="shared" si="316"/>
        <v xml:space="preserve">Các tuyến đường giao thông không đấu nối trực tiếp và thông ra </v>
      </c>
      <c r="W136" s="146" t="str">
        <f t="shared" si="317"/>
        <v>Đường B7 - ấp Thọ Bình</v>
      </c>
      <c r="X136" s="146" t="str">
        <f t="shared" si="317"/>
        <v xml:space="preserve"> đoạn từ Đường tỉnh 763</v>
      </c>
      <c r="Y136" s="146" t="str">
        <f t="shared" si="318"/>
        <v xml:space="preserve"> đến Ranh thửa đất số 22, tờ BĐĐC số 154</v>
      </c>
      <c r="Z136" s="146" t="s">
        <v>1152</v>
      </c>
      <c r="AA136" s="146" t="str">
        <f t="shared" ref="AA136:AC136" si="324">AA129</f>
        <v>- Có bề rộng ≥5m, cách đường giao thông ≤1.000m.</v>
      </c>
      <c r="AB136" s="146" t="str">
        <f t="shared" si="324"/>
        <v>- Có bề rộng từ ≥3m đến &lt;5m, cách đường giao thông ≤500m.</v>
      </c>
      <c r="AC136" s="146">
        <f t="shared" si="324"/>
        <v>0</v>
      </c>
    </row>
    <row r="137" spans="1:413" ht="101.25" customHeight="1" x14ac:dyDescent="0.25">
      <c r="A137" s="52">
        <f t="shared" si="323"/>
        <v>132</v>
      </c>
      <c r="B137" s="52" t="str">
        <f t="shared" si="306"/>
        <v>VT3*0,8</v>
      </c>
      <c r="C137" s="52" t="str">
        <f t="shared" si="307"/>
        <v>XL32NT</v>
      </c>
      <c r="D137" s="156" t="str">
        <f>V137&amp;W137&amp;X137&amp;Y137&amp;Z137&amp;"
"&amp;AA137&amp;"
"
&amp;AB137&amp;"
"&amp;AC137</f>
        <v>Các tuyến đường giao thông không đấu nối trực tiếp và thông ra Đường B7 - ấp Thọ Bình đoạn từ Đường tỉnh 763 đến Ranh thửa đất số 22, tờ BĐĐC số 154 có hiện trạng là đường nhựa, bê tông xi măng:
- Có bề rộng ≥5m, cách đường giao thông &gt;1.000m.
- Có bề rộng từ ≥3m đến &lt;5m, cách đường giao thông từ &gt;500m đến ≤1.000m.
- Có bề rộng &lt;3m, cách đường giao thông ≤200m.</v>
      </c>
      <c r="E137" s="157"/>
      <c r="F137" s="158"/>
      <c r="G137" s="147">
        <v>500</v>
      </c>
      <c r="H137" s="68">
        <v>350</v>
      </c>
      <c r="I137" s="68">
        <v>300</v>
      </c>
      <c r="J137" s="154">
        <f>VLOOKUP(C137,'[1]1. MA DO'!$E$5:$AA$1933,23,0)</f>
        <v>1.1299999999999999</v>
      </c>
      <c r="K137" s="69">
        <f t="shared" si="320"/>
        <v>1.1299999999999999</v>
      </c>
      <c r="L137" s="69">
        <f t="shared" si="321"/>
        <v>1.1299999999999999</v>
      </c>
      <c r="M137" s="144">
        <f t="shared" si="308"/>
        <v>1300</v>
      </c>
      <c r="N137" s="144">
        <f t="shared" si="309"/>
        <v>650</v>
      </c>
      <c r="O137" s="144">
        <f t="shared" si="310"/>
        <v>500</v>
      </c>
      <c r="P137" s="144">
        <f t="shared" si="311"/>
        <v>400</v>
      </c>
      <c r="Q137" s="146">
        <f t="shared" si="312"/>
        <v>1500</v>
      </c>
      <c r="R137" s="146">
        <f t="shared" si="313"/>
        <v>730</v>
      </c>
      <c r="S137" s="146">
        <f t="shared" si="314"/>
        <v>560</v>
      </c>
      <c r="T137" s="146">
        <f t="shared" si="315"/>
        <v>450</v>
      </c>
      <c r="U137" s="146">
        <f t="shared" si="315"/>
        <v>4</v>
      </c>
      <c r="V137" s="146" t="str">
        <f t="shared" si="316"/>
        <v xml:space="preserve">Các tuyến đường giao thông không đấu nối trực tiếp và thông ra </v>
      </c>
      <c r="W137" s="146" t="str">
        <f t="shared" si="317"/>
        <v>Đường B7 - ấp Thọ Bình</v>
      </c>
      <c r="X137" s="146" t="str">
        <f t="shared" si="317"/>
        <v xml:space="preserve"> đoạn từ Đường tỉnh 763</v>
      </c>
      <c r="Y137" s="146" t="str">
        <f t="shared" si="318"/>
        <v xml:space="preserve"> đến Ranh thửa đất số 22, tờ BĐĐC số 154</v>
      </c>
      <c r="Z137" s="146" t="s">
        <v>1152</v>
      </c>
      <c r="AA137" s="146" t="str">
        <f t="shared" ref="AA137:AC137" si="325">AA130</f>
        <v>- Có bề rộng ≥5m, cách đường giao thông &gt;1.000m.</v>
      </c>
      <c r="AB137" s="146" t="str">
        <f t="shared" si="325"/>
        <v>- Có bề rộng từ ≥3m đến &lt;5m, cách đường giao thông từ &gt;500m đến ≤1.000m.</v>
      </c>
      <c r="AC137" s="146" t="str">
        <f t="shared" si="325"/>
        <v>- Có bề rộng &lt;3m, cách đường giao thông ≤200m.</v>
      </c>
    </row>
    <row r="138" spans="1:413" ht="101.25" customHeight="1" x14ac:dyDescent="0.25">
      <c r="A138" s="52">
        <f t="shared" si="323"/>
        <v>133</v>
      </c>
      <c r="B138" s="52" t="str">
        <f t="shared" si="306"/>
        <v>VT4*0,8</v>
      </c>
      <c r="C138" s="52" t="str">
        <f t="shared" si="307"/>
        <v>XL32NT</v>
      </c>
      <c r="D138" s="156" t="str">
        <f>V138&amp;W138&amp;X138&amp;Y138&amp;Z138</f>
        <v>Các tuyến đường giao thông không đấu nối trực tiếp và thông ra Đường B7 - ấp Thọ Bình đoạn từ Đường tỉnh 763 đến Ranh thửa đất số 22, tờ BĐĐC số 154 có hiện trạng là đường nhựa, bê tông xi măng:
- Có bề rộng từ ≥3m đến &lt;5m, cách đường giao thông &gt;1.000m.
- Có bề rộng &lt;3m, cách đường giao thông &gt;200m.</v>
      </c>
      <c r="E138" s="157"/>
      <c r="F138" s="158"/>
      <c r="G138" s="147">
        <v>410</v>
      </c>
      <c r="H138" s="68">
        <v>290</v>
      </c>
      <c r="I138" s="68">
        <v>250</v>
      </c>
      <c r="J138" s="154">
        <f>VLOOKUP(C138,'[1]1. MA DO'!$E$5:$AA$1933,23,0)</f>
        <v>1.1299999999999999</v>
      </c>
      <c r="K138" s="69">
        <f t="shared" si="320"/>
        <v>1.1299999999999999</v>
      </c>
      <c r="L138" s="69">
        <f t="shared" si="321"/>
        <v>1.1299999999999999</v>
      </c>
      <c r="M138" s="144">
        <f t="shared" si="308"/>
        <v>1300</v>
      </c>
      <c r="N138" s="144">
        <f t="shared" si="309"/>
        <v>650</v>
      </c>
      <c r="O138" s="144">
        <f t="shared" si="310"/>
        <v>500</v>
      </c>
      <c r="P138" s="144">
        <f t="shared" si="311"/>
        <v>400</v>
      </c>
      <c r="Q138" s="146">
        <f t="shared" si="312"/>
        <v>1500</v>
      </c>
      <c r="R138" s="146">
        <f t="shared" si="313"/>
        <v>730</v>
      </c>
      <c r="S138" s="146">
        <f t="shared" si="314"/>
        <v>560</v>
      </c>
      <c r="T138" s="146">
        <f t="shared" si="315"/>
        <v>450</v>
      </c>
      <c r="U138" s="146">
        <f t="shared" si="315"/>
        <v>4</v>
      </c>
      <c r="V138" s="146" t="str">
        <f t="shared" si="316"/>
        <v xml:space="preserve">Các tuyến đường giao thông không đấu nối trực tiếp và thông ra </v>
      </c>
      <c r="W138" s="146" t="str">
        <f t="shared" si="317"/>
        <v>Đường B7 - ấp Thọ Bình</v>
      </c>
      <c r="X138" s="146" t="str">
        <f t="shared" si="317"/>
        <v xml:space="preserve"> đoạn từ Đường tỉnh 763</v>
      </c>
      <c r="Y138" s="146" t="str">
        <f t="shared" si="318"/>
        <v xml:space="preserve"> đến Ranh thửa đất số 22, tờ BĐĐC số 154</v>
      </c>
      <c r="Z138" s="146" t="s">
        <v>1153</v>
      </c>
      <c r="AA138" s="146">
        <f t="shared" ref="AA138:AC138" si="326">AA131</f>
        <v>0</v>
      </c>
      <c r="AB138" s="146">
        <f t="shared" si="326"/>
        <v>0</v>
      </c>
      <c r="AC138" s="146">
        <f t="shared" si="326"/>
        <v>0</v>
      </c>
    </row>
    <row r="139" spans="1:413" ht="31.5" customHeight="1" x14ac:dyDescent="0.25">
      <c r="A139" s="52">
        <f t="shared" si="323"/>
        <v>134</v>
      </c>
      <c r="B139" s="52" t="str">
        <f>'Đầu vào (2)'!G134</f>
        <v>XL2NT1_D1</v>
      </c>
      <c r="C139" s="52" t="str">
        <f>$B$139</f>
        <v>XL2NT1_D1</v>
      </c>
      <c r="D139" s="64" t="str">
        <f>'Đầu vào (2)'!H134</f>
        <v>Đường tỉnh 766</v>
      </c>
      <c r="E139" s="64" t="str">
        <f>'Đầu vào (2)'!I134</f>
        <v>Đường Hồ Núi Le</v>
      </c>
      <c r="F139" s="64" t="str">
        <f>'Đầu vào (2)'!J134</f>
        <v>Hết chùa Long Quang</v>
      </c>
      <c r="G139" s="143">
        <v>3000</v>
      </c>
      <c r="H139" s="68">
        <v>2100</v>
      </c>
      <c r="I139" s="68">
        <v>1800</v>
      </c>
      <c r="J139" s="154">
        <f>VLOOKUP(C139,'[1]1. MA DO'!$E$5:$AA$1933,23,0)</f>
        <v>1.1000000000000001</v>
      </c>
      <c r="K139" s="69">
        <f t="shared" si="320"/>
        <v>1.1000000000000001</v>
      </c>
      <c r="L139" s="69">
        <f t="shared" si="321"/>
        <v>1.1000000000000001</v>
      </c>
      <c r="M139" s="144">
        <f>'Đầu vào (2)'!K134</f>
        <v>2000</v>
      </c>
      <c r="N139" s="144">
        <f>'Đầu vào (2)'!L134</f>
        <v>1000</v>
      </c>
      <c r="O139" s="144">
        <f>'Đầu vào (2)'!M134</f>
        <v>650</v>
      </c>
      <c r="P139" s="144">
        <f>'Đầu vào (2)'!N134</f>
        <v>500</v>
      </c>
      <c r="Q139" s="145">
        <f>VLOOKUP(B139,'[2]Giá đề xuất ODT'!$G$11:$AD$2233,21,0)</f>
        <v>3000</v>
      </c>
      <c r="R139" s="145">
        <f>VLOOKUP(B139,'[2]Giá đề xuất ODT'!$G$11:$AD$2233,22,0)</f>
        <v>1500</v>
      </c>
      <c r="S139" s="145">
        <f>VLOOKUP(B139,'[2]Giá đề xuất ODT'!$G$11:$AD$2233,23,0)</f>
        <v>960</v>
      </c>
      <c r="T139" s="145">
        <f>VLOOKUP(B139,'[2]Giá đề xuất ODT'!$G$11:$AD$2233,24,0)</f>
        <v>740</v>
      </c>
      <c r="U139" s="146">
        <v>4</v>
      </c>
      <c r="V139" s="136"/>
      <c r="W139" s="146" t="str">
        <f>D139</f>
        <v>Đường tỉnh 766</v>
      </c>
      <c r="X139" s="146" t="str">
        <f>" đoạn từ "&amp;E139</f>
        <v xml:space="preserve"> đoạn từ Đường Hồ Núi Le</v>
      </c>
      <c r="Y139" s="146" t="str">
        <f>" đến "&amp;F139</f>
        <v xml:space="preserve"> đến Hết chùa Long Quang</v>
      </c>
      <c r="Z139" s="136"/>
      <c r="AA139" s="136"/>
      <c r="AB139" s="136"/>
      <c r="AC139" s="136"/>
      <c r="AD139" s="109"/>
      <c r="AE139" s="109"/>
      <c r="AF139" s="109"/>
      <c r="AG139" s="109"/>
      <c r="AH139" s="109"/>
      <c r="AI139" s="109"/>
      <c r="AJ139" s="109"/>
      <c r="AK139" s="109"/>
      <c r="AL139" s="109"/>
      <c r="AM139" s="109"/>
      <c r="AN139" s="109"/>
      <c r="AO139" s="109"/>
      <c r="AP139" s="109"/>
      <c r="AQ139" s="109"/>
      <c r="AR139" s="109"/>
      <c r="AS139" s="109"/>
      <c r="AT139" s="109"/>
      <c r="AU139" s="109"/>
      <c r="AV139" s="109"/>
      <c r="AW139" s="109"/>
      <c r="AX139" s="109"/>
      <c r="AY139" s="109"/>
      <c r="AZ139" s="109"/>
      <c r="BA139" s="109"/>
      <c r="BB139" s="109"/>
      <c r="BC139" s="109"/>
      <c r="BD139" s="109"/>
      <c r="BE139" s="109"/>
      <c r="BF139" s="109"/>
      <c r="BG139" s="109"/>
      <c r="BH139" s="109"/>
      <c r="BI139" s="109"/>
      <c r="BJ139" s="109"/>
      <c r="BK139" s="109"/>
      <c r="BL139" s="109"/>
      <c r="BM139" s="109"/>
      <c r="BN139" s="109"/>
      <c r="BO139" s="109"/>
      <c r="BP139" s="109"/>
      <c r="BQ139" s="109"/>
      <c r="BR139" s="109"/>
      <c r="BS139" s="109"/>
      <c r="BT139" s="109"/>
      <c r="BU139" s="109"/>
      <c r="BV139" s="109"/>
      <c r="BW139" s="109"/>
      <c r="BX139" s="109"/>
      <c r="BY139" s="109"/>
      <c r="BZ139" s="109"/>
      <c r="CA139" s="109"/>
      <c r="CB139" s="109"/>
      <c r="CC139" s="109"/>
      <c r="CD139" s="109"/>
      <c r="CE139" s="109"/>
      <c r="CF139" s="109"/>
      <c r="CG139" s="109"/>
      <c r="CH139" s="109"/>
      <c r="CI139" s="109"/>
      <c r="CJ139" s="109"/>
      <c r="CK139" s="109"/>
      <c r="CL139" s="109"/>
      <c r="CM139" s="109"/>
      <c r="CN139" s="109"/>
      <c r="CO139" s="109"/>
      <c r="CP139" s="109"/>
      <c r="CQ139" s="109"/>
      <c r="CR139" s="109"/>
      <c r="CS139" s="109"/>
      <c r="CT139" s="109"/>
      <c r="CU139" s="109"/>
      <c r="CV139" s="109"/>
      <c r="CW139" s="109"/>
      <c r="CX139" s="109"/>
      <c r="CY139" s="109"/>
      <c r="CZ139" s="109"/>
      <c r="DA139" s="109"/>
      <c r="DB139" s="109"/>
      <c r="DC139" s="109"/>
      <c r="DD139" s="109"/>
      <c r="DE139" s="109"/>
      <c r="DF139" s="109"/>
      <c r="DG139" s="109"/>
      <c r="DH139" s="109"/>
      <c r="DI139" s="109"/>
      <c r="DJ139" s="109"/>
      <c r="DK139" s="109"/>
      <c r="DL139" s="109"/>
      <c r="DM139" s="109"/>
      <c r="DN139" s="109"/>
      <c r="DO139" s="109"/>
      <c r="DT139" s="109"/>
      <c r="DU139" s="109"/>
      <c r="DV139" s="109"/>
      <c r="DW139" s="109"/>
      <c r="DX139" s="109"/>
      <c r="DY139" s="109"/>
      <c r="DZ139" s="109"/>
      <c r="EA139" s="109"/>
      <c r="EB139" s="109"/>
      <c r="EC139" s="109"/>
      <c r="ED139" s="109"/>
      <c r="FV139" s="109"/>
      <c r="FW139" s="109"/>
      <c r="FX139" s="109"/>
      <c r="FY139" s="109"/>
      <c r="FZ139" s="109"/>
      <c r="GA139" s="109"/>
      <c r="GB139" s="109"/>
      <c r="GC139" s="109"/>
      <c r="GD139" s="109"/>
      <c r="GE139" s="109"/>
      <c r="GF139" s="109"/>
      <c r="GG139" s="109"/>
      <c r="GH139" s="109"/>
      <c r="GI139" s="109"/>
      <c r="GJ139" s="109"/>
      <c r="GK139" s="109"/>
      <c r="GL139" s="109"/>
      <c r="GM139" s="109"/>
      <c r="GN139" s="109"/>
      <c r="GO139" s="109"/>
      <c r="GP139" s="109"/>
      <c r="GQ139" s="109"/>
      <c r="GR139" s="109"/>
      <c r="GS139" s="109"/>
      <c r="GT139" s="109"/>
      <c r="GU139" s="109"/>
      <c r="GV139" s="109"/>
      <c r="GW139" s="109"/>
      <c r="GX139" s="109"/>
      <c r="GY139" s="109"/>
      <c r="GZ139" s="109"/>
      <c r="HA139" s="109"/>
      <c r="HB139" s="109"/>
      <c r="HC139" s="109"/>
      <c r="HD139" s="109"/>
      <c r="HE139" s="109"/>
      <c r="HF139" s="109"/>
      <c r="HG139" s="109"/>
      <c r="HH139" s="109"/>
      <c r="HI139" s="109"/>
      <c r="HJ139" s="109"/>
      <c r="HK139" s="109"/>
      <c r="HL139" s="109"/>
      <c r="HM139" s="109"/>
      <c r="HN139" s="109"/>
      <c r="HO139" s="109"/>
      <c r="HP139" s="109"/>
      <c r="HQ139" s="109"/>
      <c r="HR139" s="109"/>
      <c r="HS139" s="109"/>
      <c r="HT139" s="109"/>
      <c r="HU139" s="109"/>
      <c r="HV139" s="109"/>
      <c r="HW139" s="109"/>
      <c r="HX139" s="109"/>
      <c r="HY139" s="109"/>
      <c r="HZ139" s="109"/>
      <c r="IA139" s="109"/>
      <c r="IB139" s="109"/>
      <c r="IC139" s="109"/>
      <c r="ID139" s="109"/>
      <c r="IE139" s="109"/>
      <c r="IF139" s="109"/>
      <c r="IG139" s="109"/>
      <c r="IH139" s="109"/>
      <c r="II139" s="109"/>
      <c r="IJ139" s="109"/>
      <c r="IK139" s="109"/>
      <c r="IL139" s="109"/>
      <c r="IM139" s="109"/>
      <c r="IN139" s="109"/>
      <c r="IO139" s="109"/>
      <c r="IP139" s="109"/>
      <c r="IQ139" s="109"/>
      <c r="IR139" s="109"/>
      <c r="IS139" s="109"/>
      <c r="IT139" s="109"/>
      <c r="IU139" s="109"/>
      <c r="IV139" s="109"/>
      <c r="IW139" s="109"/>
      <c r="IX139" s="109"/>
      <c r="IY139" s="109"/>
      <c r="IZ139" s="109"/>
      <c r="JA139" s="109"/>
      <c r="JB139" s="109"/>
      <c r="JC139" s="109"/>
      <c r="JD139" s="109"/>
      <c r="JE139" s="109"/>
      <c r="JF139" s="109"/>
      <c r="JG139" s="109"/>
      <c r="JH139" s="109"/>
      <c r="JI139" s="109"/>
      <c r="JJ139" s="109"/>
      <c r="JK139" s="109"/>
      <c r="JL139" s="109"/>
      <c r="JM139" s="109"/>
      <c r="JN139" s="109"/>
      <c r="JO139" s="109"/>
      <c r="JP139" s="109"/>
      <c r="JQ139" s="109"/>
      <c r="JR139" s="109"/>
      <c r="JS139" s="109"/>
      <c r="JT139" s="109"/>
      <c r="JU139" s="109"/>
      <c r="JV139" s="109"/>
      <c r="JW139" s="109"/>
      <c r="JX139" s="109"/>
      <c r="JY139" s="109"/>
      <c r="JZ139" s="109"/>
      <c r="KA139" s="109"/>
      <c r="KB139" s="109"/>
      <c r="KC139" s="109"/>
      <c r="KD139" s="109"/>
      <c r="KE139" s="109"/>
      <c r="KF139" s="109"/>
      <c r="KG139" s="109"/>
      <c r="KH139" s="109"/>
      <c r="KI139" s="109"/>
      <c r="KJ139" s="109"/>
      <c r="KK139" s="109"/>
      <c r="KL139" s="109"/>
      <c r="KM139" s="109"/>
      <c r="KN139" s="109"/>
      <c r="KO139" s="109"/>
      <c r="KP139" s="109"/>
      <c r="KQ139" s="109"/>
      <c r="KR139" s="109"/>
      <c r="KS139" s="109"/>
      <c r="KT139" s="109"/>
      <c r="KU139" s="109"/>
      <c r="KV139" s="109"/>
      <c r="KW139" s="109"/>
      <c r="KX139" s="109"/>
      <c r="KY139" s="109"/>
      <c r="KZ139" s="109"/>
      <c r="LA139" s="109"/>
      <c r="LB139" s="109"/>
      <c r="LC139" s="109"/>
      <c r="LD139" s="109"/>
      <c r="LE139" s="109"/>
      <c r="LF139" s="109"/>
      <c r="LG139" s="109"/>
      <c r="LH139" s="109"/>
      <c r="LI139" s="109"/>
      <c r="LJ139" s="109"/>
      <c r="LK139" s="109"/>
      <c r="LL139" s="109"/>
      <c r="LM139" s="109"/>
      <c r="LN139" s="109"/>
      <c r="LO139" s="109"/>
      <c r="LP139" s="109"/>
      <c r="LQ139" s="109"/>
      <c r="LR139" s="109"/>
      <c r="LS139" s="109"/>
      <c r="LT139" s="109"/>
      <c r="LU139" s="109"/>
      <c r="LV139" s="109"/>
      <c r="LW139" s="109"/>
      <c r="LX139" s="109"/>
      <c r="LY139" s="109"/>
      <c r="LZ139" s="109"/>
      <c r="MA139" s="109"/>
      <c r="MB139" s="109"/>
      <c r="MC139" s="109"/>
      <c r="MD139" s="109"/>
      <c r="ME139" s="109"/>
      <c r="MF139" s="109"/>
      <c r="MG139" s="109"/>
      <c r="MH139" s="109"/>
      <c r="MI139" s="109"/>
      <c r="MJ139" s="109"/>
      <c r="MK139" s="109"/>
      <c r="ML139" s="109"/>
      <c r="MM139" s="109"/>
      <c r="MN139" s="109"/>
      <c r="MO139" s="109"/>
      <c r="MP139" s="109"/>
      <c r="MQ139" s="109"/>
      <c r="MR139" s="109"/>
      <c r="MS139" s="109"/>
      <c r="MT139" s="109"/>
      <c r="MU139" s="109"/>
      <c r="MV139" s="109"/>
      <c r="MW139" s="109"/>
      <c r="MX139" s="109"/>
      <c r="MY139" s="109"/>
      <c r="MZ139" s="109"/>
      <c r="NA139" s="109"/>
      <c r="NB139" s="109"/>
      <c r="NC139" s="109"/>
      <c r="ND139" s="109"/>
      <c r="NE139" s="109"/>
      <c r="NF139" s="109"/>
      <c r="NG139" s="109"/>
      <c r="NH139" s="109"/>
      <c r="NI139" s="109"/>
      <c r="NJ139" s="109"/>
      <c r="NK139" s="109"/>
      <c r="NL139" s="109"/>
      <c r="NM139" s="109"/>
      <c r="NN139" s="109"/>
      <c r="NO139" s="109"/>
      <c r="NP139" s="109"/>
      <c r="NQ139" s="109"/>
      <c r="NR139" s="109"/>
      <c r="NS139" s="109"/>
      <c r="NT139" s="109"/>
      <c r="NU139" s="109"/>
      <c r="NV139" s="109"/>
      <c r="NW139" s="109"/>
      <c r="NX139" s="109"/>
      <c r="NY139" s="109"/>
      <c r="NZ139" s="109"/>
      <c r="OA139" s="109"/>
      <c r="OB139" s="109"/>
      <c r="OC139" s="109"/>
      <c r="OD139" s="109"/>
      <c r="OE139" s="109"/>
      <c r="OF139" s="109"/>
      <c r="OG139" s="109"/>
      <c r="OH139" s="109"/>
      <c r="OI139" s="109"/>
      <c r="OJ139" s="109"/>
      <c r="OK139" s="109"/>
      <c r="OL139" s="109"/>
      <c r="OM139" s="109"/>
      <c r="ON139" s="109"/>
      <c r="OO139" s="109"/>
      <c r="OP139" s="109"/>
      <c r="OQ139" s="109"/>
      <c r="OR139" s="109"/>
      <c r="OS139" s="109"/>
      <c r="OT139" s="109"/>
      <c r="OU139" s="109"/>
      <c r="OV139" s="109"/>
      <c r="OW139" s="109"/>
    </row>
    <row r="140" spans="1:413" ht="101.25" customHeight="1" x14ac:dyDescent="0.25">
      <c r="A140" s="52">
        <f t="shared" si="323"/>
        <v>135</v>
      </c>
      <c r="B140" s="52" t="str">
        <f t="shared" ref="B140:B145" si="327">B133</f>
        <v>VT2</v>
      </c>
      <c r="C140" s="52" t="str">
        <f t="shared" ref="C140:C145" si="328">$B$139</f>
        <v>XL2NT1_D1</v>
      </c>
      <c r="D140" s="156" t="str">
        <f>V140&amp;W140&amp;X140&amp;Y140&amp;Z140&amp;"
"&amp;AA140&amp;"
"
&amp;AB140</f>
        <v>Các tuyến đường giao thông đấu nối trực tiếp ra Đường tỉnh 766 đoạn từ Đường Hồ Núi Le đến Hết chùa Long Quang có hiện trạng là đường nhựa, bê tông xi măng:
- Có bề rộng ≥5m, cách đường giao thông ≤1.000m.
- Có bề rộng từ ≥3m đến &lt;5m, cách đường giao thông ≤500m.</v>
      </c>
      <c r="E140" s="157"/>
      <c r="F140" s="158"/>
      <c r="G140" s="147">
        <v>1500</v>
      </c>
      <c r="H140" s="68">
        <v>1100</v>
      </c>
      <c r="I140" s="68">
        <v>900</v>
      </c>
      <c r="J140" s="154">
        <f>VLOOKUP(C140,'[1]1. MA DO'!$E$5:$AA$1933,23,0)</f>
        <v>1.1000000000000001</v>
      </c>
      <c r="K140" s="69">
        <f t="shared" si="320"/>
        <v>1.1000000000000001</v>
      </c>
      <c r="L140" s="69">
        <f t="shared" si="321"/>
        <v>1.1000000000000001</v>
      </c>
      <c r="M140" s="144">
        <f t="shared" ref="M140:M145" si="329">M139</f>
        <v>2000</v>
      </c>
      <c r="N140" s="144">
        <f t="shared" ref="N140:N145" si="330">N139</f>
        <v>1000</v>
      </c>
      <c r="O140" s="144">
        <f t="shared" ref="O140:O145" si="331">O139</f>
        <v>650</v>
      </c>
      <c r="P140" s="144">
        <f t="shared" ref="P140:P145" si="332">P139</f>
        <v>500</v>
      </c>
      <c r="Q140" s="146">
        <f t="shared" ref="Q140:Q145" si="333">Q139</f>
        <v>3000</v>
      </c>
      <c r="R140" s="146">
        <f t="shared" ref="R140:R145" si="334">R139</f>
        <v>1500</v>
      </c>
      <c r="S140" s="146">
        <f t="shared" ref="S140:S145" si="335">S139</f>
        <v>960</v>
      </c>
      <c r="T140" s="146">
        <f t="shared" ref="T140:U145" si="336">T139</f>
        <v>740</v>
      </c>
      <c r="U140" s="146">
        <f t="shared" si="336"/>
        <v>4</v>
      </c>
      <c r="V140" s="146" t="str">
        <f t="shared" ref="V140:V145" si="337">V133</f>
        <v xml:space="preserve">Các tuyến đường giao thông đấu nối trực tiếp ra </v>
      </c>
      <c r="W140" s="146" t="str">
        <f t="shared" ref="W140:X145" si="338">W139</f>
        <v>Đường tỉnh 766</v>
      </c>
      <c r="X140" s="146" t="str">
        <f t="shared" si="338"/>
        <v xml:space="preserve"> đoạn từ Đường Hồ Núi Le</v>
      </c>
      <c r="Y140" s="146" t="str">
        <f t="shared" ref="Y140:Y145" si="339">Y139</f>
        <v xml:space="preserve"> đến Hết chùa Long Quang</v>
      </c>
      <c r="Z140" s="146" t="s">
        <v>1152</v>
      </c>
      <c r="AA140" s="146" t="str">
        <f>AA133</f>
        <v>- Có bề rộng ≥5m, cách đường giao thông ≤1.000m.</v>
      </c>
      <c r="AB140" s="146" t="str">
        <f>AB133</f>
        <v>- Có bề rộng từ ≥3m đến &lt;5m, cách đường giao thông ≤500m.</v>
      </c>
      <c r="AC140" s="146">
        <f>AC133</f>
        <v>0</v>
      </c>
    </row>
    <row r="141" spans="1:413" ht="101.25" customHeight="1" x14ac:dyDescent="0.25">
      <c r="A141" s="52">
        <f t="shared" si="323"/>
        <v>136</v>
      </c>
      <c r="B141" s="52" t="str">
        <f t="shared" si="327"/>
        <v>VT3</v>
      </c>
      <c r="C141" s="52" t="str">
        <f t="shared" si="328"/>
        <v>XL2NT1_D1</v>
      </c>
      <c r="D141" s="156" t="str">
        <f>V141&amp;W141&amp;X141&amp;Y141&amp;Z141&amp;"
"&amp;AA141&amp;"
"&amp;AB141&amp;"
"&amp;AC141</f>
        <v>Các tuyến đường giao thông đấu nối trực tiếp ra Đường tỉnh 766 đoạn từ Đường Hồ Núi Le đến Hết chùa Long Quang có hiện trạng là đường nhựa, bê tông xi măng:
- Có bề rộng ≥5m, cách đường giao thông &gt;1.000m.
- Có bề rộng từ ≥3m đến &lt;5m, cách đường giao thông từ &gt;500m đến ≤1.000m.
- Có bề rộng &lt;3m, cách đường giao thông ≤200m.</v>
      </c>
      <c r="E141" s="157"/>
      <c r="F141" s="158"/>
      <c r="G141" s="147">
        <v>960</v>
      </c>
      <c r="H141" s="68">
        <v>670</v>
      </c>
      <c r="I141" s="68">
        <v>580</v>
      </c>
      <c r="J141" s="154">
        <f>VLOOKUP(C141,'[1]1. MA DO'!$E$5:$AA$1933,23,0)</f>
        <v>1.1000000000000001</v>
      </c>
      <c r="K141" s="69">
        <f t="shared" si="320"/>
        <v>1.1000000000000001</v>
      </c>
      <c r="L141" s="69">
        <f t="shared" si="321"/>
        <v>1.1000000000000001</v>
      </c>
      <c r="M141" s="144">
        <f t="shared" si="329"/>
        <v>2000</v>
      </c>
      <c r="N141" s="144">
        <f t="shared" si="330"/>
        <v>1000</v>
      </c>
      <c r="O141" s="144">
        <f t="shared" si="331"/>
        <v>650</v>
      </c>
      <c r="P141" s="144">
        <f t="shared" si="332"/>
        <v>500</v>
      </c>
      <c r="Q141" s="146">
        <f t="shared" si="333"/>
        <v>3000</v>
      </c>
      <c r="R141" s="146">
        <f t="shared" si="334"/>
        <v>1500</v>
      </c>
      <c r="S141" s="146">
        <f t="shared" si="335"/>
        <v>960</v>
      </c>
      <c r="T141" s="146">
        <f t="shared" si="336"/>
        <v>740</v>
      </c>
      <c r="U141" s="146">
        <f t="shared" si="336"/>
        <v>4</v>
      </c>
      <c r="V141" s="146" t="str">
        <f t="shared" si="337"/>
        <v xml:space="preserve">Các tuyến đường giao thông đấu nối trực tiếp ra </v>
      </c>
      <c r="W141" s="146" t="str">
        <f t="shared" si="338"/>
        <v>Đường tỉnh 766</v>
      </c>
      <c r="X141" s="146" t="str">
        <f t="shared" si="338"/>
        <v xml:space="preserve"> đoạn từ Đường Hồ Núi Le</v>
      </c>
      <c r="Y141" s="146" t="str">
        <f t="shared" si="339"/>
        <v xml:space="preserve"> đến Hết chùa Long Quang</v>
      </c>
      <c r="Z141" s="146" t="s">
        <v>1152</v>
      </c>
      <c r="AA141" s="146" t="str">
        <f t="shared" ref="AA141:AC141" si="340">AA134</f>
        <v>- Có bề rộng ≥5m, cách đường giao thông &gt;1.000m.</v>
      </c>
      <c r="AB141" s="146" t="str">
        <f t="shared" si="340"/>
        <v>- Có bề rộng từ ≥3m đến &lt;5m, cách đường giao thông từ &gt;500m đến ≤1.000m.</v>
      </c>
      <c r="AC141" s="146" t="str">
        <f t="shared" si="340"/>
        <v>- Có bề rộng &lt;3m, cách đường giao thông ≤200m.</v>
      </c>
    </row>
    <row r="142" spans="1:413" ht="101.25" customHeight="1" x14ac:dyDescent="0.25">
      <c r="A142" s="52">
        <f t="shared" si="323"/>
        <v>137</v>
      </c>
      <c r="B142" s="52" t="str">
        <f t="shared" si="327"/>
        <v>VT4</v>
      </c>
      <c r="C142" s="52" t="str">
        <f t="shared" si="328"/>
        <v>XL2NT1_D1</v>
      </c>
      <c r="D142" s="156" t="str">
        <f>V142&amp;W142&amp;X142&amp;Y142&amp;Z142</f>
        <v>Các tuyến đường giao thông đấu nối trực tiếp ra Đường tỉnh 766 đoạn từ Đường Hồ Núi Le đến Hết chùa Long Quang có hiện trạng là đường nhựa, bê tông xi măng:
- Có bề rộng từ ≥3m đến &lt;5m, cách đường giao thông &gt;1.000m.
- Có bề rộng &lt;3m, cách đường giao thông &gt;200m.</v>
      </c>
      <c r="E142" s="157"/>
      <c r="F142" s="158"/>
      <c r="G142" s="147">
        <v>740</v>
      </c>
      <c r="H142" s="68">
        <v>520</v>
      </c>
      <c r="I142" s="68">
        <v>440</v>
      </c>
      <c r="J142" s="154">
        <f>VLOOKUP(C142,'[1]1. MA DO'!$E$5:$AA$1933,23,0)</f>
        <v>1.1000000000000001</v>
      </c>
      <c r="K142" s="69">
        <f t="shared" si="320"/>
        <v>1.1000000000000001</v>
      </c>
      <c r="L142" s="69">
        <f t="shared" si="321"/>
        <v>1.1000000000000001</v>
      </c>
      <c r="M142" s="144">
        <f t="shared" si="329"/>
        <v>2000</v>
      </c>
      <c r="N142" s="144">
        <f t="shared" si="330"/>
        <v>1000</v>
      </c>
      <c r="O142" s="144">
        <f t="shared" si="331"/>
        <v>650</v>
      </c>
      <c r="P142" s="144">
        <f t="shared" si="332"/>
        <v>500</v>
      </c>
      <c r="Q142" s="146">
        <f t="shared" si="333"/>
        <v>3000</v>
      </c>
      <c r="R142" s="146">
        <f t="shared" si="334"/>
        <v>1500</v>
      </c>
      <c r="S142" s="146">
        <f t="shared" si="335"/>
        <v>960</v>
      </c>
      <c r="T142" s="146">
        <f t="shared" si="336"/>
        <v>740</v>
      </c>
      <c r="U142" s="146">
        <f t="shared" si="336"/>
        <v>4</v>
      </c>
      <c r="V142" s="146" t="str">
        <f t="shared" si="337"/>
        <v xml:space="preserve">Các tuyến đường giao thông đấu nối trực tiếp ra </v>
      </c>
      <c r="W142" s="146" t="str">
        <f t="shared" si="338"/>
        <v>Đường tỉnh 766</v>
      </c>
      <c r="X142" s="146" t="str">
        <f t="shared" si="338"/>
        <v xml:space="preserve"> đoạn từ Đường Hồ Núi Le</v>
      </c>
      <c r="Y142" s="146" t="str">
        <f t="shared" si="339"/>
        <v xml:space="preserve"> đến Hết chùa Long Quang</v>
      </c>
      <c r="Z142" s="146" t="s">
        <v>1153</v>
      </c>
      <c r="AA142" s="146">
        <f t="shared" ref="AA142:AC142" si="341">AA135</f>
        <v>0</v>
      </c>
      <c r="AB142" s="146">
        <f t="shared" si="341"/>
        <v>0</v>
      </c>
      <c r="AC142" s="146">
        <f t="shared" si="341"/>
        <v>0</v>
      </c>
    </row>
    <row r="143" spans="1:413" ht="101.25" customHeight="1" x14ac:dyDescent="0.25">
      <c r="A143" s="52">
        <f t="shared" si="323"/>
        <v>138</v>
      </c>
      <c r="B143" s="52" t="str">
        <f t="shared" si="327"/>
        <v>VT2*0,8</v>
      </c>
      <c r="C143" s="52" t="str">
        <f t="shared" si="328"/>
        <v>XL2NT1_D1</v>
      </c>
      <c r="D143" s="156" t="str">
        <f>V143&amp;W143&amp;X143&amp;Y143&amp;Z143&amp;"
"&amp;AA143&amp;"
"
&amp;AB143</f>
        <v>Các tuyến đường giao thông không đấu nối trực tiếp và thông ra Đường tỉnh 766 đoạn từ Đường Hồ Núi Le đến Hết chùa Long Quang có hiện trạng là đường nhựa, bê tông xi măng:
- Có bề rộng ≥5m, cách đường giao thông ≤1.000m.
- Có bề rộng từ ≥3m đến &lt;5m, cách đường giao thông ≤500m.</v>
      </c>
      <c r="E143" s="157"/>
      <c r="F143" s="158"/>
      <c r="G143" s="147">
        <v>1400</v>
      </c>
      <c r="H143" s="68">
        <v>980</v>
      </c>
      <c r="I143" s="68">
        <v>840</v>
      </c>
      <c r="J143" s="154">
        <f>VLOOKUP(C143,'[1]1. MA DO'!$E$5:$AA$1933,23,0)</f>
        <v>1.1000000000000001</v>
      </c>
      <c r="K143" s="69">
        <f t="shared" si="320"/>
        <v>1.1000000000000001</v>
      </c>
      <c r="L143" s="69">
        <f t="shared" si="321"/>
        <v>1.1000000000000001</v>
      </c>
      <c r="M143" s="144">
        <f t="shared" si="329"/>
        <v>2000</v>
      </c>
      <c r="N143" s="144">
        <f t="shared" si="330"/>
        <v>1000</v>
      </c>
      <c r="O143" s="144">
        <f t="shared" si="331"/>
        <v>650</v>
      </c>
      <c r="P143" s="144">
        <f t="shared" si="332"/>
        <v>500</v>
      </c>
      <c r="Q143" s="146">
        <f t="shared" si="333"/>
        <v>3000</v>
      </c>
      <c r="R143" s="146">
        <f t="shared" si="334"/>
        <v>1500</v>
      </c>
      <c r="S143" s="146">
        <f t="shared" si="335"/>
        <v>960</v>
      </c>
      <c r="T143" s="146">
        <f t="shared" si="336"/>
        <v>740</v>
      </c>
      <c r="U143" s="146">
        <f t="shared" si="336"/>
        <v>4</v>
      </c>
      <c r="V143" s="146" t="str">
        <f t="shared" si="337"/>
        <v xml:space="preserve">Các tuyến đường giao thông không đấu nối trực tiếp và thông ra </v>
      </c>
      <c r="W143" s="146" t="str">
        <f t="shared" si="338"/>
        <v>Đường tỉnh 766</v>
      </c>
      <c r="X143" s="146" t="str">
        <f t="shared" si="338"/>
        <v xml:space="preserve"> đoạn từ Đường Hồ Núi Le</v>
      </c>
      <c r="Y143" s="146" t="str">
        <f t="shared" si="339"/>
        <v xml:space="preserve"> đến Hết chùa Long Quang</v>
      </c>
      <c r="Z143" s="146" t="s">
        <v>1152</v>
      </c>
      <c r="AA143" s="146" t="str">
        <f t="shared" ref="AA143:AC143" si="342">AA136</f>
        <v>- Có bề rộng ≥5m, cách đường giao thông ≤1.000m.</v>
      </c>
      <c r="AB143" s="146" t="str">
        <f t="shared" si="342"/>
        <v>- Có bề rộng từ ≥3m đến &lt;5m, cách đường giao thông ≤500m.</v>
      </c>
      <c r="AC143" s="146">
        <f t="shared" si="342"/>
        <v>0</v>
      </c>
    </row>
    <row r="144" spans="1:413" ht="101.25" customHeight="1" x14ac:dyDescent="0.25">
      <c r="A144" s="52">
        <f t="shared" si="323"/>
        <v>139</v>
      </c>
      <c r="B144" s="52" t="str">
        <f t="shared" si="327"/>
        <v>VT3*0,8</v>
      </c>
      <c r="C144" s="52" t="str">
        <f t="shared" si="328"/>
        <v>XL2NT1_D1</v>
      </c>
      <c r="D144" s="156" t="str">
        <f>V144&amp;W144&amp;X144&amp;Y144&amp;Z144&amp;"
"&amp;AA144&amp;"
"
&amp;AB144&amp;"
"&amp;AC144</f>
        <v>Các tuyến đường giao thông không đấu nối trực tiếp và thông ra Đường tỉnh 766 đoạn từ Đường Hồ Núi Le đến Hết chùa Long Quang có hiện trạng là đường nhựa, bê tông xi măng:
- Có bề rộng ≥5m, cách đường giao thông &gt;1.000m.
- Có bề rộng từ ≥3m đến &lt;5m, cách đường giao thông từ &gt;500m đến ≤1.000m.
- Có bề rộng &lt;3m, cách đường giao thông ≤200m.</v>
      </c>
      <c r="E144" s="157"/>
      <c r="F144" s="158"/>
      <c r="G144" s="147">
        <v>860</v>
      </c>
      <c r="H144" s="68">
        <v>600</v>
      </c>
      <c r="I144" s="68">
        <v>520</v>
      </c>
      <c r="J144" s="154">
        <f>VLOOKUP(C144,'[1]1. MA DO'!$E$5:$AA$1933,23,0)</f>
        <v>1.1000000000000001</v>
      </c>
      <c r="K144" s="69">
        <f t="shared" si="320"/>
        <v>1.1000000000000001</v>
      </c>
      <c r="L144" s="69">
        <f t="shared" si="321"/>
        <v>1.1000000000000001</v>
      </c>
      <c r="M144" s="144">
        <f t="shared" si="329"/>
        <v>2000</v>
      </c>
      <c r="N144" s="144">
        <f t="shared" si="330"/>
        <v>1000</v>
      </c>
      <c r="O144" s="144">
        <f t="shared" si="331"/>
        <v>650</v>
      </c>
      <c r="P144" s="144">
        <f t="shared" si="332"/>
        <v>500</v>
      </c>
      <c r="Q144" s="146">
        <f t="shared" si="333"/>
        <v>3000</v>
      </c>
      <c r="R144" s="146">
        <f t="shared" si="334"/>
        <v>1500</v>
      </c>
      <c r="S144" s="146">
        <f t="shared" si="335"/>
        <v>960</v>
      </c>
      <c r="T144" s="146">
        <f t="shared" si="336"/>
        <v>740</v>
      </c>
      <c r="U144" s="146">
        <f t="shared" si="336"/>
        <v>4</v>
      </c>
      <c r="V144" s="146" t="str">
        <f t="shared" si="337"/>
        <v xml:space="preserve">Các tuyến đường giao thông không đấu nối trực tiếp và thông ra </v>
      </c>
      <c r="W144" s="146" t="str">
        <f t="shared" si="338"/>
        <v>Đường tỉnh 766</v>
      </c>
      <c r="X144" s="146" t="str">
        <f t="shared" si="338"/>
        <v xml:space="preserve"> đoạn từ Đường Hồ Núi Le</v>
      </c>
      <c r="Y144" s="146" t="str">
        <f t="shared" si="339"/>
        <v xml:space="preserve"> đến Hết chùa Long Quang</v>
      </c>
      <c r="Z144" s="146" t="s">
        <v>1152</v>
      </c>
      <c r="AA144" s="146" t="str">
        <f t="shared" ref="AA144:AC144" si="343">AA137</f>
        <v>- Có bề rộng ≥5m, cách đường giao thông &gt;1.000m.</v>
      </c>
      <c r="AB144" s="146" t="str">
        <f t="shared" si="343"/>
        <v>- Có bề rộng từ ≥3m đến &lt;5m, cách đường giao thông từ &gt;500m đến ≤1.000m.</v>
      </c>
      <c r="AC144" s="146" t="str">
        <f t="shared" si="343"/>
        <v>- Có bề rộng &lt;3m, cách đường giao thông ≤200m.</v>
      </c>
    </row>
    <row r="145" spans="1:413" ht="101.25" customHeight="1" x14ac:dyDescent="0.25">
      <c r="A145" s="52">
        <f t="shared" si="323"/>
        <v>140</v>
      </c>
      <c r="B145" s="52" t="str">
        <f t="shared" si="327"/>
        <v>VT4*0,8</v>
      </c>
      <c r="C145" s="52" t="str">
        <f t="shared" si="328"/>
        <v>XL2NT1_D1</v>
      </c>
      <c r="D145" s="156" t="str">
        <f>V145&amp;W145&amp;X145&amp;Y145&amp;Z145</f>
        <v>Các tuyến đường giao thông không đấu nối trực tiếp và thông ra Đường tỉnh 766 đoạn từ Đường Hồ Núi Le đến Hết chùa Long Quang có hiện trạng là đường nhựa, bê tông xi măng:
- Có bề rộng từ ≥3m đến &lt;5m, cách đường giao thông &gt;1.000m.
- Có bề rộng &lt;3m, cách đường giao thông &gt;200m.</v>
      </c>
      <c r="E145" s="157"/>
      <c r="F145" s="158"/>
      <c r="G145" s="147">
        <v>670</v>
      </c>
      <c r="H145" s="68">
        <v>470</v>
      </c>
      <c r="I145" s="68">
        <v>400</v>
      </c>
      <c r="J145" s="154">
        <f>VLOOKUP(C145,'[1]1. MA DO'!$E$5:$AA$1933,23,0)</f>
        <v>1.1000000000000001</v>
      </c>
      <c r="K145" s="69">
        <f t="shared" si="320"/>
        <v>1.1000000000000001</v>
      </c>
      <c r="L145" s="69">
        <f t="shared" si="321"/>
        <v>1.1000000000000001</v>
      </c>
      <c r="M145" s="144">
        <f t="shared" si="329"/>
        <v>2000</v>
      </c>
      <c r="N145" s="144">
        <f t="shared" si="330"/>
        <v>1000</v>
      </c>
      <c r="O145" s="144">
        <f t="shared" si="331"/>
        <v>650</v>
      </c>
      <c r="P145" s="144">
        <f t="shared" si="332"/>
        <v>500</v>
      </c>
      <c r="Q145" s="146">
        <f t="shared" si="333"/>
        <v>3000</v>
      </c>
      <c r="R145" s="146">
        <f t="shared" si="334"/>
        <v>1500</v>
      </c>
      <c r="S145" s="146">
        <f t="shared" si="335"/>
        <v>960</v>
      </c>
      <c r="T145" s="146">
        <f t="shared" si="336"/>
        <v>740</v>
      </c>
      <c r="U145" s="146">
        <f t="shared" si="336"/>
        <v>4</v>
      </c>
      <c r="V145" s="146" t="str">
        <f t="shared" si="337"/>
        <v xml:space="preserve">Các tuyến đường giao thông không đấu nối trực tiếp và thông ra </v>
      </c>
      <c r="W145" s="146" t="str">
        <f t="shared" si="338"/>
        <v>Đường tỉnh 766</v>
      </c>
      <c r="X145" s="146" t="str">
        <f t="shared" si="338"/>
        <v xml:space="preserve"> đoạn từ Đường Hồ Núi Le</v>
      </c>
      <c r="Y145" s="146" t="str">
        <f t="shared" si="339"/>
        <v xml:space="preserve"> đến Hết chùa Long Quang</v>
      </c>
      <c r="Z145" s="146" t="s">
        <v>1153</v>
      </c>
      <c r="AA145" s="146">
        <f t="shared" ref="AA145:AC145" si="344">AA138</f>
        <v>0</v>
      </c>
      <c r="AB145" s="146">
        <f t="shared" si="344"/>
        <v>0</v>
      </c>
      <c r="AC145" s="146">
        <f t="shared" si="344"/>
        <v>0</v>
      </c>
    </row>
    <row r="146" spans="1:413" ht="31.5" customHeight="1" x14ac:dyDescent="0.25">
      <c r="A146" s="52">
        <f t="shared" si="323"/>
        <v>141</v>
      </c>
      <c r="B146" s="52" t="str">
        <f>'Đầu vào (2)'!G141</f>
        <v>XL2NT1_D2</v>
      </c>
      <c r="C146" s="52" t="str">
        <f>$B$146</f>
        <v>XL2NT1_D2</v>
      </c>
      <c r="D146" s="64" t="str">
        <f>'Đầu vào (2)'!H141</f>
        <v>Đường tỉnh 766</v>
      </c>
      <c r="E146" s="64" t="str">
        <f>'Đầu vào (2)'!I141</f>
        <v>Hết chùa Long Quang</v>
      </c>
      <c r="F146" s="64" t="str">
        <f>'Đầu vào (2)'!J141</f>
        <v>Ngã ba Suối Cao</v>
      </c>
      <c r="G146" s="143">
        <v>3300</v>
      </c>
      <c r="H146" s="68">
        <v>2300</v>
      </c>
      <c r="I146" s="68">
        <v>2000</v>
      </c>
      <c r="J146" s="154">
        <f>VLOOKUP(C146,'[1]1. MA DO'!$E$5:$AA$1933,23,0)</f>
        <v>1.1000000000000001</v>
      </c>
      <c r="K146" s="69">
        <f t="shared" si="320"/>
        <v>1.1000000000000001</v>
      </c>
      <c r="L146" s="69">
        <f t="shared" si="321"/>
        <v>1.1000000000000001</v>
      </c>
      <c r="M146" s="144">
        <f>'Đầu vào (2)'!K141</f>
        <v>2200</v>
      </c>
      <c r="N146" s="144">
        <f>'Đầu vào (2)'!L141</f>
        <v>1000</v>
      </c>
      <c r="O146" s="144">
        <f>'Đầu vào (2)'!M141</f>
        <v>650</v>
      </c>
      <c r="P146" s="144">
        <f>'Đầu vào (2)'!N141</f>
        <v>500</v>
      </c>
      <c r="Q146" s="145">
        <f>VLOOKUP(B146,'[2]Giá đề xuất ODT'!$G$11:$AD$2233,21,0)</f>
        <v>3300</v>
      </c>
      <c r="R146" s="145">
        <f>VLOOKUP(B146,'[2]Giá đề xuất ODT'!$G$11:$AD$2233,22,0)</f>
        <v>1500</v>
      </c>
      <c r="S146" s="145">
        <f>VLOOKUP(B146,'[2]Giá đề xuất ODT'!$G$11:$AD$2233,23,0)</f>
        <v>960</v>
      </c>
      <c r="T146" s="145">
        <f>VLOOKUP(B146,'[2]Giá đề xuất ODT'!$G$11:$AD$2233,24,0)</f>
        <v>740</v>
      </c>
      <c r="U146" s="146">
        <v>4</v>
      </c>
      <c r="V146" s="136"/>
      <c r="W146" s="146" t="str">
        <f>D146</f>
        <v>Đường tỉnh 766</v>
      </c>
      <c r="X146" s="146" t="str">
        <f>" đoạn từ "&amp;E146</f>
        <v xml:space="preserve"> đoạn từ Hết chùa Long Quang</v>
      </c>
      <c r="Y146" s="146" t="str">
        <f>" đến "&amp;F146</f>
        <v xml:space="preserve"> đến Ngã ba Suối Cao</v>
      </c>
      <c r="Z146" s="136"/>
      <c r="AA146" s="136"/>
      <c r="AB146" s="136"/>
      <c r="AC146" s="136"/>
      <c r="AD146" s="109"/>
      <c r="AE146" s="109"/>
      <c r="AF146" s="109"/>
      <c r="AG146" s="109"/>
      <c r="AH146" s="109"/>
      <c r="AI146" s="109"/>
      <c r="AJ146" s="109"/>
      <c r="AK146" s="109"/>
      <c r="AL146" s="109"/>
      <c r="AM146" s="109"/>
      <c r="AN146" s="109"/>
      <c r="AO146" s="109"/>
      <c r="AP146" s="109"/>
      <c r="AQ146" s="109"/>
      <c r="AR146" s="109"/>
      <c r="AS146" s="109"/>
      <c r="AT146" s="109"/>
      <c r="AU146" s="109"/>
      <c r="AV146" s="109"/>
      <c r="AW146" s="109"/>
      <c r="AX146" s="109"/>
      <c r="AY146" s="109"/>
      <c r="AZ146" s="109"/>
      <c r="BA146" s="109"/>
      <c r="BB146" s="109"/>
      <c r="BC146" s="109"/>
      <c r="BD146" s="109"/>
      <c r="BE146" s="109"/>
      <c r="BF146" s="109"/>
      <c r="BG146" s="109"/>
      <c r="BH146" s="109"/>
      <c r="BI146" s="109"/>
      <c r="BJ146" s="109"/>
      <c r="BK146" s="109"/>
      <c r="BL146" s="109"/>
      <c r="BM146" s="109"/>
      <c r="BN146" s="109"/>
      <c r="BO146" s="109"/>
      <c r="BP146" s="109"/>
      <c r="BQ146" s="109"/>
      <c r="BR146" s="109"/>
      <c r="BS146" s="109"/>
      <c r="BT146" s="109"/>
      <c r="BU146" s="109"/>
      <c r="BV146" s="109"/>
      <c r="BW146" s="109"/>
      <c r="BX146" s="109"/>
      <c r="BY146" s="109"/>
      <c r="BZ146" s="109"/>
      <c r="CA146" s="109"/>
      <c r="CB146" s="109"/>
      <c r="CC146" s="109"/>
      <c r="CD146" s="109"/>
      <c r="CE146" s="109"/>
      <c r="CF146" s="109"/>
      <c r="CG146" s="109"/>
      <c r="CH146" s="109"/>
      <c r="CI146" s="109"/>
      <c r="CJ146" s="109"/>
      <c r="CK146" s="109"/>
      <c r="CL146" s="109"/>
      <c r="CM146" s="109"/>
      <c r="CN146" s="109"/>
      <c r="CO146" s="109"/>
      <c r="CP146" s="109"/>
      <c r="CQ146" s="109"/>
      <c r="CR146" s="109"/>
      <c r="CS146" s="109"/>
      <c r="CT146" s="109"/>
      <c r="CU146" s="109"/>
      <c r="CV146" s="109"/>
      <c r="CW146" s="109"/>
      <c r="CX146" s="109"/>
      <c r="CY146" s="109"/>
      <c r="CZ146" s="109"/>
      <c r="DA146" s="109"/>
      <c r="DB146" s="109"/>
      <c r="DC146" s="109"/>
      <c r="DD146" s="109"/>
      <c r="DE146" s="109"/>
      <c r="DF146" s="109"/>
      <c r="DG146" s="109"/>
      <c r="DH146" s="109"/>
      <c r="DI146" s="109"/>
      <c r="DJ146" s="109"/>
      <c r="DK146" s="109"/>
      <c r="DL146" s="109"/>
      <c r="DM146" s="109"/>
      <c r="DN146" s="109"/>
      <c r="DO146" s="109"/>
      <c r="DT146" s="109"/>
      <c r="DU146" s="109"/>
      <c r="DV146" s="109"/>
      <c r="DW146" s="109"/>
      <c r="DX146" s="109"/>
      <c r="DY146" s="109"/>
      <c r="DZ146" s="109"/>
      <c r="EA146" s="109"/>
      <c r="EB146" s="109"/>
      <c r="EC146" s="109"/>
      <c r="ED146" s="109"/>
      <c r="FV146" s="109"/>
      <c r="FW146" s="109"/>
      <c r="FX146" s="109"/>
      <c r="FY146" s="109"/>
      <c r="FZ146" s="109"/>
      <c r="GA146" s="109"/>
      <c r="GB146" s="109"/>
      <c r="GC146" s="109"/>
      <c r="GD146" s="109"/>
      <c r="GE146" s="109"/>
      <c r="GF146" s="109"/>
      <c r="GG146" s="109"/>
      <c r="GH146" s="109"/>
      <c r="GI146" s="109"/>
      <c r="GJ146" s="109"/>
      <c r="GK146" s="109"/>
      <c r="GL146" s="109"/>
      <c r="GM146" s="109"/>
      <c r="GN146" s="109"/>
      <c r="GO146" s="109"/>
      <c r="GP146" s="109"/>
      <c r="GQ146" s="109"/>
      <c r="GR146" s="109"/>
      <c r="GS146" s="109"/>
      <c r="GT146" s="109"/>
      <c r="GU146" s="109"/>
      <c r="GV146" s="109"/>
      <c r="GW146" s="109"/>
      <c r="GX146" s="109"/>
      <c r="GY146" s="109"/>
      <c r="GZ146" s="109"/>
      <c r="HA146" s="109"/>
      <c r="HB146" s="109"/>
      <c r="HC146" s="109"/>
      <c r="HD146" s="109"/>
      <c r="HE146" s="109"/>
      <c r="HF146" s="109"/>
      <c r="HG146" s="109"/>
      <c r="HH146" s="109"/>
      <c r="HI146" s="109"/>
      <c r="HJ146" s="109"/>
      <c r="HK146" s="109"/>
      <c r="HL146" s="109"/>
      <c r="HM146" s="109"/>
      <c r="HN146" s="109"/>
      <c r="HO146" s="109"/>
      <c r="HP146" s="109"/>
      <c r="HQ146" s="109"/>
      <c r="HR146" s="109"/>
      <c r="HS146" s="109"/>
      <c r="HT146" s="109"/>
      <c r="HU146" s="109"/>
      <c r="HV146" s="109"/>
      <c r="HW146" s="109"/>
      <c r="HX146" s="109"/>
      <c r="HY146" s="109"/>
      <c r="HZ146" s="109"/>
      <c r="IA146" s="109"/>
      <c r="IB146" s="109"/>
      <c r="IC146" s="109"/>
      <c r="ID146" s="109"/>
      <c r="IE146" s="109"/>
      <c r="IF146" s="109"/>
      <c r="IG146" s="109"/>
      <c r="IH146" s="109"/>
      <c r="II146" s="109"/>
      <c r="IJ146" s="109"/>
      <c r="IK146" s="109"/>
      <c r="IL146" s="109"/>
      <c r="IM146" s="109"/>
      <c r="IN146" s="109"/>
      <c r="IO146" s="109"/>
      <c r="IP146" s="109"/>
      <c r="IQ146" s="109"/>
      <c r="IR146" s="109"/>
      <c r="IS146" s="109"/>
      <c r="IT146" s="109"/>
      <c r="IU146" s="109"/>
      <c r="IV146" s="109"/>
      <c r="IW146" s="109"/>
      <c r="IX146" s="109"/>
      <c r="IY146" s="109"/>
      <c r="IZ146" s="109"/>
      <c r="JA146" s="109"/>
      <c r="JB146" s="109"/>
      <c r="JC146" s="109"/>
      <c r="JD146" s="109"/>
      <c r="JE146" s="109"/>
      <c r="JF146" s="109"/>
      <c r="JG146" s="109"/>
      <c r="JH146" s="109"/>
      <c r="JI146" s="109"/>
      <c r="JJ146" s="109"/>
      <c r="JK146" s="109"/>
      <c r="JL146" s="109"/>
      <c r="JM146" s="109"/>
      <c r="JN146" s="109"/>
      <c r="JO146" s="109"/>
      <c r="JP146" s="109"/>
      <c r="JQ146" s="109"/>
      <c r="JR146" s="109"/>
      <c r="JS146" s="109"/>
      <c r="JT146" s="109"/>
      <c r="JU146" s="109"/>
      <c r="JV146" s="109"/>
      <c r="JW146" s="109"/>
      <c r="JX146" s="109"/>
      <c r="JY146" s="109"/>
      <c r="JZ146" s="109"/>
      <c r="KA146" s="109"/>
      <c r="KB146" s="109"/>
      <c r="KC146" s="109"/>
      <c r="KD146" s="109"/>
      <c r="KE146" s="109"/>
      <c r="KF146" s="109"/>
      <c r="KG146" s="109"/>
      <c r="KH146" s="109"/>
      <c r="KI146" s="109"/>
      <c r="KJ146" s="109"/>
      <c r="KK146" s="109"/>
      <c r="KL146" s="109"/>
      <c r="KM146" s="109"/>
      <c r="KN146" s="109"/>
      <c r="KO146" s="109"/>
      <c r="KP146" s="109"/>
      <c r="KQ146" s="109"/>
      <c r="KR146" s="109"/>
      <c r="KS146" s="109"/>
      <c r="KT146" s="109"/>
      <c r="KU146" s="109"/>
      <c r="KV146" s="109"/>
      <c r="KW146" s="109"/>
      <c r="KX146" s="109"/>
      <c r="KY146" s="109"/>
      <c r="KZ146" s="109"/>
      <c r="LA146" s="109"/>
      <c r="LB146" s="109"/>
      <c r="LC146" s="109"/>
      <c r="LD146" s="109"/>
      <c r="LE146" s="109"/>
      <c r="LF146" s="109"/>
      <c r="LG146" s="109"/>
      <c r="LH146" s="109"/>
      <c r="LI146" s="109"/>
      <c r="LJ146" s="109"/>
      <c r="LK146" s="109"/>
      <c r="LL146" s="109"/>
      <c r="LM146" s="109"/>
      <c r="LN146" s="109"/>
      <c r="LO146" s="109"/>
      <c r="LP146" s="109"/>
      <c r="LQ146" s="109"/>
      <c r="LR146" s="109"/>
      <c r="LS146" s="109"/>
      <c r="LT146" s="109"/>
      <c r="LU146" s="109"/>
      <c r="LV146" s="109"/>
      <c r="LW146" s="109"/>
      <c r="LX146" s="109"/>
      <c r="LY146" s="109"/>
      <c r="LZ146" s="109"/>
      <c r="MA146" s="109"/>
      <c r="MB146" s="109"/>
      <c r="MC146" s="109"/>
      <c r="MD146" s="109"/>
      <c r="ME146" s="109"/>
      <c r="MF146" s="109"/>
      <c r="MG146" s="109"/>
      <c r="MH146" s="109"/>
      <c r="MI146" s="109"/>
      <c r="MJ146" s="109"/>
      <c r="MK146" s="109"/>
      <c r="ML146" s="109"/>
      <c r="MM146" s="109"/>
      <c r="MN146" s="109"/>
      <c r="MO146" s="109"/>
      <c r="MP146" s="109"/>
      <c r="MQ146" s="109"/>
      <c r="MR146" s="109"/>
      <c r="MS146" s="109"/>
      <c r="MT146" s="109"/>
      <c r="MU146" s="109"/>
      <c r="MV146" s="109"/>
      <c r="MW146" s="109"/>
      <c r="MX146" s="109"/>
      <c r="MY146" s="109"/>
      <c r="MZ146" s="109"/>
      <c r="NA146" s="109"/>
      <c r="NB146" s="109"/>
      <c r="NC146" s="109"/>
      <c r="ND146" s="109"/>
      <c r="NE146" s="109"/>
      <c r="NF146" s="109"/>
      <c r="NG146" s="109"/>
      <c r="NH146" s="109"/>
      <c r="NI146" s="109"/>
      <c r="NJ146" s="109"/>
      <c r="NK146" s="109"/>
      <c r="NL146" s="109"/>
      <c r="NM146" s="109"/>
      <c r="NN146" s="109"/>
      <c r="NO146" s="109"/>
      <c r="NP146" s="109"/>
      <c r="NQ146" s="109"/>
      <c r="NR146" s="109"/>
      <c r="NS146" s="109"/>
      <c r="NT146" s="109"/>
      <c r="NU146" s="109"/>
      <c r="NV146" s="109"/>
      <c r="NW146" s="109"/>
      <c r="NX146" s="109"/>
      <c r="NY146" s="109"/>
      <c r="NZ146" s="109"/>
      <c r="OA146" s="109"/>
      <c r="OB146" s="109"/>
      <c r="OC146" s="109"/>
      <c r="OD146" s="109"/>
      <c r="OE146" s="109"/>
      <c r="OF146" s="109"/>
      <c r="OG146" s="109"/>
      <c r="OH146" s="109"/>
      <c r="OI146" s="109"/>
      <c r="OJ146" s="109"/>
      <c r="OK146" s="109"/>
      <c r="OL146" s="109"/>
      <c r="OM146" s="109"/>
      <c r="ON146" s="109"/>
      <c r="OO146" s="109"/>
      <c r="OP146" s="109"/>
      <c r="OQ146" s="109"/>
      <c r="OR146" s="109"/>
      <c r="OS146" s="109"/>
      <c r="OT146" s="109"/>
      <c r="OU146" s="109"/>
      <c r="OV146" s="109"/>
      <c r="OW146" s="109"/>
    </row>
    <row r="147" spans="1:413" ht="101.25" customHeight="1" x14ac:dyDescent="0.25">
      <c r="A147" s="52">
        <f t="shared" si="323"/>
        <v>142</v>
      </c>
      <c r="B147" s="52" t="str">
        <f t="shared" ref="B147:B152" si="345">B140</f>
        <v>VT2</v>
      </c>
      <c r="C147" s="52" t="str">
        <f t="shared" ref="C147:C152" si="346">$B$146</f>
        <v>XL2NT1_D2</v>
      </c>
      <c r="D147" s="156" t="str">
        <f>V147&amp;W147&amp;X147&amp;Y147&amp;Z147&amp;"
"&amp;AA147&amp;"
"
&amp;AB147</f>
        <v>Các tuyến đường giao thông đấu nối trực tiếp ra Đường tỉnh 766 đoạn từ Hết chùa Long Quang đến Ngã ba Suối Cao có hiện trạng là đường nhựa, bê tông xi măng:
- Có bề rộng ≥5m, cách đường giao thông ≤1.000m.
- Có bề rộng từ ≥3m đến &lt;5m, cách đường giao thông ≤500m.</v>
      </c>
      <c r="E147" s="157"/>
      <c r="F147" s="158"/>
      <c r="G147" s="147">
        <v>1500</v>
      </c>
      <c r="H147" s="68">
        <v>1100</v>
      </c>
      <c r="I147" s="68">
        <v>900</v>
      </c>
      <c r="J147" s="154">
        <f>VLOOKUP(C147,'[1]1. MA DO'!$E$5:$AA$1933,23,0)</f>
        <v>1.1000000000000001</v>
      </c>
      <c r="K147" s="69">
        <f t="shared" si="320"/>
        <v>1.1000000000000001</v>
      </c>
      <c r="L147" s="69">
        <f t="shared" si="321"/>
        <v>1.1000000000000001</v>
      </c>
      <c r="M147" s="144">
        <f t="shared" ref="M147:M152" si="347">M146</f>
        <v>2200</v>
      </c>
      <c r="N147" s="144">
        <f t="shared" ref="N147:N152" si="348">N146</f>
        <v>1000</v>
      </c>
      <c r="O147" s="144">
        <f t="shared" ref="O147:O152" si="349">O146</f>
        <v>650</v>
      </c>
      <c r="P147" s="144">
        <f t="shared" ref="P147:P152" si="350">P146</f>
        <v>500</v>
      </c>
      <c r="Q147" s="146">
        <f t="shared" ref="Q147:Q152" si="351">Q146</f>
        <v>3300</v>
      </c>
      <c r="R147" s="146">
        <f t="shared" ref="R147:R152" si="352">R146</f>
        <v>1500</v>
      </c>
      <c r="S147" s="146">
        <f t="shared" ref="S147:S152" si="353">S146</f>
        <v>960</v>
      </c>
      <c r="T147" s="146">
        <f t="shared" ref="T147:U152" si="354">T146</f>
        <v>740</v>
      </c>
      <c r="U147" s="146">
        <f t="shared" si="354"/>
        <v>4</v>
      </c>
      <c r="V147" s="146" t="str">
        <f t="shared" ref="V147:V152" si="355">V140</f>
        <v xml:space="preserve">Các tuyến đường giao thông đấu nối trực tiếp ra </v>
      </c>
      <c r="W147" s="146" t="str">
        <f t="shared" ref="W147:X152" si="356">W146</f>
        <v>Đường tỉnh 766</v>
      </c>
      <c r="X147" s="146" t="str">
        <f t="shared" si="356"/>
        <v xml:space="preserve"> đoạn từ Hết chùa Long Quang</v>
      </c>
      <c r="Y147" s="146" t="str">
        <f t="shared" ref="Y147:Y152" si="357">Y146</f>
        <v xml:space="preserve"> đến Ngã ba Suối Cao</v>
      </c>
      <c r="Z147" s="146" t="s">
        <v>1152</v>
      </c>
      <c r="AA147" s="146" t="str">
        <f>AA140</f>
        <v>- Có bề rộng ≥5m, cách đường giao thông ≤1.000m.</v>
      </c>
      <c r="AB147" s="146" t="str">
        <f>AB140</f>
        <v>- Có bề rộng từ ≥3m đến &lt;5m, cách đường giao thông ≤500m.</v>
      </c>
      <c r="AC147" s="146">
        <f>AC140</f>
        <v>0</v>
      </c>
    </row>
    <row r="148" spans="1:413" ht="101.25" customHeight="1" x14ac:dyDescent="0.25">
      <c r="A148" s="52">
        <f t="shared" si="323"/>
        <v>143</v>
      </c>
      <c r="B148" s="52" t="str">
        <f t="shared" si="345"/>
        <v>VT3</v>
      </c>
      <c r="C148" s="52" t="str">
        <f t="shared" si="346"/>
        <v>XL2NT1_D2</v>
      </c>
      <c r="D148" s="156" t="str">
        <f>V148&amp;W148&amp;X148&amp;Y148&amp;Z148&amp;"
"&amp;AA148&amp;"
"&amp;AB148&amp;"
"&amp;AC148</f>
        <v>Các tuyến đường giao thông đấu nối trực tiếp ra Đường tỉnh 766 đoạn từ Hết chùa Long Quang đến Ngã ba Suối Cao có hiện trạng là đường nhựa, bê tông xi măng:
- Có bề rộng ≥5m, cách đường giao thông &gt;1.000m.
- Có bề rộng từ ≥3m đến &lt;5m, cách đường giao thông từ &gt;500m đến ≤1.000m.
- Có bề rộng &lt;3m, cách đường giao thông ≤200m.</v>
      </c>
      <c r="E148" s="157"/>
      <c r="F148" s="158"/>
      <c r="G148" s="147">
        <v>960</v>
      </c>
      <c r="H148" s="68">
        <v>670</v>
      </c>
      <c r="I148" s="68">
        <v>580</v>
      </c>
      <c r="J148" s="154">
        <f>VLOOKUP(C148,'[1]1. MA DO'!$E$5:$AA$1933,23,0)</f>
        <v>1.1000000000000001</v>
      </c>
      <c r="K148" s="69">
        <f t="shared" si="320"/>
        <v>1.1000000000000001</v>
      </c>
      <c r="L148" s="69">
        <f t="shared" si="321"/>
        <v>1.1000000000000001</v>
      </c>
      <c r="M148" s="144">
        <f t="shared" si="347"/>
        <v>2200</v>
      </c>
      <c r="N148" s="144">
        <f t="shared" si="348"/>
        <v>1000</v>
      </c>
      <c r="O148" s="144">
        <f t="shared" si="349"/>
        <v>650</v>
      </c>
      <c r="P148" s="144">
        <f t="shared" si="350"/>
        <v>500</v>
      </c>
      <c r="Q148" s="146">
        <f t="shared" si="351"/>
        <v>3300</v>
      </c>
      <c r="R148" s="146">
        <f t="shared" si="352"/>
        <v>1500</v>
      </c>
      <c r="S148" s="146">
        <f t="shared" si="353"/>
        <v>960</v>
      </c>
      <c r="T148" s="146">
        <f t="shared" si="354"/>
        <v>740</v>
      </c>
      <c r="U148" s="146">
        <f t="shared" si="354"/>
        <v>4</v>
      </c>
      <c r="V148" s="146" t="str">
        <f t="shared" si="355"/>
        <v xml:space="preserve">Các tuyến đường giao thông đấu nối trực tiếp ra </v>
      </c>
      <c r="W148" s="146" t="str">
        <f t="shared" si="356"/>
        <v>Đường tỉnh 766</v>
      </c>
      <c r="X148" s="146" t="str">
        <f t="shared" si="356"/>
        <v xml:space="preserve"> đoạn từ Hết chùa Long Quang</v>
      </c>
      <c r="Y148" s="146" t="str">
        <f t="shared" si="357"/>
        <v xml:space="preserve"> đến Ngã ba Suối Cao</v>
      </c>
      <c r="Z148" s="146" t="s">
        <v>1152</v>
      </c>
      <c r="AA148" s="146" t="str">
        <f t="shared" ref="AA148:AC148" si="358">AA141</f>
        <v>- Có bề rộng ≥5m, cách đường giao thông &gt;1.000m.</v>
      </c>
      <c r="AB148" s="146" t="str">
        <f t="shared" si="358"/>
        <v>- Có bề rộng từ ≥3m đến &lt;5m, cách đường giao thông từ &gt;500m đến ≤1.000m.</v>
      </c>
      <c r="AC148" s="146" t="str">
        <f t="shared" si="358"/>
        <v>- Có bề rộng &lt;3m, cách đường giao thông ≤200m.</v>
      </c>
    </row>
    <row r="149" spans="1:413" ht="101.25" customHeight="1" x14ac:dyDescent="0.25">
      <c r="A149" s="52">
        <f t="shared" si="323"/>
        <v>144</v>
      </c>
      <c r="B149" s="52" t="str">
        <f t="shared" si="345"/>
        <v>VT4</v>
      </c>
      <c r="C149" s="52" t="str">
        <f t="shared" si="346"/>
        <v>XL2NT1_D2</v>
      </c>
      <c r="D149" s="156" t="str">
        <f>V149&amp;W149&amp;X149&amp;Y149&amp;Z149</f>
        <v>Các tuyến đường giao thông đấu nối trực tiếp ra Đường tỉnh 766 đoạn từ Hết chùa Long Quang đến Ngã ba Suối Cao có hiện trạng là đường nhựa, bê tông xi măng:
- Có bề rộng từ ≥3m đến &lt;5m, cách đường giao thông &gt;1.000m.
- Có bề rộng &lt;3m, cách đường giao thông &gt;200m.</v>
      </c>
      <c r="E149" s="157"/>
      <c r="F149" s="158"/>
      <c r="G149" s="147">
        <v>740</v>
      </c>
      <c r="H149" s="68">
        <v>520</v>
      </c>
      <c r="I149" s="68">
        <v>440</v>
      </c>
      <c r="J149" s="154">
        <f>VLOOKUP(C149,'[1]1. MA DO'!$E$5:$AA$1933,23,0)</f>
        <v>1.1000000000000001</v>
      </c>
      <c r="K149" s="69">
        <f t="shared" si="320"/>
        <v>1.1000000000000001</v>
      </c>
      <c r="L149" s="69">
        <f t="shared" si="321"/>
        <v>1.1000000000000001</v>
      </c>
      <c r="M149" s="144">
        <f t="shared" si="347"/>
        <v>2200</v>
      </c>
      <c r="N149" s="144">
        <f t="shared" si="348"/>
        <v>1000</v>
      </c>
      <c r="O149" s="144">
        <f t="shared" si="349"/>
        <v>650</v>
      </c>
      <c r="P149" s="144">
        <f t="shared" si="350"/>
        <v>500</v>
      </c>
      <c r="Q149" s="146">
        <f t="shared" si="351"/>
        <v>3300</v>
      </c>
      <c r="R149" s="146">
        <f t="shared" si="352"/>
        <v>1500</v>
      </c>
      <c r="S149" s="146">
        <f t="shared" si="353"/>
        <v>960</v>
      </c>
      <c r="T149" s="146">
        <f t="shared" si="354"/>
        <v>740</v>
      </c>
      <c r="U149" s="146">
        <f t="shared" si="354"/>
        <v>4</v>
      </c>
      <c r="V149" s="146" t="str">
        <f t="shared" si="355"/>
        <v xml:space="preserve">Các tuyến đường giao thông đấu nối trực tiếp ra </v>
      </c>
      <c r="W149" s="146" t="str">
        <f t="shared" si="356"/>
        <v>Đường tỉnh 766</v>
      </c>
      <c r="X149" s="146" t="str">
        <f t="shared" si="356"/>
        <v xml:space="preserve"> đoạn từ Hết chùa Long Quang</v>
      </c>
      <c r="Y149" s="146" t="str">
        <f t="shared" si="357"/>
        <v xml:space="preserve"> đến Ngã ba Suối Cao</v>
      </c>
      <c r="Z149" s="146" t="s">
        <v>1153</v>
      </c>
      <c r="AA149" s="146">
        <f t="shared" ref="AA149:AC149" si="359">AA142</f>
        <v>0</v>
      </c>
      <c r="AB149" s="146">
        <f t="shared" si="359"/>
        <v>0</v>
      </c>
      <c r="AC149" s="146">
        <f t="shared" si="359"/>
        <v>0</v>
      </c>
    </row>
    <row r="150" spans="1:413" ht="101.25" customHeight="1" x14ac:dyDescent="0.25">
      <c r="A150" s="52">
        <f t="shared" si="323"/>
        <v>145</v>
      </c>
      <c r="B150" s="52" t="str">
        <f t="shared" si="345"/>
        <v>VT2*0,8</v>
      </c>
      <c r="C150" s="52" t="str">
        <f t="shared" si="346"/>
        <v>XL2NT1_D2</v>
      </c>
      <c r="D150" s="156" t="str">
        <f>V150&amp;W150&amp;X150&amp;Y150&amp;Z150&amp;"
"&amp;AA150&amp;"
"
&amp;AB150</f>
        <v>Các tuyến đường giao thông không đấu nối trực tiếp và thông ra Đường tỉnh 766 đoạn từ Hết chùa Long Quang đến Ngã ba Suối Cao có hiện trạng là đường nhựa, bê tông xi măng:
- Có bề rộng ≥5m, cách đường giao thông ≤1.000m.
- Có bề rộng từ ≥3m đến &lt;5m, cách đường giao thông ≤500m.</v>
      </c>
      <c r="E150" s="157"/>
      <c r="F150" s="158"/>
      <c r="G150" s="147">
        <v>1400</v>
      </c>
      <c r="H150" s="68">
        <v>980</v>
      </c>
      <c r="I150" s="68">
        <v>840</v>
      </c>
      <c r="J150" s="154">
        <f>VLOOKUP(C150,'[1]1. MA DO'!$E$5:$AA$1933,23,0)</f>
        <v>1.1000000000000001</v>
      </c>
      <c r="K150" s="69">
        <f t="shared" si="320"/>
        <v>1.1000000000000001</v>
      </c>
      <c r="L150" s="69">
        <f t="shared" si="321"/>
        <v>1.1000000000000001</v>
      </c>
      <c r="M150" s="144">
        <f t="shared" si="347"/>
        <v>2200</v>
      </c>
      <c r="N150" s="144">
        <f t="shared" si="348"/>
        <v>1000</v>
      </c>
      <c r="O150" s="144">
        <f t="shared" si="349"/>
        <v>650</v>
      </c>
      <c r="P150" s="144">
        <f t="shared" si="350"/>
        <v>500</v>
      </c>
      <c r="Q150" s="146">
        <f t="shared" si="351"/>
        <v>3300</v>
      </c>
      <c r="R150" s="146">
        <f t="shared" si="352"/>
        <v>1500</v>
      </c>
      <c r="S150" s="146">
        <f t="shared" si="353"/>
        <v>960</v>
      </c>
      <c r="T150" s="146">
        <f t="shared" si="354"/>
        <v>740</v>
      </c>
      <c r="U150" s="146">
        <f t="shared" si="354"/>
        <v>4</v>
      </c>
      <c r="V150" s="146" t="str">
        <f t="shared" si="355"/>
        <v xml:space="preserve">Các tuyến đường giao thông không đấu nối trực tiếp và thông ra </v>
      </c>
      <c r="W150" s="146" t="str">
        <f t="shared" si="356"/>
        <v>Đường tỉnh 766</v>
      </c>
      <c r="X150" s="146" t="str">
        <f t="shared" si="356"/>
        <v xml:space="preserve"> đoạn từ Hết chùa Long Quang</v>
      </c>
      <c r="Y150" s="146" t="str">
        <f t="shared" si="357"/>
        <v xml:space="preserve"> đến Ngã ba Suối Cao</v>
      </c>
      <c r="Z150" s="146" t="s">
        <v>1152</v>
      </c>
      <c r="AA150" s="146" t="str">
        <f t="shared" ref="AA150:AC150" si="360">AA143</f>
        <v>- Có bề rộng ≥5m, cách đường giao thông ≤1.000m.</v>
      </c>
      <c r="AB150" s="146" t="str">
        <f t="shared" si="360"/>
        <v>- Có bề rộng từ ≥3m đến &lt;5m, cách đường giao thông ≤500m.</v>
      </c>
      <c r="AC150" s="146">
        <f t="shared" si="360"/>
        <v>0</v>
      </c>
    </row>
    <row r="151" spans="1:413" ht="101.25" customHeight="1" x14ac:dyDescent="0.25">
      <c r="A151" s="52">
        <f t="shared" si="323"/>
        <v>146</v>
      </c>
      <c r="B151" s="52" t="str">
        <f t="shared" si="345"/>
        <v>VT3*0,8</v>
      </c>
      <c r="C151" s="52" t="str">
        <f t="shared" si="346"/>
        <v>XL2NT1_D2</v>
      </c>
      <c r="D151" s="156" t="str">
        <f>V151&amp;W151&amp;X151&amp;Y151&amp;Z151&amp;"
"&amp;AA151&amp;"
"
&amp;AB151&amp;"
"&amp;AC151</f>
        <v>Các tuyến đường giao thông không đấu nối trực tiếp và thông ra Đường tỉnh 766 đoạn từ Hết chùa Long Quang đến Ngã ba Suối Cao có hiện trạng là đường nhựa, bê tông xi măng:
- Có bề rộng ≥5m, cách đường giao thông &gt;1.000m.
- Có bề rộng từ ≥3m đến &lt;5m, cách đường giao thông từ &gt;500m đến ≤1.000m.
- Có bề rộng &lt;3m, cách đường giao thông ≤200m.</v>
      </c>
      <c r="E151" s="157"/>
      <c r="F151" s="158"/>
      <c r="G151" s="147">
        <v>860</v>
      </c>
      <c r="H151" s="68">
        <v>600</v>
      </c>
      <c r="I151" s="68">
        <v>520</v>
      </c>
      <c r="J151" s="154">
        <f>VLOOKUP(C151,'[1]1. MA DO'!$E$5:$AA$1933,23,0)</f>
        <v>1.1000000000000001</v>
      </c>
      <c r="K151" s="69">
        <f t="shared" si="320"/>
        <v>1.1000000000000001</v>
      </c>
      <c r="L151" s="69">
        <f t="shared" si="321"/>
        <v>1.1000000000000001</v>
      </c>
      <c r="M151" s="144">
        <f t="shared" si="347"/>
        <v>2200</v>
      </c>
      <c r="N151" s="144">
        <f t="shared" si="348"/>
        <v>1000</v>
      </c>
      <c r="O151" s="144">
        <f t="shared" si="349"/>
        <v>650</v>
      </c>
      <c r="P151" s="144">
        <f t="shared" si="350"/>
        <v>500</v>
      </c>
      <c r="Q151" s="146">
        <f t="shared" si="351"/>
        <v>3300</v>
      </c>
      <c r="R151" s="146">
        <f t="shared" si="352"/>
        <v>1500</v>
      </c>
      <c r="S151" s="146">
        <f t="shared" si="353"/>
        <v>960</v>
      </c>
      <c r="T151" s="146">
        <f t="shared" si="354"/>
        <v>740</v>
      </c>
      <c r="U151" s="146">
        <f t="shared" si="354"/>
        <v>4</v>
      </c>
      <c r="V151" s="146" t="str">
        <f t="shared" si="355"/>
        <v xml:space="preserve">Các tuyến đường giao thông không đấu nối trực tiếp và thông ra </v>
      </c>
      <c r="W151" s="146" t="str">
        <f t="shared" si="356"/>
        <v>Đường tỉnh 766</v>
      </c>
      <c r="X151" s="146" t="str">
        <f t="shared" si="356"/>
        <v xml:space="preserve"> đoạn từ Hết chùa Long Quang</v>
      </c>
      <c r="Y151" s="146" t="str">
        <f t="shared" si="357"/>
        <v xml:space="preserve"> đến Ngã ba Suối Cao</v>
      </c>
      <c r="Z151" s="146" t="s">
        <v>1152</v>
      </c>
      <c r="AA151" s="146" t="str">
        <f t="shared" ref="AA151:AC151" si="361">AA144</f>
        <v>- Có bề rộng ≥5m, cách đường giao thông &gt;1.000m.</v>
      </c>
      <c r="AB151" s="146" t="str">
        <f t="shared" si="361"/>
        <v>- Có bề rộng từ ≥3m đến &lt;5m, cách đường giao thông từ &gt;500m đến ≤1.000m.</v>
      </c>
      <c r="AC151" s="146" t="str">
        <f t="shared" si="361"/>
        <v>- Có bề rộng &lt;3m, cách đường giao thông ≤200m.</v>
      </c>
    </row>
    <row r="152" spans="1:413" ht="101.25" customHeight="1" x14ac:dyDescent="0.25">
      <c r="A152" s="52">
        <f t="shared" si="323"/>
        <v>147</v>
      </c>
      <c r="B152" s="52" t="str">
        <f t="shared" si="345"/>
        <v>VT4*0,8</v>
      </c>
      <c r="C152" s="52" t="str">
        <f t="shared" si="346"/>
        <v>XL2NT1_D2</v>
      </c>
      <c r="D152" s="156" t="str">
        <f>V152&amp;W152&amp;X152&amp;Y152&amp;Z152</f>
        <v>Các tuyến đường giao thông không đấu nối trực tiếp và thông ra Đường tỉnh 766 đoạn từ Hết chùa Long Quang đến Ngã ba Suối Cao có hiện trạng là đường nhựa, bê tông xi măng:
- Có bề rộng từ ≥3m đến &lt;5m, cách đường giao thông &gt;1.000m.
- Có bề rộng &lt;3m, cách đường giao thông &gt;200m.</v>
      </c>
      <c r="E152" s="157"/>
      <c r="F152" s="158"/>
      <c r="G152" s="147">
        <v>670</v>
      </c>
      <c r="H152" s="68">
        <v>470</v>
      </c>
      <c r="I152" s="68">
        <v>400</v>
      </c>
      <c r="J152" s="154">
        <f>VLOOKUP(C152,'[1]1. MA DO'!$E$5:$AA$1933,23,0)</f>
        <v>1.1000000000000001</v>
      </c>
      <c r="K152" s="69">
        <f t="shared" si="320"/>
        <v>1.1000000000000001</v>
      </c>
      <c r="L152" s="69">
        <f t="shared" si="321"/>
        <v>1.1000000000000001</v>
      </c>
      <c r="M152" s="144">
        <f t="shared" si="347"/>
        <v>2200</v>
      </c>
      <c r="N152" s="144">
        <f t="shared" si="348"/>
        <v>1000</v>
      </c>
      <c r="O152" s="144">
        <f t="shared" si="349"/>
        <v>650</v>
      </c>
      <c r="P152" s="144">
        <f t="shared" si="350"/>
        <v>500</v>
      </c>
      <c r="Q152" s="146">
        <f t="shared" si="351"/>
        <v>3300</v>
      </c>
      <c r="R152" s="146">
        <f t="shared" si="352"/>
        <v>1500</v>
      </c>
      <c r="S152" s="146">
        <f t="shared" si="353"/>
        <v>960</v>
      </c>
      <c r="T152" s="146">
        <f t="shared" si="354"/>
        <v>740</v>
      </c>
      <c r="U152" s="146">
        <f t="shared" si="354"/>
        <v>4</v>
      </c>
      <c r="V152" s="146" t="str">
        <f t="shared" si="355"/>
        <v xml:space="preserve">Các tuyến đường giao thông không đấu nối trực tiếp và thông ra </v>
      </c>
      <c r="W152" s="146" t="str">
        <f t="shared" si="356"/>
        <v>Đường tỉnh 766</v>
      </c>
      <c r="X152" s="146" t="str">
        <f t="shared" si="356"/>
        <v xml:space="preserve"> đoạn từ Hết chùa Long Quang</v>
      </c>
      <c r="Y152" s="146" t="str">
        <f t="shared" si="357"/>
        <v xml:space="preserve"> đến Ngã ba Suối Cao</v>
      </c>
      <c r="Z152" s="146" t="s">
        <v>1153</v>
      </c>
      <c r="AA152" s="146">
        <f t="shared" ref="AA152:AC152" si="362">AA145</f>
        <v>0</v>
      </c>
      <c r="AB152" s="146">
        <f t="shared" si="362"/>
        <v>0</v>
      </c>
      <c r="AC152" s="146">
        <f t="shared" si="362"/>
        <v>0</v>
      </c>
    </row>
    <row r="153" spans="1:413" ht="31.5" customHeight="1" x14ac:dyDescent="0.25">
      <c r="A153" s="52">
        <f t="shared" si="323"/>
        <v>148</v>
      </c>
      <c r="B153" s="52" t="str">
        <f>'Đầu vào (2)'!G148</f>
        <v>XL2NT1_D3</v>
      </c>
      <c r="C153" s="52" t="str">
        <f>$B$153</f>
        <v>XL2NT1_D3</v>
      </c>
      <c r="D153" s="64" t="str">
        <f>'Đầu vào (2)'!H148</f>
        <v>Đường tỉnh 766</v>
      </c>
      <c r="E153" s="64" t="str">
        <f>'Đầu vào (2)'!I148</f>
        <v>Ngã ba Suối Cao</v>
      </c>
      <c r="F153" s="64" t="str">
        <f>'Đầu vào (2)'!J148</f>
        <v>Đường số 3 ấp Trung Lương</v>
      </c>
      <c r="G153" s="143">
        <v>2700</v>
      </c>
      <c r="H153" s="68">
        <v>1900</v>
      </c>
      <c r="I153" s="68">
        <v>1600</v>
      </c>
      <c r="J153" s="154">
        <f>VLOOKUP(C153,'[1]1. MA DO'!$E$5:$AA$1933,23,0)</f>
        <v>1.1000000000000001</v>
      </c>
      <c r="K153" s="69">
        <f t="shared" si="320"/>
        <v>1.1000000000000001</v>
      </c>
      <c r="L153" s="69">
        <f t="shared" si="321"/>
        <v>1.1000000000000001</v>
      </c>
      <c r="M153" s="144">
        <f>'Đầu vào (2)'!K148</f>
        <v>1800</v>
      </c>
      <c r="N153" s="144">
        <f>'Đầu vào (2)'!L148</f>
        <v>900</v>
      </c>
      <c r="O153" s="144">
        <f>'Đầu vào (2)'!M148</f>
        <v>650</v>
      </c>
      <c r="P153" s="144">
        <f>'Đầu vào (2)'!N148</f>
        <v>500</v>
      </c>
      <c r="Q153" s="145">
        <f>VLOOKUP(B153,'[2]Giá đề xuất ODT'!$G$11:$AD$2233,21,0)</f>
        <v>2700</v>
      </c>
      <c r="R153" s="145">
        <f>VLOOKUP(B153,'[2]Giá đề xuất ODT'!$G$11:$AD$2233,22,0)</f>
        <v>1300</v>
      </c>
      <c r="S153" s="145">
        <f>VLOOKUP(B153,'[2]Giá đề xuất ODT'!$G$11:$AD$2233,23,0)</f>
        <v>960</v>
      </c>
      <c r="T153" s="145">
        <f>VLOOKUP(B153,'[2]Giá đề xuất ODT'!$G$11:$AD$2233,24,0)</f>
        <v>740</v>
      </c>
      <c r="U153" s="146">
        <v>4</v>
      </c>
      <c r="V153" s="136"/>
      <c r="W153" s="146" t="str">
        <f>D153</f>
        <v>Đường tỉnh 766</v>
      </c>
      <c r="X153" s="146" t="str">
        <f>" đoạn từ "&amp;E153</f>
        <v xml:space="preserve"> đoạn từ Ngã ba Suối Cao</v>
      </c>
      <c r="Y153" s="146" t="str">
        <f>" đến "&amp;F153</f>
        <v xml:space="preserve"> đến Đường số 3 ấp Trung Lương</v>
      </c>
      <c r="Z153" s="136"/>
      <c r="AA153" s="136"/>
      <c r="AB153" s="136"/>
      <c r="AC153" s="136"/>
      <c r="AD153" s="109"/>
      <c r="AE153" s="109"/>
      <c r="AF153" s="109"/>
      <c r="AG153" s="109"/>
      <c r="AH153" s="109"/>
      <c r="AI153" s="109"/>
      <c r="AJ153" s="109"/>
      <c r="AK153" s="109"/>
      <c r="AL153" s="109"/>
      <c r="AM153" s="109"/>
      <c r="AN153" s="109"/>
      <c r="AO153" s="109"/>
      <c r="AP153" s="109"/>
      <c r="AQ153" s="109"/>
      <c r="AR153" s="109"/>
      <c r="AS153" s="109"/>
      <c r="AT153" s="109"/>
      <c r="AU153" s="109"/>
      <c r="AV153" s="109"/>
      <c r="AW153" s="109"/>
      <c r="AX153" s="109"/>
      <c r="AY153" s="109"/>
      <c r="AZ153" s="109"/>
      <c r="BA153" s="109"/>
      <c r="BB153" s="109"/>
      <c r="BC153" s="109"/>
      <c r="BD153" s="109"/>
      <c r="BE153" s="109"/>
      <c r="BF153" s="109"/>
      <c r="BG153" s="109"/>
      <c r="BH153" s="109"/>
      <c r="BI153" s="109"/>
      <c r="BJ153" s="109"/>
      <c r="BK153" s="109"/>
      <c r="BL153" s="109"/>
      <c r="BM153" s="109"/>
      <c r="BN153" s="109"/>
      <c r="BO153" s="109"/>
      <c r="BP153" s="109"/>
      <c r="BQ153" s="109"/>
      <c r="BR153" s="109"/>
      <c r="BS153" s="109"/>
      <c r="BT153" s="109"/>
      <c r="BU153" s="109"/>
      <c r="BV153" s="109"/>
      <c r="BW153" s="109"/>
      <c r="BX153" s="109"/>
      <c r="BY153" s="109"/>
      <c r="BZ153" s="109"/>
      <c r="CA153" s="109"/>
      <c r="CB153" s="109"/>
      <c r="CC153" s="109"/>
      <c r="CD153" s="109"/>
      <c r="CE153" s="109"/>
      <c r="CF153" s="109"/>
      <c r="CG153" s="109"/>
      <c r="CH153" s="109"/>
      <c r="CI153" s="109"/>
      <c r="CJ153" s="109"/>
      <c r="CK153" s="109"/>
      <c r="CL153" s="109"/>
      <c r="CM153" s="109"/>
      <c r="CN153" s="109"/>
      <c r="CO153" s="109"/>
      <c r="CP153" s="109"/>
      <c r="CQ153" s="109"/>
      <c r="CR153" s="109"/>
      <c r="CS153" s="109"/>
      <c r="CT153" s="109"/>
      <c r="CU153" s="109"/>
      <c r="CV153" s="109"/>
      <c r="CW153" s="109"/>
      <c r="CX153" s="109"/>
      <c r="CY153" s="109"/>
      <c r="CZ153" s="109"/>
      <c r="DA153" s="109"/>
      <c r="DB153" s="109"/>
      <c r="DC153" s="109"/>
      <c r="DD153" s="109"/>
      <c r="DE153" s="109"/>
      <c r="DF153" s="109"/>
      <c r="DG153" s="109"/>
      <c r="DH153" s="109"/>
      <c r="DI153" s="109"/>
      <c r="DJ153" s="109"/>
      <c r="DK153" s="109"/>
      <c r="DL153" s="109"/>
      <c r="DM153" s="109"/>
      <c r="DN153" s="109"/>
      <c r="DO153" s="109"/>
      <c r="DT153" s="109"/>
      <c r="DU153" s="109"/>
      <c r="DV153" s="109"/>
      <c r="DW153" s="109"/>
      <c r="DX153" s="109"/>
      <c r="DY153" s="109"/>
      <c r="DZ153" s="109"/>
      <c r="EA153" s="109"/>
      <c r="EB153" s="109"/>
      <c r="EC153" s="109"/>
      <c r="ED153" s="109"/>
      <c r="FV153" s="109"/>
      <c r="FW153" s="109"/>
      <c r="FX153" s="109"/>
      <c r="FY153" s="109"/>
      <c r="FZ153" s="109"/>
      <c r="GA153" s="109"/>
      <c r="GB153" s="109"/>
      <c r="GC153" s="109"/>
      <c r="GD153" s="109"/>
      <c r="GE153" s="109"/>
      <c r="GF153" s="109"/>
      <c r="GG153" s="109"/>
      <c r="GH153" s="109"/>
      <c r="GI153" s="109"/>
      <c r="GJ153" s="109"/>
      <c r="GK153" s="109"/>
      <c r="GL153" s="109"/>
      <c r="GM153" s="109"/>
      <c r="GN153" s="109"/>
      <c r="GO153" s="109"/>
      <c r="GP153" s="109"/>
      <c r="GQ153" s="109"/>
      <c r="GR153" s="109"/>
      <c r="GS153" s="109"/>
      <c r="GT153" s="109"/>
      <c r="GU153" s="109"/>
      <c r="GV153" s="109"/>
      <c r="GW153" s="109"/>
      <c r="GX153" s="109"/>
      <c r="GY153" s="109"/>
      <c r="GZ153" s="109"/>
      <c r="HA153" s="109"/>
      <c r="HB153" s="109"/>
      <c r="HC153" s="109"/>
      <c r="HD153" s="109"/>
      <c r="HE153" s="109"/>
      <c r="HF153" s="109"/>
      <c r="HG153" s="109"/>
      <c r="HH153" s="109"/>
      <c r="HI153" s="109"/>
      <c r="HJ153" s="109"/>
      <c r="HK153" s="109"/>
      <c r="HL153" s="109"/>
      <c r="HM153" s="109"/>
      <c r="HN153" s="109"/>
      <c r="HO153" s="109"/>
      <c r="HP153" s="109"/>
      <c r="HQ153" s="109"/>
      <c r="HR153" s="109"/>
      <c r="HS153" s="109"/>
      <c r="HT153" s="109"/>
      <c r="HU153" s="109"/>
      <c r="HV153" s="109"/>
      <c r="HW153" s="109"/>
      <c r="HX153" s="109"/>
      <c r="HY153" s="109"/>
      <c r="HZ153" s="109"/>
      <c r="IA153" s="109"/>
      <c r="IB153" s="109"/>
      <c r="IC153" s="109"/>
      <c r="ID153" s="109"/>
      <c r="IE153" s="109"/>
      <c r="IF153" s="109"/>
      <c r="IG153" s="109"/>
      <c r="IH153" s="109"/>
      <c r="II153" s="109"/>
      <c r="IJ153" s="109"/>
      <c r="IK153" s="109"/>
      <c r="IL153" s="109"/>
      <c r="IM153" s="109"/>
      <c r="IN153" s="109"/>
      <c r="IO153" s="109"/>
      <c r="IP153" s="109"/>
      <c r="IQ153" s="109"/>
      <c r="IR153" s="109"/>
      <c r="IS153" s="109"/>
      <c r="IT153" s="109"/>
      <c r="IU153" s="109"/>
      <c r="IV153" s="109"/>
      <c r="IW153" s="109"/>
      <c r="IX153" s="109"/>
      <c r="IY153" s="109"/>
      <c r="IZ153" s="109"/>
      <c r="JA153" s="109"/>
      <c r="JB153" s="109"/>
      <c r="JC153" s="109"/>
      <c r="JD153" s="109"/>
      <c r="JE153" s="109"/>
      <c r="JF153" s="109"/>
      <c r="JG153" s="109"/>
      <c r="JH153" s="109"/>
      <c r="JI153" s="109"/>
      <c r="JJ153" s="109"/>
      <c r="JK153" s="109"/>
      <c r="JL153" s="109"/>
      <c r="JM153" s="109"/>
      <c r="JN153" s="109"/>
      <c r="JO153" s="109"/>
      <c r="JP153" s="109"/>
      <c r="JQ153" s="109"/>
      <c r="JR153" s="109"/>
      <c r="JS153" s="109"/>
      <c r="JT153" s="109"/>
      <c r="JU153" s="109"/>
      <c r="JV153" s="109"/>
      <c r="JW153" s="109"/>
      <c r="JX153" s="109"/>
      <c r="JY153" s="109"/>
      <c r="JZ153" s="109"/>
      <c r="KA153" s="109"/>
      <c r="KB153" s="109"/>
      <c r="KC153" s="109"/>
      <c r="KD153" s="109"/>
      <c r="KE153" s="109"/>
      <c r="KF153" s="109"/>
      <c r="KG153" s="109"/>
      <c r="KH153" s="109"/>
      <c r="KI153" s="109"/>
      <c r="KJ153" s="109"/>
      <c r="KK153" s="109"/>
      <c r="KL153" s="109"/>
      <c r="KM153" s="109"/>
      <c r="KN153" s="109"/>
      <c r="KO153" s="109"/>
      <c r="KP153" s="109"/>
      <c r="KQ153" s="109"/>
      <c r="KR153" s="109"/>
      <c r="KS153" s="109"/>
      <c r="KT153" s="109"/>
      <c r="KU153" s="109"/>
      <c r="KV153" s="109"/>
      <c r="KW153" s="109"/>
      <c r="KX153" s="109"/>
      <c r="KY153" s="109"/>
      <c r="KZ153" s="109"/>
      <c r="LA153" s="109"/>
      <c r="LB153" s="109"/>
      <c r="LC153" s="109"/>
      <c r="LD153" s="109"/>
      <c r="LE153" s="109"/>
      <c r="LF153" s="109"/>
      <c r="LG153" s="109"/>
      <c r="LH153" s="109"/>
      <c r="LI153" s="109"/>
      <c r="LJ153" s="109"/>
      <c r="LK153" s="109"/>
      <c r="LL153" s="109"/>
      <c r="LM153" s="109"/>
      <c r="LN153" s="109"/>
      <c r="LO153" s="109"/>
      <c r="LP153" s="109"/>
      <c r="LQ153" s="109"/>
      <c r="LR153" s="109"/>
      <c r="LS153" s="109"/>
      <c r="LT153" s="109"/>
      <c r="LU153" s="109"/>
      <c r="LV153" s="109"/>
      <c r="LW153" s="109"/>
      <c r="LX153" s="109"/>
      <c r="LY153" s="109"/>
      <c r="LZ153" s="109"/>
      <c r="MA153" s="109"/>
      <c r="MB153" s="109"/>
      <c r="MC153" s="109"/>
      <c r="MD153" s="109"/>
      <c r="ME153" s="109"/>
      <c r="MF153" s="109"/>
      <c r="MG153" s="109"/>
      <c r="MH153" s="109"/>
      <c r="MI153" s="109"/>
      <c r="MJ153" s="109"/>
      <c r="MK153" s="109"/>
      <c r="ML153" s="109"/>
      <c r="MM153" s="109"/>
      <c r="MN153" s="109"/>
      <c r="MO153" s="109"/>
      <c r="MP153" s="109"/>
      <c r="MQ153" s="109"/>
      <c r="MR153" s="109"/>
      <c r="MS153" s="109"/>
      <c r="MT153" s="109"/>
      <c r="MU153" s="109"/>
      <c r="MV153" s="109"/>
      <c r="MW153" s="109"/>
      <c r="MX153" s="109"/>
      <c r="MY153" s="109"/>
      <c r="MZ153" s="109"/>
      <c r="NA153" s="109"/>
      <c r="NB153" s="109"/>
      <c r="NC153" s="109"/>
      <c r="ND153" s="109"/>
      <c r="NE153" s="109"/>
      <c r="NF153" s="109"/>
      <c r="NG153" s="109"/>
      <c r="NH153" s="109"/>
      <c r="NI153" s="109"/>
      <c r="NJ153" s="109"/>
      <c r="NK153" s="109"/>
      <c r="NL153" s="109"/>
      <c r="NM153" s="109"/>
      <c r="NN153" s="109"/>
      <c r="NO153" s="109"/>
      <c r="NP153" s="109"/>
      <c r="NQ153" s="109"/>
      <c r="NR153" s="109"/>
      <c r="NS153" s="109"/>
      <c r="NT153" s="109"/>
      <c r="NU153" s="109"/>
      <c r="NV153" s="109"/>
      <c r="NW153" s="109"/>
      <c r="NX153" s="109"/>
      <c r="NY153" s="109"/>
      <c r="NZ153" s="109"/>
      <c r="OA153" s="109"/>
      <c r="OB153" s="109"/>
      <c r="OC153" s="109"/>
      <c r="OD153" s="109"/>
      <c r="OE153" s="109"/>
      <c r="OF153" s="109"/>
      <c r="OG153" s="109"/>
      <c r="OH153" s="109"/>
      <c r="OI153" s="109"/>
      <c r="OJ153" s="109"/>
      <c r="OK153" s="109"/>
      <c r="OL153" s="109"/>
      <c r="OM153" s="109"/>
      <c r="ON153" s="109"/>
      <c r="OO153" s="109"/>
      <c r="OP153" s="109"/>
      <c r="OQ153" s="109"/>
      <c r="OR153" s="109"/>
      <c r="OS153" s="109"/>
      <c r="OT153" s="109"/>
      <c r="OU153" s="109"/>
      <c r="OV153" s="109"/>
      <c r="OW153" s="109"/>
    </row>
    <row r="154" spans="1:413" ht="101.25" customHeight="1" x14ac:dyDescent="0.25">
      <c r="A154" s="52">
        <f t="shared" si="323"/>
        <v>149</v>
      </c>
      <c r="B154" s="52" t="str">
        <f t="shared" ref="B154:B159" si="363">B147</f>
        <v>VT2</v>
      </c>
      <c r="C154" s="52" t="str">
        <f t="shared" ref="C154:C159" si="364">$B$153</f>
        <v>XL2NT1_D3</v>
      </c>
      <c r="D154" s="156" t="str">
        <f>V154&amp;W154&amp;X154&amp;Y154&amp;Z154&amp;"
"&amp;AA154&amp;"
"
&amp;AB154</f>
        <v>Các tuyến đường giao thông đấu nối trực tiếp ra Đường tỉnh 766 đoạn từ Ngã ba Suối Cao đến Đường số 3 ấp Trung Lương có hiện trạng là đường nhựa, bê tông xi măng:
- Có bề rộng ≥5m, cách đường giao thông ≤1.000m.
- Có bề rộng từ ≥3m đến &lt;5m, cách đường giao thông ≤500m.</v>
      </c>
      <c r="E154" s="157"/>
      <c r="F154" s="158"/>
      <c r="G154" s="147">
        <v>1300</v>
      </c>
      <c r="H154" s="68">
        <v>910</v>
      </c>
      <c r="I154" s="68">
        <v>780</v>
      </c>
      <c r="J154" s="154">
        <f>VLOOKUP(C154,'[1]1. MA DO'!$E$5:$AA$1933,23,0)</f>
        <v>1.1000000000000001</v>
      </c>
      <c r="K154" s="69">
        <f t="shared" si="320"/>
        <v>1.1000000000000001</v>
      </c>
      <c r="L154" s="69">
        <f t="shared" si="321"/>
        <v>1.1000000000000001</v>
      </c>
      <c r="M154" s="144">
        <f t="shared" ref="M154:M159" si="365">M153</f>
        <v>1800</v>
      </c>
      <c r="N154" s="144">
        <f t="shared" ref="N154:N159" si="366">N153</f>
        <v>900</v>
      </c>
      <c r="O154" s="144">
        <f t="shared" ref="O154:O159" si="367">O153</f>
        <v>650</v>
      </c>
      <c r="P154" s="144">
        <f t="shared" ref="P154:P159" si="368">P153</f>
        <v>500</v>
      </c>
      <c r="Q154" s="146">
        <f t="shared" ref="Q154:Q159" si="369">Q153</f>
        <v>2700</v>
      </c>
      <c r="R154" s="146">
        <f t="shared" ref="R154:R159" si="370">R153</f>
        <v>1300</v>
      </c>
      <c r="S154" s="146">
        <f t="shared" ref="S154:S159" si="371">S153</f>
        <v>960</v>
      </c>
      <c r="T154" s="146">
        <f t="shared" ref="T154:U159" si="372">T153</f>
        <v>740</v>
      </c>
      <c r="U154" s="146">
        <f t="shared" si="372"/>
        <v>4</v>
      </c>
      <c r="V154" s="146" t="str">
        <f t="shared" ref="V154:V159" si="373">V147</f>
        <v xml:space="preserve">Các tuyến đường giao thông đấu nối trực tiếp ra </v>
      </c>
      <c r="W154" s="146" t="str">
        <f t="shared" ref="W154:X159" si="374">W153</f>
        <v>Đường tỉnh 766</v>
      </c>
      <c r="X154" s="146" t="str">
        <f t="shared" si="374"/>
        <v xml:space="preserve"> đoạn từ Ngã ba Suối Cao</v>
      </c>
      <c r="Y154" s="146" t="str">
        <f t="shared" ref="Y154:Y159" si="375">Y153</f>
        <v xml:space="preserve"> đến Đường số 3 ấp Trung Lương</v>
      </c>
      <c r="Z154" s="146" t="s">
        <v>1152</v>
      </c>
      <c r="AA154" s="146" t="str">
        <f>AA147</f>
        <v>- Có bề rộng ≥5m, cách đường giao thông ≤1.000m.</v>
      </c>
      <c r="AB154" s="146" t="str">
        <f>AB147</f>
        <v>- Có bề rộng từ ≥3m đến &lt;5m, cách đường giao thông ≤500m.</v>
      </c>
      <c r="AC154" s="146">
        <f>AC147</f>
        <v>0</v>
      </c>
    </row>
    <row r="155" spans="1:413" ht="101.25" customHeight="1" x14ac:dyDescent="0.25">
      <c r="A155" s="52">
        <f t="shared" si="323"/>
        <v>150</v>
      </c>
      <c r="B155" s="52" t="str">
        <f t="shared" si="363"/>
        <v>VT3</v>
      </c>
      <c r="C155" s="52" t="str">
        <f t="shared" si="364"/>
        <v>XL2NT1_D3</v>
      </c>
      <c r="D155" s="156" t="str">
        <f>V155&amp;W155&amp;X155&amp;Y155&amp;Z155&amp;"
"&amp;AA155&amp;"
"&amp;AB155&amp;"
"&amp;AC155</f>
        <v>Các tuyến đường giao thông đấu nối trực tiếp ra Đường tỉnh 766 đoạn từ Ngã ba Suối Cao đến Đường số 3 ấp Trung Lương có hiện trạng là đường nhựa, bê tông xi măng:
- Có bề rộng ≥5m, cách đường giao thông &gt;1.000m.
- Có bề rộng từ ≥3m đến &lt;5m, cách đường giao thông từ &gt;500m đến ≤1.000m.
- Có bề rộng &lt;3m, cách đường giao thông ≤200m.</v>
      </c>
      <c r="E155" s="157"/>
      <c r="F155" s="158"/>
      <c r="G155" s="147">
        <v>960</v>
      </c>
      <c r="H155" s="68">
        <v>670</v>
      </c>
      <c r="I155" s="68">
        <v>580</v>
      </c>
      <c r="J155" s="154">
        <f>VLOOKUP(C155,'[1]1. MA DO'!$E$5:$AA$1933,23,0)</f>
        <v>1.1000000000000001</v>
      </c>
      <c r="K155" s="69">
        <f t="shared" si="320"/>
        <v>1.1000000000000001</v>
      </c>
      <c r="L155" s="69">
        <f t="shared" si="321"/>
        <v>1.1000000000000001</v>
      </c>
      <c r="M155" s="144">
        <f t="shared" si="365"/>
        <v>1800</v>
      </c>
      <c r="N155" s="144">
        <f t="shared" si="366"/>
        <v>900</v>
      </c>
      <c r="O155" s="144">
        <f t="shared" si="367"/>
        <v>650</v>
      </c>
      <c r="P155" s="144">
        <f t="shared" si="368"/>
        <v>500</v>
      </c>
      <c r="Q155" s="146">
        <f t="shared" si="369"/>
        <v>2700</v>
      </c>
      <c r="R155" s="146">
        <f t="shared" si="370"/>
        <v>1300</v>
      </c>
      <c r="S155" s="146">
        <f t="shared" si="371"/>
        <v>960</v>
      </c>
      <c r="T155" s="146">
        <f t="shared" si="372"/>
        <v>740</v>
      </c>
      <c r="U155" s="146">
        <f t="shared" si="372"/>
        <v>4</v>
      </c>
      <c r="V155" s="146" t="str">
        <f t="shared" si="373"/>
        <v xml:space="preserve">Các tuyến đường giao thông đấu nối trực tiếp ra </v>
      </c>
      <c r="W155" s="146" t="str">
        <f t="shared" si="374"/>
        <v>Đường tỉnh 766</v>
      </c>
      <c r="X155" s="146" t="str">
        <f t="shared" si="374"/>
        <v xml:space="preserve"> đoạn từ Ngã ba Suối Cao</v>
      </c>
      <c r="Y155" s="146" t="str">
        <f t="shared" si="375"/>
        <v xml:space="preserve"> đến Đường số 3 ấp Trung Lương</v>
      </c>
      <c r="Z155" s="146" t="s">
        <v>1152</v>
      </c>
      <c r="AA155" s="146" t="str">
        <f t="shared" ref="AA155:AC155" si="376">AA148</f>
        <v>- Có bề rộng ≥5m, cách đường giao thông &gt;1.000m.</v>
      </c>
      <c r="AB155" s="146" t="str">
        <f t="shared" si="376"/>
        <v>- Có bề rộng từ ≥3m đến &lt;5m, cách đường giao thông từ &gt;500m đến ≤1.000m.</v>
      </c>
      <c r="AC155" s="146" t="str">
        <f t="shared" si="376"/>
        <v>- Có bề rộng &lt;3m, cách đường giao thông ≤200m.</v>
      </c>
    </row>
    <row r="156" spans="1:413" ht="101.25" customHeight="1" x14ac:dyDescent="0.25">
      <c r="A156" s="52">
        <f t="shared" si="323"/>
        <v>151</v>
      </c>
      <c r="B156" s="52" t="str">
        <f t="shared" si="363"/>
        <v>VT4</v>
      </c>
      <c r="C156" s="52" t="str">
        <f t="shared" si="364"/>
        <v>XL2NT1_D3</v>
      </c>
      <c r="D156" s="156" t="str">
        <f>V156&amp;W156&amp;X156&amp;Y156&amp;Z156</f>
        <v>Các tuyến đường giao thông đấu nối trực tiếp ra Đường tỉnh 766 đoạn từ Ngã ba Suối Cao đến Đường số 3 ấp Trung Lương có hiện trạng là đường nhựa, bê tông xi măng:
- Có bề rộng từ ≥3m đến &lt;5m, cách đường giao thông &gt;1.000m.
- Có bề rộng &lt;3m, cách đường giao thông &gt;200m.</v>
      </c>
      <c r="E156" s="157"/>
      <c r="F156" s="158"/>
      <c r="G156" s="147">
        <v>740</v>
      </c>
      <c r="H156" s="68">
        <v>520</v>
      </c>
      <c r="I156" s="68">
        <v>440</v>
      </c>
      <c r="J156" s="154">
        <f>VLOOKUP(C156,'[1]1. MA DO'!$E$5:$AA$1933,23,0)</f>
        <v>1.1000000000000001</v>
      </c>
      <c r="K156" s="69">
        <f t="shared" si="320"/>
        <v>1.1000000000000001</v>
      </c>
      <c r="L156" s="69">
        <f t="shared" si="321"/>
        <v>1.1000000000000001</v>
      </c>
      <c r="M156" s="144">
        <f t="shared" si="365"/>
        <v>1800</v>
      </c>
      <c r="N156" s="144">
        <f t="shared" si="366"/>
        <v>900</v>
      </c>
      <c r="O156" s="144">
        <f t="shared" si="367"/>
        <v>650</v>
      </c>
      <c r="P156" s="144">
        <f t="shared" si="368"/>
        <v>500</v>
      </c>
      <c r="Q156" s="146">
        <f t="shared" si="369"/>
        <v>2700</v>
      </c>
      <c r="R156" s="146">
        <f t="shared" si="370"/>
        <v>1300</v>
      </c>
      <c r="S156" s="146">
        <f t="shared" si="371"/>
        <v>960</v>
      </c>
      <c r="T156" s="146">
        <f t="shared" si="372"/>
        <v>740</v>
      </c>
      <c r="U156" s="146">
        <f t="shared" si="372"/>
        <v>4</v>
      </c>
      <c r="V156" s="146" t="str">
        <f t="shared" si="373"/>
        <v xml:space="preserve">Các tuyến đường giao thông đấu nối trực tiếp ra </v>
      </c>
      <c r="W156" s="146" t="str">
        <f t="shared" si="374"/>
        <v>Đường tỉnh 766</v>
      </c>
      <c r="X156" s="146" t="str">
        <f t="shared" si="374"/>
        <v xml:space="preserve"> đoạn từ Ngã ba Suối Cao</v>
      </c>
      <c r="Y156" s="146" t="str">
        <f t="shared" si="375"/>
        <v xml:space="preserve"> đến Đường số 3 ấp Trung Lương</v>
      </c>
      <c r="Z156" s="146" t="s">
        <v>1153</v>
      </c>
      <c r="AA156" s="146">
        <f t="shared" ref="AA156:AC156" si="377">AA149</f>
        <v>0</v>
      </c>
      <c r="AB156" s="146">
        <f t="shared" si="377"/>
        <v>0</v>
      </c>
      <c r="AC156" s="146">
        <f t="shared" si="377"/>
        <v>0</v>
      </c>
    </row>
    <row r="157" spans="1:413" ht="101.25" customHeight="1" x14ac:dyDescent="0.25">
      <c r="A157" s="52">
        <f t="shared" si="323"/>
        <v>152</v>
      </c>
      <c r="B157" s="52" t="str">
        <f t="shared" si="363"/>
        <v>VT2*0,8</v>
      </c>
      <c r="C157" s="52" t="str">
        <f t="shared" si="364"/>
        <v>XL2NT1_D3</v>
      </c>
      <c r="D157" s="156" t="str">
        <f>V157&amp;W157&amp;X157&amp;Y157&amp;Z157&amp;"
"&amp;AA157&amp;"
"
&amp;AB157</f>
        <v>Các tuyến đường giao thông không đấu nối trực tiếp và thông ra Đường tỉnh 766 đoạn từ Ngã ba Suối Cao đến Đường số 3 ấp Trung Lương có hiện trạng là đường nhựa, bê tông xi măng:
- Có bề rộng ≥5m, cách đường giao thông ≤1.000m.
- Có bề rộng từ ≥3m đến &lt;5m, cách đường giao thông ≤500m.</v>
      </c>
      <c r="E157" s="157"/>
      <c r="F157" s="158"/>
      <c r="G157" s="147">
        <v>1200</v>
      </c>
      <c r="H157" s="68">
        <v>840</v>
      </c>
      <c r="I157" s="68">
        <v>720</v>
      </c>
      <c r="J157" s="154">
        <f>VLOOKUP(C157,'[1]1. MA DO'!$E$5:$AA$1933,23,0)</f>
        <v>1.1000000000000001</v>
      </c>
      <c r="K157" s="69">
        <f t="shared" si="320"/>
        <v>1.1000000000000001</v>
      </c>
      <c r="L157" s="69">
        <f t="shared" si="321"/>
        <v>1.1000000000000001</v>
      </c>
      <c r="M157" s="144">
        <f t="shared" si="365"/>
        <v>1800</v>
      </c>
      <c r="N157" s="144">
        <f t="shared" si="366"/>
        <v>900</v>
      </c>
      <c r="O157" s="144">
        <f t="shared" si="367"/>
        <v>650</v>
      </c>
      <c r="P157" s="144">
        <f t="shared" si="368"/>
        <v>500</v>
      </c>
      <c r="Q157" s="146">
        <f t="shared" si="369"/>
        <v>2700</v>
      </c>
      <c r="R157" s="146">
        <f t="shared" si="370"/>
        <v>1300</v>
      </c>
      <c r="S157" s="146">
        <f t="shared" si="371"/>
        <v>960</v>
      </c>
      <c r="T157" s="146">
        <f t="shared" si="372"/>
        <v>740</v>
      </c>
      <c r="U157" s="146">
        <f t="shared" si="372"/>
        <v>4</v>
      </c>
      <c r="V157" s="146" t="str">
        <f t="shared" si="373"/>
        <v xml:space="preserve">Các tuyến đường giao thông không đấu nối trực tiếp và thông ra </v>
      </c>
      <c r="W157" s="146" t="str">
        <f t="shared" si="374"/>
        <v>Đường tỉnh 766</v>
      </c>
      <c r="X157" s="146" t="str">
        <f t="shared" si="374"/>
        <v xml:space="preserve"> đoạn từ Ngã ba Suối Cao</v>
      </c>
      <c r="Y157" s="146" t="str">
        <f t="shared" si="375"/>
        <v xml:space="preserve"> đến Đường số 3 ấp Trung Lương</v>
      </c>
      <c r="Z157" s="146" t="s">
        <v>1152</v>
      </c>
      <c r="AA157" s="146" t="str">
        <f t="shared" ref="AA157:AC157" si="378">AA150</f>
        <v>- Có bề rộng ≥5m, cách đường giao thông ≤1.000m.</v>
      </c>
      <c r="AB157" s="146" t="str">
        <f t="shared" si="378"/>
        <v>- Có bề rộng từ ≥3m đến &lt;5m, cách đường giao thông ≤500m.</v>
      </c>
      <c r="AC157" s="146">
        <f t="shared" si="378"/>
        <v>0</v>
      </c>
    </row>
    <row r="158" spans="1:413" ht="101.25" customHeight="1" x14ac:dyDescent="0.25">
      <c r="A158" s="52">
        <f t="shared" si="323"/>
        <v>153</v>
      </c>
      <c r="B158" s="52" t="str">
        <f t="shared" si="363"/>
        <v>VT3*0,8</v>
      </c>
      <c r="C158" s="52" t="str">
        <f t="shared" si="364"/>
        <v>XL2NT1_D3</v>
      </c>
      <c r="D158" s="156" t="str">
        <f>V158&amp;W158&amp;X158&amp;Y158&amp;Z158&amp;"
"&amp;AA158&amp;"
"
&amp;AB158&amp;"
"&amp;AC158</f>
        <v>Các tuyến đường giao thông không đấu nối trực tiếp và thông ra Đường tỉnh 766 đoạn từ Ngã ba Suối Cao đến Đường số 3 ấp Trung Lương có hiện trạng là đường nhựa, bê tông xi măng:
- Có bề rộng ≥5m, cách đường giao thông &gt;1.000m.
- Có bề rộng từ ≥3m đến &lt;5m, cách đường giao thông từ &gt;500m đến ≤1.000m.
- Có bề rộng &lt;3m, cách đường giao thông ≤200m.</v>
      </c>
      <c r="E158" s="157"/>
      <c r="F158" s="158"/>
      <c r="G158" s="147">
        <v>860</v>
      </c>
      <c r="H158" s="68">
        <v>600</v>
      </c>
      <c r="I158" s="68">
        <v>520</v>
      </c>
      <c r="J158" s="154">
        <f>VLOOKUP(C158,'[1]1. MA DO'!$E$5:$AA$1933,23,0)</f>
        <v>1.1000000000000001</v>
      </c>
      <c r="K158" s="69">
        <f t="shared" si="320"/>
        <v>1.1000000000000001</v>
      </c>
      <c r="L158" s="69">
        <f t="shared" si="321"/>
        <v>1.1000000000000001</v>
      </c>
      <c r="M158" s="144">
        <f t="shared" si="365"/>
        <v>1800</v>
      </c>
      <c r="N158" s="144">
        <f t="shared" si="366"/>
        <v>900</v>
      </c>
      <c r="O158" s="144">
        <f t="shared" si="367"/>
        <v>650</v>
      </c>
      <c r="P158" s="144">
        <f t="shared" si="368"/>
        <v>500</v>
      </c>
      <c r="Q158" s="146">
        <f t="shared" si="369"/>
        <v>2700</v>
      </c>
      <c r="R158" s="146">
        <f t="shared" si="370"/>
        <v>1300</v>
      </c>
      <c r="S158" s="146">
        <f t="shared" si="371"/>
        <v>960</v>
      </c>
      <c r="T158" s="146">
        <f t="shared" si="372"/>
        <v>740</v>
      </c>
      <c r="U158" s="146">
        <f t="shared" si="372"/>
        <v>4</v>
      </c>
      <c r="V158" s="146" t="str">
        <f t="shared" si="373"/>
        <v xml:space="preserve">Các tuyến đường giao thông không đấu nối trực tiếp và thông ra </v>
      </c>
      <c r="W158" s="146" t="str">
        <f t="shared" si="374"/>
        <v>Đường tỉnh 766</v>
      </c>
      <c r="X158" s="146" t="str">
        <f t="shared" si="374"/>
        <v xml:space="preserve"> đoạn từ Ngã ba Suối Cao</v>
      </c>
      <c r="Y158" s="146" t="str">
        <f t="shared" si="375"/>
        <v xml:space="preserve"> đến Đường số 3 ấp Trung Lương</v>
      </c>
      <c r="Z158" s="146" t="s">
        <v>1152</v>
      </c>
      <c r="AA158" s="146" t="str">
        <f t="shared" ref="AA158:AC158" si="379">AA151</f>
        <v>- Có bề rộng ≥5m, cách đường giao thông &gt;1.000m.</v>
      </c>
      <c r="AB158" s="146" t="str">
        <f t="shared" si="379"/>
        <v>- Có bề rộng từ ≥3m đến &lt;5m, cách đường giao thông từ &gt;500m đến ≤1.000m.</v>
      </c>
      <c r="AC158" s="146" t="str">
        <f t="shared" si="379"/>
        <v>- Có bề rộng &lt;3m, cách đường giao thông ≤200m.</v>
      </c>
    </row>
    <row r="159" spans="1:413" ht="101.25" customHeight="1" x14ac:dyDescent="0.25">
      <c r="A159" s="52">
        <f t="shared" si="323"/>
        <v>154</v>
      </c>
      <c r="B159" s="52" t="str">
        <f t="shared" si="363"/>
        <v>VT4*0,8</v>
      </c>
      <c r="C159" s="52" t="str">
        <f t="shared" si="364"/>
        <v>XL2NT1_D3</v>
      </c>
      <c r="D159" s="156" t="str">
        <f>V159&amp;W159&amp;X159&amp;Y159&amp;Z159</f>
        <v>Các tuyến đường giao thông không đấu nối trực tiếp và thông ra Đường tỉnh 766 đoạn từ Ngã ba Suối Cao đến Đường số 3 ấp Trung Lương có hiện trạng là đường nhựa, bê tông xi măng:
- Có bề rộng từ ≥3m đến &lt;5m, cách đường giao thông &gt;1.000m.
- Có bề rộng &lt;3m, cách đường giao thông &gt;200m.</v>
      </c>
      <c r="E159" s="157"/>
      <c r="F159" s="158"/>
      <c r="G159" s="147">
        <v>670</v>
      </c>
      <c r="H159" s="68">
        <v>470</v>
      </c>
      <c r="I159" s="68">
        <v>400</v>
      </c>
      <c r="J159" s="154">
        <f>VLOOKUP(C159,'[1]1. MA DO'!$E$5:$AA$1933,23,0)</f>
        <v>1.1000000000000001</v>
      </c>
      <c r="K159" s="69">
        <f t="shared" si="320"/>
        <v>1.1000000000000001</v>
      </c>
      <c r="L159" s="69">
        <f t="shared" si="321"/>
        <v>1.1000000000000001</v>
      </c>
      <c r="M159" s="144">
        <f t="shared" si="365"/>
        <v>1800</v>
      </c>
      <c r="N159" s="144">
        <f t="shared" si="366"/>
        <v>900</v>
      </c>
      <c r="O159" s="144">
        <f t="shared" si="367"/>
        <v>650</v>
      </c>
      <c r="P159" s="144">
        <f t="shared" si="368"/>
        <v>500</v>
      </c>
      <c r="Q159" s="146">
        <f t="shared" si="369"/>
        <v>2700</v>
      </c>
      <c r="R159" s="146">
        <f t="shared" si="370"/>
        <v>1300</v>
      </c>
      <c r="S159" s="146">
        <f t="shared" si="371"/>
        <v>960</v>
      </c>
      <c r="T159" s="146">
        <f t="shared" si="372"/>
        <v>740</v>
      </c>
      <c r="U159" s="146">
        <f t="shared" si="372"/>
        <v>4</v>
      </c>
      <c r="V159" s="146" t="str">
        <f t="shared" si="373"/>
        <v xml:space="preserve">Các tuyến đường giao thông không đấu nối trực tiếp và thông ra </v>
      </c>
      <c r="W159" s="146" t="str">
        <f t="shared" si="374"/>
        <v>Đường tỉnh 766</v>
      </c>
      <c r="X159" s="146" t="str">
        <f t="shared" si="374"/>
        <v xml:space="preserve"> đoạn từ Ngã ba Suối Cao</v>
      </c>
      <c r="Y159" s="146" t="str">
        <f t="shared" si="375"/>
        <v xml:space="preserve"> đến Đường số 3 ấp Trung Lương</v>
      </c>
      <c r="Z159" s="146" t="s">
        <v>1153</v>
      </c>
      <c r="AA159" s="146">
        <f t="shared" ref="AA159:AC159" si="380">AA152</f>
        <v>0</v>
      </c>
      <c r="AB159" s="146">
        <f t="shared" si="380"/>
        <v>0</v>
      </c>
      <c r="AC159" s="146">
        <f t="shared" si="380"/>
        <v>0</v>
      </c>
    </row>
    <row r="160" spans="1:413" ht="31.5" customHeight="1" x14ac:dyDescent="0.25">
      <c r="A160" s="52">
        <f t="shared" si="323"/>
        <v>155</v>
      </c>
      <c r="B160" s="52" t="str">
        <f>'Đầu vào (2)'!G155</f>
        <v>XL2NT1_D4</v>
      </c>
      <c r="C160" s="52" t="str">
        <f>$B$160</f>
        <v>XL2NT1_D4</v>
      </c>
      <c r="D160" s="64" t="str">
        <f>'Đầu vào (2)'!H155</f>
        <v>Đường tỉnh 766</v>
      </c>
      <c r="E160" s="64" t="str">
        <f>'Đầu vào (2)'!I155</f>
        <v>Đường số 3 ấp Trung Lương</v>
      </c>
      <c r="F160" s="64" t="str">
        <f>'Đầu vào (2)'!J155</f>
        <v>Giáp ranh xã Xuân Thành</v>
      </c>
      <c r="G160" s="143">
        <v>2400</v>
      </c>
      <c r="H160" s="68">
        <v>1700</v>
      </c>
      <c r="I160" s="68">
        <v>1400</v>
      </c>
      <c r="J160" s="154">
        <f>VLOOKUP(C160,'[1]1. MA DO'!$E$5:$AA$1933,23,0)</f>
        <v>1.1000000000000001</v>
      </c>
      <c r="K160" s="69">
        <f t="shared" si="320"/>
        <v>1.1000000000000001</v>
      </c>
      <c r="L160" s="69">
        <f t="shared" si="321"/>
        <v>1.1000000000000001</v>
      </c>
      <c r="M160" s="144">
        <f>'Đầu vào (2)'!K155</f>
        <v>1600</v>
      </c>
      <c r="N160" s="144">
        <f>'Đầu vào (2)'!L155</f>
        <v>800</v>
      </c>
      <c r="O160" s="144">
        <f>'Đầu vào (2)'!M155</f>
        <v>600</v>
      </c>
      <c r="P160" s="144">
        <f>'Đầu vào (2)'!N155</f>
        <v>450</v>
      </c>
      <c r="Q160" s="145">
        <f>VLOOKUP(B160,'[2]Giá đề xuất ODT'!$G$11:$AD$2233,21,0)</f>
        <v>2400</v>
      </c>
      <c r="R160" s="145">
        <f>VLOOKUP(B160,'[2]Giá đề xuất ODT'!$G$11:$AD$2233,22,0)</f>
        <v>1200</v>
      </c>
      <c r="S160" s="145">
        <f>VLOOKUP(B160,'[2]Giá đề xuất ODT'!$G$11:$AD$2233,23,0)</f>
        <v>890</v>
      </c>
      <c r="T160" s="145">
        <f>VLOOKUP(B160,'[2]Giá đề xuất ODT'!$G$11:$AD$2233,24,0)</f>
        <v>670</v>
      </c>
      <c r="U160" s="146">
        <v>4</v>
      </c>
      <c r="V160" s="136"/>
      <c r="W160" s="146" t="str">
        <f>D160</f>
        <v>Đường tỉnh 766</v>
      </c>
      <c r="X160" s="146" t="str">
        <f>" đoạn từ "&amp;E160</f>
        <v xml:space="preserve"> đoạn từ Đường số 3 ấp Trung Lương</v>
      </c>
      <c r="Y160" s="146" t="str">
        <f>" đến "&amp;F160</f>
        <v xml:space="preserve"> đến Giáp ranh xã Xuân Thành</v>
      </c>
      <c r="Z160" s="136"/>
      <c r="AA160" s="136"/>
      <c r="AB160" s="136"/>
      <c r="AC160" s="136"/>
      <c r="AD160" s="109"/>
      <c r="AE160" s="109"/>
      <c r="AF160" s="109"/>
      <c r="AG160" s="109"/>
      <c r="AH160" s="109"/>
      <c r="AI160" s="109"/>
      <c r="AJ160" s="109"/>
      <c r="AK160" s="109"/>
      <c r="AL160" s="109"/>
      <c r="AM160" s="109"/>
      <c r="AN160" s="109"/>
      <c r="AO160" s="109"/>
      <c r="AP160" s="109"/>
      <c r="AQ160" s="109"/>
      <c r="AR160" s="109"/>
      <c r="AS160" s="109"/>
      <c r="AT160" s="109"/>
      <c r="AU160" s="109"/>
      <c r="AV160" s="109"/>
      <c r="AW160" s="109"/>
      <c r="AX160" s="109"/>
      <c r="AY160" s="109"/>
      <c r="AZ160" s="109"/>
      <c r="BA160" s="109"/>
      <c r="BB160" s="109"/>
      <c r="BC160" s="109"/>
      <c r="BD160" s="109"/>
      <c r="BE160" s="109"/>
      <c r="BF160" s="109"/>
      <c r="BG160" s="109"/>
      <c r="BH160" s="109"/>
      <c r="BI160" s="109"/>
      <c r="BJ160" s="109"/>
      <c r="BK160" s="109"/>
      <c r="BL160" s="109"/>
      <c r="BM160" s="109"/>
      <c r="BN160" s="109"/>
      <c r="BO160" s="109"/>
      <c r="BP160" s="109"/>
      <c r="BQ160" s="109"/>
      <c r="BR160" s="109"/>
      <c r="BS160" s="109"/>
      <c r="BT160" s="109"/>
      <c r="BU160" s="109"/>
      <c r="BV160" s="109"/>
      <c r="BW160" s="109"/>
      <c r="BX160" s="109"/>
      <c r="BY160" s="109"/>
      <c r="BZ160" s="109"/>
      <c r="CA160" s="109"/>
      <c r="CB160" s="109"/>
      <c r="CC160" s="109"/>
      <c r="CD160" s="109"/>
      <c r="CE160" s="109"/>
      <c r="CF160" s="109"/>
      <c r="CG160" s="109"/>
      <c r="CH160" s="109"/>
      <c r="CI160" s="109"/>
      <c r="CJ160" s="109"/>
      <c r="CK160" s="109"/>
      <c r="CL160" s="109"/>
      <c r="CM160" s="109"/>
      <c r="CN160" s="109"/>
      <c r="CO160" s="109"/>
      <c r="CP160" s="109"/>
      <c r="CQ160" s="109"/>
      <c r="CR160" s="109"/>
      <c r="CS160" s="109"/>
      <c r="CT160" s="109"/>
      <c r="CU160" s="109"/>
      <c r="CV160" s="109"/>
      <c r="CW160" s="109"/>
      <c r="CX160" s="109"/>
      <c r="CY160" s="109"/>
      <c r="CZ160" s="109"/>
      <c r="DA160" s="109"/>
      <c r="DB160" s="109"/>
      <c r="DC160" s="109"/>
      <c r="DD160" s="109"/>
      <c r="DE160" s="109"/>
      <c r="DF160" s="109"/>
      <c r="DG160" s="109"/>
      <c r="DH160" s="109"/>
      <c r="DI160" s="109"/>
      <c r="DJ160" s="109"/>
      <c r="DK160" s="109"/>
      <c r="DL160" s="109"/>
      <c r="DM160" s="109"/>
      <c r="DN160" s="109"/>
      <c r="DO160" s="109"/>
      <c r="DT160" s="109"/>
      <c r="DU160" s="109"/>
      <c r="DV160" s="109"/>
      <c r="DW160" s="109"/>
      <c r="DX160" s="109"/>
      <c r="DY160" s="109"/>
      <c r="DZ160" s="109"/>
      <c r="EA160" s="109"/>
      <c r="EB160" s="109"/>
      <c r="EC160" s="109"/>
      <c r="ED160" s="109"/>
      <c r="FV160" s="109"/>
      <c r="FW160" s="109"/>
      <c r="FX160" s="109"/>
      <c r="FY160" s="109"/>
      <c r="FZ160" s="109"/>
      <c r="GA160" s="109"/>
      <c r="GB160" s="109"/>
      <c r="GC160" s="109"/>
      <c r="GD160" s="109"/>
      <c r="GE160" s="109"/>
      <c r="GF160" s="109"/>
      <c r="GG160" s="109"/>
      <c r="GH160" s="109"/>
      <c r="GI160" s="109"/>
      <c r="GJ160" s="109"/>
      <c r="GK160" s="109"/>
      <c r="GL160" s="109"/>
      <c r="GM160" s="109"/>
      <c r="GN160" s="109"/>
      <c r="GO160" s="109"/>
      <c r="GP160" s="109"/>
      <c r="GQ160" s="109"/>
      <c r="GR160" s="109"/>
      <c r="GS160" s="109"/>
      <c r="GT160" s="109"/>
      <c r="GU160" s="109"/>
      <c r="GV160" s="109"/>
      <c r="GW160" s="109"/>
      <c r="GX160" s="109"/>
      <c r="GY160" s="109"/>
      <c r="GZ160" s="109"/>
      <c r="HA160" s="109"/>
      <c r="HB160" s="109"/>
      <c r="HC160" s="109"/>
      <c r="HD160" s="109"/>
      <c r="HE160" s="109"/>
      <c r="HF160" s="109"/>
      <c r="HG160" s="109"/>
      <c r="HH160" s="109"/>
      <c r="HI160" s="109"/>
      <c r="HJ160" s="109"/>
      <c r="HK160" s="109"/>
      <c r="HL160" s="109"/>
      <c r="HM160" s="109"/>
      <c r="HN160" s="109"/>
      <c r="HO160" s="109"/>
      <c r="HP160" s="109"/>
      <c r="HQ160" s="109"/>
      <c r="HR160" s="109"/>
      <c r="HS160" s="109"/>
      <c r="HT160" s="109"/>
      <c r="HU160" s="109"/>
      <c r="HV160" s="109"/>
      <c r="HW160" s="109"/>
      <c r="HX160" s="109"/>
      <c r="HY160" s="109"/>
      <c r="HZ160" s="109"/>
      <c r="IA160" s="109"/>
      <c r="IB160" s="109"/>
      <c r="IC160" s="109"/>
      <c r="ID160" s="109"/>
      <c r="IE160" s="109"/>
      <c r="IF160" s="109"/>
      <c r="IG160" s="109"/>
      <c r="IH160" s="109"/>
      <c r="II160" s="109"/>
      <c r="IJ160" s="109"/>
      <c r="IK160" s="109"/>
      <c r="IL160" s="109"/>
      <c r="IM160" s="109"/>
      <c r="IN160" s="109"/>
      <c r="IO160" s="109"/>
      <c r="IP160" s="109"/>
      <c r="IQ160" s="109"/>
      <c r="IR160" s="109"/>
      <c r="IS160" s="109"/>
      <c r="IT160" s="109"/>
      <c r="IU160" s="109"/>
      <c r="IV160" s="109"/>
      <c r="IW160" s="109"/>
      <c r="IX160" s="109"/>
      <c r="IY160" s="109"/>
      <c r="IZ160" s="109"/>
      <c r="JA160" s="109"/>
      <c r="JB160" s="109"/>
      <c r="JC160" s="109"/>
      <c r="JD160" s="109"/>
      <c r="JE160" s="109"/>
      <c r="JF160" s="109"/>
      <c r="JG160" s="109"/>
      <c r="JH160" s="109"/>
      <c r="JI160" s="109"/>
      <c r="JJ160" s="109"/>
      <c r="JK160" s="109"/>
      <c r="JL160" s="109"/>
      <c r="JM160" s="109"/>
      <c r="JN160" s="109"/>
      <c r="JO160" s="109"/>
      <c r="JP160" s="109"/>
      <c r="JQ160" s="109"/>
      <c r="JR160" s="109"/>
      <c r="JS160" s="109"/>
      <c r="JT160" s="109"/>
      <c r="JU160" s="109"/>
      <c r="JV160" s="109"/>
      <c r="JW160" s="109"/>
      <c r="JX160" s="109"/>
      <c r="JY160" s="109"/>
      <c r="JZ160" s="109"/>
      <c r="KA160" s="109"/>
      <c r="KB160" s="109"/>
      <c r="KC160" s="109"/>
      <c r="KD160" s="109"/>
      <c r="KE160" s="109"/>
      <c r="KF160" s="109"/>
      <c r="KG160" s="109"/>
      <c r="KH160" s="109"/>
      <c r="KI160" s="109"/>
      <c r="KJ160" s="109"/>
      <c r="KK160" s="109"/>
      <c r="KL160" s="109"/>
      <c r="KM160" s="109"/>
      <c r="KN160" s="109"/>
      <c r="KO160" s="109"/>
      <c r="KP160" s="109"/>
      <c r="KQ160" s="109"/>
      <c r="KR160" s="109"/>
      <c r="KS160" s="109"/>
      <c r="KT160" s="109"/>
      <c r="KU160" s="109"/>
      <c r="KV160" s="109"/>
      <c r="KW160" s="109"/>
      <c r="KX160" s="109"/>
      <c r="KY160" s="109"/>
      <c r="KZ160" s="109"/>
      <c r="LA160" s="109"/>
      <c r="LB160" s="109"/>
      <c r="LC160" s="109"/>
      <c r="LD160" s="109"/>
      <c r="LE160" s="109"/>
      <c r="LF160" s="109"/>
      <c r="LG160" s="109"/>
      <c r="LH160" s="109"/>
      <c r="LI160" s="109"/>
      <c r="LJ160" s="109"/>
      <c r="LK160" s="109"/>
      <c r="LL160" s="109"/>
      <c r="LM160" s="109"/>
      <c r="LN160" s="109"/>
      <c r="LO160" s="109"/>
      <c r="LP160" s="109"/>
      <c r="LQ160" s="109"/>
      <c r="LR160" s="109"/>
      <c r="LS160" s="109"/>
      <c r="LT160" s="109"/>
      <c r="LU160" s="109"/>
      <c r="LV160" s="109"/>
      <c r="LW160" s="109"/>
      <c r="LX160" s="109"/>
      <c r="LY160" s="109"/>
      <c r="LZ160" s="109"/>
      <c r="MA160" s="109"/>
      <c r="MB160" s="109"/>
      <c r="MC160" s="109"/>
      <c r="MD160" s="109"/>
      <c r="ME160" s="109"/>
      <c r="MF160" s="109"/>
      <c r="MG160" s="109"/>
      <c r="MH160" s="109"/>
      <c r="MI160" s="109"/>
      <c r="MJ160" s="109"/>
      <c r="MK160" s="109"/>
      <c r="ML160" s="109"/>
      <c r="MM160" s="109"/>
      <c r="MN160" s="109"/>
      <c r="MO160" s="109"/>
      <c r="MP160" s="109"/>
      <c r="MQ160" s="109"/>
      <c r="MR160" s="109"/>
      <c r="MS160" s="109"/>
      <c r="MT160" s="109"/>
      <c r="MU160" s="109"/>
      <c r="MV160" s="109"/>
      <c r="MW160" s="109"/>
      <c r="MX160" s="109"/>
      <c r="MY160" s="109"/>
      <c r="MZ160" s="109"/>
      <c r="NA160" s="109"/>
      <c r="NB160" s="109"/>
      <c r="NC160" s="109"/>
      <c r="ND160" s="109"/>
      <c r="NE160" s="109"/>
      <c r="NF160" s="109"/>
      <c r="NG160" s="109"/>
      <c r="NH160" s="109"/>
      <c r="NI160" s="109"/>
      <c r="NJ160" s="109"/>
      <c r="NK160" s="109"/>
      <c r="NL160" s="109"/>
      <c r="NM160" s="109"/>
      <c r="NN160" s="109"/>
      <c r="NO160" s="109"/>
      <c r="NP160" s="109"/>
      <c r="NQ160" s="109"/>
      <c r="NR160" s="109"/>
      <c r="NS160" s="109"/>
      <c r="NT160" s="109"/>
      <c r="NU160" s="109"/>
      <c r="NV160" s="109"/>
      <c r="NW160" s="109"/>
      <c r="NX160" s="109"/>
      <c r="NY160" s="109"/>
      <c r="NZ160" s="109"/>
      <c r="OA160" s="109"/>
      <c r="OB160" s="109"/>
      <c r="OC160" s="109"/>
      <c r="OD160" s="109"/>
      <c r="OE160" s="109"/>
      <c r="OF160" s="109"/>
      <c r="OG160" s="109"/>
      <c r="OH160" s="109"/>
      <c r="OI160" s="109"/>
      <c r="OJ160" s="109"/>
      <c r="OK160" s="109"/>
      <c r="OL160" s="109"/>
      <c r="OM160" s="109"/>
      <c r="ON160" s="109"/>
      <c r="OO160" s="109"/>
      <c r="OP160" s="109"/>
      <c r="OQ160" s="109"/>
      <c r="OR160" s="109"/>
      <c r="OS160" s="109"/>
      <c r="OT160" s="109"/>
      <c r="OU160" s="109"/>
      <c r="OV160" s="109"/>
      <c r="OW160" s="109"/>
    </row>
    <row r="161" spans="1:29" ht="101.25" customHeight="1" x14ac:dyDescent="0.25">
      <c r="A161" s="52">
        <f t="shared" si="323"/>
        <v>156</v>
      </c>
      <c r="B161" s="52" t="str">
        <f t="shared" ref="B161:B166" si="381">B154</f>
        <v>VT2</v>
      </c>
      <c r="C161" s="52" t="str">
        <f t="shared" ref="C161:C166" si="382">$B$160</f>
        <v>XL2NT1_D4</v>
      </c>
      <c r="D161" s="156" t="str">
        <f>V161&amp;W161&amp;X161&amp;Y161&amp;Z161&amp;"
"&amp;AA161&amp;"
"
&amp;AB161</f>
        <v>Các tuyến đường giao thông đấu nối trực tiếp ra Đường tỉnh 766 đoạn từ Đường số 3 ấp Trung Lương đến Giáp ranh xã Xuân Thành có hiện trạng là đường nhựa, bê tông xi măng:
- Có bề rộng ≥5m, cách đường giao thông ≤1.000m.
- Có bề rộng từ ≥3m đến &lt;5m, cách đường giao thông ≤500m.</v>
      </c>
      <c r="E161" s="157"/>
      <c r="F161" s="158"/>
      <c r="G161" s="147">
        <v>1200</v>
      </c>
      <c r="H161" s="68">
        <v>840</v>
      </c>
      <c r="I161" s="68">
        <v>720</v>
      </c>
      <c r="J161" s="154">
        <f>VLOOKUP(C161,'[1]1. MA DO'!$E$5:$AA$1933,23,0)</f>
        <v>1.1000000000000001</v>
      </c>
      <c r="K161" s="69">
        <f t="shared" si="320"/>
        <v>1.1000000000000001</v>
      </c>
      <c r="L161" s="69">
        <f t="shared" si="321"/>
        <v>1.1000000000000001</v>
      </c>
      <c r="M161" s="144">
        <f t="shared" ref="M161:M166" si="383">M160</f>
        <v>1600</v>
      </c>
      <c r="N161" s="144">
        <f t="shared" ref="N161:N166" si="384">N160</f>
        <v>800</v>
      </c>
      <c r="O161" s="144">
        <f t="shared" ref="O161:O166" si="385">O160</f>
        <v>600</v>
      </c>
      <c r="P161" s="144">
        <f t="shared" ref="P161:P166" si="386">P160</f>
        <v>450</v>
      </c>
      <c r="Q161" s="146">
        <f t="shared" ref="Q161:Q166" si="387">Q160</f>
        <v>2400</v>
      </c>
      <c r="R161" s="146">
        <f t="shared" ref="R161:R166" si="388">R160</f>
        <v>1200</v>
      </c>
      <c r="S161" s="146">
        <f t="shared" ref="S161:S166" si="389">S160</f>
        <v>890</v>
      </c>
      <c r="T161" s="146">
        <f t="shared" ref="T161:U166" si="390">T160</f>
        <v>670</v>
      </c>
      <c r="U161" s="146">
        <f t="shared" si="390"/>
        <v>4</v>
      </c>
      <c r="V161" s="146" t="str">
        <f t="shared" ref="V161:V166" si="391">V154</f>
        <v xml:space="preserve">Các tuyến đường giao thông đấu nối trực tiếp ra </v>
      </c>
      <c r="W161" s="146" t="str">
        <f t="shared" ref="W161:X166" si="392">W160</f>
        <v>Đường tỉnh 766</v>
      </c>
      <c r="X161" s="146" t="str">
        <f t="shared" si="392"/>
        <v xml:space="preserve"> đoạn từ Đường số 3 ấp Trung Lương</v>
      </c>
      <c r="Y161" s="146" t="str">
        <f t="shared" ref="Y161:Y166" si="393">Y160</f>
        <v xml:space="preserve"> đến Giáp ranh xã Xuân Thành</v>
      </c>
      <c r="Z161" s="146" t="s">
        <v>1152</v>
      </c>
      <c r="AA161" s="146" t="str">
        <f>AA154</f>
        <v>- Có bề rộng ≥5m, cách đường giao thông ≤1.000m.</v>
      </c>
      <c r="AB161" s="146" t="str">
        <f>AB154</f>
        <v>- Có bề rộng từ ≥3m đến &lt;5m, cách đường giao thông ≤500m.</v>
      </c>
      <c r="AC161" s="146">
        <f>AC154</f>
        <v>0</v>
      </c>
    </row>
    <row r="162" spans="1:29" ht="101.25" customHeight="1" x14ac:dyDescent="0.25">
      <c r="A162" s="52">
        <f t="shared" si="323"/>
        <v>157</v>
      </c>
      <c r="B162" s="52" t="str">
        <f t="shared" si="381"/>
        <v>VT3</v>
      </c>
      <c r="C162" s="52" t="str">
        <f t="shared" si="382"/>
        <v>XL2NT1_D4</v>
      </c>
      <c r="D162" s="156" t="str">
        <f>V162&amp;W162&amp;X162&amp;Y162&amp;Z162&amp;"
"&amp;AA162&amp;"
"&amp;AB162&amp;"
"&amp;AC162</f>
        <v>Các tuyến đường giao thông đấu nối trực tiếp ra Đường tỉnh 766 đoạn từ Đường số 3 ấp Trung Lương đến Giáp ranh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162" s="157"/>
      <c r="F162" s="158"/>
      <c r="G162" s="147">
        <v>890</v>
      </c>
      <c r="H162" s="68">
        <v>620</v>
      </c>
      <c r="I162" s="68">
        <v>530</v>
      </c>
      <c r="J162" s="154">
        <f>VLOOKUP(C162,'[1]1. MA DO'!$E$5:$AA$1933,23,0)</f>
        <v>1.1000000000000001</v>
      </c>
      <c r="K162" s="69">
        <f t="shared" si="320"/>
        <v>1.1000000000000001</v>
      </c>
      <c r="L162" s="69">
        <f t="shared" si="321"/>
        <v>1.1000000000000001</v>
      </c>
      <c r="M162" s="144">
        <f t="shared" si="383"/>
        <v>1600</v>
      </c>
      <c r="N162" s="144">
        <f t="shared" si="384"/>
        <v>800</v>
      </c>
      <c r="O162" s="144">
        <f t="shared" si="385"/>
        <v>600</v>
      </c>
      <c r="P162" s="144">
        <f t="shared" si="386"/>
        <v>450</v>
      </c>
      <c r="Q162" s="146">
        <f t="shared" si="387"/>
        <v>2400</v>
      </c>
      <c r="R162" s="146">
        <f t="shared" si="388"/>
        <v>1200</v>
      </c>
      <c r="S162" s="146">
        <f t="shared" si="389"/>
        <v>890</v>
      </c>
      <c r="T162" s="146">
        <f t="shared" si="390"/>
        <v>670</v>
      </c>
      <c r="U162" s="146">
        <f t="shared" si="390"/>
        <v>4</v>
      </c>
      <c r="V162" s="146" t="str">
        <f t="shared" si="391"/>
        <v xml:space="preserve">Các tuyến đường giao thông đấu nối trực tiếp ra </v>
      </c>
      <c r="W162" s="146" t="str">
        <f t="shared" si="392"/>
        <v>Đường tỉnh 766</v>
      </c>
      <c r="X162" s="146" t="str">
        <f t="shared" si="392"/>
        <v xml:space="preserve"> đoạn từ Đường số 3 ấp Trung Lương</v>
      </c>
      <c r="Y162" s="146" t="str">
        <f t="shared" si="393"/>
        <v xml:space="preserve"> đến Giáp ranh xã Xuân Thành</v>
      </c>
      <c r="Z162" s="146" t="s">
        <v>1152</v>
      </c>
      <c r="AA162" s="146" t="str">
        <f t="shared" ref="AA162:AC162" si="394">AA155</f>
        <v>- Có bề rộng ≥5m, cách đường giao thông &gt;1.000m.</v>
      </c>
      <c r="AB162" s="146" t="str">
        <f t="shared" si="394"/>
        <v>- Có bề rộng từ ≥3m đến &lt;5m, cách đường giao thông từ &gt;500m đến ≤1.000m.</v>
      </c>
      <c r="AC162" s="146" t="str">
        <f t="shared" si="394"/>
        <v>- Có bề rộng &lt;3m, cách đường giao thông ≤200m.</v>
      </c>
    </row>
    <row r="163" spans="1:29" ht="101.25" customHeight="1" x14ac:dyDescent="0.25">
      <c r="A163" s="52">
        <f t="shared" si="323"/>
        <v>158</v>
      </c>
      <c r="B163" s="52" t="str">
        <f t="shared" si="381"/>
        <v>VT4</v>
      </c>
      <c r="C163" s="52" t="str">
        <f t="shared" si="382"/>
        <v>XL2NT1_D4</v>
      </c>
      <c r="D163" s="156" t="str">
        <f>V163&amp;W163&amp;X163&amp;Y163&amp;Z163</f>
        <v>Các tuyến đường giao thông đấu nối trực tiếp ra Đường tỉnh 766 đoạn từ Đường số 3 ấp Trung Lương đến Giáp ranh xã Xuân Thành có hiện trạng là đường nhựa, bê tông xi măng:
- Có bề rộng từ ≥3m đến &lt;5m, cách đường giao thông &gt;1.000m.
- Có bề rộng &lt;3m, cách đường giao thông &gt;200m.</v>
      </c>
      <c r="E163" s="157"/>
      <c r="F163" s="158"/>
      <c r="G163" s="147">
        <v>670</v>
      </c>
      <c r="H163" s="68">
        <v>470</v>
      </c>
      <c r="I163" s="68">
        <v>400</v>
      </c>
      <c r="J163" s="154">
        <f>VLOOKUP(C163,'[1]1. MA DO'!$E$5:$AA$1933,23,0)</f>
        <v>1.1000000000000001</v>
      </c>
      <c r="K163" s="69">
        <f t="shared" si="320"/>
        <v>1.1000000000000001</v>
      </c>
      <c r="L163" s="69">
        <f t="shared" si="321"/>
        <v>1.1000000000000001</v>
      </c>
      <c r="M163" s="144">
        <f t="shared" si="383"/>
        <v>1600</v>
      </c>
      <c r="N163" s="144">
        <f t="shared" si="384"/>
        <v>800</v>
      </c>
      <c r="O163" s="144">
        <f t="shared" si="385"/>
        <v>600</v>
      </c>
      <c r="P163" s="144">
        <f t="shared" si="386"/>
        <v>450</v>
      </c>
      <c r="Q163" s="146">
        <f t="shared" si="387"/>
        <v>2400</v>
      </c>
      <c r="R163" s="146">
        <f t="shared" si="388"/>
        <v>1200</v>
      </c>
      <c r="S163" s="146">
        <f t="shared" si="389"/>
        <v>890</v>
      </c>
      <c r="T163" s="146">
        <f t="shared" si="390"/>
        <v>670</v>
      </c>
      <c r="U163" s="146">
        <f t="shared" si="390"/>
        <v>4</v>
      </c>
      <c r="V163" s="146" t="str">
        <f t="shared" si="391"/>
        <v xml:space="preserve">Các tuyến đường giao thông đấu nối trực tiếp ra </v>
      </c>
      <c r="W163" s="146" t="str">
        <f t="shared" si="392"/>
        <v>Đường tỉnh 766</v>
      </c>
      <c r="X163" s="146" t="str">
        <f t="shared" si="392"/>
        <v xml:space="preserve"> đoạn từ Đường số 3 ấp Trung Lương</v>
      </c>
      <c r="Y163" s="146" t="str">
        <f t="shared" si="393"/>
        <v xml:space="preserve"> đến Giáp ranh xã Xuân Thành</v>
      </c>
      <c r="Z163" s="146" t="s">
        <v>1153</v>
      </c>
      <c r="AA163" s="146">
        <f t="shared" ref="AA163:AC163" si="395">AA156</f>
        <v>0</v>
      </c>
      <c r="AB163" s="146">
        <f t="shared" si="395"/>
        <v>0</v>
      </c>
      <c r="AC163" s="146">
        <f t="shared" si="395"/>
        <v>0</v>
      </c>
    </row>
    <row r="164" spans="1:29" ht="101.25" customHeight="1" x14ac:dyDescent="0.25">
      <c r="A164" s="52">
        <f t="shared" si="323"/>
        <v>159</v>
      </c>
      <c r="B164" s="52" t="str">
        <f t="shared" si="381"/>
        <v>VT2*0,8</v>
      </c>
      <c r="C164" s="52" t="str">
        <f t="shared" si="382"/>
        <v>XL2NT1_D4</v>
      </c>
      <c r="D164" s="156" t="str">
        <f>V164&amp;W164&amp;X164&amp;Y164&amp;Z164&amp;"
"&amp;AA164&amp;"
"
&amp;AB164</f>
        <v>Các tuyến đường giao thông không đấu nối trực tiếp và thông ra Đường tỉnh 766 đoạn từ Đường số 3 ấp Trung Lương đến Giáp ranh xã Xuân Thành có hiện trạng là đường nhựa, bê tông xi măng:
- Có bề rộng ≥5m, cách đường giao thông ≤1.000m.
- Có bề rộng từ ≥3m đến &lt;5m, cách đường giao thông ≤500m.</v>
      </c>
      <c r="E164" s="157"/>
      <c r="F164" s="158"/>
      <c r="G164" s="147">
        <v>1100</v>
      </c>
      <c r="H164" s="68">
        <v>770</v>
      </c>
      <c r="I164" s="68">
        <v>660</v>
      </c>
      <c r="J164" s="154">
        <f>VLOOKUP(C164,'[1]1. MA DO'!$E$5:$AA$1933,23,0)</f>
        <v>1.1000000000000001</v>
      </c>
      <c r="K164" s="69">
        <f t="shared" si="320"/>
        <v>1.1000000000000001</v>
      </c>
      <c r="L164" s="69">
        <f t="shared" si="321"/>
        <v>1.1000000000000001</v>
      </c>
      <c r="M164" s="144">
        <f t="shared" si="383"/>
        <v>1600</v>
      </c>
      <c r="N164" s="144">
        <f t="shared" si="384"/>
        <v>800</v>
      </c>
      <c r="O164" s="144">
        <f t="shared" si="385"/>
        <v>600</v>
      </c>
      <c r="P164" s="144">
        <f t="shared" si="386"/>
        <v>450</v>
      </c>
      <c r="Q164" s="146">
        <f t="shared" si="387"/>
        <v>2400</v>
      </c>
      <c r="R164" s="146">
        <f t="shared" si="388"/>
        <v>1200</v>
      </c>
      <c r="S164" s="146">
        <f t="shared" si="389"/>
        <v>890</v>
      </c>
      <c r="T164" s="146">
        <f t="shared" si="390"/>
        <v>670</v>
      </c>
      <c r="U164" s="146">
        <f t="shared" si="390"/>
        <v>4</v>
      </c>
      <c r="V164" s="146" t="str">
        <f t="shared" si="391"/>
        <v xml:space="preserve">Các tuyến đường giao thông không đấu nối trực tiếp và thông ra </v>
      </c>
      <c r="W164" s="146" t="str">
        <f t="shared" si="392"/>
        <v>Đường tỉnh 766</v>
      </c>
      <c r="X164" s="146" t="str">
        <f t="shared" si="392"/>
        <v xml:space="preserve"> đoạn từ Đường số 3 ấp Trung Lương</v>
      </c>
      <c r="Y164" s="146" t="str">
        <f t="shared" si="393"/>
        <v xml:space="preserve"> đến Giáp ranh xã Xuân Thành</v>
      </c>
      <c r="Z164" s="146" t="s">
        <v>1152</v>
      </c>
      <c r="AA164" s="146" t="str">
        <f t="shared" ref="AA164:AC164" si="396">AA157</f>
        <v>- Có bề rộng ≥5m, cách đường giao thông ≤1.000m.</v>
      </c>
      <c r="AB164" s="146" t="str">
        <f t="shared" si="396"/>
        <v>- Có bề rộng từ ≥3m đến &lt;5m, cách đường giao thông ≤500m.</v>
      </c>
      <c r="AC164" s="146">
        <f t="shared" si="396"/>
        <v>0</v>
      </c>
    </row>
    <row r="165" spans="1:29" ht="101.25" customHeight="1" x14ac:dyDescent="0.25">
      <c r="A165" s="52">
        <f t="shared" si="323"/>
        <v>160</v>
      </c>
      <c r="B165" s="52" t="str">
        <f t="shared" si="381"/>
        <v>VT3*0,8</v>
      </c>
      <c r="C165" s="52" t="str">
        <f t="shared" si="382"/>
        <v>XL2NT1_D4</v>
      </c>
      <c r="D165" s="156" t="str">
        <f>V165&amp;W165&amp;X165&amp;Y165&amp;Z165&amp;"
"&amp;AA165&amp;"
"
&amp;AB165&amp;"
"&amp;AC165</f>
        <v>Các tuyến đường giao thông không đấu nối trực tiếp và thông ra Đường tỉnh 766 đoạn từ Đường số 3 ấp Trung Lương đến Giáp ranh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165" s="157"/>
      <c r="F165" s="158"/>
      <c r="G165" s="147">
        <v>800</v>
      </c>
      <c r="H165" s="68">
        <v>560</v>
      </c>
      <c r="I165" s="68">
        <v>480</v>
      </c>
      <c r="J165" s="154">
        <f>VLOOKUP(C165,'[1]1. MA DO'!$E$5:$AA$1933,23,0)</f>
        <v>1.1000000000000001</v>
      </c>
      <c r="K165" s="69">
        <f t="shared" si="320"/>
        <v>1.1000000000000001</v>
      </c>
      <c r="L165" s="69">
        <f t="shared" si="321"/>
        <v>1.1000000000000001</v>
      </c>
      <c r="M165" s="144">
        <f t="shared" si="383"/>
        <v>1600</v>
      </c>
      <c r="N165" s="144">
        <f t="shared" si="384"/>
        <v>800</v>
      </c>
      <c r="O165" s="144">
        <f t="shared" si="385"/>
        <v>600</v>
      </c>
      <c r="P165" s="144">
        <f t="shared" si="386"/>
        <v>450</v>
      </c>
      <c r="Q165" s="146">
        <f t="shared" si="387"/>
        <v>2400</v>
      </c>
      <c r="R165" s="146">
        <f t="shared" si="388"/>
        <v>1200</v>
      </c>
      <c r="S165" s="146">
        <f t="shared" si="389"/>
        <v>890</v>
      </c>
      <c r="T165" s="146">
        <f t="shared" si="390"/>
        <v>670</v>
      </c>
      <c r="U165" s="146">
        <f t="shared" si="390"/>
        <v>4</v>
      </c>
      <c r="V165" s="146" t="str">
        <f t="shared" si="391"/>
        <v xml:space="preserve">Các tuyến đường giao thông không đấu nối trực tiếp và thông ra </v>
      </c>
      <c r="W165" s="146" t="str">
        <f t="shared" si="392"/>
        <v>Đường tỉnh 766</v>
      </c>
      <c r="X165" s="146" t="str">
        <f t="shared" si="392"/>
        <v xml:space="preserve"> đoạn từ Đường số 3 ấp Trung Lương</v>
      </c>
      <c r="Y165" s="146" t="str">
        <f t="shared" si="393"/>
        <v xml:space="preserve"> đến Giáp ranh xã Xuân Thành</v>
      </c>
      <c r="Z165" s="146" t="s">
        <v>1152</v>
      </c>
      <c r="AA165" s="146" t="str">
        <f t="shared" ref="AA165:AC165" si="397">AA158</f>
        <v>- Có bề rộng ≥5m, cách đường giao thông &gt;1.000m.</v>
      </c>
      <c r="AB165" s="146" t="str">
        <f t="shared" si="397"/>
        <v>- Có bề rộng từ ≥3m đến &lt;5m, cách đường giao thông từ &gt;500m đến ≤1.000m.</v>
      </c>
      <c r="AC165" s="146" t="str">
        <f t="shared" si="397"/>
        <v>- Có bề rộng &lt;3m, cách đường giao thông ≤200m.</v>
      </c>
    </row>
    <row r="166" spans="1:29" ht="101.25" customHeight="1" x14ac:dyDescent="0.25">
      <c r="A166" s="52">
        <f t="shared" si="323"/>
        <v>161</v>
      </c>
      <c r="B166" s="52" t="str">
        <f t="shared" si="381"/>
        <v>VT4*0,8</v>
      </c>
      <c r="C166" s="52" t="str">
        <f t="shared" si="382"/>
        <v>XL2NT1_D4</v>
      </c>
      <c r="D166" s="156" t="str">
        <f>V166&amp;W166&amp;X166&amp;Y166&amp;Z166</f>
        <v>Các tuyến đường giao thông không đấu nối trực tiếp và thông ra Đường tỉnh 766 đoạn từ Đường số 3 ấp Trung Lương đến Giáp ranh xã Xuân Thành có hiện trạng là đường nhựa, bê tông xi măng:
- Có bề rộng từ ≥3m đến &lt;5m, cách đường giao thông &gt;1.000m.
- Có bề rộng &lt;3m, cách đường giao thông &gt;200m.</v>
      </c>
      <c r="E166" s="157"/>
      <c r="F166" s="158"/>
      <c r="G166" s="147">
        <v>600</v>
      </c>
      <c r="H166" s="68">
        <v>420</v>
      </c>
      <c r="I166" s="68">
        <v>360</v>
      </c>
      <c r="J166" s="154">
        <f>VLOOKUP(C166,'[1]1. MA DO'!$E$5:$AA$1933,23,0)</f>
        <v>1.1000000000000001</v>
      </c>
      <c r="K166" s="69">
        <f t="shared" si="320"/>
        <v>1.1000000000000001</v>
      </c>
      <c r="L166" s="69">
        <f t="shared" si="321"/>
        <v>1.1000000000000001</v>
      </c>
      <c r="M166" s="144">
        <f t="shared" si="383"/>
        <v>1600</v>
      </c>
      <c r="N166" s="144">
        <f t="shared" si="384"/>
        <v>800</v>
      </c>
      <c r="O166" s="144">
        <f t="shared" si="385"/>
        <v>600</v>
      </c>
      <c r="P166" s="144">
        <f t="shared" si="386"/>
        <v>450</v>
      </c>
      <c r="Q166" s="146">
        <f t="shared" si="387"/>
        <v>2400</v>
      </c>
      <c r="R166" s="146">
        <f t="shared" si="388"/>
        <v>1200</v>
      </c>
      <c r="S166" s="146">
        <f t="shared" si="389"/>
        <v>890</v>
      </c>
      <c r="T166" s="146">
        <f t="shared" si="390"/>
        <v>670</v>
      </c>
      <c r="U166" s="146">
        <f t="shared" si="390"/>
        <v>4</v>
      </c>
      <c r="V166" s="146" t="str">
        <f t="shared" si="391"/>
        <v xml:space="preserve">Các tuyến đường giao thông không đấu nối trực tiếp và thông ra </v>
      </c>
      <c r="W166" s="146" t="str">
        <f t="shared" si="392"/>
        <v>Đường tỉnh 766</v>
      </c>
      <c r="X166" s="146" t="str">
        <f t="shared" si="392"/>
        <v xml:space="preserve"> đoạn từ Đường số 3 ấp Trung Lương</v>
      </c>
      <c r="Y166" s="146" t="str">
        <f t="shared" si="393"/>
        <v xml:space="preserve"> đến Giáp ranh xã Xuân Thành</v>
      </c>
      <c r="Z166" s="146" t="s">
        <v>1153</v>
      </c>
      <c r="AA166" s="146">
        <f t="shared" ref="AA166:AC166" si="398">AA159</f>
        <v>0</v>
      </c>
      <c r="AB166" s="146">
        <f t="shared" si="398"/>
        <v>0</v>
      </c>
      <c r="AC166" s="146">
        <f t="shared" si="398"/>
        <v>0</v>
      </c>
    </row>
    <row r="167" spans="1:29" ht="47.25" customHeight="1" x14ac:dyDescent="0.25">
      <c r="A167" s="52">
        <f t="shared" si="323"/>
        <v>162</v>
      </c>
      <c r="B167" s="52" t="str">
        <f>'Đầu vào (2)'!G162</f>
        <v>XL35NT</v>
      </c>
      <c r="C167" s="52" t="str">
        <f>$B$167</f>
        <v>XL35NT</v>
      </c>
      <c r="D167" s="64" t="str">
        <f>'Đầu vào (2)'!H162</f>
        <v>Đường Cây Keo</v>
      </c>
      <c r="E167" s="64" t="str">
        <f>'Đầu vào (2)'!I162</f>
        <v>Đường tỉnh 766</v>
      </c>
      <c r="F167" s="64" t="str">
        <f>'Đầu vào (2)'!J162</f>
        <v>Hết ranh thửa đất số 30, tờ BĐĐC số 227 về bên phải và hết ranh thửa đất số 29, tờ BĐĐC số 227 về bên trái</v>
      </c>
      <c r="G167" s="143">
        <v>1500</v>
      </c>
      <c r="H167" s="68">
        <v>1100</v>
      </c>
      <c r="I167" s="68">
        <v>900</v>
      </c>
      <c r="J167" s="154">
        <f>VLOOKUP(C167,'[1]1. MA DO'!$E$5:$AA$1933,23,0)</f>
        <v>1.1299999999999999</v>
      </c>
      <c r="K167" s="69">
        <f t="shared" si="320"/>
        <v>1.1299999999999999</v>
      </c>
      <c r="L167" s="69">
        <f t="shared" si="321"/>
        <v>1.1299999999999999</v>
      </c>
      <c r="M167" s="144">
        <f>'Đầu vào (2)'!K162</f>
        <v>1300</v>
      </c>
      <c r="N167" s="144">
        <f>'Đầu vào (2)'!L162</f>
        <v>650</v>
      </c>
      <c r="O167" s="144">
        <f>'Đầu vào (2)'!M162</f>
        <v>500</v>
      </c>
      <c r="P167" s="144">
        <f>'Đầu vào (2)'!N162</f>
        <v>400</v>
      </c>
      <c r="Q167" s="145">
        <f>VLOOKUP(B167,'[2]Giá đề xuất ODT'!$G$11:$AD$2233,21,0)</f>
        <v>1500</v>
      </c>
      <c r="R167" s="145">
        <f>VLOOKUP(B167,'[2]Giá đề xuất ODT'!$G$11:$AD$2233,22,0)</f>
        <v>730</v>
      </c>
      <c r="S167" s="145">
        <f>VLOOKUP(B167,'[2]Giá đề xuất ODT'!$G$11:$AD$2233,23,0)</f>
        <v>560</v>
      </c>
      <c r="T167" s="145">
        <f>VLOOKUP(B167,'[2]Giá đề xuất ODT'!$G$11:$AD$2233,24,0)</f>
        <v>450</v>
      </c>
      <c r="U167" s="146">
        <v>4</v>
      </c>
      <c r="V167" s="136"/>
      <c r="W167" s="146" t="str">
        <f>D167</f>
        <v>Đường Cây Keo</v>
      </c>
      <c r="X167" s="146" t="str">
        <f>" đoạn từ "&amp;E167</f>
        <v xml:space="preserve"> đoạn từ Đường tỉnh 766</v>
      </c>
      <c r="Y167" s="146" t="str">
        <f>" đến "&amp;F167</f>
        <v xml:space="preserve"> đến Hết ranh thửa đất số 30, tờ BĐĐC số 227 về bên phải và hết ranh thửa đất số 29, tờ BĐĐC số 227 về bên trái</v>
      </c>
      <c r="Z167" s="136"/>
      <c r="AA167" s="136"/>
      <c r="AB167" s="136"/>
      <c r="AC167" s="136"/>
    </row>
    <row r="168" spans="1:29" ht="101.25" customHeight="1" x14ac:dyDescent="0.25">
      <c r="A168" s="52">
        <f t="shared" si="323"/>
        <v>163</v>
      </c>
      <c r="B168" s="52" t="str">
        <f t="shared" ref="B168:B173" si="399">B161</f>
        <v>VT2</v>
      </c>
      <c r="C168" s="52" t="str">
        <f t="shared" ref="C168:C173" si="400">$B$167</f>
        <v>XL35NT</v>
      </c>
      <c r="D168" s="156" t="str">
        <f>V168&amp;W168&amp;X168&amp;Y168&amp;Z168&amp;"
"&amp;AA168&amp;"
"
&amp;AB168</f>
        <v>Các tuyến đường giao thông đấu nối trực tiếp ra Đường Cây Keo đoạn từ Đường tỉnh 766 đến Hết ranh thửa đất số 30, tờ BĐĐC số 227 về bên phải và hết ranh thửa đất số 29, tờ BĐĐC số 227 về bên trái có hiện trạng là đường nhựa, bê tông xi măng:
- Có bề rộng ≥5m, cách đường giao thông ≤1.000m.
- Có bề rộng từ ≥3m đến &lt;5m, cách đường giao thông ≤500m.</v>
      </c>
      <c r="E168" s="157"/>
      <c r="F168" s="158"/>
      <c r="G168" s="147">
        <v>730</v>
      </c>
      <c r="H168" s="68">
        <v>510</v>
      </c>
      <c r="I168" s="68">
        <v>440</v>
      </c>
      <c r="J168" s="154">
        <f>VLOOKUP(C168,'[1]1. MA DO'!$E$5:$AA$1933,23,0)</f>
        <v>1.1299999999999999</v>
      </c>
      <c r="K168" s="69">
        <f t="shared" si="320"/>
        <v>1.1299999999999999</v>
      </c>
      <c r="L168" s="69">
        <f t="shared" si="321"/>
        <v>1.1299999999999999</v>
      </c>
      <c r="M168" s="144">
        <f t="shared" ref="M168:M173" si="401">M167</f>
        <v>1300</v>
      </c>
      <c r="N168" s="144">
        <f t="shared" ref="N168:N173" si="402">N167</f>
        <v>650</v>
      </c>
      <c r="O168" s="144">
        <f t="shared" ref="O168:O173" si="403">O167</f>
        <v>500</v>
      </c>
      <c r="P168" s="144">
        <f t="shared" ref="P168:P173" si="404">P167</f>
        <v>400</v>
      </c>
      <c r="Q168" s="146">
        <f t="shared" ref="Q168:Q173" si="405">Q167</f>
        <v>1500</v>
      </c>
      <c r="R168" s="146">
        <f t="shared" ref="R168:R173" si="406">R167</f>
        <v>730</v>
      </c>
      <c r="S168" s="146">
        <f t="shared" ref="S168:S173" si="407">S167</f>
        <v>560</v>
      </c>
      <c r="T168" s="146">
        <f t="shared" ref="T168:U173" si="408">T167</f>
        <v>450</v>
      </c>
      <c r="U168" s="146">
        <f t="shared" si="408"/>
        <v>4</v>
      </c>
      <c r="V168" s="146" t="str">
        <f t="shared" ref="V168:V173" si="409">V161</f>
        <v xml:space="preserve">Các tuyến đường giao thông đấu nối trực tiếp ra </v>
      </c>
      <c r="W168" s="146" t="str">
        <f t="shared" ref="W168:X173" si="410">W167</f>
        <v>Đường Cây Keo</v>
      </c>
      <c r="X168" s="146" t="str">
        <f t="shared" si="410"/>
        <v xml:space="preserve"> đoạn từ Đường tỉnh 766</v>
      </c>
      <c r="Y168" s="146" t="str">
        <f t="shared" ref="Y168:Y173" si="411">Y167</f>
        <v xml:space="preserve"> đến Hết ranh thửa đất số 30, tờ BĐĐC số 227 về bên phải và hết ranh thửa đất số 29, tờ BĐĐC số 227 về bên trái</v>
      </c>
      <c r="Z168" s="146" t="s">
        <v>1152</v>
      </c>
      <c r="AA168" s="146" t="str">
        <f>AA161</f>
        <v>- Có bề rộng ≥5m, cách đường giao thông ≤1.000m.</v>
      </c>
      <c r="AB168" s="146" t="str">
        <f>AB161</f>
        <v>- Có bề rộng từ ≥3m đến &lt;5m, cách đường giao thông ≤500m.</v>
      </c>
      <c r="AC168" s="146">
        <f>AC161</f>
        <v>0</v>
      </c>
    </row>
    <row r="169" spans="1:29" ht="101.25" customHeight="1" x14ac:dyDescent="0.25">
      <c r="A169" s="52">
        <f t="shared" si="323"/>
        <v>164</v>
      </c>
      <c r="B169" s="52" t="str">
        <f t="shared" si="399"/>
        <v>VT3</v>
      </c>
      <c r="C169" s="52" t="str">
        <f t="shared" si="400"/>
        <v>XL35NT</v>
      </c>
      <c r="D169" s="156" t="str">
        <f>V169&amp;W169&amp;X169&amp;Y169&amp;Z169&amp;"
"&amp;AA169&amp;"
"&amp;AB169&amp;"
"&amp;AC169</f>
        <v>Các tuyến đường giao thông đấu nối trực tiếp ra Đường Cây Keo đoạn từ Đường tỉnh 766 đến Hết ranh thửa đất số 30, tờ BĐĐC số 227 về bên phải và hết ranh thửa đất số 29, tờ BĐĐC số 227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69" s="157"/>
      <c r="F169" s="158"/>
      <c r="G169" s="147">
        <v>560</v>
      </c>
      <c r="H169" s="68">
        <v>390</v>
      </c>
      <c r="I169" s="68">
        <v>340</v>
      </c>
      <c r="J169" s="154">
        <f>VLOOKUP(C169,'[1]1. MA DO'!$E$5:$AA$1933,23,0)</f>
        <v>1.1299999999999999</v>
      </c>
      <c r="K169" s="69">
        <f t="shared" si="320"/>
        <v>1.1299999999999999</v>
      </c>
      <c r="L169" s="69">
        <f t="shared" si="321"/>
        <v>1.1299999999999999</v>
      </c>
      <c r="M169" s="144">
        <f t="shared" si="401"/>
        <v>1300</v>
      </c>
      <c r="N169" s="144">
        <f t="shared" si="402"/>
        <v>650</v>
      </c>
      <c r="O169" s="144">
        <f t="shared" si="403"/>
        <v>500</v>
      </c>
      <c r="P169" s="144">
        <f t="shared" si="404"/>
        <v>400</v>
      </c>
      <c r="Q169" s="146">
        <f t="shared" si="405"/>
        <v>1500</v>
      </c>
      <c r="R169" s="146">
        <f t="shared" si="406"/>
        <v>730</v>
      </c>
      <c r="S169" s="146">
        <f t="shared" si="407"/>
        <v>560</v>
      </c>
      <c r="T169" s="146">
        <f t="shared" si="408"/>
        <v>450</v>
      </c>
      <c r="U169" s="146">
        <f t="shared" si="408"/>
        <v>4</v>
      </c>
      <c r="V169" s="146" t="str">
        <f t="shared" si="409"/>
        <v xml:space="preserve">Các tuyến đường giao thông đấu nối trực tiếp ra </v>
      </c>
      <c r="W169" s="146" t="str">
        <f t="shared" si="410"/>
        <v>Đường Cây Keo</v>
      </c>
      <c r="X169" s="146" t="str">
        <f t="shared" si="410"/>
        <v xml:space="preserve"> đoạn từ Đường tỉnh 766</v>
      </c>
      <c r="Y169" s="146" t="str">
        <f t="shared" si="411"/>
        <v xml:space="preserve"> đến Hết ranh thửa đất số 30, tờ BĐĐC số 227 về bên phải và hết ranh thửa đất số 29, tờ BĐĐC số 227 về bên trái</v>
      </c>
      <c r="Z169" s="146" t="s">
        <v>1152</v>
      </c>
      <c r="AA169" s="146" t="str">
        <f t="shared" ref="AA169:AC169" si="412">AA162</f>
        <v>- Có bề rộng ≥5m, cách đường giao thông &gt;1.000m.</v>
      </c>
      <c r="AB169" s="146" t="str">
        <f t="shared" si="412"/>
        <v>- Có bề rộng từ ≥3m đến &lt;5m, cách đường giao thông từ &gt;500m đến ≤1.000m.</v>
      </c>
      <c r="AC169" s="146" t="str">
        <f t="shared" si="412"/>
        <v>- Có bề rộng &lt;3m, cách đường giao thông ≤200m.</v>
      </c>
    </row>
    <row r="170" spans="1:29" ht="101.25" customHeight="1" x14ac:dyDescent="0.25">
      <c r="A170" s="52">
        <f t="shared" si="323"/>
        <v>165</v>
      </c>
      <c r="B170" s="52" t="str">
        <f t="shared" si="399"/>
        <v>VT4</v>
      </c>
      <c r="C170" s="52" t="str">
        <f t="shared" si="400"/>
        <v>XL35NT</v>
      </c>
      <c r="D170" s="156" t="str">
        <f>V170&amp;W170&amp;X170&amp;Y170&amp;Z170</f>
        <v>Các tuyến đường giao thông đấu nối trực tiếp ra Đường Cây Keo đoạn từ Đường tỉnh 766 đến Hết ranh thửa đất số 30, tờ BĐĐC số 227 về bên phải và hết ranh thửa đất số 29, tờ BĐĐC số 227 về bên trái có hiện trạng là đường nhựa, bê tông xi măng:
- Có bề rộng từ ≥3m đến &lt;5m, cách đường giao thông &gt;1.000m.
- Có bề rộng &lt;3m, cách đường giao thông &gt;200m.</v>
      </c>
      <c r="E170" s="157"/>
      <c r="F170" s="158"/>
      <c r="G170" s="147">
        <v>450</v>
      </c>
      <c r="H170" s="68">
        <v>320</v>
      </c>
      <c r="I170" s="68">
        <v>270</v>
      </c>
      <c r="J170" s="154">
        <f>VLOOKUP(C170,'[1]1. MA DO'!$E$5:$AA$1933,23,0)</f>
        <v>1.1299999999999999</v>
      </c>
      <c r="K170" s="69">
        <f t="shared" si="320"/>
        <v>1.1299999999999999</v>
      </c>
      <c r="L170" s="69">
        <f t="shared" si="321"/>
        <v>1.1299999999999999</v>
      </c>
      <c r="M170" s="144">
        <f t="shared" si="401"/>
        <v>1300</v>
      </c>
      <c r="N170" s="144">
        <f t="shared" si="402"/>
        <v>650</v>
      </c>
      <c r="O170" s="144">
        <f t="shared" si="403"/>
        <v>500</v>
      </c>
      <c r="P170" s="144">
        <f t="shared" si="404"/>
        <v>400</v>
      </c>
      <c r="Q170" s="146">
        <f t="shared" si="405"/>
        <v>1500</v>
      </c>
      <c r="R170" s="146">
        <f t="shared" si="406"/>
        <v>730</v>
      </c>
      <c r="S170" s="146">
        <f t="shared" si="407"/>
        <v>560</v>
      </c>
      <c r="T170" s="146">
        <f t="shared" si="408"/>
        <v>450</v>
      </c>
      <c r="U170" s="146">
        <f t="shared" si="408"/>
        <v>4</v>
      </c>
      <c r="V170" s="146" t="str">
        <f t="shared" si="409"/>
        <v xml:space="preserve">Các tuyến đường giao thông đấu nối trực tiếp ra </v>
      </c>
      <c r="W170" s="146" t="str">
        <f t="shared" si="410"/>
        <v>Đường Cây Keo</v>
      </c>
      <c r="X170" s="146" t="str">
        <f t="shared" si="410"/>
        <v xml:space="preserve"> đoạn từ Đường tỉnh 766</v>
      </c>
      <c r="Y170" s="146" t="str">
        <f t="shared" si="411"/>
        <v xml:space="preserve"> đến Hết ranh thửa đất số 30, tờ BĐĐC số 227 về bên phải và hết ranh thửa đất số 29, tờ BĐĐC số 227 về bên trái</v>
      </c>
      <c r="Z170" s="146" t="s">
        <v>1153</v>
      </c>
      <c r="AA170" s="146">
        <f t="shared" ref="AA170:AC170" si="413">AA163</f>
        <v>0</v>
      </c>
      <c r="AB170" s="146">
        <f t="shared" si="413"/>
        <v>0</v>
      </c>
      <c r="AC170" s="146">
        <f t="shared" si="413"/>
        <v>0</v>
      </c>
    </row>
    <row r="171" spans="1:29" ht="101.25" customHeight="1" x14ac:dyDescent="0.25">
      <c r="A171" s="52">
        <f t="shared" si="323"/>
        <v>166</v>
      </c>
      <c r="B171" s="52" t="str">
        <f t="shared" si="399"/>
        <v>VT2*0,8</v>
      </c>
      <c r="C171" s="52" t="str">
        <f t="shared" si="400"/>
        <v>XL35NT</v>
      </c>
      <c r="D171" s="156" t="str">
        <f>V171&amp;W171&amp;X171&amp;Y171&amp;Z171&amp;"
"&amp;AA171&amp;"
"
&amp;AB171</f>
        <v>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có hiện trạng là đường nhựa, bê tông xi măng:
- Có bề rộng ≥5m, cách đường giao thông ≤1.000m.
- Có bề rộng từ ≥3m đến &lt;5m, cách đường giao thông ≤500m.</v>
      </c>
      <c r="E171" s="157"/>
      <c r="F171" s="158"/>
      <c r="G171" s="147">
        <v>660</v>
      </c>
      <c r="H171" s="68">
        <v>460</v>
      </c>
      <c r="I171" s="68">
        <v>400</v>
      </c>
      <c r="J171" s="154">
        <f>VLOOKUP(C171,'[1]1. MA DO'!$E$5:$AA$1933,23,0)</f>
        <v>1.1299999999999999</v>
      </c>
      <c r="K171" s="69">
        <f t="shared" si="320"/>
        <v>1.1299999999999999</v>
      </c>
      <c r="L171" s="69">
        <f t="shared" si="321"/>
        <v>1.1299999999999999</v>
      </c>
      <c r="M171" s="144">
        <f t="shared" si="401"/>
        <v>1300</v>
      </c>
      <c r="N171" s="144">
        <f t="shared" si="402"/>
        <v>650</v>
      </c>
      <c r="O171" s="144">
        <f t="shared" si="403"/>
        <v>500</v>
      </c>
      <c r="P171" s="144">
        <f t="shared" si="404"/>
        <v>400</v>
      </c>
      <c r="Q171" s="146">
        <f t="shared" si="405"/>
        <v>1500</v>
      </c>
      <c r="R171" s="146">
        <f t="shared" si="406"/>
        <v>730</v>
      </c>
      <c r="S171" s="146">
        <f t="shared" si="407"/>
        <v>560</v>
      </c>
      <c r="T171" s="146">
        <f t="shared" si="408"/>
        <v>450</v>
      </c>
      <c r="U171" s="146">
        <f t="shared" si="408"/>
        <v>4</v>
      </c>
      <c r="V171" s="146" t="str">
        <f t="shared" si="409"/>
        <v xml:space="preserve">Các tuyến đường giao thông không đấu nối trực tiếp và thông ra </v>
      </c>
      <c r="W171" s="146" t="str">
        <f t="shared" si="410"/>
        <v>Đường Cây Keo</v>
      </c>
      <c r="X171" s="146" t="str">
        <f t="shared" si="410"/>
        <v xml:space="preserve"> đoạn từ Đường tỉnh 766</v>
      </c>
      <c r="Y171" s="146" t="str">
        <f t="shared" si="411"/>
        <v xml:space="preserve"> đến Hết ranh thửa đất số 30, tờ BĐĐC số 227 về bên phải và hết ranh thửa đất số 29, tờ BĐĐC số 227 về bên trái</v>
      </c>
      <c r="Z171" s="146" t="s">
        <v>1152</v>
      </c>
      <c r="AA171" s="146" t="str">
        <f t="shared" ref="AA171:AC171" si="414">AA164</f>
        <v>- Có bề rộng ≥5m, cách đường giao thông ≤1.000m.</v>
      </c>
      <c r="AB171" s="146" t="str">
        <f t="shared" si="414"/>
        <v>- Có bề rộng từ ≥3m đến &lt;5m, cách đường giao thông ≤500m.</v>
      </c>
      <c r="AC171" s="146">
        <f t="shared" si="414"/>
        <v>0</v>
      </c>
    </row>
    <row r="172" spans="1:29" ht="101.25" customHeight="1" x14ac:dyDescent="0.25">
      <c r="A172" s="52">
        <f t="shared" si="323"/>
        <v>167</v>
      </c>
      <c r="B172" s="52" t="str">
        <f t="shared" si="399"/>
        <v>VT3*0,8</v>
      </c>
      <c r="C172" s="52" t="str">
        <f t="shared" si="400"/>
        <v>XL35NT</v>
      </c>
      <c r="D172" s="156" t="str">
        <f>V172&amp;W172&amp;X172&amp;Y172&amp;Z172&amp;"
"&amp;AA172&amp;"
"
&amp;AB172&amp;"
"&amp;AC172</f>
        <v>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72" s="157"/>
      <c r="F172" s="158"/>
      <c r="G172" s="147">
        <v>500</v>
      </c>
      <c r="H172" s="68">
        <v>350</v>
      </c>
      <c r="I172" s="68">
        <v>300</v>
      </c>
      <c r="J172" s="154">
        <f>VLOOKUP(C172,'[1]1. MA DO'!$E$5:$AA$1933,23,0)</f>
        <v>1.1299999999999999</v>
      </c>
      <c r="K172" s="69">
        <f t="shared" si="320"/>
        <v>1.1299999999999999</v>
      </c>
      <c r="L172" s="69">
        <f t="shared" si="321"/>
        <v>1.1299999999999999</v>
      </c>
      <c r="M172" s="144">
        <f t="shared" si="401"/>
        <v>1300</v>
      </c>
      <c r="N172" s="144">
        <f t="shared" si="402"/>
        <v>650</v>
      </c>
      <c r="O172" s="144">
        <f t="shared" si="403"/>
        <v>500</v>
      </c>
      <c r="P172" s="144">
        <f t="shared" si="404"/>
        <v>400</v>
      </c>
      <c r="Q172" s="146">
        <f t="shared" si="405"/>
        <v>1500</v>
      </c>
      <c r="R172" s="146">
        <f t="shared" si="406"/>
        <v>730</v>
      </c>
      <c r="S172" s="146">
        <f t="shared" si="407"/>
        <v>560</v>
      </c>
      <c r="T172" s="146">
        <f t="shared" si="408"/>
        <v>450</v>
      </c>
      <c r="U172" s="146">
        <f t="shared" si="408"/>
        <v>4</v>
      </c>
      <c r="V172" s="146" t="str">
        <f t="shared" si="409"/>
        <v xml:space="preserve">Các tuyến đường giao thông không đấu nối trực tiếp và thông ra </v>
      </c>
      <c r="W172" s="146" t="str">
        <f t="shared" si="410"/>
        <v>Đường Cây Keo</v>
      </c>
      <c r="X172" s="146" t="str">
        <f t="shared" si="410"/>
        <v xml:space="preserve"> đoạn từ Đường tỉnh 766</v>
      </c>
      <c r="Y172" s="146" t="str">
        <f t="shared" si="411"/>
        <v xml:space="preserve"> đến Hết ranh thửa đất số 30, tờ BĐĐC số 227 về bên phải và hết ranh thửa đất số 29, tờ BĐĐC số 227 về bên trái</v>
      </c>
      <c r="Z172" s="146" t="s">
        <v>1152</v>
      </c>
      <c r="AA172" s="146" t="str">
        <f t="shared" ref="AA172:AC172" si="415">AA165</f>
        <v>- Có bề rộng ≥5m, cách đường giao thông &gt;1.000m.</v>
      </c>
      <c r="AB172" s="146" t="str">
        <f t="shared" si="415"/>
        <v>- Có bề rộng từ ≥3m đến &lt;5m, cách đường giao thông từ &gt;500m đến ≤1.000m.</v>
      </c>
      <c r="AC172" s="146" t="str">
        <f t="shared" si="415"/>
        <v>- Có bề rộng &lt;3m, cách đường giao thông ≤200m.</v>
      </c>
    </row>
    <row r="173" spans="1:29" ht="101.25" customHeight="1" x14ac:dyDescent="0.25">
      <c r="A173" s="52">
        <f t="shared" si="323"/>
        <v>168</v>
      </c>
      <c r="B173" s="52" t="str">
        <f t="shared" si="399"/>
        <v>VT4*0,8</v>
      </c>
      <c r="C173" s="52" t="str">
        <f t="shared" si="400"/>
        <v>XL35NT</v>
      </c>
      <c r="D173" s="156" t="str">
        <f>V173&amp;W173&amp;X173&amp;Y173&amp;Z173</f>
        <v>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có hiện trạng là đường nhựa, bê tông xi măng:
- Có bề rộng từ ≥3m đến &lt;5m, cách đường giao thông &gt;1.000m.
- Có bề rộng &lt;3m, cách đường giao thông &gt;200m.</v>
      </c>
      <c r="E173" s="157"/>
      <c r="F173" s="158"/>
      <c r="G173" s="147">
        <v>410</v>
      </c>
      <c r="H173" s="68">
        <v>290</v>
      </c>
      <c r="I173" s="68">
        <v>250</v>
      </c>
      <c r="J173" s="154">
        <f>VLOOKUP(C173,'[1]1. MA DO'!$E$5:$AA$1933,23,0)</f>
        <v>1.1299999999999999</v>
      </c>
      <c r="K173" s="69">
        <f t="shared" si="320"/>
        <v>1.1299999999999999</v>
      </c>
      <c r="L173" s="69">
        <f t="shared" si="321"/>
        <v>1.1299999999999999</v>
      </c>
      <c r="M173" s="144">
        <f t="shared" si="401"/>
        <v>1300</v>
      </c>
      <c r="N173" s="144">
        <f t="shared" si="402"/>
        <v>650</v>
      </c>
      <c r="O173" s="144">
        <f t="shared" si="403"/>
        <v>500</v>
      </c>
      <c r="P173" s="144">
        <f t="shared" si="404"/>
        <v>400</v>
      </c>
      <c r="Q173" s="146">
        <f t="shared" si="405"/>
        <v>1500</v>
      </c>
      <c r="R173" s="146">
        <f t="shared" si="406"/>
        <v>730</v>
      </c>
      <c r="S173" s="146">
        <f t="shared" si="407"/>
        <v>560</v>
      </c>
      <c r="T173" s="146">
        <f t="shared" si="408"/>
        <v>450</v>
      </c>
      <c r="U173" s="146">
        <f t="shared" si="408"/>
        <v>4</v>
      </c>
      <c r="V173" s="146" t="str">
        <f t="shared" si="409"/>
        <v xml:space="preserve">Các tuyến đường giao thông không đấu nối trực tiếp và thông ra </v>
      </c>
      <c r="W173" s="146" t="str">
        <f t="shared" si="410"/>
        <v>Đường Cây Keo</v>
      </c>
      <c r="X173" s="146" t="str">
        <f t="shared" si="410"/>
        <v xml:space="preserve"> đoạn từ Đường tỉnh 766</v>
      </c>
      <c r="Y173" s="146" t="str">
        <f t="shared" si="411"/>
        <v xml:space="preserve"> đến Hết ranh thửa đất số 30, tờ BĐĐC số 227 về bên phải và hết ranh thửa đất số 29, tờ BĐĐC số 227 về bên trái</v>
      </c>
      <c r="Z173" s="146" t="s">
        <v>1153</v>
      </c>
      <c r="AA173" s="146">
        <f t="shared" ref="AA173:AC173" si="416">AA166</f>
        <v>0</v>
      </c>
      <c r="AB173" s="146">
        <f t="shared" si="416"/>
        <v>0</v>
      </c>
      <c r="AC173" s="146">
        <f t="shared" si="416"/>
        <v>0</v>
      </c>
    </row>
    <row r="174" spans="1:29" ht="63" customHeight="1" x14ac:dyDescent="0.25">
      <c r="A174" s="52">
        <f t="shared" si="323"/>
        <v>169</v>
      </c>
      <c r="B174" s="52" t="str">
        <f>'Đầu vào (2)'!G169</f>
        <v>XL36NT</v>
      </c>
      <c r="C174" s="52" t="str">
        <f>$B$174</f>
        <v>XL36NT</v>
      </c>
      <c r="D174" s="64" t="str">
        <f>'Đầu vào (2)'!H169</f>
        <v>Đường số 2</v>
      </c>
      <c r="E174" s="64" t="str">
        <f>'Đầu vào (2)'!I169</f>
        <v>Đường tỉnh 766</v>
      </c>
      <c r="F174" s="64" t="str">
        <f>'Đầu vào (2)'!J169</f>
        <v>Hết ranh thửa đất số 176, tờ BĐĐC số 220 về bên phải và hết ranh thửa đất số 155, tờ BĐĐC số 220 về bên trái</v>
      </c>
      <c r="G174" s="143">
        <v>1500</v>
      </c>
      <c r="H174" s="68">
        <v>1100</v>
      </c>
      <c r="I174" s="68">
        <v>900</v>
      </c>
      <c r="J174" s="154">
        <f>VLOOKUP(C174,'[1]1. MA DO'!$E$5:$AA$1933,23,0)</f>
        <v>1.1299999999999999</v>
      </c>
      <c r="K174" s="69">
        <f t="shared" si="320"/>
        <v>1.1299999999999999</v>
      </c>
      <c r="L174" s="69">
        <f t="shared" si="321"/>
        <v>1.1299999999999999</v>
      </c>
      <c r="M174" s="144">
        <f>'Đầu vào (2)'!K169</f>
        <v>1300</v>
      </c>
      <c r="N174" s="144">
        <f>'Đầu vào (2)'!L169</f>
        <v>650</v>
      </c>
      <c r="O174" s="144">
        <f>'Đầu vào (2)'!M169</f>
        <v>500</v>
      </c>
      <c r="P174" s="144">
        <f>'Đầu vào (2)'!N169</f>
        <v>400</v>
      </c>
      <c r="Q174" s="145">
        <f>VLOOKUP(B174,'[2]Giá đề xuất ODT'!$G$11:$AD$2233,21,0)</f>
        <v>1500</v>
      </c>
      <c r="R174" s="145">
        <f>VLOOKUP(B174,'[2]Giá đề xuất ODT'!$G$11:$AD$2233,22,0)</f>
        <v>730</v>
      </c>
      <c r="S174" s="145">
        <f>VLOOKUP(B174,'[2]Giá đề xuất ODT'!$G$11:$AD$2233,23,0)</f>
        <v>560</v>
      </c>
      <c r="T174" s="145">
        <f>VLOOKUP(B174,'[2]Giá đề xuất ODT'!$G$11:$AD$2233,24,0)</f>
        <v>450</v>
      </c>
      <c r="U174" s="146">
        <v>4</v>
      </c>
      <c r="V174" s="136"/>
      <c r="W174" s="146" t="str">
        <f>D174</f>
        <v>Đường số 2</v>
      </c>
      <c r="X174" s="146" t="str">
        <f>" đoạn từ "&amp;E174</f>
        <v xml:space="preserve"> đoạn từ Đường tỉnh 766</v>
      </c>
      <c r="Y174" s="146" t="str">
        <f>" đến "&amp;F174</f>
        <v xml:space="preserve"> đến Hết ranh thửa đất số 176, tờ BĐĐC số 220 về bên phải và hết ranh thửa đất số 155, tờ BĐĐC số 220 về bên trái</v>
      </c>
      <c r="Z174" s="136"/>
      <c r="AA174" s="136"/>
      <c r="AB174" s="136"/>
      <c r="AC174" s="136"/>
    </row>
    <row r="175" spans="1:29" ht="101.25" customHeight="1" x14ac:dyDescent="0.25">
      <c r="A175" s="52">
        <f t="shared" si="323"/>
        <v>170</v>
      </c>
      <c r="B175" s="52" t="str">
        <f t="shared" ref="B175:B180" si="417">B168</f>
        <v>VT2</v>
      </c>
      <c r="C175" s="52" t="str">
        <f t="shared" ref="C175:C180" si="418">$B$174</f>
        <v>XL36NT</v>
      </c>
      <c r="D175" s="156" t="str">
        <f>V175&amp;W175&amp;X175&amp;Y175&amp;Z175&amp;"
"&amp;AA175&amp;"
"
&amp;AB175</f>
        <v>Các tuyến đường giao thông đấu nối trực tiếp ra Đường số 2 đoạn từ Đường tỉnh 766 đến Hết ranh thửa đất số 176, tờ BĐĐC số 220 về bên phải và hết ranh thửa đất số 155, tờ BĐĐC số 220 về bên trái có hiện trạng là đường nhựa, bê tông xi măng:
- Có bề rộng ≥5m, cách đường giao thông ≤1.000m.
- Có bề rộng từ ≥3m đến &lt;5m, cách đường giao thông ≤500m.</v>
      </c>
      <c r="E175" s="157"/>
      <c r="F175" s="158"/>
      <c r="G175" s="147">
        <v>730</v>
      </c>
      <c r="H175" s="68">
        <v>510</v>
      </c>
      <c r="I175" s="68">
        <v>440</v>
      </c>
      <c r="J175" s="154">
        <f>VLOOKUP(C175,'[1]1. MA DO'!$E$5:$AA$1933,23,0)</f>
        <v>1.1299999999999999</v>
      </c>
      <c r="K175" s="69">
        <f t="shared" si="320"/>
        <v>1.1299999999999999</v>
      </c>
      <c r="L175" s="69">
        <f t="shared" si="321"/>
        <v>1.1299999999999999</v>
      </c>
      <c r="M175" s="144">
        <f t="shared" ref="M175:M180" si="419">M174</f>
        <v>1300</v>
      </c>
      <c r="N175" s="144">
        <f t="shared" ref="N175:N180" si="420">N174</f>
        <v>650</v>
      </c>
      <c r="O175" s="144">
        <f t="shared" ref="O175:O180" si="421">O174</f>
        <v>500</v>
      </c>
      <c r="P175" s="144">
        <f t="shared" ref="P175:P180" si="422">P174</f>
        <v>400</v>
      </c>
      <c r="Q175" s="146">
        <f t="shared" ref="Q175:Q180" si="423">Q174</f>
        <v>1500</v>
      </c>
      <c r="R175" s="146">
        <f t="shared" ref="R175:R180" si="424">R174</f>
        <v>730</v>
      </c>
      <c r="S175" s="146">
        <f t="shared" ref="S175:S180" si="425">S174</f>
        <v>560</v>
      </c>
      <c r="T175" s="146">
        <f t="shared" ref="T175:U180" si="426">T174</f>
        <v>450</v>
      </c>
      <c r="U175" s="146">
        <f t="shared" si="426"/>
        <v>4</v>
      </c>
      <c r="V175" s="146" t="str">
        <f t="shared" ref="V175:V180" si="427">V168</f>
        <v xml:space="preserve">Các tuyến đường giao thông đấu nối trực tiếp ra </v>
      </c>
      <c r="W175" s="146" t="str">
        <f t="shared" ref="W175:X180" si="428">W174</f>
        <v>Đường số 2</v>
      </c>
      <c r="X175" s="146" t="str">
        <f t="shared" si="428"/>
        <v xml:space="preserve"> đoạn từ Đường tỉnh 766</v>
      </c>
      <c r="Y175" s="146" t="str">
        <f t="shared" ref="Y175:Y180" si="429">Y174</f>
        <v xml:space="preserve"> đến Hết ranh thửa đất số 176, tờ BĐĐC số 220 về bên phải và hết ranh thửa đất số 155, tờ BĐĐC số 220 về bên trái</v>
      </c>
      <c r="Z175" s="146" t="s">
        <v>1152</v>
      </c>
      <c r="AA175" s="146" t="str">
        <f>AA168</f>
        <v>- Có bề rộng ≥5m, cách đường giao thông ≤1.000m.</v>
      </c>
      <c r="AB175" s="146" t="str">
        <f>AB168</f>
        <v>- Có bề rộng từ ≥3m đến &lt;5m, cách đường giao thông ≤500m.</v>
      </c>
      <c r="AC175" s="146">
        <f>AC168</f>
        <v>0</v>
      </c>
    </row>
    <row r="176" spans="1:29" ht="101.25" customHeight="1" x14ac:dyDescent="0.25">
      <c r="A176" s="52">
        <f t="shared" si="323"/>
        <v>171</v>
      </c>
      <c r="B176" s="52" t="str">
        <f t="shared" si="417"/>
        <v>VT3</v>
      </c>
      <c r="C176" s="52" t="str">
        <f t="shared" si="418"/>
        <v>XL36NT</v>
      </c>
      <c r="D176" s="156" t="str">
        <f>V176&amp;W176&amp;X176&amp;Y176&amp;Z176&amp;"
"&amp;AA176&amp;"
"&amp;AB176&amp;"
"&amp;AC176</f>
        <v>Các tuyến đường giao thông đấu nối trực tiếp ra Đường số 2 đoạn từ Đường tỉnh 766 đến Hết ranh thửa đất số 176, tờ BĐĐC số 220 về bên phải và hết ranh thửa đất số 155, tờ BĐĐC số 220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76" s="157"/>
      <c r="F176" s="158"/>
      <c r="G176" s="147">
        <v>560</v>
      </c>
      <c r="H176" s="68">
        <v>390</v>
      </c>
      <c r="I176" s="68">
        <v>340</v>
      </c>
      <c r="J176" s="154">
        <f>VLOOKUP(C176,'[1]1. MA DO'!$E$5:$AA$1933,23,0)</f>
        <v>1.1299999999999999</v>
      </c>
      <c r="K176" s="69">
        <f t="shared" si="320"/>
        <v>1.1299999999999999</v>
      </c>
      <c r="L176" s="69">
        <f t="shared" si="321"/>
        <v>1.1299999999999999</v>
      </c>
      <c r="M176" s="144">
        <f t="shared" si="419"/>
        <v>1300</v>
      </c>
      <c r="N176" s="144">
        <f t="shared" si="420"/>
        <v>650</v>
      </c>
      <c r="O176" s="144">
        <f t="shared" si="421"/>
        <v>500</v>
      </c>
      <c r="P176" s="144">
        <f t="shared" si="422"/>
        <v>400</v>
      </c>
      <c r="Q176" s="146">
        <f t="shared" si="423"/>
        <v>1500</v>
      </c>
      <c r="R176" s="146">
        <f t="shared" si="424"/>
        <v>730</v>
      </c>
      <c r="S176" s="146">
        <f t="shared" si="425"/>
        <v>560</v>
      </c>
      <c r="T176" s="146">
        <f t="shared" si="426"/>
        <v>450</v>
      </c>
      <c r="U176" s="146">
        <f t="shared" si="426"/>
        <v>4</v>
      </c>
      <c r="V176" s="146" t="str">
        <f t="shared" si="427"/>
        <v xml:space="preserve">Các tuyến đường giao thông đấu nối trực tiếp ra </v>
      </c>
      <c r="W176" s="146" t="str">
        <f t="shared" si="428"/>
        <v>Đường số 2</v>
      </c>
      <c r="X176" s="146" t="str">
        <f t="shared" si="428"/>
        <v xml:space="preserve"> đoạn từ Đường tỉnh 766</v>
      </c>
      <c r="Y176" s="146" t="str">
        <f t="shared" si="429"/>
        <v xml:space="preserve"> đến Hết ranh thửa đất số 176, tờ BĐĐC số 220 về bên phải và hết ranh thửa đất số 155, tờ BĐĐC số 220 về bên trái</v>
      </c>
      <c r="Z176" s="146" t="s">
        <v>1152</v>
      </c>
      <c r="AA176" s="146" t="str">
        <f t="shared" ref="AA176:AC176" si="430">AA169</f>
        <v>- Có bề rộng ≥5m, cách đường giao thông &gt;1.000m.</v>
      </c>
      <c r="AB176" s="146" t="str">
        <f t="shared" si="430"/>
        <v>- Có bề rộng từ ≥3m đến &lt;5m, cách đường giao thông từ &gt;500m đến ≤1.000m.</v>
      </c>
      <c r="AC176" s="146" t="str">
        <f t="shared" si="430"/>
        <v>- Có bề rộng &lt;3m, cách đường giao thông ≤200m.</v>
      </c>
    </row>
    <row r="177" spans="1:29" ht="101.25" customHeight="1" x14ac:dyDescent="0.25">
      <c r="A177" s="52">
        <f t="shared" si="323"/>
        <v>172</v>
      </c>
      <c r="B177" s="52" t="str">
        <f t="shared" si="417"/>
        <v>VT4</v>
      </c>
      <c r="C177" s="52" t="str">
        <f t="shared" si="418"/>
        <v>XL36NT</v>
      </c>
      <c r="D177" s="156" t="str">
        <f>V177&amp;W177&amp;X177&amp;Y177&amp;Z177</f>
        <v>Các tuyến đường giao thông đấu nối trực tiếp ra Đường số 2 đoạn từ Đường tỉnh 766 đến Hết ranh thửa đất số 176, tờ BĐĐC số 220 về bên phải và hết ranh thửa đất số 155, tờ BĐĐC số 220 về bên trái có hiện trạng là đường nhựa, bê tông xi măng:
- Có bề rộng từ ≥3m đến &lt;5m, cách đường giao thông &gt;1.000m.
- Có bề rộng &lt;3m, cách đường giao thông &gt;200m.</v>
      </c>
      <c r="E177" s="157"/>
      <c r="F177" s="158"/>
      <c r="G177" s="147">
        <v>450</v>
      </c>
      <c r="H177" s="68">
        <v>320</v>
      </c>
      <c r="I177" s="68">
        <v>270</v>
      </c>
      <c r="J177" s="154">
        <f>VLOOKUP(C177,'[1]1. MA DO'!$E$5:$AA$1933,23,0)</f>
        <v>1.1299999999999999</v>
      </c>
      <c r="K177" s="69">
        <f t="shared" si="320"/>
        <v>1.1299999999999999</v>
      </c>
      <c r="L177" s="69">
        <f t="shared" si="321"/>
        <v>1.1299999999999999</v>
      </c>
      <c r="M177" s="144">
        <f t="shared" si="419"/>
        <v>1300</v>
      </c>
      <c r="N177" s="144">
        <f t="shared" si="420"/>
        <v>650</v>
      </c>
      <c r="O177" s="144">
        <f t="shared" si="421"/>
        <v>500</v>
      </c>
      <c r="P177" s="144">
        <f t="shared" si="422"/>
        <v>400</v>
      </c>
      <c r="Q177" s="146">
        <f t="shared" si="423"/>
        <v>1500</v>
      </c>
      <c r="R177" s="146">
        <f t="shared" si="424"/>
        <v>730</v>
      </c>
      <c r="S177" s="146">
        <f t="shared" si="425"/>
        <v>560</v>
      </c>
      <c r="T177" s="146">
        <f t="shared" si="426"/>
        <v>450</v>
      </c>
      <c r="U177" s="146">
        <f t="shared" si="426"/>
        <v>4</v>
      </c>
      <c r="V177" s="146" t="str">
        <f t="shared" si="427"/>
        <v xml:space="preserve">Các tuyến đường giao thông đấu nối trực tiếp ra </v>
      </c>
      <c r="W177" s="146" t="str">
        <f t="shared" si="428"/>
        <v>Đường số 2</v>
      </c>
      <c r="X177" s="146" t="str">
        <f t="shared" si="428"/>
        <v xml:space="preserve"> đoạn từ Đường tỉnh 766</v>
      </c>
      <c r="Y177" s="146" t="str">
        <f t="shared" si="429"/>
        <v xml:space="preserve"> đến Hết ranh thửa đất số 176, tờ BĐĐC số 220 về bên phải và hết ranh thửa đất số 155, tờ BĐĐC số 220 về bên trái</v>
      </c>
      <c r="Z177" s="146" t="s">
        <v>1153</v>
      </c>
      <c r="AA177" s="146">
        <f t="shared" ref="AA177:AC177" si="431">AA170</f>
        <v>0</v>
      </c>
      <c r="AB177" s="146">
        <f t="shared" si="431"/>
        <v>0</v>
      </c>
      <c r="AC177" s="146">
        <f t="shared" si="431"/>
        <v>0</v>
      </c>
    </row>
    <row r="178" spans="1:29" ht="101.25" customHeight="1" x14ac:dyDescent="0.25">
      <c r="A178" s="52">
        <f t="shared" si="323"/>
        <v>173</v>
      </c>
      <c r="B178" s="52" t="str">
        <f t="shared" si="417"/>
        <v>VT2*0,8</v>
      </c>
      <c r="C178" s="52" t="str">
        <f t="shared" si="418"/>
        <v>XL36NT</v>
      </c>
      <c r="D178" s="156" t="str">
        <f>V178&amp;W178&amp;X178&amp;Y178&amp;Z178&amp;"
"&amp;AA178&amp;"
"
&amp;AB178</f>
        <v>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có hiện trạng là đường nhựa, bê tông xi măng:
- Có bề rộng ≥5m, cách đường giao thông ≤1.000m.
- Có bề rộng từ ≥3m đến &lt;5m, cách đường giao thông ≤500m.</v>
      </c>
      <c r="E178" s="157"/>
      <c r="F178" s="158"/>
      <c r="G178" s="147">
        <v>660</v>
      </c>
      <c r="H178" s="68">
        <v>460</v>
      </c>
      <c r="I178" s="68">
        <v>400</v>
      </c>
      <c r="J178" s="154">
        <f>VLOOKUP(C178,'[1]1. MA DO'!$E$5:$AA$1933,23,0)</f>
        <v>1.1299999999999999</v>
      </c>
      <c r="K178" s="69">
        <f t="shared" si="320"/>
        <v>1.1299999999999999</v>
      </c>
      <c r="L178" s="69">
        <f t="shared" si="321"/>
        <v>1.1299999999999999</v>
      </c>
      <c r="M178" s="144">
        <f t="shared" si="419"/>
        <v>1300</v>
      </c>
      <c r="N178" s="144">
        <f t="shared" si="420"/>
        <v>650</v>
      </c>
      <c r="O178" s="144">
        <f t="shared" si="421"/>
        <v>500</v>
      </c>
      <c r="P178" s="144">
        <f t="shared" si="422"/>
        <v>400</v>
      </c>
      <c r="Q178" s="146">
        <f t="shared" si="423"/>
        <v>1500</v>
      </c>
      <c r="R178" s="146">
        <f t="shared" si="424"/>
        <v>730</v>
      </c>
      <c r="S178" s="146">
        <f t="shared" si="425"/>
        <v>560</v>
      </c>
      <c r="T178" s="146">
        <f t="shared" si="426"/>
        <v>450</v>
      </c>
      <c r="U178" s="146">
        <f t="shared" si="426"/>
        <v>4</v>
      </c>
      <c r="V178" s="146" t="str">
        <f t="shared" si="427"/>
        <v xml:space="preserve">Các tuyến đường giao thông không đấu nối trực tiếp và thông ra </v>
      </c>
      <c r="W178" s="146" t="str">
        <f t="shared" si="428"/>
        <v>Đường số 2</v>
      </c>
      <c r="X178" s="146" t="str">
        <f t="shared" si="428"/>
        <v xml:space="preserve"> đoạn từ Đường tỉnh 766</v>
      </c>
      <c r="Y178" s="146" t="str">
        <f t="shared" si="429"/>
        <v xml:space="preserve"> đến Hết ranh thửa đất số 176, tờ BĐĐC số 220 về bên phải và hết ranh thửa đất số 155, tờ BĐĐC số 220 về bên trái</v>
      </c>
      <c r="Z178" s="146" t="s">
        <v>1152</v>
      </c>
      <c r="AA178" s="146" t="str">
        <f t="shared" ref="AA178:AC178" si="432">AA171</f>
        <v>- Có bề rộng ≥5m, cách đường giao thông ≤1.000m.</v>
      </c>
      <c r="AB178" s="146" t="str">
        <f t="shared" si="432"/>
        <v>- Có bề rộng từ ≥3m đến &lt;5m, cách đường giao thông ≤500m.</v>
      </c>
      <c r="AC178" s="146">
        <f t="shared" si="432"/>
        <v>0</v>
      </c>
    </row>
    <row r="179" spans="1:29" ht="101.25" customHeight="1" x14ac:dyDescent="0.25">
      <c r="A179" s="52">
        <f t="shared" si="323"/>
        <v>174</v>
      </c>
      <c r="B179" s="52" t="str">
        <f t="shared" si="417"/>
        <v>VT3*0,8</v>
      </c>
      <c r="C179" s="52" t="str">
        <f t="shared" si="418"/>
        <v>XL36NT</v>
      </c>
      <c r="D179" s="156" t="str">
        <f>V179&amp;W179&amp;X179&amp;Y179&amp;Z179&amp;"
"&amp;AA179&amp;"
"
&amp;AB179&amp;"
"&amp;AC179</f>
        <v>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79" s="157"/>
      <c r="F179" s="158"/>
      <c r="G179" s="147">
        <v>500</v>
      </c>
      <c r="H179" s="68">
        <v>350</v>
      </c>
      <c r="I179" s="68">
        <v>300</v>
      </c>
      <c r="J179" s="154">
        <f>VLOOKUP(C179,'[1]1. MA DO'!$E$5:$AA$1933,23,0)</f>
        <v>1.1299999999999999</v>
      </c>
      <c r="K179" s="69">
        <f t="shared" si="320"/>
        <v>1.1299999999999999</v>
      </c>
      <c r="L179" s="69">
        <f t="shared" si="321"/>
        <v>1.1299999999999999</v>
      </c>
      <c r="M179" s="144">
        <f t="shared" si="419"/>
        <v>1300</v>
      </c>
      <c r="N179" s="144">
        <f t="shared" si="420"/>
        <v>650</v>
      </c>
      <c r="O179" s="144">
        <f t="shared" si="421"/>
        <v>500</v>
      </c>
      <c r="P179" s="144">
        <f t="shared" si="422"/>
        <v>400</v>
      </c>
      <c r="Q179" s="146">
        <f t="shared" si="423"/>
        <v>1500</v>
      </c>
      <c r="R179" s="146">
        <f t="shared" si="424"/>
        <v>730</v>
      </c>
      <c r="S179" s="146">
        <f t="shared" si="425"/>
        <v>560</v>
      </c>
      <c r="T179" s="146">
        <f t="shared" si="426"/>
        <v>450</v>
      </c>
      <c r="U179" s="146">
        <f t="shared" si="426"/>
        <v>4</v>
      </c>
      <c r="V179" s="146" t="str">
        <f t="shared" si="427"/>
        <v xml:space="preserve">Các tuyến đường giao thông không đấu nối trực tiếp và thông ra </v>
      </c>
      <c r="W179" s="146" t="str">
        <f t="shared" si="428"/>
        <v>Đường số 2</v>
      </c>
      <c r="X179" s="146" t="str">
        <f t="shared" si="428"/>
        <v xml:space="preserve"> đoạn từ Đường tỉnh 766</v>
      </c>
      <c r="Y179" s="146" t="str">
        <f t="shared" si="429"/>
        <v xml:space="preserve"> đến Hết ranh thửa đất số 176, tờ BĐĐC số 220 về bên phải và hết ranh thửa đất số 155, tờ BĐĐC số 220 về bên trái</v>
      </c>
      <c r="Z179" s="146" t="s">
        <v>1152</v>
      </c>
      <c r="AA179" s="146" t="str">
        <f t="shared" ref="AA179:AC179" si="433">AA172</f>
        <v>- Có bề rộng ≥5m, cách đường giao thông &gt;1.000m.</v>
      </c>
      <c r="AB179" s="146" t="str">
        <f t="shared" si="433"/>
        <v>- Có bề rộng từ ≥3m đến &lt;5m, cách đường giao thông từ &gt;500m đến ≤1.000m.</v>
      </c>
      <c r="AC179" s="146" t="str">
        <f t="shared" si="433"/>
        <v>- Có bề rộng &lt;3m, cách đường giao thông ≤200m.</v>
      </c>
    </row>
    <row r="180" spans="1:29" ht="101.25" customHeight="1" x14ac:dyDescent="0.25">
      <c r="A180" s="52">
        <f t="shared" si="323"/>
        <v>175</v>
      </c>
      <c r="B180" s="52" t="str">
        <f t="shared" si="417"/>
        <v>VT4*0,8</v>
      </c>
      <c r="C180" s="52" t="str">
        <f t="shared" si="418"/>
        <v>XL36NT</v>
      </c>
      <c r="D180" s="156" t="str">
        <f>V180&amp;W180&amp;X180&amp;Y180&amp;Z180</f>
        <v>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có hiện trạng là đường nhựa, bê tông xi măng:
- Có bề rộng từ ≥3m đến &lt;5m, cách đường giao thông &gt;1.000m.
- Có bề rộng &lt;3m, cách đường giao thông &gt;200m.</v>
      </c>
      <c r="E180" s="157"/>
      <c r="F180" s="158"/>
      <c r="G180" s="147">
        <v>410</v>
      </c>
      <c r="H180" s="68">
        <v>290</v>
      </c>
      <c r="I180" s="68">
        <v>250</v>
      </c>
      <c r="J180" s="154">
        <f>VLOOKUP(C180,'[1]1. MA DO'!$E$5:$AA$1933,23,0)</f>
        <v>1.1299999999999999</v>
      </c>
      <c r="K180" s="69">
        <f t="shared" si="320"/>
        <v>1.1299999999999999</v>
      </c>
      <c r="L180" s="69">
        <f t="shared" si="321"/>
        <v>1.1299999999999999</v>
      </c>
      <c r="M180" s="144">
        <f t="shared" si="419"/>
        <v>1300</v>
      </c>
      <c r="N180" s="144">
        <f t="shared" si="420"/>
        <v>650</v>
      </c>
      <c r="O180" s="144">
        <f t="shared" si="421"/>
        <v>500</v>
      </c>
      <c r="P180" s="144">
        <f t="shared" si="422"/>
        <v>400</v>
      </c>
      <c r="Q180" s="146">
        <f t="shared" si="423"/>
        <v>1500</v>
      </c>
      <c r="R180" s="146">
        <f t="shared" si="424"/>
        <v>730</v>
      </c>
      <c r="S180" s="146">
        <f t="shared" si="425"/>
        <v>560</v>
      </c>
      <c r="T180" s="146">
        <f t="shared" si="426"/>
        <v>450</v>
      </c>
      <c r="U180" s="146">
        <f t="shared" si="426"/>
        <v>4</v>
      </c>
      <c r="V180" s="146" t="str">
        <f t="shared" si="427"/>
        <v xml:space="preserve">Các tuyến đường giao thông không đấu nối trực tiếp và thông ra </v>
      </c>
      <c r="W180" s="146" t="str">
        <f t="shared" si="428"/>
        <v>Đường số 2</v>
      </c>
      <c r="X180" s="146" t="str">
        <f t="shared" si="428"/>
        <v xml:space="preserve"> đoạn từ Đường tỉnh 766</v>
      </c>
      <c r="Y180" s="146" t="str">
        <f t="shared" si="429"/>
        <v xml:space="preserve"> đến Hết ranh thửa đất số 176, tờ BĐĐC số 220 về bên phải và hết ranh thửa đất số 155, tờ BĐĐC số 220 về bên trái</v>
      </c>
      <c r="Z180" s="146" t="s">
        <v>1153</v>
      </c>
      <c r="AA180" s="146">
        <f t="shared" ref="AA180:AC180" si="434">AA173</f>
        <v>0</v>
      </c>
      <c r="AB180" s="146">
        <f t="shared" si="434"/>
        <v>0</v>
      </c>
      <c r="AC180" s="146">
        <f t="shared" si="434"/>
        <v>0</v>
      </c>
    </row>
    <row r="181" spans="1:29" ht="31.5" customHeight="1" x14ac:dyDescent="0.25">
      <c r="A181" s="52">
        <f t="shared" si="323"/>
        <v>176</v>
      </c>
      <c r="B181" s="52" t="str">
        <f>'Đầu vào (2)'!G176</f>
        <v>XL37NT</v>
      </c>
      <c r="C181" s="52" t="str">
        <f>$B$181</f>
        <v>XL37NT</v>
      </c>
      <c r="D181" s="64" t="str">
        <f>'Đầu vào (2)'!H176</f>
        <v>Đường Suối Lạnh</v>
      </c>
      <c r="E181" s="64" t="str">
        <f>'Đầu vào (2)'!I176</f>
        <v>Đường tỉnh 766</v>
      </c>
      <c r="F181" s="64" t="str">
        <f>'Đầu vào (2)'!J176</f>
        <v>Ranh thửa đất số 257, tờ BĐĐC số 200 xã Xuân Lộc</v>
      </c>
      <c r="G181" s="143">
        <v>1500</v>
      </c>
      <c r="H181" s="68">
        <v>1100</v>
      </c>
      <c r="I181" s="68">
        <v>900</v>
      </c>
      <c r="J181" s="154">
        <f>VLOOKUP(C181,'[1]1. MA DO'!$E$5:$AA$1933,23,0)</f>
        <v>1.1299999999999999</v>
      </c>
      <c r="K181" s="69">
        <f t="shared" si="320"/>
        <v>1.1299999999999999</v>
      </c>
      <c r="L181" s="69">
        <f t="shared" si="321"/>
        <v>1.1299999999999999</v>
      </c>
      <c r="M181" s="144">
        <f>'Đầu vào (2)'!K176</f>
        <v>1300</v>
      </c>
      <c r="N181" s="144">
        <f>'Đầu vào (2)'!L176</f>
        <v>650</v>
      </c>
      <c r="O181" s="144">
        <f>'Đầu vào (2)'!M176</f>
        <v>500</v>
      </c>
      <c r="P181" s="144">
        <f>'Đầu vào (2)'!N176</f>
        <v>400</v>
      </c>
      <c r="Q181" s="145">
        <f>VLOOKUP(B181,'[2]Giá đề xuất ODT'!$G$11:$AD$2233,21,0)</f>
        <v>1500</v>
      </c>
      <c r="R181" s="145">
        <f>VLOOKUP(B181,'[2]Giá đề xuất ODT'!$G$11:$AD$2233,22,0)</f>
        <v>730</v>
      </c>
      <c r="S181" s="145">
        <f>VLOOKUP(B181,'[2]Giá đề xuất ODT'!$G$11:$AD$2233,23,0)</f>
        <v>560</v>
      </c>
      <c r="T181" s="145">
        <f>VLOOKUP(B181,'[2]Giá đề xuất ODT'!$G$11:$AD$2233,24,0)</f>
        <v>450</v>
      </c>
      <c r="U181" s="146">
        <v>4</v>
      </c>
      <c r="V181" s="136"/>
      <c r="W181" s="146" t="str">
        <f>D181</f>
        <v>Đường Suối Lạnh</v>
      </c>
      <c r="X181" s="146" t="str">
        <f>" đoạn từ "&amp;E181</f>
        <v xml:space="preserve"> đoạn từ Đường tỉnh 766</v>
      </c>
      <c r="Y181" s="146" t="str">
        <f>" đến "&amp;F181</f>
        <v xml:space="preserve"> đến Ranh thửa đất số 257, tờ BĐĐC số 200 xã Xuân Lộc</v>
      </c>
      <c r="Z181" s="136"/>
      <c r="AA181" s="136"/>
      <c r="AB181" s="136"/>
      <c r="AC181" s="136"/>
    </row>
    <row r="182" spans="1:29" ht="101.25" customHeight="1" x14ac:dyDescent="0.25">
      <c r="A182" s="52">
        <f t="shared" si="323"/>
        <v>177</v>
      </c>
      <c r="B182" s="52" t="str">
        <f t="shared" ref="B182:B187" si="435">B175</f>
        <v>VT2</v>
      </c>
      <c r="C182" s="52" t="str">
        <f t="shared" ref="C182:C187" si="436">$B$181</f>
        <v>XL37NT</v>
      </c>
      <c r="D182" s="156" t="str">
        <f>V182&amp;W182&amp;X182&amp;Y182&amp;Z182&amp;"
"&amp;AA182&amp;"
"
&amp;AB182</f>
        <v>Các tuyến đường giao thông đấu nối trực tiếp ra Đường Suối Lạnh đoạn từ Đường tỉnh 766 đến Ranh thửa đất số 257, tờ BĐĐC số 200 xã Xuân Lộc có hiện trạng là đường nhựa, bê tông xi măng:
- Có bề rộng ≥5m, cách đường giao thông ≤1.000m.
- Có bề rộng từ ≥3m đến &lt;5m, cách đường giao thông ≤500m.</v>
      </c>
      <c r="E182" s="157"/>
      <c r="F182" s="158"/>
      <c r="G182" s="147">
        <v>730</v>
      </c>
      <c r="H182" s="68">
        <v>510</v>
      </c>
      <c r="I182" s="68">
        <v>440</v>
      </c>
      <c r="J182" s="154">
        <f>VLOOKUP(C182,'[1]1. MA DO'!$E$5:$AA$1933,23,0)</f>
        <v>1.1299999999999999</v>
      </c>
      <c r="K182" s="69">
        <f t="shared" si="320"/>
        <v>1.1299999999999999</v>
      </c>
      <c r="L182" s="69">
        <f t="shared" si="321"/>
        <v>1.1299999999999999</v>
      </c>
      <c r="M182" s="144">
        <f t="shared" ref="M182:M187" si="437">M181</f>
        <v>1300</v>
      </c>
      <c r="N182" s="144">
        <f t="shared" ref="N182:N187" si="438">N181</f>
        <v>650</v>
      </c>
      <c r="O182" s="144">
        <f t="shared" ref="O182:O187" si="439">O181</f>
        <v>500</v>
      </c>
      <c r="P182" s="144">
        <f t="shared" ref="P182:P187" si="440">P181</f>
        <v>400</v>
      </c>
      <c r="Q182" s="146">
        <f t="shared" ref="Q182:Q187" si="441">Q181</f>
        <v>1500</v>
      </c>
      <c r="R182" s="146">
        <f t="shared" ref="R182:R187" si="442">R181</f>
        <v>730</v>
      </c>
      <c r="S182" s="146">
        <f t="shared" ref="S182:S187" si="443">S181</f>
        <v>560</v>
      </c>
      <c r="T182" s="146">
        <f t="shared" ref="T182:U187" si="444">T181</f>
        <v>450</v>
      </c>
      <c r="U182" s="146">
        <f t="shared" si="444"/>
        <v>4</v>
      </c>
      <c r="V182" s="146" t="str">
        <f t="shared" ref="V182:V187" si="445">V175</f>
        <v xml:space="preserve">Các tuyến đường giao thông đấu nối trực tiếp ra </v>
      </c>
      <c r="W182" s="146" t="str">
        <f t="shared" ref="W182:X187" si="446">W181</f>
        <v>Đường Suối Lạnh</v>
      </c>
      <c r="X182" s="146" t="str">
        <f t="shared" si="446"/>
        <v xml:space="preserve"> đoạn từ Đường tỉnh 766</v>
      </c>
      <c r="Y182" s="146" t="str">
        <f t="shared" ref="Y182:Y187" si="447">Y181</f>
        <v xml:space="preserve"> đến Ranh thửa đất số 257, tờ BĐĐC số 200 xã Xuân Lộc</v>
      </c>
      <c r="Z182" s="146" t="s">
        <v>1152</v>
      </c>
      <c r="AA182" s="146" t="str">
        <f>AA175</f>
        <v>- Có bề rộng ≥5m, cách đường giao thông ≤1.000m.</v>
      </c>
      <c r="AB182" s="146" t="str">
        <f>AB175</f>
        <v>- Có bề rộng từ ≥3m đến &lt;5m, cách đường giao thông ≤500m.</v>
      </c>
      <c r="AC182" s="146">
        <f>AC175</f>
        <v>0</v>
      </c>
    </row>
    <row r="183" spans="1:29" ht="101.25" customHeight="1" x14ac:dyDescent="0.25">
      <c r="A183" s="52">
        <f t="shared" si="323"/>
        <v>178</v>
      </c>
      <c r="B183" s="52" t="str">
        <f t="shared" si="435"/>
        <v>VT3</v>
      </c>
      <c r="C183" s="52" t="str">
        <f t="shared" si="436"/>
        <v>XL37NT</v>
      </c>
      <c r="D183" s="156" t="str">
        <f>V183&amp;W183&amp;X183&amp;Y183&amp;Z183&amp;"
"&amp;AA183&amp;"
"&amp;AB183&amp;"
"&amp;AC183</f>
        <v>Các tuyến đường giao thông đấu nối trực tiếp ra Đường Suối Lạnh đoạn từ Đường tỉnh 766 đến Ranh thửa đất số 257, tờ BĐĐC số 200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183" s="157"/>
      <c r="F183" s="158"/>
      <c r="G183" s="147">
        <v>560</v>
      </c>
      <c r="H183" s="68">
        <v>390</v>
      </c>
      <c r="I183" s="68">
        <v>340</v>
      </c>
      <c r="J183" s="154">
        <f>VLOOKUP(C183,'[1]1. MA DO'!$E$5:$AA$1933,23,0)</f>
        <v>1.1299999999999999</v>
      </c>
      <c r="K183" s="69">
        <f t="shared" si="320"/>
        <v>1.1299999999999999</v>
      </c>
      <c r="L183" s="69">
        <f t="shared" si="321"/>
        <v>1.1299999999999999</v>
      </c>
      <c r="M183" s="144">
        <f t="shared" si="437"/>
        <v>1300</v>
      </c>
      <c r="N183" s="144">
        <f t="shared" si="438"/>
        <v>650</v>
      </c>
      <c r="O183" s="144">
        <f t="shared" si="439"/>
        <v>500</v>
      </c>
      <c r="P183" s="144">
        <f t="shared" si="440"/>
        <v>400</v>
      </c>
      <c r="Q183" s="146">
        <f t="shared" si="441"/>
        <v>1500</v>
      </c>
      <c r="R183" s="146">
        <f t="shared" si="442"/>
        <v>730</v>
      </c>
      <c r="S183" s="146">
        <f t="shared" si="443"/>
        <v>560</v>
      </c>
      <c r="T183" s="146">
        <f t="shared" si="444"/>
        <v>450</v>
      </c>
      <c r="U183" s="146">
        <f t="shared" si="444"/>
        <v>4</v>
      </c>
      <c r="V183" s="146" t="str">
        <f t="shared" si="445"/>
        <v xml:space="preserve">Các tuyến đường giao thông đấu nối trực tiếp ra </v>
      </c>
      <c r="W183" s="146" t="str">
        <f t="shared" si="446"/>
        <v>Đường Suối Lạnh</v>
      </c>
      <c r="X183" s="146" t="str">
        <f t="shared" si="446"/>
        <v xml:space="preserve"> đoạn từ Đường tỉnh 766</v>
      </c>
      <c r="Y183" s="146" t="str">
        <f t="shared" si="447"/>
        <v xml:space="preserve"> đến Ranh thửa đất số 257, tờ BĐĐC số 200 xã Xuân Lộc</v>
      </c>
      <c r="Z183" s="146" t="s">
        <v>1152</v>
      </c>
      <c r="AA183" s="146" t="str">
        <f t="shared" ref="AA183:AC183" si="448">AA176</f>
        <v>- Có bề rộng ≥5m, cách đường giao thông &gt;1.000m.</v>
      </c>
      <c r="AB183" s="146" t="str">
        <f t="shared" si="448"/>
        <v>- Có bề rộng từ ≥3m đến &lt;5m, cách đường giao thông từ &gt;500m đến ≤1.000m.</v>
      </c>
      <c r="AC183" s="146" t="str">
        <f t="shared" si="448"/>
        <v>- Có bề rộng &lt;3m, cách đường giao thông ≤200m.</v>
      </c>
    </row>
    <row r="184" spans="1:29" ht="101.25" customHeight="1" x14ac:dyDescent="0.25">
      <c r="A184" s="52">
        <f t="shared" si="323"/>
        <v>179</v>
      </c>
      <c r="B184" s="52" t="str">
        <f t="shared" si="435"/>
        <v>VT4</v>
      </c>
      <c r="C184" s="52" t="str">
        <f t="shared" si="436"/>
        <v>XL37NT</v>
      </c>
      <c r="D184" s="156" t="str">
        <f>V184&amp;W184&amp;X184&amp;Y184&amp;Z184</f>
        <v>Các tuyến đường giao thông đấu nối trực tiếp ra Đường Suối Lạnh đoạn từ Đường tỉnh 766 đến Ranh thửa đất số 257, tờ BĐĐC số 200 xã Xuân Lộc có hiện trạng là đường nhựa, bê tông xi măng:
- Có bề rộng từ ≥3m đến &lt;5m, cách đường giao thông &gt;1.000m.
- Có bề rộng &lt;3m, cách đường giao thông &gt;200m.</v>
      </c>
      <c r="E184" s="157"/>
      <c r="F184" s="158"/>
      <c r="G184" s="147">
        <v>450</v>
      </c>
      <c r="H184" s="68">
        <v>320</v>
      </c>
      <c r="I184" s="68">
        <v>270</v>
      </c>
      <c r="J184" s="154">
        <f>VLOOKUP(C184,'[1]1. MA DO'!$E$5:$AA$1933,23,0)</f>
        <v>1.1299999999999999</v>
      </c>
      <c r="K184" s="69">
        <f t="shared" si="320"/>
        <v>1.1299999999999999</v>
      </c>
      <c r="L184" s="69">
        <f t="shared" si="321"/>
        <v>1.1299999999999999</v>
      </c>
      <c r="M184" s="144">
        <f t="shared" si="437"/>
        <v>1300</v>
      </c>
      <c r="N184" s="144">
        <f t="shared" si="438"/>
        <v>650</v>
      </c>
      <c r="O184" s="144">
        <f t="shared" si="439"/>
        <v>500</v>
      </c>
      <c r="P184" s="144">
        <f t="shared" si="440"/>
        <v>400</v>
      </c>
      <c r="Q184" s="146">
        <f t="shared" si="441"/>
        <v>1500</v>
      </c>
      <c r="R184" s="146">
        <f t="shared" si="442"/>
        <v>730</v>
      </c>
      <c r="S184" s="146">
        <f t="shared" si="443"/>
        <v>560</v>
      </c>
      <c r="T184" s="146">
        <f t="shared" si="444"/>
        <v>450</v>
      </c>
      <c r="U184" s="146">
        <f t="shared" si="444"/>
        <v>4</v>
      </c>
      <c r="V184" s="146" t="str">
        <f t="shared" si="445"/>
        <v xml:space="preserve">Các tuyến đường giao thông đấu nối trực tiếp ra </v>
      </c>
      <c r="W184" s="146" t="str">
        <f t="shared" si="446"/>
        <v>Đường Suối Lạnh</v>
      </c>
      <c r="X184" s="146" t="str">
        <f t="shared" si="446"/>
        <v xml:space="preserve"> đoạn từ Đường tỉnh 766</v>
      </c>
      <c r="Y184" s="146" t="str">
        <f t="shared" si="447"/>
        <v xml:space="preserve"> đến Ranh thửa đất số 257, tờ BĐĐC số 200 xã Xuân Lộc</v>
      </c>
      <c r="Z184" s="146" t="s">
        <v>1153</v>
      </c>
      <c r="AA184" s="146">
        <f t="shared" ref="AA184:AC184" si="449">AA177</f>
        <v>0</v>
      </c>
      <c r="AB184" s="146">
        <f t="shared" si="449"/>
        <v>0</v>
      </c>
      <c r="AC184" s="146">
        <f t="shared" si="449"/>
        <v>0</v>
      </c>
    </row>
    <row r="185" spans="1:29" ht="101.25" customHeight="1" x14ac:dyDescent="0.25">
      <c r="A185" s="52">
        <f t="shared" si="323"/>
        <v>180</v>
      </c>
      <c r="B185" s="52" t="str">
        <f t="shared" si="435"/>
        <v>VT2*0,8</v>
      </c>
      <c r="C185" s="52" t="str">
        <f t="shared" si="436"/>
        <v>XL37NT</v>
      </c>
      <c r="D185" s="156" t="str">
        <f>V185&amp;W185&amp;X185&amp;Y185&amp;Z185&amp;"
"&amp;AA185&amp;"
"
&amp;AB185</f>
        <v>Các tuyến đường giao thông không đấu nối trực tiếp và thông ra Đường Suối Lạnh đoạn từ Đường tỉnh 766 đến Ranh thửa đất số 257, tờ BĐĐC số 200 xã Xuân Lộc có hiện trạng là đường nhựa, bê tông xi măng:
- Có bề rộng ≥5m, cách đường giao thông ≤1.000m.
- Có bề rộng từ ≥3m đến &lt;5m, cách đường giao thông ≤500m.</v>
      </c>
      <c r="E185" s="157"/>
      <c r="F185" s="158"/>
      <c r="G185" s="147">
        <v>660</v>
      </c>
      <c r="H185" s="68">
        <v>460</v>
      </c>
      <c r="I185" s="68">
        <v>400</v>
      </c>
      <c r="J185" s="154">
        <f>VLOOKUP(C185,'[1]1. MA DO'!$E$5:$AA$1933,23,0)</f>
        <v>1.1299999999999999</v>
      </c>
      <c r="K185" s="69">
        <f t="shared" si="320"/>
        <v>1.1299999999999999</v>
      </c>
      <c r="L185" s="69">
        <f t="shared" si="321"/>
        <v>1.1299999999999999</v>
      </c>
      <c r="M185" s="144">
        <f t="shared" si="437"/>
        <v>1300</v>
      </c>
      <c r="N185" s="144">
        <f t="shared" si="438"/>
        <v>650</v>
      </c>
      <c r="O185" s="144">
        <f t="shared" si="439"/>
        <v>500</v>
      </c>
      <c r="P185" s="144">
        <f t="shared" si="440"/>
        <v>400</v>
      </c>
      <c r="Q185" s="146">
        <f t="shared" si="441"/>
        <v>1500</v>
      </c>
      <c r="R185" s="146">
        <f t="shared" si="442"/>
        <v>730</v>
      </c>
      <c r="S185" s="146">
        <f t="shared" si="443"/>
        <v>560</v>
      </c>
      <c r="T185" s="146">
        <f t="shared" si="444"/>
        <v>450</v>
      </c>
      <c r="U185" s="146">
        <f t="shared" si="444"/>
        <v>4</v>
      </c>
      <c r="V185" s="146" t="str">
        <f t="shared" si="445"/>
        <v xml:space="preserve">Các tuyến đường giao thông không đấu nối trực tiếp và thông ra </v>
      </c>
      <c r="W185" s="146" t="str">
        <f t="shared" si="446"/>
        <v>Đường Suối Lạnh</v>
      </c>
      <c r="X185" s="146" t="str">
        <f t="shared" si="446"/>
        <v xml:space="preserve"> đoạn từ Đường tỉnh 766</v>
      </c>
      <c r="Y185" s="146" t="str">
        <f t="shared" si="447"/>
        <v xml:space="preserve"> đến Ranh thửa đất số 257, tờ BĐĐC số 200 xã Xuân Lộc</v>
      </c>
      <c r="Z185" s="146" t="s">
        <v>1152</v>
      </c>
      <c r="AA185" s="146" t="str">
        <f t="shared" ref="AA185:AC185" si="450">AA178</f>
        <v>- Có bề rộng ≥5m, cách đường giao thông ≤1.000m.</v>
      </c>
      <c r="AB185" s="146" t="str">
        <f t="shared" si="450"/>
        <v>- Có bề rộng từ ≥3m đến &lt;5m, cách đường giao thông ≤500m.</v>
      </c>
      <c r="AC185" s="146">
        <f t="shared" si="450"/>
        <v>0</v>
      </c>
    </row>
    <row r="186" spans="1:29" ht="101.25" customHeight="1" x14ac:dyDescent="0.25">
      <c r="A186" s="52">
        <f t="shared" si="323"/>
        <v>181</v>
      </c>
      <c r="B186" s="52" t="str">
        <f t="shared" si="435"/>
        <v>VT3*0,8</v>
      </c>
      <c r="C186" s="52" t="str">
        <f t="shared" si="436"/>
        <v>XL37NT</v>
      </c>
      <c r="D186" s="156" t="str">
        <f>V186&amp;W186&amp;X186&amp;Y186&amp;Z186&amp;"
"&amp;AA186&amp;"
"
&amp;AB186&amp;"
"&amp;AC186</f>
        <v>Các tuyến đường giao thông không đấu nối trực tiếp và thông ra Đường Suối Lạnh đoạn từ Đường tỉnh 766 đến Ranh thửa đất số 257, tờ BĐĐC số 200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186" s="157"/>
      <c r="F186" s="158"/>
      <c r="G186" s="147">
        <v>500</v>
      </c>
      <c r="H186" s="68">
        <v>350</v>
      </c>
      <c r="I186" s="68">
        <v>300</v>
      </c>
      <c r="J186" s="154">
        <f>VLOOKUP(C186,'[1]1. MA DO'!$E$5:$AA$1933,23,0)</f>
        <v>1.1299999999999999</v>
      </c>
      <c r="K186" s="69">
        <f t="shared" si="320"/>
        <v>1.1299999999999999</v>
      </c>
      <c r="L186" s="69">
        <f t="shared" si="321"/>
        <v>1.1299999999999999</v>
      </c>
      <c r="M186" s="144">
        <f t="shared" si="437"/>
        <v>1300</v>
      </c>
      <c r="N186" s="144">
        <f t="shared" si="438"/>
        <v>650</v>
      </c>
      <c r="O186" s="144">
        <f t="shared" si="439"/>
        <v>500</v>
      </c>
      <c r="P186" s="144">
        <f t="shared" si="440"/>
        <v>400</v>
      </c>
      <c r="Q186" s="146">
        <f t="shared" si="441"/>
        <v>1500</v>
      </c>
      <c r="R186" s="146">
        <f t="shared" si="442"/>
        <v>730</v>
      </c>
      <c r="S186" s="146">
        <f t="shared" si="443"/>
        <v>560</v>
      </c>
      <c r="T186" s="146">
        <f t="shared" si="444"/>
        <v>450</v>
      </c>
      <c r="U186" s="146">
        <f t="shared" si="444"/>
        <v>4</v>
      </c>
      <c r="V186" s="146" t="str">
        <f t="shared" si="445"/>
        <v xml:space="preserve">Các tuyến đường giao thông không đấu nối trực tiếp và thông ra </v>
      </c>
      <c r="W186" s="146" t="str">
        <f t="shared" si="446"/>
        <v>Đường Suối Lạnh</v>
      </c>
      <c r="X186" s="146" t="str">
        <f t="shared" si="446"/>
        <v xml:space="preserve"> đoạn từ Đường tỉnh 766</v>
      </c>
      <c r="Y186" s="146" t="str">
        <f t="shared" si="447"/>
        <v xml:space="preserve"> đến Ranh thửa đất số 257, tờ BĐĐC số 200 xã Xuân Lộc</v>
      </c>
      <c r="Z186" s="146" t="s">
        <v>1152</v>
      </c>
      <c r="AA186" s="146" t="str">
        <f t="shared" ref="AA186:AC186" si="451">AA179</f>
        <v>- Có bề rộng ≥5m, cách đường giao thông &gt;1.000m.</v>
      </c>
      <c r="AB186" s="146" t="str">
        <f t="shared" si="451"/>
        <v>- Có bề rộng từ ≥3m đến &lt;5m, cách đường giao thông từ &gt;500m đến ≤1.000m.</v>
      </c>
      <c r="AC186" s="146" t="str">
        <f t="shared" si="451"/>
        <v>- Có bề rộng &lt;3m, cách đường giao thông ≤200m.</v>
      </c>
    </row>
    <row r="187" spans="1:29" ht="101.25" customHeight="1" x14ac:dyDescent="0.25">
      <c r="A187" s="52">
        <f t="shared" si="323"/>
        <v>182</v>
      </c>
      <c r="B187" s="52" t="str">
        <f t="shared" si="435"/>
        <v>VT4*0,8</v>
      </c>
      <c r="C187" s="52" t="str">
        <f t="shared" si="436"/>
        <v>XL37NT</v>
      </c>
      <c r="D187" s="156" t="str">
        <f>V187&amp;W187&amp;X187&amp;Y187&amp;Z187</f>
        <v>Các tuyến đường giao thông không đấu nối trực tiếp và thông ra Đường Suối Lạnh đoạn từ Đường tỉnh 766 đến Ranh thửa đất số 257, tờ BĐĐC số 200 xã Xuân Lộc có hiện trạng là đường nhựa, bê tông xi măng:
- Có bề rộng từ ≥3m đến &lt;5m, cách đường giao thông &gt;1.000m.
- Có bề rộng &lt;3m, cách đường giao thông &gt;200m.</v>
      </c>
      <c r="E187" s="157"/>
      <c r="F187" s="158"/>
      <c r="G187" s="147">
        <v>410</v>
      </c>
      <c r="H187" s="68">
        <v>290</v>
      </c>
      <c r="I187" s="68">
        <v>250</v>
      </c>
      <c r="J187" s="154">
        <f>VLOOKUP(C187,'[1]1. MA DO'!$E$5:$AA$1933,23,0)</f>
        <v>1.1299999999999999</v>
      </c>
      <c r="K187" s="69">
        <f t="shared" si="320"/>
        <v>1.1299999999999999</v>
      </c>
      <c r="L187" s="69">
        <f t="shared" si="321"/>
        <v>1.1299999999999999</v>
      </c>
      <c r="M187" s="144">
        <f t="shared" si="437"/>
        <v>1300</v>
      </c>
      <c r="N187" s="144">
        <f t="shared" si="438"/>
        <v>650</v>
      </c>
      <c r="O187" s="144">
        <f t="shared" si="439"/>
        <v>500</v>
      </c>
      <c r="P187" s="144">
        <f t="shared" si="440"/>
        <v>400</v>
      </c>
      <c r="Q187" s="146">
        <f t="shared" si="441"/>
        <v>1500</v>
      </c>
      <c r="R187" s="146">
        <f t="shared" si="442"/>
        <v>730</v>
      </c>
      <c r="S187" s="146">
        <f t="shared" si="443"/>
        <v>560</v>
      </c>
      <c r="T187" s="146">
        <f t="shared" si="444"/>
        <v>450</v>
      </c>
      <c r="U187" s="146">
        <f t="shared" si="444"/>
        <v>4</v>
      </c>
      <c r="V187" s="146" t="str">
        <f t="shared" si="445"/>
        <v xml:space="preserve">Các tuyến đường giao thông không đấu nối trực tiếp và thông ra </v>
      </c>
      <c r="W187" s="146" t="str">
        <f t="shared" si="446"/>
        <v>Đường Suối Lạnh</v>
      </c>
      <c r="X187" s="146" t="str">
        <f t="shared" si="446"/>
        <v xml:space="preserve"> đoạn từ Đường tỉnh 766</v>
      </c>
      <c r="Y187" s="146" t="str">
        <f t="shared" si="447"/>
        <v xml:space="preserve"> đến Ranh thửa đất số 257, tờ BĐĐC số 200 xã Xuân Lộc</v>
      </c>
      <c r="Z187" s="146" t="s">
        <v>1153</v>
      </c>
      <c r="AA187" s="146">
        <f t="shared" ref="AA187:AC187" si="452">AA180</f>
        <v>0</v>
      </c>
      <c r="AB187" s="146">
        <f t="shared" si="452"/>
        <v>0</v>
      </c>
      <c r="AC187" s="146">
        <f t="shared" si="452"/>
        <v>0</v>
      </c>
    </row>
    <row r="188" spans="1:29" ht="16.5" customHeight="1" x14ac:dyDescent="0.25">
      <c r="A188" s="52">
        <f t="shared" si="323"/>
        <v>183</v>
      </c>
      <c r="B188" s="52" t="str">
        <f>'Đầu vào (2)'!G183</f>
        <v>XL57NT2</v>
      </c>
      <c r="C188" s="52" t="str">
        <f>$B$188</f>
        <v>XL57NT2</v>
      </c>
      <c r="D188" s="64" t="str">
        <f>'Đầu vào (2)'!H183</f>
        <v xml:space="preserve">Đường vào chùa Gia Lào </v>
      </c>
      <c r="E188" s="64" t="str">
        <f>'Đầu vào (2)'!I183</f>
        <v>Đường tỉnh 766</v>
      </c>
      <c r="F188" s="64" t="str">
        <f>'Đầu vào (2)'!J183</f>
        <v>Khu du lịch cáp treo Núi Chứa Chan</v>
      </c>
      <c r="G188" s="143">
        <v>1700</v>
      </c>
      <c r="H188" s="68">
        <v>1200</v>
      </c>
      <c r="I188" s="68">
        <v>1000</v>
      </c>
      <c r="J188" s="154">
        <f>VLOOKUP(C188,'[1]1. MA DO'!$E$5:$AA$1933,23,0)</f>
        <v>1.1299999999999999</v>
      </c>
      <c r="K188" s="69">
        <f t="shared" si="320"/>
        <v>1.1299999999999999</v>
      </c>
      <c r="L188" s="69">
        <f t="shared" si="321"/>
        <v>1.1299999999999999</v>
      </c>
      <c r="M188" s="144">
        <f>'Đầu vào (2)'!K183</f>
        <v>1200</v>
      </c>
      <c r="N188" s="144">
        <f>'Đầu vào (2)'!L183</f>
        <v>600</v>
      </c>
      <c r="O188" s="144">
        <f>'Đầu vào (2)'!M183</f>
        <v>500</v>
      </c>
      <c r="P188" s="144">
        <f>'Đầu vào (2)'!N183</f>
        <v>400</v>
      </c>
      <c r="Q188" s="145">
        <f>VLOOKUP(B188,'[2]Giá đề xuất ODT'!$G$11:$AD$2233,21,0)</f>
        <v>1700</v>
      </c>
      <c r="R188" s="145">
        <f>VLOOKUP(B188,'[2]Giá đề xuất ODT'!$G$11:$AD$2233,22,0)</f>
        <v>850</v>
      </c>
      <c r="S188" s="145">
        <f>VLOOKUP(B188,'[2]Giá đề xuất ODT'!$G$11:$AD$2233,23,0)</f>
        <v>710</v>
      </c>
      <c r="T188" s="145">
        <f>VLOOKUP(B188,'[2]Giá đề xuất ODT'!$G$11:$AD$2233,24,0)</f>
        <v>570</v>
      </c>
      <c r="U188" s="146">
        <v>4</v>
      </c>
      <c r="V188" s="136"/>
      <c r="W188" s="146" t="str">
        <f>D188</f>
        <v xml:space="preserve">Đường vào chùa Gia Lào </v>
      </c>
      <c r="X188" s="146" t="str">
        <f>" đoạn từ "&amp;E188</f>
        <v xml:space="preserve"> đoạn từ Đường tỉnh 766</v>
      </c>
      <c r="Y188" s="146" t="str">
        <f>" đến "&amp;F188</f>
        <v xml:space="preserve"> đến Khu du lịch cáp treo Núi Chứa Chan</v>
      </c>
      <c r="Z188" s="136"/>
      <c r="AA188" s="136"/>
      <c r="AB188" s="136"/>
      <c r="AC188" s="136"/>
    </row>
    <row r="189" spans="1:29" ht="101.25" customHeight="1" x14ac:dyDescent="0.25">
      <c r="A189" s="52">
        <f t="shared" si="323"/>
        <v>184</v>
      </c>
      <c r="B189" s="52" t="str">
        <f t="shared" ref="B189:B194" si="453">B182</f>
        <v>VT2</v>
      </c>
      <c r="C189" s="52" t="str">
        <f t="shared" ref="C189:C194" si="454">$B$188</f>
        <v>XL57NT2</v>
      </c>
      <c r="D189" s="156" t="str">
        <f>V189&amp;W189&amp;X189&amp;Y189&amp;Z189&amp;"
"&amp;AA189&amp;"
"
&amp;AB189</f>
        <v>Các tuyến đường giao thông đấu nối trực tiếp ra Đường vào chùa Gia Lào  đoạn từ Đường tỉnh 766 đến Khu du lịch cáp treo Núi Chứa Chan có hiện trạng là đường nhựa, bê tông xi măng:
- Có bề rộng ≥5m, cách đường giao thông ≤1.000m.
- Có bề rộng từ ≥3m đến &lt;5m, cách đường giao thông ≤500m.</v>
      </c>
      <c r="E189" s="157"/>
      <c r="F189" s="158"/>
      <c r="G189" s="147">
        <v>850</v>
      </c>
      <c r="H189" s="68">
        <v>600</v>
      </c>
      <c r="I189" s="68">
        <v>510</v>
      </c>
      <c r="J189" s="154">
        <f>VLOOKUP(C189,'[1]1. MA DO'!$E$5:$AA$1933,23,0)</f>
        <v>1.1299999999999999</v>
      </c>
      <c r="K189" s="69">
        <f t="shared" si="320"/>
        <v>1.1299999999999999</v>
      </c>
      <c r="L189" s="69">
        <f t="shared" si="321"/>
        <v>1.1299999999999999</v>
      </c>
      <c r="M189" s="144">
        <f t="shared" ref="M189:M194" si="455">M188</f>
        <v>1200</v>
      </c>
      <c r="N189" s="144">
        <f t="shared" ref="N189:N194" si="456">N188</f>
        <v>600</v>
      </c>
      <c r="O189" s="144">
        <f t="shared" ref="O189:O194" si="457">O188</f>
        <v>500</v>
      </c>
      <c r="P189" s="144">
        <f t="shared" ref="P189:P194" si="458">P188</f>
        <v>400</v>
      </c>
      <c r="Q189" s="146">
        <f t="shared" ref="Q189:Q194" si="459">Q188</f>
        <v>1700</v>
      </c>
      <c r="R189" s="146">
        <f t="shared" ref="R189:R194" si="460">R188</f>
        <v>850</v>
      </c>
      <c r="S189" s="146">
        <f t="shared" ref="S189:S194" si="461">S188</f>
        <v>710</v>
      </c>
      <c r="T189" s="146">
        <f t="shared" ref="T189:U194" si="462">T188</f>
        <v>570</v>
      </c>
      <c r="U189" s="146">
        <f t="shared" si="462"/>
        <v>4</v>
      </c>
      <c r="V189" s="146" t="str">
        <f t="shared" ref="V189:V194" si="463">V182</f>
        <v xml:space="preserve">Các tuyến đường giao thông đấu nối trực tiếp ra </v>
      </c>
      <c r="W189" s="146" t="str">
        <f t="shared" ref="W189:X194" si="464">W188</f>
        <v xml:space="preserve">Đường vào chùa Gia Lào </v>
      </c>
      <c r="X189" s="146" t="str">
        <f t="shared" si="464"/>
        <v xml:space="preserve"> đoạn từ Đường tỉnh 766</v>
      </c>
      <c r="Y189" s="146" t="str">
        <f t="shared" ref="Y189:Y194" si="465">Y188</f>
        <v xml:space="preserve"> đến Khu du lịch cáp treo Núi Chứa Chan</v>
      </c>
      <c r="Z189" s="146" t="s">
        <v>1152</v>
      </c>
      <c r="AA189" s="146" t="str">
        <f>AA182</f>
        <v>- Có bề rộng ≥5m, cách đường giao thông ≤1.000m.</v>
      </c>
      <c r="AB189" s="146" t="str">
        <f>AB182</f>
        <v>- Có bề rộng từ ≥3m đến &lt;5m, cách đường giao thông ≤500m.</v>
      </c>
      <c r="AC189" s="146">
        <f>AC182</f>
        <v>0</v>
      </c>
    </row>
    <row r="190" spans="1:29" ht="101.25" customHeight="1" x14ac:dyDescent="0.25">
      <c r="A190" s="52">
        <f t="shared" si="323"/>
        <v>185</v>
      </c>
      <c r="B190" s="52" t="str">
        <f t="shared" si="453"/>
        <v>VT3</v>
      </c>
      <c r="C190" s="52" t="str">
        <f t="shared" si="454"/>
        <v>XL57NT2</v>
      </c>
      <c r="D190" s="156" t="str">
        <f>V190&amp;W190&amp;X190&amp;Y190&amp;Z190&amp;"
"&amp;AA190&amp;"
"&amp;AB190&amp;"
"&amp;AC190</f>
        <v>Các tuyến đường giao thông đấu nối trực tiếp ra Đường vào chùa Gia Lào  đoạn từ Đường tỉnh 766 đến Khu du lịch cáp treo Núi Chứa Chan có hiện trạng là đường nhựa, bê tông xi măng:
- Có bề rộng ≥5m, cách đường giao thông &gt;1.000m.
- Có bề rộng từ ≥3m đến &lt;5m, cách đường giao thông từ &gt;500m đến ≤1.000m.
- Có bề rộng &lt;3m, cách đường giao thông ≤200m.</v>
      </c>
      <c r="E190" s="157"/>
      <c r="F190" s="158"/>
      <c r="G190" s="147">
        <v>710</v>
      </c>
      <c r="H190" s="68">
        <v>500</v>
      </c>
      <c r="I190" s="68">
        <v>430</v>
      </c>
      <c r="J190" s="154">
        <f>VLOOKUP(C190,'[1]1. MA DO'!$E$5:$AA$1933,23,0)</f>
        <v>1.1299999999999999</v>
      </c>
      <c r="K190" s="69">
        <f t="shared" si="320"/>
        <v>1.1299999999999999</v>
      </c>
      <c r="L190" s="69">
        <f t="shared" si="321"/>
        <v>1.1299999999999999</v>
      </c>
      <c r="M190" s="144">
        <f t="shared" si="455"/>
        <v>1200</v>
      </c>
      <c r="N190" s="144">
        <f t="shared" si="456"/>
        <v>600</v>
      </c>
      <c r="O190" s="144">
        <f t="shared" si="457"/>
        <v>500</v>
      </c>
      <c r="P190" s="144">
        <f t="shared" si="458"/>
        <v>400</v>
      </c>
      <c r="Q190" s="146">
        <f t="shared" si="459"/>
        <v>1700</v>
      </c>
      <c r="R190" s="146">
        <f t="shared" si="460"/>
        <v>850</v>
      </c>
      <c r="S190" s="146">
        <f t="shared" si="461"/>
        <v>710</v>
      </c>
      <c r="T190" s="146">
        <f t="shared" si="462"/>
        <v>570</v>
      </c>
      <c r="U190" s="146">
        <f t="shared" si="462"/>
        <v>4</v>
      </c>
      <c r="V190" s="146" t="str">
        <f t="shared" si="463"/>
        <v xml:space="preserve">Các tuyến đường giao thông đấu nối trực tiếp ra </v>
      </c>
      <c r="W190" s="146" t="str">
        <f t="shared" si="464"/>
        <v xml:space="preserve">Đường vào chùa Gia Lào </v>
      </c>
      <c r="X190" s="146" t="str">
        <f t="shared" si="464"/>
        <v xml:space="preserve"> đoạn từ Đường tỉnh 766</v>
      </c>
      <c r="Y190" s="146" t="str">
        <f t="shared" si="465"/>
        <v xml:space="preserve"> đến Khu du lịch cáp treo Núi Chứa Chan</v>
      </c>
      <c r="Z190" s="146" t="s">
        <v>1152</v>
      </c>
      <c r="AA190" s="146" t="str">
        <f t="shared" ref="AA190:AC190" si="466">AA183</f>
        <v>- Có bề rộng ≥5m, cách đường giao thông &gt;1.000m.</v>
      </c>
      <c r="AB190" s="146" t="str">
        <f t="shared" si="466"/>
        <v>- Có bề rộng từ ≥3m đến &lt;5m, cách đường giao thông từ &gt;500m đến ≤1.000m.</v>
      </c>
      <c r="AC190" s="146" t="str">
        <f t="shared" si="466"/>
        <v>- Có bề rộng &lt;3m, cách đường giao thông ≤200m.</v>
      </c>
    </row>
    <row r="191" spans="1:29" ht="101.25" customHeight="1" x14ac:dyDescent="0.25">
      <c r="A191" s="52">
        <f t="shared" si="323"/>
        <v>186</v>
      </c>
      <c r="B191" s="52" t="str">
        <f t="shared" si="453"/>
        <v>VT4</v>
      </c>
      <c r="C191" s="52" t="str">
        <f t="shared" si="454"/>
        <v>XL57NT2</v>
      </c>
      <c r="D191" s="156" t="str">
        <f>V191&amp;W191&amp;X191&amp;Y191&amp;Z191</f>
        <v>Các tuyến đường giao thông đấu nối trực tiếp ra Đường vào chùa Gia Lào  đoạn từ Đường tỉnh 766 đến Khu du lịch cáp treo Núi Chứa Chan có hiện trạng là đường nhựa, bê tông xi măng:
- Có bề rộng từ ≥3m đến &lt;5m, cách đường giao thông &gt;1.000m.
- Có bề rộng &lt;3m, cách đường giao thông &gt;200m.</v>
      </c>
      <c r="E191" s="157"/>
      <c r="F191" s="158"/>
      <c r="G191" s="147">
        <v>570</v>
      </c>
      <c r="H191" s="68">
        <v>400</v>
      </c>
      <c r="I191" s="68">
        <v>340</v>
      </c>
      <c r="J191" s="154">
        <f>VLOOKUP(C191,'[1]1. MA DO'!$E$5:$AA$1933,23,0)</f>
        <v>1.1299999999999999</v>
      </c>
      <c r="K191" s="69">
        <f t="shared" si="320"/>
        <v>1.1299999999999999</v>
      </c>
      <c r="L191" s="69">
        <f t="shared" si="321"/>
        <v>1.1299999999999999</v>
      </c>
      <c r="M191" s="144">
        <f t="shared" si="455"/>
        <v>1200</v>
      </c>
      <c r="N191" s="144">
        <f t="shared" si="456"/>
        <v>600</v>
      </c>
      <c r="O191" s="144">
        <f t="shared" si="457"/>
        <v>500</v>
      </c>
      <c r="P191" s="144">
        <f t="shared" si="458"/>
        <v>400</v>
      </c>
      <c r="Q191" s="146">
        <f t="shared" si="459"/>
        <v>1700</v>
      </c>
      <c r="R191" s="146">
        <f t="shared" si="460"/>
        <v>850</v>
      </c>
      <c r="S191" s="146">
        <f t="shared" si="461"/>
        <v>710</v>
      </c>
      <c r="T191" s="146">
        <f t="shared" si="462"/>
        <v>570</v>
      </c>
      <c r="U191" s="146">
        <f t="shared" si="462"/>
        <v>4</v>
      </c>
      <c r="V191" s="146" t="str">
        <f t="shared" si="463"/>
        <v xml:space="preserve">Các tuyến đường giao thông đấu nối trực tiếp ra </v>
      </c>
      <c r="W191" s="146" t="str">
        <f t="shared" si="464"/>
        <v xml:space="preserve">Đường vào chùa Gia Lào </v>
      </c>
      <c r="X191" s="146" t="str">
        <f t="shared" si="464"/>
        <v xml:space="preserve"> đoạn từ Đường tỉnh 766</v>
      </c>
      <c r="Y191" s="146" t="str">
        <f t="shared" si="465"/>
        <v xml:space="preserve"> đến Khu du lịch cáp treo Núi Chứa Chan</v>
      </c>
      <c r="Z191" s="146" t="s">
        <v>1153</v>
      </c>
      <c r="AA191" s="146">
        <f t="shared" ref="AA191:AC191" si="467">AA184</f>
        <v>0</v>
      </c>
      <c r="AB191" s="146">
        <f t="shared" si="467"/>
        <v>0</v>
      </c>
      <c r="AC191" s="146">
        <f t="shared" si="467"/>
        <v>0</v>
      </c>
    </row>
    <row r="192" spans="1:29" ht="101.25" customHeight="1" x14ac:dyDescent="0.25">
      <c r="A192" s="52">
        <f t="shared" si="323"/>
        <v>187</v>
      </c>
      <c r="B192" s="52" t="str">
        <f t="shared" si="453"/>
        <v>VT2*0,8</v>
      </c>
      <c r="C192" s="52" t="str">
        <f t="shared" si="454"/>
        <v>XL57NT2</v>
      </c>
      <c r="D192" s="156" t="str">
        <f>V192&amp;W192&amp;X192&amp;Y192&amp;Z192&amp;"
"&amp;AA192&amp;"
"
&amp;AB192</f>
        <v>Các tuyến đường giao thông không đấu nối trực tiếp và thông ra Đường vào chùa Gia Lào  đoạn từ Đường tỉnh 766 đến Khu du lịch cáp treo Núi Chứa Chan có hiện trạng là đường nhựa, bê tông xi măng:
- Có bề rộng ≥5m, cách đường giao thông ≤1.000m.
- Có bề rộng từ ≥3m đến &lt;5m, cách đường giao thông ≤500m.</v>
      </c>
      <c r="E192" s="157"/>
      <c r="F192" s="158"/>
      <c r="G192" s="147">
        <v>770</v>
      </c>
      <c r="H192" s="68">
        <v>540</v>
      </c>
      <c r="I192" s="68">
        <v>460</v>
      </c>
      <c r="J192" s="154">
        <f>VLOOKUP(C192,'[1]1. MA DO'!$E$5:$AA$1933,23,0)</f>
        <v>1.1299999999999999</v>
      </c>
      <c r="K192" s="69">
        <f t="shared" si="320"/>
        <v>1.1299999999999999</v>
      </c>
      <c r="L192" s="69">
        <f t="shared" si="321"/>
        <v>1.1299999999999999</v>
      </c>
      <c r="M192" s="144">
        <f t="shared" si="455"/>
        <v>1200</v>
      </c>
      <c r="N192" s="144">
        <f t="shared" si="456"/>
        <v>600</v>
      </c>
      <c r="O192" s="144">
        <f t="shared" si="457"/>
        <v>500</v>
      </c>
      <c r="P192" s="144">
        <f t="shared" si="458"/>
        <v>400</v>
      </c>
      <c r="Q192" s="146">
        <f t="shared" si="459"/>
        <v>1700</v>
      </c>
      <c r="R192" s="146">
        <f t="shared" si="460"/>
        <v>850</v>
      </c>
      <c r="S192" s="146">
        <f t="shared" si="461"/>
        <v>710</v>
      </c>
      <c r="T192" s="146">
        <f t="shared" si="462"/>
        <v>570</v>
      </c>
      <c r="U192" s="146">
        <f t="shared" si="462"/>
        <v>4</v>
      </c>
      <c r="V192" s="146" t="str">
        <f t="shared" si="463"/>
        <v xml:space="preserve">Các tuyến đường giao thông không đấu nối trực tiếp và thông ra </v>
      </c>
      <c r="W192" s="146" t="str">
        <f t="shared" si="464"/>
        <v xml:space="preserve">Đường vào chùa Gia Lào </v>
      </c>
      <c r="X192" s="146" t="str">
        <f t="shared" si="464"/>
        <v xml:space="preserve"> đoạn từ Đường tỉnh 766</v>
      </c>
      <c r="Y192" s="146" t="str">
        <f t="shared" si="465"/>
        <v xml:space="preserve"> đến Khu du lịch cáp treo Núi Chứa Chan</v>
      </c>
      <c r="Z192" s="146" t="s">
        <v>1152</v>
      </c>
      <c r="AA192" s="146" t="str">
        <f t="shared" ref="AA192:AC192" si="468">AA185</f>
        <v>- Có bề rộng ≥5m, cách đường giao thông ≤1.000m.</v>
      </c>
      <c r="AB192" s="146" t="str">
        <f t="shared" si="468"/>
        <v>- Có bề rộng từ ≥3m đến &lt;5m, cách đường giao thông ≤500m.</v>
      </c>
      <c r="AC192" s="146">
        <f t="shared" si="468"/>
        <v>0</v>
      </c>
    </row>
    <row r="193" spans="1:29" ht="101.25" customHeight="1" x14ac:dyDescent="0.25">
      <c r="A193" s="52">
        <f t="shared" si="323"/>
        <v>188</v>
      </c>
      <c r="B193" s="52" t="str">
        <f t="shared" si="453"/>
        <v>VT3*0,8</v>
      </c>
      <c r="C193" s="52" t="str">
        <f t="shared" si="454"/>
        <v>XL57NT2</v>
      </c>
      <c r="D193" s="156" t="str">
        <f>V193&amp;W193&amp;X193&amp;Y193&amp;Z193&amp;"
"&amp;AA193&amp;"
"
&amp;AB193&amp;"
"&amp;AC193</f>
        <v>Các tuyến đường giao thông không đấu nối trực tiếp và thông ra Đường vào chùa Gia Lào  đoạn từ Đường tỉnh 766 đến Khu du lịch cáp treo Núi Chứa Chan có hiện trạng là đường nhựa, bê tông xi măng:
- Có bề rộng ≥5m, cách đường giao thông &gt;1.000m.
- Có bề rộng từ ≥3m đến &lt;5m, cách đường giao thông từ &gt;500m đến ≤1.000m.
- Có bề rộng &lt;3m, cách đường giao thông ≤200m.</v>
      </c>
      <c r="E193" s="157"/>
      <c r="F193" s="158"/>
      <c r="G193" s="147">
        <v>640</v>
      </c>
      <c r="H193" s="68">
        <v>450</v>
      </c>
      <c r="I193" s="68">
        <v>380</v>
      </c>
      <c r="J193" s="154">
        <f>VLOOKUP(C193,'[1]1. MA DO'!$E$5:$AA$1933,23,0)</f>
        <v>1.1299999999999999</v>
      </c>
      <c r="K193" s="69">
        <f t="shared" si="320"/>
        <v>1.1299999999999999</v>
      </c>
      <c r="L193" s="69">
        <f t="shared" si="321"/>
        <v>1.1299999999999999</v>
      </c>
      <c r="M193" s="144">
        <f t="shared" si="455"/>
        <v>1200</v>
      </c>
      <c r="N193" s="144">
        <f t="shared" si="456"/>
        <v>600</v>
      </c>
      <c r="O193" s="144">
        <f t="shared" si="457"/>
        <v>500</v>
      </c>
      <c r="P193" s="144">
        <f t="shared" si="458"/>
        <v>400</v>
      </c>
      <c r="Q193" s="146">
        <f t="shared" si="459"/>
        <v>1700</v>
      </c>
      <c r="R193" s="146">
        <f t="shared" si="460"/>
        <v>850</v>
      </c>
      <c r="S193" s="146">
        <f t="shared" si="461"/>
        <v>710</v>
      </c>
      <c r="T193" s="146">
        <f t="shared" si="462"/>
        <v>570</v>
      </c>
      <c r="U193" s="146">
        <f t="shared" si="462"/>
        <v>4</v>
      </c>
      <c r="V193" s="146" t="str">
        <f t="shared" si="463"/>
        <v xml:space="preserve">Các tuyến đường giao thông không đấu nối trực tiếp và thông ra </v>
      </c>
      <c r="W193" s="146" t="str">
        <f t="shared" si="464"/>
        <v xml:space="preserve">Đường vào chùa Gia Lào </v>
      </c>
      <c r="X193" s="146" t="str">
        <f t="shared" si="464"/>
        <v xml:space="preserve"> đoạn từ Đường tỉnh 766</v>
      </c>
      <c r="Y193" s="146" t="str">
        <f t="shared" si="465"/>
        <v xml:space="preserve"> đến Khu du lịch cáp treo Núi Chứa Chan</v>
      </c>
      <c r="Z193" s="146" t="s">
        <v>1152</v>
      </c>
      <c r="AA193" s="146" t="str">
        <f t="shared" ref="AA193:AC193" si="469">AA186</f>
        <v>- Có bề rộng ≥5m, cách đường giao thông &gt;1.000m.</v>
      </c>
      <c r="AB193" s="146" t="str">
        <f t="shared" si="469"/>
        <v>- Có bề rộng từ ≥3m đến &lt;5m, cách đường giao thông từ &gt;500m đến ≤1.000m.</v>
      </c>
      <c r="AC193" s="146" t="str">
        <f t="shared" si="469"/>
        <v>- Có bề rộng &lt;3m, cách đường giao thông ≤200m.</v>
      </c>
    </row>
    <row r="194" spans="1:29" ht="101.25" customHeight="1" x14ac:dyDescent="0.25">
      <c r="A194" s="52">
        <f t="shared" si="323"/>
        <v>189</v>
      </c>
      <c r="B194" s="52" t="str">
        <f t="shared" si="453"/>
        <v>VT4*0,8</v>
      </c>
      <c r="C194" s="52" t="str">
        <f t="shared" si="454"/>
        <v>XL57NT2</v>
      </c>
      <c r="D194" s="156" t="str">
        <f>V194&amp;W194&amp;X194&amp;Y194&amp;Z194</f>
        <v>Các tuyến đường giao thông không đấu nối trực tiếp và thông ra Đường vào chùa Gia Lào  đoạn từ Đường tỉnh 766 đến Khu du lịch cáp treo Núi Chứa Chan có hiện trạng là đường nhựa, bê tông xi măng:
- Có bề rộng từ ≥3m đến &lt;5m, cách đường giao thông &gt;1.000m.
- Có bề rộng &lt;3m, cách đường giao thông &gt;200m.</v>
      </c>
      <c r="E194" s="157"/>
      <c r="F194" s="158"/>
      <c r="G194" s="147">
        <v>510</v>
      </c>
      <c r="H194" s="68">
        <v>360</v>
      </c>
      <c r="I194" s="68">
        <v>310</v>
      </c>
      <c r="J194" s="154">
        <f>VLOOKUP(C194,'[1]1. MA DO'!$E$5:$AA$1933,23,0)</f>
        <v>1.1299999999999999</v>
      </c>
      <c r="K194" s="69">
        <f t="shared" si="320"/>
        <v>1.1299999999999999</v>
      </c>
      <c r="L194" s="69">
        <f t="shared" si="321"/>
        <v>1.1299999999999999</v>
      </c>
      <c r="M194" s="144">
        <f t="shared" si="455"/>
        <v>1200</v>
      </c>
      <c r="N194" s="144">
        <f t="shared" si="456"/>
        <v>600</v>
      </c>
      <c r="O194" s="144">
        <f t="shared" si="457"/>
        <v>500</v>
      </c>
      <c r="P194" s="144">
        <f t="shared" si="458"/>
        <v>400</v>
      </c>
      <c r="Q194" s="146">
        <f t="shared" si="459"/>
        <v>1700</v>
      </c>
      <c r="R194" s="146">
        <f t="shared" si="460"/>
        <v>850</v>
      </c>
      <c r="S194" s="146">
        <f t="shared" si="461"/>
        <v>710</v>
      </c>
      <c r="T194" s="146">
        <f t="shared" si="462"/>
        <v>570</v>
      </c>
      <c r="U194" s="146">
        <f t="shared" si="462"/>
        <v>4</v>
      </c>
      <c r="V194" s="146" t="str">
        <f t="shared" si="463"/>
        <v xml:space="preserve">Các tuyến đường giao thông không đấu nối trực tiếp và thông ra </v>
      </c>
      <c r="W194" s="146" t="str">
        <f t="shared" si="464"/>
        <v xml:space="preserve">Đường vào chùa Gia Lào </v>
      </c>
      <c r="X194" s="146" t="str">
        <f t="shared" si="464"/>
        <v xml:space="preserve"> đoạn từ Đường tỉnh 766</v>
      </c>
      <c r="Y194" s="146" t="str">
        <f t="shared" si="465"/>
        <v xml:space="preserve"> đến Khu du lịch cáp treo Núi Chứa Chan</v>
      </c>
      <c r="Z194" s="146" t="s">
        <v>1153</v>
      </c>
      <c r="AA194" s="146">
        <f t="shared" ref="AA194:AC194" si="470">AA187</f>
        <v>0</v>
      </c>
      <c r="AB194" s="146">
        <f t="shared" si="470"/>
        <v>0</v>
      </c>
      <c r="AC194" s="146">
        <f t="shared" si="470"/>
        <v>0</v>
      </c>
    </row>
    <row r="195" spans="1:29" ht="31.5" customHeight="1" x14ac:dyDescent="0.25">
      <c r="A195" s="52">
        <f t="shared" si="323"/>
        <v>190</v>
      </c>
      <c r="B195" s="52" t="str">
        <f>'Đầu vào (2)'!G190</f>
        <v>XL74NT</v>
      </c>
      <c r="C195" s="52" t="str">
        <f>$B$195</f>
        <v>XL74NT</v>
      </c>
      <c r="D195" s="64" t="str">
        <f>'Đầu vào (2)'!H190</f>
        <v>Đường Suối Đá - ấp Trung Sơn</v>
      </c>
      <c r="E195" s="64" t="str">
        <f>'Đầu vào (2)'!I190</f>
        <v>Đường Xuân Lộc - Long Khánh</v>
      </c>
      <c r="F195" s="64" t="str">
        <f>'Đầu vào (2)'!J190</f>
        <v>Ranh thửa đất số 160, tờ BĐĐC số 185, xã Xuân Lộc</v>
      </c>
      <c r="G195" s="143">
        <v>1200</v>
      </c>
      <c r="H195" s="68">
        <v>840</v>
      </c>
      <c r="I195" s="68">
        <v>720</v>
      </c>
      <c r="J195" s="154">
        <f>VLOOKUP(C195,'[1]1. MA DO'!$E$5:$AA$1933,23,0)</f>
        <v>1.1299999999999999</v>
      </c>
      <c r="K195" s="69">
        <f t="shared" si="320"/>
        <v>1.1299999999999999</v>
      </c>
      <c r="L195" s="69">
        <f t="shared" si="321"/>
        <v>1.1299999999999999</v>
      </c>
      <c r="M195" s="144">
        <f>'Đầu vào (2)'!K190</f>
        <v>900</v>
      </c>
      <c r="N195" s="144">
        <f>'Đầu vào (2)'!L190</f>
        <v>450</v>
      </c>
      <c r="O195" s="144">
        <f>'Đầu vào (2)'!M190</f>
        <v>400</v>
      </c>
      <c r="P195" s="144">
        <f>'Đầu vào (2)'!N190</f>
        <v>300</v>
      </c>
      <c r="Q195" s="145">
        <f>VLOOKUP(B195,'[2]Giá đề xuất ODT'!$G$11:$AD$2233,21,0)</f>
        <v>1000</v>
      </c>
      <c r="R195" s="145">
        <f>VLOOKUP(B195,'[2]Giá đề xuất ODT'!$G$11:$AD$2233,22,0)</f>
        <v>510</v>
      </c>
      <c r="S195" s="145">
        <f>VLOOKUP(B195,'[2]Giá đề xuất ODT'!$G$11:$AD$2233,23,0)</f>
        <v>450</v>
      </c>
      <c r="T195" s="145">
        <f>VLOOKUP(B195,'[2]Giá đề xuất ODT'!$G$11:$AD$2233,24,0)</f>
        <v>340</v>
      </c>
      <c r="U195" s="146">
        <v>4</v>
      </c>
      <c r="V195" s="136"/>
      <c r="W195" s="146" t="str">
        <f>D195</f>
        <v>Đường Suối Đá - ấp Trung Sơn</v>
      </c>
      <c r="X195" s="146" t="str">
        <f>" đoạn từ "&amp;E195</f>
        <v xml:space="preserve"> đoạn từ Đường Xuân Lộc - Long Khánh</v>
      </c>
      <c r="Y195" s="146" t="str">
        <f>" đến "&amp;F195</f>
        <v xml:space="preserve"> đến Ranh thửa đất số 160, tờ BĐĐC số 185, xã Xuân Lộc</v>
      </c>
      <c r="Z195" s="136"/>
      <c r="AA195" s="136"/>
      <c r="AB195" s="136"/>
      <c r="AC195" s="136"/>
    </row>
    <row r="196" spans="1:29" ht="101.25" customHeight="1" x14ac:dyDescent="0.25">
      <c r="A196" s="52">
        <f t="shared" si="323"/>
        <v>191</v>
      </c>
      <c r="B196" s="52" t="str">
        <f t="shared" ref="B196:B201" si="471">B189</f>
        <v>VT2</v>
      </c>
      <c r="C196" s="52" t="str">
        <f t="shared" ref="C196:C201" si="472">$B$195</f>
        <v>XL74NT</v>
      </c>
      <c r="D196" s="156" t="str">
        <f>V196&amp;W196&amp;X196&amp;Y196&amp;Z196&amp;"
"&amp;AA196&amp;"
"
&amp;AB196</f>
        <v>Các tuyến đường giao thông đấu nối trực tiếp ra Đường Suối Đá - ấp Trung Sơn đoạn từ Đường Xuân Lộc - Long Khánh đến Ranh thửa đất số 160, tờ BĐĐC số 185, xã Xuân Lộc có hiện trạng là đường nhựa, bê tông xi măng:
- Có bề rộng ≥5m, cách đường giao thông ≤1.000m.
- Có bề rộng từ ≥3m đến &lt;5m, cách đường giao thông ≤500m.</v>
      </c>
      <c r="E196" s="157"/>
      <c r="F196" s="158"/>
      <c r="G196" s="147">
        <v>620</v>
      </c>
      <c r="H196" s="68">
        <v>430</v>
      </c>
      <c r="I196" s="68">
        <v>370</v>
      </c>
      <c r="J196" s="154">
        <f>VLOOKUP(C196,'[1]1. MA DO'!$E$5:$AA$1933,23,0)</f>
        <v>1.1299999999999999</v>
      </c>
      <c r="K196" s="69">
        <f t="shared" si="320"/>
        <v>1.1299999999999999</v>
      </c>
      <c r="L196" s="69">
        <f t="shared" si="321"/>
        <v>1.1299999999999999</v>
      </c>
      <c r="M196" s="144">
        <f t="shared" ref="M196:M201" si="473">M195</f>
        <v>900</v>
      </c>
      <c r="N196" s="144">
        <f t="shared" ref="N196:N201" si="474">N195</f>
        <v>450</v>
      </c>
      <c r="O196" s="144">
        <f t="shared" ref="O196:O201" si="475">O195</f>
        <v>400</v>
      </c>
      <c r="P196" s="144">
        <f t="shared" ref="P196:P201" si="476">P195</f>
        <v>300</v>
      </c>
      <c r="Q196" s="146">
        <f t="shared" ref="Q196:Q201" si="477">Q195</f>
        <v>1000</v>
      </c>
      <c r="R196" s="146">
        <f t="shared" ref="R196:R201" si="478">R195</f>
        <v>510</v>
      </c>
      <c r="S196" s="146">
        <f t="shared" ref="S196:S201" si="479">S195</f>
        <v>450</v>
      </c>
      <c r="T196" s="146">
        <f t="shared" ref="T196:U201" si="480">T195</f>
        <v>340</v>
      </c>
      <c r="U196" s="146">
        <f t="shared" si="480"/>
        <v>4</v>
      </c>
      <c r="V196" s="146" t="str">
        <f t="shared" ref="V196:V201" si="481">V189</f>
        <v xml:space="preserve">Các tuyến đường giao thông đấu nối trực tiếp ra </v>
      </c>
      <c r="W196" s="146" t="str">
        <f t="shared" ref="W196:X201" si="482">W195</f>
        <v>Đường Suối Đá - ấp Trung Sơn</v>
      </c>
      <c r="X196" s="146" t="str">
        <f t="shared" si="482"/>
        <v xml:space="preserve"> đoạn từ Đường Xuân Lộc - Long Khánh</v>
      </c>
      <c r="Y196" s="146" t="str">
        <f t="shared" ref="Y196:Y201" si="483">Y195</f>
        <v xml:space="preserve"> đến Ranh thửa đất số 160, tờ BĐĐC số 185, xã Xuân Lộc</v>
      </c>
      <c r="Z196" s="146" t="s">
        <v>1152</v>
      </c>
      <c r="AA196" s="146" t="str">
        <f>AA189</f>
        <v>- Có bề rộng ≥5m, cách đường giao thông ≤1.000m.</v>
      </c>
      <c r="AB196" s="146" t="str">
        <f>AB189</f>
        <v>- Có bề rộng từ ≥3m đến &lt;5m, cách đường giao thông ≤500m.</v>
      </c>
      <c r="AC196" s="146">
        <f>AC189</f>
        <v>0</v>
      </c>
    </row>
    <row r="197" spans="1:29" ht="101.25" customHeight="1" x14ac:dyDescent="0.25">
      <c r="A197" s="52">
        <f t="shared" si="323"/>
        <v>192</v>
      </c>
      <c r="B197" s="52" t="str">
        <f t="shared" si="471"/>
        <v>VT3</v>
      </c>
      <c r="C197" s="52" t="str">
        <f t="shared" si="472"/>
        <v>XL74NT</v>
      </c>
      <c r="D197" s="156" t="str">
        <f>V197&amp;W197&amp;X197&amp;Y197&amp;Z197&amp;"
"&amp;AA197&amp;"
"&amp;AB197&amp;"
"&amp;AC197</f>
        <v>Các tuyến đường giao thông đấu nối trực tiếp ra Đường Suối Đá - ấp Trung Sơn đoạn từ Đường Xuân Lộc - Long Khánh đến Ranh thửa đất số 160, tờ BĐĐC số 185,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197" s="157"/>
      <c r="F197" s="158"/>
      <c r="G197" s="147">
        <v>550</v>
      </c>
      <c r="H197" s="68">
        <v>390</v>
      </c>
      <c r="I197" s="68">
        <v>330</v>
      </c>
      <c r="J197" s="154">
        <f>VLOOKUP(C197,'[1]1. MA DO'!$E$5:$AA$1933,23,0)</f>
        <v>1.1299999999999999</v>
      </c>
      <c r="K197" s="69">
        <f t="shared" si="320"/>
        <v>1.1299999999999999</v>
      </c>
      <c r="L197" s="69">
        <f t="shared" si="321"/>
        <v>1.1299999999999999</v>
      </c>
      <c r="M197" s="144">
        <f t="shared" si="473"/>
        <v>900</v>
      </c>
      <c r="N197" s="144">
        <f t="shared" si="474"/>
        <v>450</v>
      </c>
      <c r="O197" s="144">
        <f t="shared" si="475"/>
        <v>400</v>
      </c>
      <c r="P197" s="144">
        <f t="shared" si="476"/>
        <v>300</v>
      </c>
      <c r="Q197" s="146">
        <f t="shared" si="477"/>
        <v>1000</v>
      </c>
      <c r="R197" s="146">
        <f t="shared" si="478"/>
        <v>510</v>
      </c>
      <c r="S197" s="146">
        <f t="shared" si="479"/>
        <v>450</v>
      </c>
      <c r="T197" s="146">
        <f t="shared" si="480"/>
        <v>340</v>
      </c>
      <c r="U197" s="146">
        <f t="shared" si="480"/>
        <v>4</v>
      </c>
      <c r="V197" s="146" t="str">
        <f t="shared" si="481"/>
        <v xml:space="preserve">Các tuyến đường giao thông đấu nối trực tiếp ra </v>
      </c>
      <c r="W197" s="146" t="str">
        <f t="shared" si="482"/>
        <v>Đường Suối Đá - ấp Trung Sơn</v>
      </c>
      <c r="X197" s="146" t="str">
        <f t="shared" si="482"/>
        <v xml:space="preserve"> đoạn từ Đường Xuân Lộc - Long Khánh</v>
      </c>
      <c r="Y197" s="146" t="str">
        <f t="shared" si="483"/>
        <v xml:space="preserve"> đến Ranh thửa đất số 160, tờ BĐĐC số 185, xã Xuân Lộc</v>
      </c>
      <c r="Z197" s="146" t="s">
        <v>1152</v>
      </c>
      <c r="AA197" s="146" t="str">
        <f t="shared" ref="AA197:AC197" si="484">AA190</f>
        <v>- Có bề rộng ≥5m, cách đường giao thông &gt;1.000m.</v>
      </c>
      <c r="AB197" s="146" t="str">
        <f t="shared" si="484"/>
        <v>- Có bề rộng từ ≥3m đến &lt;5m, cách đường giao thông từ &gt;500m đến ≤1.000m.</v>
      </c>
      <c r="AC197" s="146" t="str">
        <f t="shared" si="484"/>
        <v>- Có bề rộng &lt;3m, cách đường giao thông ≤200m.</v>
      </c>
    </row>
    <row r="198" spans="1:29" ht="101.25" customHeight="1" x14ac:dyDescent="0.25">
      <c r="A198" s="52">
        <f t="shared" si="323"/>
        <v>193</v>
      </c>
      <c r="B198" s="52" t="str">
        <f t="shared" si="471"/>
        <v>VT4</v>
      </c>
      <c r="C198" s="52" t="str">
        <f t="shared" si="472"/>
        <v>XL74NT</v>
      </c>
      <c r="D198" s="156" t="str">
        <f>V198&amp;W198&amp;X198&amp;Y198&amp;Z198</f>
        <v>Các tuyến đường giao thông đấu nối trực tiếp ra Đường Suối Đá - ấp Trung Sơn đoạn từ Đường Xuân Lộc - Long Khánh đến Ranh thửa đất số 160, tờ BĐĐC số 185, xã Xuân Lộc có hiện trạng là đường nhựa, bê tông xi măng:
- Có bề rộng từ ≥3m đến &lt;5m, cách đường giao thông &gt;1.000m.
- Có bề rộng &lt;3m, cách đường giao thông &gt;200m.</v>
      </c>
      <c r="E198" s="157"/>
      <c r="F198" s="158"/>
      <c r="G198" s="147">
        <v>410</v>
      </c>
      <c r="H198" s="68">
        <v>290</v>
      </c>
      <c r="I198" s="68">
        <v>250</v>
      </c>
      <c r="J198" s="154">
        <f>VLOOKUP(C198,'[1]1. MA DO'!$E$5:$AA$1933,23,0)</f>
        <v>1.1299999999999999</v>
      </c>
      <c r="K198" s="69">
        <f t="shared" si="320"/>
        <v>1.1299999999999999</v>
      </c>
      <c r="L198" s="69">
        <f t="shared" si="321"/>
        <v>1.1299999999999999</v>
      </c>
      <c r="M198" s="144">
        <f t="shared" si="473"/>
        <v>900</v>
      </c>
      <c r="N198" s="144">
        <f t="shared" si="474"/>
        <v>450</v>
      </c>
      <c r="O198" s="144">
        <f t="shared" si="475"/>
        <v>400</v>
      </c>
      <c r="P198" s="144">
        <f t="shared" si="476"/>
        <v>300</v>
      </c>
      <c r="Q198" s="146">
        <f t="shared" si="477"/>
        <v>1000</v>
      </c>
      <c r="R198" s="146">
        <f t="shared" si="478"/>
        <v>510</v>
      </c>
      <c r="S198" s="146">
        <f t="shared" si="479"/>
        <v>450</v>
      </c>
      <c r="T198" s="146">
        <f t="shared" si="480"/>
        <v>340</v>
      </c>
      <c r="U198" s="146">
        <f t="shared" si="480"/>
        <v>4</v>
      </c>
      <c r="V198" s="146" t="str">
        <f t="shared" si="481"/>
        <v xml:space="preserve">Các tuyến đường giao thông đấu nối trực tiếp ra </v>
      </c>
      <c r="W198" s="146" t="str">
        <f t="shared" si="482"/>
        <v>Đường Suối Đá - ấp Trung Sơn</v>
      </c>
      <c r="X198" s="146" t="str">
        <f t="shared" si="482"/>
        <v xml:space="preserve"> đoạn từ Đường Xuân Lộc - Long Khánh</v>
      </c>
      <c r="Y198" s="146" t="str">
        <f t="shared" si="483"/>
        <v xml:space="preserve"> đến Ranh thửa đất số 160, tờ BĐĐC số 185, xã Xuân Lộc</v>
      </c>
      <c r="Z198" s="146" t="s">
        <v>1153</v>
      </c>
      <c r="AA198" s="146">
        <f t="shared" ref="AA198:AC198" si="485">AA191</f>
        <v>0</v>
      </c>
      <c r="AB198" s="146">
        <f t="shared" si="485"/>
        <v>0</v>
      </c>
      <c r="AC198" s="146">
        <f t="shared" si="485"/>
        <v>0</v>
      </c>
    </row>
    <row r="199" spans="1:29" ht="101.25" customHeight="1" x14ac:dyDescent="0.25">
      <c r="A199" s="52">
        <f t="shared" si="323"/>
        <v>194</v>
      </c>
      <c r="B199" s="52" t="str">
        <f t="shared" si="471"/>
        <v>VT2*0,8</v>
      </c>
      <c r="C199" s="52" t="str">
        <f t="shared" si="472"/>
        <v>XL74NT</v>
      </c>
      <c r="D199" s="156" t="str">
        <f>V199&amp;W199&amp;X199&amp;Y199&amp;Z199&amp;"
"&amp;AA199&amp;"
"
&amp;AB199</f>
        <v>Các tuyến đường giao thông không đấu nối trực tiếp và thông ra Đường Suối Đá - ấp Trung Sơn đoạn từ Đường Xuân Lộc - Long Khánh đến Ranh thửa đất số 160, tờ BĐĐC số 185, xã Xuân Lộc có hiện trạng là đường nhựa, bê tông xi măng:
- Có bề rộng ≥5m, cách đường giao thông ≤1.000m.
- Có bề rộng từ ≥3m đến &lt;5m, cách đường giao thông ≤500m.</v>
      </c>
      <c r="E199" s="157"/>
      <c r="F199" s="158"/>
      <c r="G199" s="147">
        <v>560</v>
      </c>
      <c r="H199" s="68">
        <v>390</v>
      </c>
      <c r="I199" s="68">
        <v>350</v>
      </c>
      <c r="J199" s="154">
        <f>VLOOKUP(C199,'[1]1. MA DO'!$E$5:$AA$1933,23,0)</f>
        <v>1.1299999999999999</v>
      </c>
      <c r="K199" s="69">
        <f t="shared" ref="K199:K262" si="486">J199</f>
        <v>1.1299999999999999</v>
      </c>
      <c r="L199" s="69">
        <f t="shared" ref="L199:L262" si="487">J199</f>
        <v>1.1299999999999999</v>
      </c>
      <c r="M199" s="144">
        <f t="shared" si="473"/>
        <v>900</v>
      </c>
      <c r="N199" s="144">
        <f t="shared" si="474"/>
        <v>450</v>
      </c>
      <c r="O199" s="144">
        <f t="shared" si="475"/>
        <v>400</v>
      </c>
      <c r="P199" s="144">
        <f t="shared" si="476"/>
        <v>300</v>
      </c>
      <c r="Q199" s="146">
        <f t="shared" si="477"/>
        <v>1000</v>
      </c>
      <c r="R199" s="146">
        <f t="shared" si="478"/>
        <v>510</v>
      </c>
      <c r="S199" s="146">
        <f t="shared" si="479"/>
        <v>450</v>
      </c>
      <c r="T199" s="146">
        <f t="shared" si="480"/>
        <v>340</v>
      </c>
      <c r="U199" s="146">
        <f t="shared" si="480"/>
        <v>4</v>
      </c>
      <c r="V199" s="146" t="str">
        <f t="shared" si="481"/>
        <v xml:space="preserve">Các tuyến đường giao thông không đấu nối trực tiếp và thông ra </v>
      </c>
      <c r="W199" s="146" t="str">
        <f t="shared" si="482"/>
        <v>Đường Suối Đá - ấp Trung Sơn</v>
      </c>
      <c r="X199" s="146" t="str">
        <f t="shared" si="482"/>
        <v xml:space="preserve"> đoạn từ Đường Xuân Lộc - Long Khánh</v>
      </c>
      <c r="Y199" s="146" t="str">
        <f t="shared" si="483"/>
        <v xml:space="preserve"> đến Ranh thửa đất số 160, tờ BĐĐC số 185, xã Xuân Lộc</v>
      </c>
      <c r="Z199" s="146" t="s">
        <v>1152</v>
      </c>
      <c r="AA199" s="146" t="str">
        <f t="shared" ref="AA199:AC199" si="488">AA192</f>
        <v>- Có bề rộng ≥5m, cách đường giao thông ≤1.000m.</v>
      </c>
      <c r="AB199" s="146" t="str">
        <f t="shared" si="488"/>
        <v>- Có bề rộng từ ≥3m đến &lt;5m, cách đường giao thông ≤500m.</v>
      </c>
      <c r="AC199" s="146">
        <f t="shared" si="488"/>
        <v>0</v>
      </c>
    </row>
    <row r="200" spans="1:29" ht="101.25" customHeight="1" x14ac:dyDescent="0.25">
      <c r="A200" s="52">
        <f t="shared" ref="A200:A263" si="489">A199+1</f>
        <v>195</v>
      </c>
      <c r="B200" s="52" t="str">
        <f t="shared" si="471"/>
        <v>VT3*0,8</v>
      </c>
      <c r="C200" s="52" t="str">
        <f t="shared" si="472"/>
        <v>XL74NT</v>
      </c>
      <c r="D200" s="156" t="str">
        <f>V200&amp;W200&amp;X200&amp;Y200&amp;Z200&amp;"
"&amp;AA200&amp;"
"
&amp;AB200&amp;"
"&amp;AC200</f>
        <v>Các tuyến đường giao thông không đấu nối trực tiếp và thông ra Đường Suối Đá - ấp Trung Sơn đoạn từ Đường Xuân Lộc - Long Khánh đến Ranh thửa đất số 160, tờ BĐĐC số 185,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00" s="157"/>
      <c r="F200" s="158"/>
      <c r="G200" s="147">
        <v>500</v>
      </c>
      <c r="H200" s="68">
        <v>350</v>
      </c>
      <c r="I200" s="68">
        <v>300</v>
      </c>
      <c r="J200" s="154">
        <f>VLOOKUP(C200,'[1]1. MA DO'!$E$5:$AA$1933,23,0)</f>
        <v>1.1299999999999999</v>
      </c>
      <c r="K200" s="69">
        <f t="shared" si="486"/>
        <v>1.1299999999999999</v>
      </c>
      <c r="L200" s="69">
        <f t="shared" si="487"/>
        <v>1.1299999999999999</v>
      </c>
      <c r="M200" s="144">
        <f t="shared" si="473"/>
        <v>900</v>
      </c>
      <c r="N200" s="144">
        <f t="shared" si="474"/>
        <v>450</v>
      </c>
      <c r="O200" s="144">
        <f t="shared" si="475"/>
        <v>400</v>
      </c>
      <c r="P200" s="144">
        <f t="shared" si="476"/>
        <v>300</v>
      </c>
      <c r="Q200" s="146">
        <f t="shared" si="477"/>
        <v>1000</v>
      </c>
      <c r="R200" s="146">
        <f t="shared" si="478"/>
        <v>510</v>
      </c>
      <c r="S200" s="146">
        <f t="shared" si="479"/>
        <v>450</v>
      </c>
      <c r="T200" s="146">
        <f t="shared" si="480"/>
        <v>340</v>
      </c>
      <c r="U200" s="146">
        <f t="shared" si="480"/>
        <v>4</v>
      </c>
      <c r="V200" s="146" t="str">
        <f t="shared" si="481"/>
        <v xml:space="preserve">Các tuyến đường giao thông không đấu nối trực tiếp và thông ra </v>
      </c>
      <c r="W200" s="146" t="str">
        <f t="shared" si="482"/>
        <v>Đường Suối Đá - ấp Trung Sơn</v>
      </c>
      <c r="X200" s="146" t="str">
        <f t="shared" si="482"/>
        <v xml:space="preserve"> đoạn từ Đường Xuân Lộc - Long Khánh</v>
      </c>
      <c r="Y200" s="146" t="str">
        <f t="shared" si="483"/>
        <v xml:space="preserve"> đến Ranh thửa đất số 160, tờ BĐĐC số 185, xã Xuân Lộc</v>
      </c>
      <c r="Z200" s="146" t="s">
        <v>1152</v>
      </c>
      <c r="AA200" s="146" t="str">
        <f t="shared" ref="AA200:AC200" si="490">AA193</f>
        <v>- Có bề rộng ≥5m, cách đường giao thông &gt;1.000m.</v>
      </c>
      <c r="AB200" s="146" t="str">
        <f t="shared" si="490"/>
        <v>- Có bề rộng từ ≥3m đến &lt;5m, cách đường giao thông từ &gt;500m đến ≤1.000m.</v>
      </c>
      <c r="AC200" s="146" t="str">
        <f t="shared" si="490"/>
        <v>- Có bề rộng &lt;3m, cách đường giao thông ≤200m.</v>
      </c>
    </row>
    <row r="201" spans="1:29" ht="101.25" customHeight="1" x14ac:dyDescent="0.25">
      <c r="A201" s="52">
        <f t="shared" si="489"/>
        <v>196</v>
      </c>
      <c r="B201" s="52" t="str">
        <f t="shared" si="471"/>
        <v>VT4*0,8</v>
      </c>
      <c r="C201" s="52" t="str">
        <f t="shared" si="472"/>
        <v>XL74NT</v>
      </c>
      <c r="D201" s="156" t="str">
        <f>V201&amp;W201&amp;X201&amp;Y201&amp;Z201</f>
        <v>Các tuyến đường giao thông không đấu nối trực tiếp và thông ra Đường Suối Đá - ấp Trung Sơn đoạn từ Đường Xuân Lộc - Long Khánh đến Ranh thửa đất số 160, tờ BĐĐC số 185, xã Xuân Lộc có hiện trạng là đường nhựa, bê tông xi măng:
- Có bề rộng từ ≥3m đến &lt;5m, cách đường giao thông &gt;1.000m.
- Có bề rộng &lt;3m, cách đường giao thông &gt;200m.</v>
      </c>
      <c r="E201" s="157"/>
      <c r="F201" s="158"/>
      <c r="G201" s="147">
        <v>370</v>
      </c>
      <c r="H201" s="68">
        <v>260</v>
      </c>
      <c r="I201" s="68">
        <v>220</v>
      </c>
      <c r="J201" s="154">
        <f>VLOOKUP(C201,'[1]1. MA DO'!$E$5:$AA$1933,23,0)</f>
        <v>1.1299999999999999</v>
      </c>
      <c r="K201" s="69">
        <f t="shared" si="486"/>
        <v>1.1299999999999999</v>
      </c>
      <c r="L201" s="69">
        <f t="shared" si="487"/>
        <v>1.1299999999999999</v>
      </c>
      <c r="M201" s="144">
        <f t="shared" si="473"/>
        <v>900</v>
      </c>
      <c r="N201" s="144">
        <f t="shared" si="474"/>
        <v>450</v>
      </c>
      <c r="O201" s="144">
        <f t="shared" si="475"/>
        <v>400</v>
      </c>
      <c r="P201" s="144">
        <f t="shared" si="476"/>
        <v>300</v>
      </c>
      <c r="Q201" s="146">
        <f t="shared" si="477"/>
        <v>1000</v>
      </c>
      <c r="R201" s="146">
        <f t="shared" si="478"/>
        <v>510</v>
      </c>
      <c r="S201" s="146">
        <f t="shared" si="479"/>
        <v>450</v>
      </c>
      <c r="T201" s="146">
        <f t="shared" si="480"/>
        <v>340</v>
      </c>
      <c r="U201" s="146">
        <f t="shared" si="480"/>
        <v>4</v>
      </c>
      <c r="V201" s="146" t="str">
        <f t="shared" si="481"/>
        <v xml:space="preserve">Các tuyến đường giao thông không đấu nối trực tiếp và thông ra </v>
      </c>
      <c r="W201" s="146" t="str">
        <f t="shared" si="482"/>
        <v>Đường Suối Đá - ấp Trung Sơn</v>
      </c>
      <c r="X201" s="146" t="str">
        <f t="shared" si="482"/>
        <v xml:space="preserve"> đoạn từ Đường Xuân Lộc - Long Khánh</v>
      </c>
      <c r="Y201" s="146" t="str">
        <f t="shared" si="483"/>
        <v xml:space="preserve"> đến Ranh thửa đất số 160, tờ BĐĐC số 185, xã Xuân Lộc</v>
      </c>
      <c r="Z201" s="146" t="s">
        <v>1153</v>
      </c>
      <c r="AA201" s="146">
        <f t="shared" ref="AA201:AC201" si="491">AA194</f>
        <v>0</v>
      </c>
      <c r="AB201" s="146">
        <f t="shared" si="491"/>
        <v>0</v>
      </c>
      <c r="AC201" s="146">
        <f t="shared" si="491"/>
        <v>0</v>
      </c>
    </row>
    <row r="202" spans="1:29" ht="63" customHeight="1" x14ac:dyDescent="0.25">
      <c r="A202" s="52">
        <f t="shared" si="489"/>
        <v>197</v>
      </c>
      <c r="B202" s="52" t="str">
        <f>'Đầu vào (2)'!G197</f>
        <v>XL77NT</v>
      </c>
      <c r="C202" s="52" t="str">
        <f>$B$202</f>
        <v>XL77NT</v>
      </c>
      <c r="D202" s="64" t="str">
        <f>'Đầu vào (2)'!H197</f>
        <v>Đường Cây Me - ấp Trung Sơn</v>
      </c>
      <c r="E202" s="64" t="str">
        <f>'Đầu vào (2)'!I197</f>
        <v>Đường vào chùa Gia Lào</v>
      </c>
      <c r="F202" s="64" t="str">
        <f>'Đầu vào (2)'!J197</f>
        <v>Hết ranh thửa đất số 731, tờ BĐĐC số 187 về bên phải và hết ranh thửa đất số 494, tờ BĐĐC số 187 về bên trái, xã Xuân Lộc</v>
      </c>
      <c r="G202" s="143">
        <v>1200</v>
      </c>
      <c r="H202" s="68">
        <v>840</v>
      </c>
      <c r="I202" s="68">
        <v>720</v>
      </c>
      <c r="J202" s="154">
        <f>VLOOKUP(C202,'[1]1. MA DO'!$E$5:$AA$1933,23,0)</f>
        <v>1.1299999999999999</v>
      </c>
      <c r="K202" s="69">
        <f t="shared" si="486"/>
        <v>1.1299999999999999</v>
      </c>
      <c r="L202" s="69">
        <f t="shared" si="487"/>
        <v>1.1299999999999999</v>
      </c>
      <c r="M202" s="144">
        <f>'Đầu vào (2)'!K197</f>
        <v>900</v>
      </c>
      <c r="N202" s="144">
        <f>'Đầu vào (2)'!L197</f>
        <v>450</v>
      </c>
      <c r="O202" s="144">
        <f>'Đầu vào (2)'!M197</f>
        <v>400</v>
      </c>
      <c r="P202" s="144">
        <f>'Đầu vào (2)'!N197</f>
        <v>300</v>
      </c>
      <c r="Q202" s="145">
        <f>VLOOKUP(B202,'[2]Giá đề xuất ODT'!$G$11:$AD$2233,21,0)</f>
        <v>1000</v>
      </c>
      <c r="R202" s="145">
        <f>VLOOKUP(B202,'[2]Giá đề xuất ODT'!$G$11:$AD$2233,22,0)</f>
        <v>510</v>
      </c>
      <c r="S202" s="145">
        <f>VLOOKUP(B202,'[2]Giá đề xuất ODT'!$G$11:$AD$2233,23,0)</f>
        <v>450</v>
      </c>
      <c r="T202" s="145">
        <f>VLOOKUP(B202,'[2]Giá đề xuất ODT'!$G$11:$AD$2233,24,0)</f>
        <v>340</v>
      </c>
      <c r="U202" s="146">
        <v>4</v>
      </c>
      <c r="V202" s="136"/>
      <c r="W202" s="146" t="str">
        <f>D202</f>
        <v>Đường Cây Me - ấp Trung Sơn</v>
      </c>
      <c r="X202" s="146" t="str">
        <f>" đoạn từ "&amp;E202</f>
        <v xml:space="preserve"> đoạn từ Đường vào chùa Gia Lào</v>
      </c>
      <c r="Y202" s="146" t="str">
        <f>" đến "&amp;F202</f>
        <v xml:space="preserve"> đến Hết ranh thửa đất số 731, tờ BĐĐC số 187 về bên phải và hết ranh thửa đất số 494, tờ BĐĐC số 187 về bên trái, xã Xuân Lộc</v>
      </c>
      <c r="Z202" s="136"/>
      <c r="AA202" s="136"/>
      <c r="AB202" s="136"/>
      <c r="AC202" s="136"/>
    </row>
    <row r="203" spans="1:29" ht="101.25" customHeight="1" x14ac:dyDescent="0.25">
      <c r="A203" s="52">
        <f t="shared" si="489"/>
        <v>198</v>
      </c>
      <c r="B203" s="52" t="str">
        <f t="shared" ref="B203:B208" si="492">B196</f>
        <v>VT2</v>
      </c>
      <c r="C203" s="52" t="str">
        <f t="shared" ref="C203:C208" si="493">$B$202</f>
        <v>XL77NT</v>
      </c>
      <c r="D203" s="156" t="str">
        <f>V203&amp;W203&amp;X203&amp;Y203&amp;Z203&amp;"
"&amp;AA203&amp;"
"
&amp;AB203</f>
        <v>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có hiện trạng là đường nhựa, bê tông xi măng:
- Có bề rộng ≥5m, cách đường giao thông ≤1.000m.
- Có bề rộng từ ≥3m đến &lt;5m, cách đường giao thông ≤500m.</v>
      </c>
      <c r="E203" s="157"/>
      <c r="F203" s="158"/>
      <c r="G203" s="147">
        <v>620</v>
      </c>
      <c r="H203" s="68">
        <v>430</v>
      </c>
      <c r="I203" s="68">
        <v>370</v>
      </c>
      <c r="J203" s="154">
        <f>VLOOKUP(C203,'[1]1. MA DO'!$E$5:$AA$1933,23,0)</f>
        <v>1.1299999999999999</v>
      </c>
      <c r="K203" s="69">
        <f t="shared" si="486"/>
        <v>1.1299999999999999</v>
      </c>
      <c r="L203" s="69">
        <f t="shared" si="487"/>
        <v>1.1299999999999999</v>
      </c>
      <c r="M203" s="144">
        <f t="shared" ref="M203:M208" si="494">M202</f>
        <v>900</v>
      </c>
      <c r="N203" s="144">
        <f t="shared" ref="N203:N208" si="495">N202</f>
        <v>450</v>
      </c>
      <c r="O203" s="144">
        <f t="shared" ref="O203:O208" si="496">O202</f>
        <v>400</v>
      </c>
      <c r="P203" s="144">
        <f t="shared" ref="P203:P208" si="497">P202</f>
        <v>300</v>
      </c>
      <c r="Q203" s="146">
        <f t="shared" ref="Q203:Q208" si="498">Q202</f>
        <v>1000</v>
      </c>
      <c r="R203" s="146">
        <f t="shared" ref="R203:R208" si="499">R202</f>
        <v>510</v>
      </c>
      <c r="S203" s="146">
        <f t="shared" ref="S203:S208" si="500">S202</f>
        <v>450</v>
      </c>
      <c r="T203" s="146">
        <f t="shared" ref="T203:U208" si="501">T202</f>
        <v>340</v>
      </c>
      <c r="U203" s="146">
        <f t="shared" si="501"/>
        <v>4</v>
      </c>
      <c r="V203" s="146" t="str">
        <f t="shared" ref="V203:V208" si="502">V196</f>
        <v xml:space="preserve">Các tuyến đường giao thông đấu nối trực tiếp ra </v>
      </c>
      <c r="W203" s="146" t="str">
        <f t="shared" ref="W203:X208" si="503">W202</f>
        <v>Đường Cây Me - ấp Trung Sơn</v>
      </c>
      <c r="X203" s="146" t="str">
        <f t="shared" si="503"/>
        <v xml:space="preserve"> đoạn từ Đường vào chùa Gia Lào</v>
      </c>
      <c r="Y203" s="146" t="str">
        <f t="shared" ref="Y203:Y208" si="504">Y202</f>
        <v xml:space="preserve"> đến Hết ranh thửa đất số 731, tờ BĐĐC số 187 về bên phải và hết ranh thửa đất số 494, tờ BĐĐC số 187 về bên trái, xã Xuân Lộc</v>
      </c>
      <c r="Z203" s="146" t="s">
        <v>1152</v>
      </c>
      <c r="AA203" s="146" t="str">
        <f>AA196</f>
        <v>- Có bề rộng ≥5m, cách đường giao thông ≤1.000m.</v>
      </c>
      <c r="AB203" s="146" t="str">
        <f>AB196</f>
        <v>- Có bề rộng từ ≥3m đến &lt;5m, cách đường giao thông ≤500m.</v>
      </c>
      <c r="AC203" s="146">
        <f>AC196</f>
        <v>0</v>
      </c>
    </row>
    <row r="204" spans="1:29" ht="101.25" customHeight="1" x14ac:dyDescent="0.25">
      <c r="A204" s="52">
        <f t="shared" si="489"/>
        <v>199</v>
      </c>
      <c r="B204" s="52" t="str">
        <f t="shared" si="492"/>
        <v>VT3</v>
      </c>
      <c r="C204" s="52" t="str">
        <f t="shared" si="493"/>
        <v>XL77NT</v>
      </c>
      <c r="D204" s="156" t="str">
        <f>V204&amp;W204&amp;X204&amp;Y204&amp;Z204&amp;"
"&amp;AA204&amp;"
"&amp;AB204&amp;"
"&amp;AC204</f>
        <v>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04" s="157"/>
      <c r="F204" s="158"/>
      <c r="G204" s="147">
        <v>550</v>
      </c>
      <c r="H204" s="68">
        <v>390</v>
      </c>
      <c r="I204" s="68">
        <v>330</v>
      </c>
      <c r="J204" s="154">
        <f>VLOOKUP(C204,'[1]1. MA DO'!$E$5:$AA$1933,23,0)</f>
        <v>1.1299999999999999</v>
      </c>
      <c r="K204" s="69">
        <f t="shared" si="486"/>
        <v>1.1299999999999999</v>
      </c>
      <c r="L204" s="69">
        <f t="shared" si="487"/>
        <v>1.1299999999999999</v>
      </c>
      <c r="M204" s="144">
        <f t="shared" si="494"/>
        <v>900</v>
      </c>
      <c r="N204" s="144">
        <f t="shared" si="495"/>
        <v>450</v>
      </c>
      <c r="O204" s="144">
        <f t="shared" si="496"/>
        <v>400</v>
      </c>
      <c r="P204" s="144">
        <f t="shared" si="497"/>
        <v>300</v>
      </c>
      <c r="Q204" s="146">
        <f t="shared" si="498"/>
        <v>1000</v>
      </c>
      <c r="R204" s="146">
        <f t="shared" si="499"/>
        <v>510</v>
      </c>
      <c r="S204" s="146">
        <f t="shared" si="500"/>
        <v>450</v>
      </c>
      <c r="T204" s="146">
        <f t="shared" si="501"/>
        <v>340</v>
      </c>
      <c r="U204" s="146">
        <f t="shared" si="501"/>
        <v>4</v>
      </c>
      <c r="V204" s="146" t="str">
        <f t="shared" si="502"/>
        <v xml:space="preserve">Các tuyến đường giao thông đấu nối trực tiếp ra </v>
      </c>
      <c r="W204" s="146" t="str">
        <f t="shared" si="503"/>
        <v>Đường Cây Me - ấp Trung Sơn</v>
      </c>
      <c r="X204" s="146" t="str">
        <f t="shared" si="503"/>
        <v xml:space="preserve"> đoạn từ Đường vào chùa Gia Lào</v>
      </c>
      <c r="Y204" s="146" t="str">
        <f t="shared" si="504"/>
        <v xml:space="preserve"> đến Hết ranh thửa đất số 731, tờ BĐĐC số 187 về bên phải và hết ranh thửa đất số 494, tờ BĐĐC số 187 về bên trái, xã Xuân Lộc</v>
      </c>
      <c r="Z204" s="146" t="s">
        <v>1152</v>
      </c>
      <c r="AA204" s="146" t="str">
        <f t="shared" ref="AA204:AC204" si="505">AA197</f>
        <v>- Có bề rộng ≥5m, cách đường giao thông &gt;1.000m.</v>
      </c>
      <c r="AB204" s="146" t="str">
        <f t="shared" si="505"/>
        <v>- Có bề rộng từ ≥3m đến &lt;5m, cách đường giao thông từ &gt;500m đến ≤1.000m.</v>
      </c>
      <c r="AC204" s="146" t="str">
        <f t="shared" si="505"/>
        <v>- Có bề rộng &lt;3m, cách đường giao thông ≤200m.</v>
      </c>
    </row>
    <row r="205" spans="1:29" ht="101.25" customHeight="1" x14ac:dyDescent="0.25">
      <c r="A205" s="52">
        <f t="shared" si="489"/>
        <v>200</v>
      </c>
      <c r="B205" s="52" t="str">
        <f t="shared" si="492"/>
        <v>VT4</v>
      </c>
      <c r="C205" s="52" t="str">
        <f t="shared" si="493"/>
        <v>XL77NT</v>
      </c>
      <c r="D205" s="156" t="str">
        <f>V205&amp;W205&amp;X205&amp;Y205&amp;Z205</f>
        <v>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có hiện trạng là đường nhựa, bê tông xi măng:
- Có bề rộng từ ≥3m đến &lt;5m, cách đường giao thông &gt;1.000m.
- Có bề rộng &lt;3m, cách đường giao thông &gt;200m.</v>
      </c>
      <c r="E205" s="157"/>
      <c r="F205" s="158"/>
      <c r="G205" s="147">
        <v>410</v>
      </c>
      <c r="H205" s="68">
        <v>290</v>
      </c>
      <c r="I205" s="68">
        <v>250</v>
      </c>
      <c r="J205" s="154">
        <f>VLOOKUP(C205,'[1]1. MA DO'!$E$5:$AA$1933,23,0)</f>
        <v>1.1299999999999999</v>
      </c>
      <c r="K205" s="69">
        <f t="shared" si="486"/>
        <v>1.1299999999999999</v>
      </c>
      <c r="L205" s="69">
        <f t="shared" si="487"/>
        <v>1.1299999999999999</v>
      </c>
      <c r="M205" s="144">
        <f t="shared" si="494"/>
        <v>900</v>
      </c>
      <c r="N205" s="144">
        <f t="shared" si="495"/>
        <v>450</v>
      </c>
      <c r="O205" s="144">
        <f t="shared" si="496"/>
        <v>400</v>
      </c>
      <c r="P205" s="144">
        <f t="shared" si="497"/>
        <v>300</v>
      </c>
      <c r="Q205" s="146">
        <f t="shared" si="498"/>
        <v>1000</v>
      </c>
      <c r="R205" s="146">
        <f t="shared" si="499"/>
        <v>510</v>
      </c>
      <c r="S205" s="146">
        <f t="shared" si="500"/>
        <v>450</v>
      </c>
      <c r="T205" s="146">
        <f t="shared" si="501"/>
        <v>340</v>
      </c>
      <c r="U205" s="146">
        <f t="shared" si="501"/>
        <v>4</v>
      </c>
      <c r="V205" s="146" t="str">
        <f t="shared" si="502"/>
        <v xml:space="preserve">Các tuyến đường giao thông đấu nối trực tiếp ra </v>
      </c>
      <c r="W205" s="146" t="str">
        <f t="shared" si="503"/>
        <v>Đường Cây Me - ấp Trung Sơn</v>
      </c>
      <c r="X205" s="146" t="str">
        <f t="shared" si="503"/>
        <v xml:space="preserve"> đoạn từ Đường vào chùa Gia Lào</v>
      </c>
      <c r="Y205" s="146" t="str">
        <f t="shared" si="504"/>
        <v xml:space="preserve"> đến Hết ranh thửa đất số 731, tờ BĐĐC số 187 về bên phải và hết ranh thửa đất số 494, tờ BĐĐC số 187 về bên trái, xã Xuân Lộc</v>
      </c>
      <c r="Z205" s="146" t="s">
        <v>1153</v>
      </c>
      <c r="AA205" s="146">
        <f t="shared" ref="AA205:AC205" si="506">AA198</f>
        <v>0</v>
      </c>
      <c r="AB205" s="146">
        <f t="shared" si="506"/>
        <v>0</v>
      </c>
      <c r="AC205" s="146">
        <f t="shared" si="506"/>
        <v>0</v>
      </c>
    </row>
    <row r="206" spans="1:29" ht="101.25" customHeight="1" x14ac:dyDescent="0.25">
      <c r="A206" s="52">
        <f t="shared" si="489"/>
        <v>201</v>
      </c>
      <c r="B206" s="52" t="str">
        <f t="shared" si="492"/>
        <v>VT2*0,8</v>
      </c>
      <c r="C206" s="52" t="str">
        <f t="shared" si="493"/>
        <v>XL77NT</v>
      </c>
      <c r="D206" s="156" t="str">
        <f>V206&amp;W206&amp;X206&amp;Y206&amp;Z206&amp;"
"&amp;AA206&amp;"
"
&amp;AB206</f>
        <v>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có hiện trạng là đường nhựa, bê tông xi măng:
- Có bề rộng ≥5m, cách đường giao thông ≤1.000m.
- Có bề rộng từ ≥3m đến &lt;5m, cách đường giao thông ≤500m.</v>
      </c>
      <c r="E206" s="157"/>
      <c r="F206" s="158"/>
      <c r="G206" s="147">
        <v>560</v>
      </c>
      <c r="H206" s="68">
        <v>390</v>
      </c>
      <c r="I206" s="68">
        <v>350</v>
      </c>
      <c r="J206" s="154">
        <f>VLOOKUP(C206,'[1]1. MA DO'!$E$5:$AA$1933,23,0)</f>
        <v>1.1299999999999999</v>
      </c>
      <c r="K206" s="69">
        <f t="shared" si="486"/>
        <v>1.1299999999999999</v>
      </c>
      <c r="L206" s="69">
        <f t="shared" si="487"/>
        <v>1.1299999999999999</v>
      </c>
      <c r="M206" s="144">
        <f t="shared" si="494"/>
        <v>900</v>
      </c>
      <c r="N206" s="144">
        <f t="shared" si="495"/>
        <v>450</v>
      </c>
      <c r="O206" s="144">
        <f t="shared" si="496"/>
        <v>400</v>
      </c>
      <c r="P206" s="144">
        <f t="shared" si="497"/>
        <v>300</v>
      </c>
      <c r="Q206" s="146">
        <f t="shared" si="498"/>
        <v>1000</v>
      </c>
      <c r="R206" s="146">
        <f t="shared" si="499"/>
        <v>510</v>
      </c>
      <c r="S206" s="146">
        <f t="shared" si="500"/>
        <v>450</v>
      </c>
      <c r="T206" s="146">
        <f t="shared" si="501"/>
        <v>340</v>
      </c>
      <c r="U206" s="146">
        <f t="shared" si="501"/>
        <v>4</v>
      </c>
      <c r="V206" s="146" t="str">
        <f t="shared" si="502"/>
        <v xml:space="preserve">Các tuyến đường giao thông không đấu nối trực tiếp và thông ra </v>
      </c>
      <c r="W206" s="146" t="str">
        <f t="shared" si="503"/>
        <v>Đường Cây Me - ấp Trung Sơn</v>
      </c>
      <c r="X206" s="146" t="str">
        <f t="shared" si="503"/>
        <v xml:space="preserve"> đoạn từ Đường vào chùa Gia Lào</v>
      </c>
      <c r="Y206" s="146" t="str">
        <f t="shared" si="504"/>
        <v xml:space="preserve"> đến Hết ranh thửa đất số 731, tờ BĐĐC số 187 về bên phải và hết ranh thửa đất số 494, tờ BĐĐC số 187 về bên trái, xã Xuân Lộc</v>
      </c>
      <c r="Z206" s="146" t="s">
        <v>1152</v>
      </c>
      <c r="AA206" s="146" t="str">
        <f t="shared" ref="AA206:AC206" si="507">AA199</f>
        <v>- Có bề rộng ≥5m, cách đường giao thông ≤1.000m.</v>
      </c>
      <c r="AB206" s="146" t="str">
        <f t="shared" si="507"/>
        <v>- Có bề rộng từ ≥3m đến &lt;5m, cách đường giao thông ≤500m.</v>
      </c>
      <c r="AC206" s="146">
        <f t="shared" si="507"/>
        <v>0</v>
      </c>
    </row>
    <row r="207" spans="1:29" ht="101.25" customHeight="1" x14ac:dyDescent="0.25">
      <c r="A207" s="52">
        <f t="shared" si="489"/>
        <v>202</v>
      </c>
      <c r="B207" s="52" t="str">
        <f t="shared" si="492"/>
        <v>VT3*0,8</v>
      </c>
      <c r="C207" s="52" t="str">
        <f t="shared" si="493"/>
        <v>XL77NT</v>
      </c>
      <c r="D207" s="156" t="str">
        <f>V207&amp;W207&amp;X207&amp;Y207&amp;Z207&amp;"
"&amp;AA207&amp;"
"
&amp;AB207&amp;"
"&amp;AC207</f>
        <v>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07" s="157"/>
      <c r="F207" s="158"/>
      <c r="G207" s="147">
        <v>500</v>
      </c>
      <c r="H207" s="68">
        <v>350</v>
      </c>
      <c r="I207" s="68">
        <v>300</v>
      </c>
      <c r="J207" s="154">
        <f>VLOOKUP(C207,'[1]1. MA DO'!$E$5:$AA$1933,23,0)</f>
        <v>1.1299999999999999</v>
      </c>
      <c r="K207" s="69">
        <f t="shared" si="486"/>
        <v>1.1299999999999999</v>
      </c>
      <c r="L207" s="69">
        <f t="shared" si="487"/>
        <v>1.1299999999999999</v>
      </c>
      <c r="M207" s="144">
        <f t="shared" si="494"/>
        <v>900</v>
      </c>
      <c r="N207" s="144">
        <f t="shared" si="495"/>
        <v>450</v>
      </c>
      <c r="O207" s="144">
        <f t="shared" si="496"/>
        <v>400</v>
      </c>
      <c r="P207" s="144">
        <f t="shared" si="497"/>
        <v>300</v>
      </c>
      <c r="Q207" s="146">
        <f t="shared" si="498"/>
        <v>1000</v>
      </c>
      <c r="R207" s="146">
        <f t="shared" si="499"/>
        <v>510</v>
      </c>
      <c r="S207" s="146">
        <f t="shared" si="500"/>
        <v>450</v>
      </c>
      <c r="T207" s="146">
        <f t="shared" si="501"/>
        <v>340</v>
      </c>
      <c r="U207" s="146">
        <f t="shared" si="501"/>
        <v>4</v>
      </c>
      <c r="V207" s="146" t="str">
        <f t="shared" si="502"/>
        <v xml:space="preserve">Các tuyến đường giao thông không đấu nối trực tiếp và thông ra </v>
      </c>
      <c r="W207" s="146" t="str">
        <f t="shared" si="503"/>
        <v>Đường Cây Me - ấp Trung Sơn</v>
      </c>
      <c r="X207" s="146" t="str">
        <f t="shared" si="503"/>
        <v xml:space="preserve"> đoạn từ Đường vào chùa Gia Lào</v>
      </c>
      <c r="Y207" s="146" t="str">
        <f t="shared" si="504"/>
        <v xml:space="preserve"> đến Hết ranh thửa đất số 731, tờ BĐĐC số 187 về bên phải và hết ranh thửa đất số 494, tờ BĐĐC số 187 về bên trái, xã Xuân Lộc</v>
      </c>
      <c r="Z207" s="146" t="s">
        <v>1152</v>
      </c>
      <c r="AA207" s="146" t="str">
        <f t="shared" ref="AA207:AC207" si="508">AA200</f>
        <v>- Có bề rộng ≥5m, cách đường giao thông &gt;1.000m.</v>
      </c>
      <c r="AB207" s="146" t="str">
        <f t="shared" si="508"/>
        <v>- Có bề rộng từ ≥3m đến &lt;5m, cách đường giao thông từ &gt;500m đến ≤1.000m.</v>
      </c>
      <c r="AC207" s="146" t="str">
        <f t="shared" si="508"/>
        <v>- Có bề rộng &lt;3m, cách đường giao thông ≤200m.</v>
      </c>
    </row>
    <row r="208" spans="1:29" ht="101.25" customHeight="1" x14ac:dyDescent="0.25">
      <c r="A208" s="52">
        <f t="shared" si="489"/>
        <v>203</v>
      </c>
      <c r="B208" s="52" t="str">
        <f t="shared" si="492"/>
        <v>VT4*0,8</v>
      </c>
      <c r="C208" s="52" t="str">
        <f t="shared" si="493"/>
        <v>XL77NT</v>
      </c>
      <c r="D208" s="156" t="str">
        <f>V208&amp;W208&amp;X208&amp;Y208&amp;Z208</f>
        <v>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có hiện trạng là đường nhựa, bê tông xi măng:
- Có bề rộng từ ≥3m đến &lt;5m, cách đường giao thông &gt;1.000m.
- Có bề rộng &lt;3m, cách đường giao thông &gt;200m.</v>
      </c>
      <c r="E208" s="157"/>
      <c r="F208" s="158"/>
      <c r="G208" s="147">
        <v>370</v>
      </c>
      <c r="H208" s="68">
        <v>260</v>
      </c>
      <c r="I208" s="68">
        <v>220</v>
      </c>
      <c r="J208" s="154">
        <f>VLOOKUP(C208,'[1]1. MA DO'!$E$5:$AA$1933,23,0)</f>
        <v>1.1299999999999999</v>
      </c>
      <c r="K208" s="69">
        <f t="shared" si="486"/>
        <v>1.1299999999999999</v>
      </c>
      <c r="L208" s="69">
        <f t="shared" si="487"/>
        <v>1.1299999999999999</v>
      </c>
      <c r="M208" s="144">
        <f t="shared" si="494"/>
        <v>900</v>
      </c>
      <c r="N208" s="144">
        <f t="shared" si="495"/>
        <v>450</v>
      </c>
      <c r="O208" s="144">
        <f t="shared" si="496"/>
        <v>400</v>
      </c>
      <c r="P208" s="144">
        <f t="shared" si="497"/>
        <v>300</v>
      </c>
      <c r="Q208" s="146">
        <f t="shared" si="498"/>
        <v>1000</v>
      </c>
      <c r="R208" s="146">
        <f t="shared" si="499"/>
        <v>510</v>
      </c>
      <c r="S208" s="146">
        <f t="shared" si="500"/>
        <v>450</v>
      </c>
      <c r="T208" s="146">
        <f t="shared" si="501"/>
        <v>340</v>
      </c>
      <c r="U208" s="146">
        <f t="shared" si="501"/>
        <v>4</v>
      </c>
      <c r="V208" s="146" t="str">
        <f t="shared" si="502"/>
        <v xml:space="preserve">Các tuyến đường giao thông không đấu nối trực tiếp và thông ra </v>
      </c>
      <c r="W208" s="146" t="str">
        <f t="shared" si="503"/>
        <v>Đường Cây Me - ấp Trung Sơn</v>
      </c>
      <c r="X208" s="146" t="str">
        <f t="shared" si="503"/>
        <v xml:space="preserve"> đoạn từ Đường vào chùa Gia Lào</v>
      </c>
      <c r="Y208" s="146" t="str">
        <f t="shared" si="504"/>
        <v xml:space="preserve"> đến Hết ranh thửa đất số 731, tờ BĐĐC số 187 về bên phải và hết ranh thửa đất số 494, tờ BĐĐC số 187 về bên trái, xã Xuân Lộc</v>
      </c>
      <c r="Z208" s="146" t="s">
        <v>1153</v>
      </c>
      <c r="AA208" s="146">
        <f t="shared" ref="AA208:AC208" si="509">AA201</f>
        <v>0</v>
      </c>
      <c r="AB208" s="146">
        <f t="shared" si="509"/>
        <v>0</v>
      </c>
      <c r="AC208" s="146">
        <f t="shared" si="509"/>
        <v>0</v>
      </c>
    </row>
    <row r="209" spans="1:29" ht="45.75" customHeight="1" x14ac:dyDescent="0.25">
      <c r="A209" s="52">
        <f t="shared" si="489"/>
        <v>204</v>
      </c>
      <c r="B209" s="52" t="str">
        <f>'Đầu vào (2)'!G204</f>
        <v>XL73NT</v>
      </c>
      <c r="C209" s="52" t="str">
        <f>$B$209</f>
        <v>XL73NT</v>
      </c>
      <c r="D209" s="64" t="str">
        <f>'Đầu vào (2)'!H204</f>
        <v>Đường Đoàn kết - ấp Trung Nghĩa</v>
      </c>
      <c r="E209" s="64" t="str">
        <f>'Đầu vào (2)'!I204</f>
        <v>Đường Thành Công</v>
      </c>
      <c r="F209" s="64" t="str">
        <f>'Đầu vào (2)'!J204</f>
        <v>Đường vào chùa Gia Lào</v>
      </c>
      <c r="G209" s="143">
        <v>1200</v>
      </c>
      <c r="H209" s="68">
        <v>840</v>
      </c>
      <c r="I209" s="68">
        <v>720</v>
      </c>
      <c r="J209" s="154">
        <f>VLOOKUP(C209,'[1]1. MA DO'!$E$5:$AA$1933,23,0)</f>
        <v>1.1299999999999999</v>
      </c>
      <c r="K209" s="69">
        <f t="shared" si="486"/>
        <v>1.1299999999999999</v>
      </c>
      <c r="L209" s="69">
        <f t="shared" si="487"/>
        <v>1.1299999999999999</v>
      </c>
      <c r="M209" s="144">
        <f>'Đầu vào (2)'!K204</f>
        <v>900</v>
      </c>
      <c r="N209" s="144">
        <f>'Đầu vào (2)'!L204</f>
        <v>450</v>
      </c>
      <c r="O209" s="144">
        <f>'Đầu vào (2)'!M204</f>
        <v>400</v>
      </c>
      <c r="P209" s="144">
        <f>'Đầu vào (2)'!N204</f>
        <v>300</v>
      </c>
      <c r="Q209" s="145">
        <f>VLOOKUP(B209,'[2]Giá đề xuất ODT'!$G$11:$AD$2233,21,0)</f>
        <v>1000</v>
      </c>
      <c r="R209" s="145">
        <f>VLOOKUP(B209,'[2]Giá đề xuất ODT'!$G$11:$AD$2233,22,0)</f>
        <v>510</v>
      </c>
      <c r="S209" s="145">
        <f>VLOOKUP(B209,'[2]Giá đề xuất ODT'!$G$11:$AD$2233,23,0)</f>
        <v>450</v>
      </c>
      <c r="T209" s="145">
        <f>VLOOKUP(B209,'[2]Giá đề xuất ODT'!$G$11:$AD$2233,24,0)</f>
        <v>340</v>
      </c>
      <c r="U209" s="146">
        <v>4</v>
      </c>
      <c r="V209" s="136"/>
      <c r="W209" s="146" t="str">
        <f>D209</f>
        <v>Đường Đoàn kết - ấp Trung Nghĩa</v>
      </c>
      <c r="X209" s="146" t="str">
        <f>" đoạn từ "&amp;E209</f>
        <v xml:space="preserve"> đoạn từ Đường Thành Công</v>
      </c>
      <c r="Y209" s="146" t="str">
        <f>" đến "&amp;F209</f>
        <v xml:space="preserve"> đến Đường vào chùa Gia Lào</v>
      </c>
      <c r="Z209" s="136"/>
      <c r="AA209" s="136"/>
      <c r="AB209" s="136"/>
      <c r="AC209" s="136"/>
    </row>
    <row r="210" spans="1:29" ht="101.25" customHeight="1" x14ac:dyDescent="0.25">
      <c r="A210" s="52">
        <f t="shared" si="489"/>
        <v>205</v>
      </c>
      <c r="B210" s="52" t="str">
        <f t="shared" ref="B210:B215" si="510">B203</f>
        <v>VT2</v>
      </c>
      <c r="C210" s="52" t="str">
        <f t="shared" ref="C210:C215" si="511">$B$209</f>
        <v>XL73NT</v>
      </c>
      <c r="D210" s="156" t="str">
        <f>V210&amp;W210&amp;X210&amp;Y210&amp;Z210&amp;"
"&amp;AA210&amp;"
"
&amp;AB210</f>
        <v>Các tuyến đường giao thông đấu nối trực tiếp ra Đường Đoàn kết - ấp Trung Nghĩa đoạn từ Đường Thành Công đến Đường vào chùa Gia Lào có hiện trạng là đường nhựa, bê tông xi măng:
- Có bề rộng ≥5m, cách đường giao thông ≤1.000m.
- Có bề rộng từ ≥3m đến &lt;5m, cách đường giao thông ≤500m.</v>
      </c>
      <c r="E210" s="157"/>
      <c r="F210" s="158"/>
      <c r="G210" s="147">
        <v>620</v>
      </c>
      <c r="H210" s="68">
        <v>430</v>
      </c>
      <c r="I210" s="68">
        <v>370</v>
      </c>
      <c r="J210" s="154">
        <f>VLOOKUP(C210,'[1]1. MA DO'!$E$5:$AA$1933,23,0)</f>
        <v>1.1299999999999999</v>
      </c>
      <c r="K210" s="69">
        <f t="shared" si="486"/>
        <v>1.1299999999999999</v>
      </c>
      <c r="L210" s="69">
        <f t="shared" si="487"/>
        <v>1.1299999999999999</v>
      </c>
      <c r="M210" s="144">
        <f t="shared" ref="M210:M215" si="512">M209</f>
        <v>900</v>
      </c>
      <c r="N210" s="144">
        <f t="shared" ref="N210:N215" si="513">N209</f>
        <v>450</v>
      </c>
      <c r="O210" s="144">
        <f t="shared" ref="O210:O215" si="514">O209</f>
        <v>400</v>
      </c>
      <c r="P210" s="144">
        <f t="shared" ref="P210:P215" si="515">P209</f>
        <v>300</v>
      </c>
      <c r="Q210" s="146">
        <f t="shared" ref="Q210:Q215" si="516">Q209</f>
        <v>1000</v>
      </c>
      <c r="R210" s="146">
        <f t="shared" ref="R210:R215" si="517">R209</f>
        <v>510</v>
      </c>
      <c r="S210" s="146">
        <f t="shared" ref="S210:S215" si="518">S209</f>
        <v>450</v>
      </c>
      <c r="T210" s="146">
        <f t="shared" ref="T210:U215" si="519">T209</f>
        <v>340</v>
      </c>
      <c r="U210" s="146">
        <f t="shared" si="519"/>
        <v>4</v>
      </c>
      <c r="V210" s="146" t="str">
        <f t="shared" ref="V210:V215" si="520">V203</f>
        <v xml:space="preserve">Các tuyến đường giao thông đấu nối trực tiếp ra </v>
      </c>
      <c r="W210" s="146" t="str">
        <f t="shared" ref="W210:X215" si="521">W209</f>
        <v>Đường Đoàn kết - ấp Trung Nghĩa</v>
      </c>
      <c r="X210" s="146" t="str">
        <f t="shared" si="521"/>
        <v xml:space="preserve"> đoạn từ Đường Thành Công</v>
      </c>
      <c r="Y210" s="146" t="str">
        <f t="shared" ref="Y210:Y215" si="522">Y209</f>
        <v xml:space="preserve"> đến Đường vào chùa Gia Lào</v>
      </c>
      <c r="Z210" s="146" t="s">
        <v>1152</v>
      </c>
      <c r="AA210" s="146" t="str">
        <f>AA203</f>
        <v>- Có bề rộng ≥5m, cách đường giao thông ≤1.000m.</v>
      </c>
      <c r="AB210" s="146" t="str">
        <f>AB203</f>
        <v>- Có bề rộng từ ≥3m đến &lt;5m, cách đường giao thông ≤500m.</v>
      </c>
      <c r="AC210" s="146">
        <f>AC203</f>
        <v>0</v>
      </c>
    </row>
    <row r="211" spans="1:29" ht="101.25" customHeight="1" x14ac:dyDescent="0.25">
      <c r="A211" s="52">
        <f t="shared" si="489"/>
        <v>206</v>
      </c>
      <c r="B211" s="52" t="str">
        <f t="shared" si="510"/>
        <v>VT3</v>
      </c>
      <c r="C211" s="52" t="str">
        <f t="shared" si="511"/>
        <v>XL73NT</v>
      </c>
      <c r="D211" s="156" t="str">
        <f>V211&amp;W211&amp;X211&amp;Y211&amp;Z211&amp;"
"&amp;AA211&amp;"
"&amp;AB211&amp;"
"&amp;AC211</f>
        <v>Các tuyến đường giao thông đấu nối trực tiếp ra Đường Đoàn kết - ấp Trung Nghĩa đoạn từ Đường Thành Công đến Đường vào chùa Gia Lào có hiện trạng là đường nhựa, bê tông xi măng:
- Có bề rộng ≥5m, cách đường giao thông &gt;1.000m.
- Có bề rộng từ ≥3m đến &lt;5m, cách đường giao thông từ &gt;500m đến ≤1.000m.
- Có bề rộng &lt;3m, cách đường giao thông ≤200m.</v>
      </c>
      <c r="E211" s="157"/>
      <c r="F211" s="158"/>
      <c r="G211" s="147">
        <v>550</v>
      </c>
      <c r="H211" s="68">
        <v>390</v>
      </c>
      <c r="I211" s="68">
        <v>330</v>
      </c>
      <c r="J211" s="154">
        <f>VLOOKUP(C211,'[1]1. MA DO'!$E$5:$AA$1933,23,0)</f>
        <v>1.1299999999999999</v>
      </c>
      <c r="K211" s="69">
        <f t="shared" si="486"/>
        <v>1.1299999999999999</v>
      </c>
      <c r="L211" s="69">
        <f t="shared" si="487"/>
        <v>1.1299999999999999</v>
      </c>
      <c r="M211" s="144">
        <f t="shared" si="512"/>
        <v>900</v>
      </c>
      <c r="N211" s="144">
        <f t="shared" si="513"/>
        <v>450</v>
      </c>
      <c r="O211" s="144">
        <f t="shared" si="514"/>
        <v>400</v>
      </c>
      <c r="P211" s="144">
        <f t="shared" si="515"/>
        <v>300</v>
      </c>
      <c r="Q211" s="146">
        <f t="shared" si="516"/>
        <v>1000</v>
      </c>
      <c r="R211" s="146">
        <f t="shared" si="517"/>
        <v>510</v>
      </c>
      <c r="S211" s="146">
        <f t="shared" si="518"/>
        <v>450</v>
      </c>
      <c r="T211" s="146">
        <f t="shared" si="519"/>
        <v>340</v>
      </c>
      <c r="U211" s="146">
        <f t="shared" si="519"/>
        <v>4</v>
      </c>
      <c r="V211" s="146" t="str">
        <f t="shared" si="520"/>
        <v xml:space="preserve">Các tuyến đường giao thông đấu nối trực tiếp ra </v>
      </c>
      <c r="W211" s="146" t="str">
        <f t="shared" si="521"/>
        <v>Đường Đoàn kết - ấp Trung Nghĩa</v>
      </c>
      <c r="X211" s="146" t="str">
        <f t="shared" si="521"/>
        <v xml:space="preserve"> đoạn từ Đường Thành Công</v>
      </c>
      <c r="Y211" s="146" t="str">
        <f t="shared" si="522"/>
        <v xml:space="preserve"> đến Đường vào chùa Gia Lào</v>
      </c>
      <c r="Z211" s="146" t="s">
        <v>1152</v>
      </c>
      <c r="AA211" s="146" t="str">
        <f t="shared" ref="AA211:AC211" si="523">AA204</f>
        <v>- Có bề rộng ≥5m, cách đường giao thông &gt;1.000m.</v>
      </c>
      <c r="AB211" s="146" t="str">
        <f t="shared" si="523"/>
        <v>- Có bề rộng từ ≥3m đến &lt;5m, cách đường giao thông từ &gt;500m đến ≤1.000m.</v>
      </c>
      <c r="AC211" s="146" t="str">
        <f t="shared" si="523"/>
        <v>- Có bề rộng &lt;3m, cách đường giao thông ≤200m.</v>
      </c>
    </row>
    <row r="212" spans="1:29" ht="101.25" customHeight="1" x14ac:dyDescent="0.25">
      <c r="A212" s="52">
        <f t="shared" si="489"/>
        <v>207</v>
      </c>
      <c r="B212" s="52" t="str">
        <f t="shared" si="510"/>
        <v>VT4</v>
      </c>
      <c r="C212" s="52" t="str">
        <f t="shared" si="511"/>
        <v>XL73NT</v>
      </c>
      <c r="D212" s="156" t="str">
        <f>V212&amp;W212&amp;X212&amp;Y212&amp;Z212</f>
        <v>Các tuyến đường giao thông đấu nối trực tiếp ra Đường Đoàn kết - ấp Trung Nghĩa đoạn từ Đường Thành Công đến Đường vào chùa Gia Lào có hiện trạng là đường nhựa, bê tông xi măng:
- Có bề rộng từ ≥3m đến &lt;5m, cách đường giao thông &gt;1.000m.
- Có bề rộng &lt;3m, cách đường giao thông &gt;200m.</v>
      </c>
      <c r="E212" s="157"/>
      <c r="F212" s="158"/>
      <c r="G212" s="147">
        <v>410</v>
      </c>
      <c r="H212" s="68">
        <v>290</v>
      </c>
      <c r="I212" s="68">
        <v>250</v>
      </c>
      <c r="J212" s="154">
        <f>VLOOKUP(C212,'[1]1. MA DO'!$E$5:$AA$1933,23,0)</f>
        <v>1.1299999999999999</v>
      </c>
      <c r="K212" s="69">
        <f t="shared" si="486"/>
        <v>1.1299999999999999</v>
      </c>
      <c r="L212" s="69">
        <f t="shared" si="487"/>
        <v>1.1299999999999999</v>
      </c>
      <c r="M212" s="144">
        <f t="shared" si="512"/>
        <v>900</v>
      </c>
      <c r="N212" s="144">
        <f t="shared" si="513"/>
        <v>450</v>
      </c>
      <c r="O212" s="144">
        <f t="shared" si="514"/>
        <v>400</v>
      </c>
      <c r="P212" s="144">
        <f t="shared" si="515"/>
        <v>300</v>
      </c>
      <c r="Q212" s="146">
        <f t="shared" si="516"/>
        <v>1000</v>
      </c>
      <c r="R212" s="146">
        <f t="shared" si="517"/>
        <v>510</v>
      </c>
      <c r="S212" s="146">
        <f t="shared" si="518"/>
        <v>450</v>
      </c>
      <c r="T212" s="146">
        <f t="shared" si="519"/>
        <v>340</v>
      </c>
      <c r="U212" s="146">
        <f t="shared" si="519"/>
        <v>4</v>
      </c>
      <c r="V212" s="146" t="str">
        <f t="shared" si="520"/>
        <v xml:space="preserve">Các tuyến đường giao thông đấu nối trực tiếp ra </v>
      </c>
      <c r="W212" s="146" t="str">
        <f t="shared" si="521"/>
        <v>Đường Đoàn kết - ấp Trung Nghĩa</v>
      </c>
      <c r="X212" s="146" t="str">
        <f t="shared" si="521"/>
        <v xml:space="preserve"> đoạn từ Đường Thành Công</v>
      </c>
      <c r="Y212" s="146" t="str">
        <f t="shared" si="522"/>
        <v xml:space="preserve"> đến Đường vào chùa Gia Lào</v>
      </c>
      <c r="Z212" s="146" t="s">
        <v>1153</v>
      </c>
      <c r="AA212" s="146">
        <f t="shared" ref="AA212:AC212" si="524">AA205</f>
        <v>0</v>
      </c>
      <c r="AB212" s="146">
        <f t="shared" si="524"/>
        <v>0</v>
      </c>
      <c r="AC212" s="146">
        <f t="shared" si="524"/>
        <v>0</v>
      </c>
    </row>
    <row r="213" spans="1:29" ht="101.25" customHeight="1" x14ac:dyDescent="0.25">
      <c r="A213" s="52">
        <f t="shared" si="489"/>
        <v>208</v>
      </c>
      <c r="B213" s="52" t="str">
        <f t="shared" si="510"/>
        <v>VT2*0,8</v>
      </c>
      <c r="C213" s="52" t="str">
        <f t="shared" si="511"/>
        <v>XL73NT</v>
      </c>
      <c r="D213" s="156" t="str">
        <f>V213&amp;W213&amp;X213&amp;Y213&amp;Z213&amp;"
"&amp;AA213&amp;"
"
&amp;AB213</f>
        <v>Các tuyến đường giao thông không đấu nối trực tiếp và thông ra Đường Đoàn kết - ấp Trung Nghĩa đoạn từ Đường Thành Công đến Đường vào chùa Gia Lào có hiện trạng là đường nhựa, bê tông xi măng:
- Có bề rộng ≥5m, cách đường giao thông ≤1.000m.
- Có bề rộng từ ≥3m đến &lt;5m, cách đường giao thông ≤500m.</v>
      </c>
      <c r="E213" s="157"/>
      <c r="F213" s="158"/>
      <c r="G213" s="147">
        <v>560</v>
      </c>
      <c r="H213" s="68">
        <v>390</v>
      </c>
      <c r="I213" s="68">
        <v>350</v>
      </c>
      <c r="J213" s="154">
        <f>VLOOKUP(C213,'[1]1. MA DO'!$E$5:$AA$1933,23,0)</f>
        <v>1.1299999999999999</v>
      </c>
      <c r="K213" s="69">
        <f t="shared" si="486"/>
        <v>1.1299999999999999</v>
      </c>
      <c r="L213" s="69">
        <f t="shared" si="487"/>
        <v>1.1299999999999999</v>
      </c>
      <c r="M213" s="144">
        <f t="shared" si="512"/>
        <v>900</v>
      </c>
      <c r="N213" s="144">
        <f t="shared" si="513"/>
        <v>450</v>
      </c>
      <c r="O213" s="144">
        <f t="shared" si="514"/>
        <v>400</v>
      </c>
      <c r="P213" s="144">
        <f t="shared" si="515"/>
        <v>300</v>
      </c>
      <c r="Q213" s="146">
        <f t="shared" si="516"/>
        <v>1000</v>
      </c>
      <c r="R213" s="146">
        <f t="shared" si="517"/>
        <v>510</v>
      </c>
      <c r="S213" s="146">
        <f t="shared" si="518"/>
        <v>450</v>
      </c>
      <c r="T213" s="146">
        <f t="shared" si="519"/>
        <v>340</v>
      </c>
      <c r="U213" s="146">
        <f t="shared" si="519"/>
        <v>4</v>
      </c>
      <c r="V213" s="146" t="str">
        <f t="shared" si="520"/>
        <v xml:space="preserve">Các tuyến đường giao thông không đấu nối trực tiếp và thông ra </v>
      </c>
      <c r="W213" s="146" t="str">
        <f t="shared" si="521"/>
        <v>Đường Đoàn kết - ấp Trung Nghĩa</v>
      </c>
      <c r="X213" s="146" t="str">
        <f t="shared" si="521"/>
        <v xml:space="preserve"> đoạn từ Đường Thành Công</v>
      </c>
      <c r="Y213" s="146" t="str">
        <f t="shared" si="522"/>
        <v xml:space="preserve"> đến Đường vào chùa Gia Lào</v>
      </c>
      <c r="Z213" s="146" t="s">
        <v>1152</v>
      </c>
      <c r="AA213" s="146" t="str">
        <f t="shared" ref="AA213:AC213" si="525">AA206</f>
        <v>- Có bề rộng ≥5m, cách đường giao thông ≤1.000m.</v>
      </c>
      <c r="AB213" s="146" t="str">
        <f t="shared" si="525"/>
        <v>- Có bề rộng từ ≥3m đến &lt;5m, cách đường giao thông ≤500m.</v>
      </c>
      <c r="AC213" s="146">
        <f t="shared" si="525"/>
        <v>0</v>
      </c>
    </row>
    <row r="214" spans="1:29" ht="101.25" customHeight="1" x14ac:dyDescent="0.25">
      <c r="A214" s="52">
        <f t="shared" si="489"/>
        <v>209</v>
      </c>
      <c r="B214" s="52" t="str">
        <f t="shared" si="510"/>
        <v>VT3*0,8</v>
      </c>
      <c r="C214" s="52" t="str">
        <f t="shared" si="511"/>
        <v>XL73NT</v>
      </c>
      <c r="D214" s="156" t="str">
        <f>V214&amp;W214&amp;X214&amp;Y214&amp;Z214&amp;"
"&amp;AA214&amp;"
"
&amp;AB214&amp;"
"&amp;AC214</f>
        <v>Các tuyến đường giao thông không đấu nối trực tiếp và thông ra Đường Đoàn kết - ấp Trung Nghĩa đoạn từ Đường Thành Công đến Đường vào chùa Gia Lào có hiện trạng là đường nhựa, bê tông xi măng:
- Có bề rộng ≥5m, cách đường giao thông &gt;1.000m.
- Có bề rộng từ ≥3m đến &lt;5m, cách đường giao thông từ &gt;500m đến ≤1.000m.
- Có bề rộng &lt;3m, cách đường giao thông ≤200m.</v>
      </c>
      <c r="E214" s="157"/>
      <c r="F214" s="158"/>
      <c r="G214" s="147">
        <v>500</v>
      </c>
      <c r="H214" s="68">
        <v>350</v>
      </c>
      <c r="I214" s="68">
        <v>300</v>
      </c>
      <c r="J214" s="154">
        <f>VLOOKUP(C214,'[1]1. MA DO'!$E$5:$AA$1933,23,0)</f>
        <v>1.1299999999999999</v>
      </c>
      <c r="K214" s="69">
        <f t="shared" si="486"/>
        <v>1.1299999999999999</v>
      </c>
      <c r="L214" s="69">
        <f t="shared" si="487"/>
        <v>1.1299999999999999</v>
      </c>
      <c r="M214" s="144">
        <f t="shared" si="512"/>
        <v>900</v>
      </c>
      <c r="N214" s="144">
        <f t="shared" si="513"/>
        <v>450</v>
      </c>
      <c r="O214" s="144">
        <f t="shared" si="514"/>
        <v>400</v>
      </c>
      <c r="P214" s="144">
        <f t="shared" si="515"/>
        <v>300</v>
      </c>
      <c r="Q214" s="146">
        <f t="shared" si="516"/>
        <v>1000</v>
      </c>
      <c r="R214" s="146">
        <f t="shared" si="517"/>
        <v>510</v>
      </c>
      <c r="S214" s="146">
        <f t="shared" si="518"/>
        <v>450</v>
      </c>
      <c r="T214" s="146">
        <f t="shared" si="519"/>
        <v>340</v>
      </c>
      <c r="U214" s="146">
        <f t="shared" si="519"/>
        <v>4</v>
      </c>
      <c r="V214" s="146" t="str">
        <f t="shared" si="520"/>
        <v xml:space="preserve">Các tuyến đường giao thông không đấu nối trực tiếp và thông ra </v>
      </c>
      <c r="W214" s="146" t="str">
        <f t="shared" si="521"/>
        <v>Đường Đoàn kết - ấp Trung Nghĩa</v>
      </c>
      <c r="X214" s="146" t="str">
        <f t="shared" si="521"/>
        <v xml:space="preserve"> đoạn từ Đường Thành Công</v>
      </c>
      <c r="Y214" s="146" t="str">
        <f t="shared" si="522"/>
        <v xml:space="preserve"> đến Đường vào chùa Gia Lào</v>
      </c>
      <c r="Z214" s="146" t="s">
        <v>1152</v>
      </c>
      <c r="AA214" s="146" t="str">
        <f t="shared" ref="AA214:AC214" si="526">AA207</f>
        <v>- Có bề rộng ≥5m, cách đường giao thông &gt;1.000m.</v>
      </c>
      <c r="AB214" s="146" t="str">
        <f t="shared" si="526"/>
        <v>- Có bề rộng từ ≥3m đến &lt;5m, cách đường giao thông từ &gt;500m đến ≤1.000m.</v>
      </c>
      <c r="AC214" s="146" t="str">
        <f t="shared" si="526"/>
        <v>- Có bề rộng &lt;3m, cách đường giao thông ≤200m.</v>
      </c>
    </row>
    <row r="215" spans="1:29" ht="101.25" customHeight="1" x14ac:dyDescent="0.25">
      <c r="A215" s="52">
        <f t="shared" si="489"/>
        <v>210</v>
      </c>
      <c r="B215" s="52" t="str">
        <f t="shared" si="510"/>
        <v>VT4*0,8</v>
      </c>
      <c r="C215" s="52" t="str">
        <f t="shared" si="511"/>
        <v>XL73NT</v>
      </c>
      <c r="D215" s="156" t="str">
        <f>V215&amp;W215&amp;X215&amp;Y215&amp;Z215</f>
        <v>Các tuyến đường giao thông không đấu nối trực tiếp và thông ra Đường Đoàn kết - ấp Trung Nghĩa đoạn từ Đường Thành Công đến Đường vào chùa Gia Lào có hiện trạng là đường nhựa, bê tông xi măng:
- Có bề rộng từ ≥3m đến &lt;5m, cách đường giao thông &gt;1.000m.
- Có bề rộng &lt;3m, cách đường giao thông &gt;200m.</v>
      </c>
      <c r="E215" s="157"/>
      <c r="F215" s="158"/>
      <c r="G215" s="147">
        <v>370</v>
      </c>
      <c r="H215" s="68">
        <v>260</v>
      </c>
      <c r="I215" s="68">
        <v>220</v>
      </c>
      <c r="J215" s="154">
        <f>VLOOKUP(C215,'[1]1. MA DO'!$E$5:$AA$1933,23,0)</f>
        <v>1.1299999999999999</v>
      </c>
      <c r="K215" s="69">
        <f t="shared" si="486"/>
        <v>1.1299999999999999</v>
      </c>
      <c r="L215" s="69">
        <f t="shared" si="487"/>
        <v>1.1299999999999999</v>
      </c>
      <c r="M215" s="144">
        <f t="shared" si="512"/>
        <v>900</v>
      </c>
      <c r="N215" s="144">
        <f t="shared" si="513"/>
        <v>450</v>
      </c>
      <c r="O215" s="144">
        <f t="shared" si="514"/>
        <v>400</v>
      </c>
      <c r="P215" s="144">
        <f t="shared" si="515"/>
        <v>300</v>
      </c>
      <c r="Q215" s="146">
        <f t="shared" si="516"/>
        <v>1000</v>
      </c>
      <c r="R215" s="146">
        <f t="shared" si="517"/>
        <v>510</v>
      </c>
      <c r="S215" s="146">
        <f t="shared" si="518"/>
        <v>450</v>
      </c>
      <c r="T215" s="146">
        <f t="shared" si="519"/>
        <v>340</v>
      </c>
      <c r="U215" s="146">
        <f t="shared" si="519"/>
        <v>4</v>
      </c>
      <c r="V215" s="146" t="str">
        <f t="shared" si="520"/>
        <v xml:space="preserve">Các tuyến đường giao thông không đấu nối trực tiếp và thông ra </v>
      </c>
      <c r="W215" s="146" t="str">
        <f t="shared" si="521"/>
        <v>Đường Đoàn kết - ấp Trung Nghĩa</v>
      </c>
      <c r="X215" s="146" t="str">
        <f t="shared" si="521"/>
        <v xml:space="preserve"> đoạn từ Đường Thành Công</v>
      </c>
      <c r="Y215" s="146" t="str">
        <f t="shared" si="522"/>
        <v xml:space="preserve"> đến Đường vào chùa Gia Lào</v>
      </c>
      <c r="Z215" s="146" t="s">
        <v>1153</v>
      </c>
      <c r="AA215" s="146">
        <f t="shared" ref="AA215:AC215" si="527">AA208</f>
        <v>0</v>
      </c>
      <c r="AB215" s="146">
        <f t="shared" si="527"/>
        <v>0</v>
      </c>
      <c r="AC215" s="146">
        <f t="shared" si="527"/>
        <v>0</v>
      </c>
    </row>
    <row r="216" spans="1:29" ht="16.5" customHeight="1" x14ac:dyDescent="0.25">
      <c r="A216" s="52">
        <f t="shared" si="489"/>
        <v>211</v>
      </c>
      <c r="B216" s="52" t="str">
        <f>'Đầu vào (2)'!G211</f>
        <v>XL39NT</v>
      </c>
      <c r="C216" s="52" t="str">
        <f>$B$216</f>
        <v>XL39NT</v>
      </c>
      <c r="D216" s="64" t="str">
        <f>'Đầu vào (2)'!H211</f>
        <v xml:space="preserve">Đường Thành Công </v>
      </c>
      <c r="E216" s="64" t="str">
        <f>'Đầu vào (2)'!I211</f>
        <v>Đường tỉnh 766</v>
      </c>
      <c r="F216" s="64" t="str">
        <f>'Đầu vào (2)'!J211</f>
        <v>Đường Xuân Lộc - Long Khánh</v>
      </c>
      <c r="G216" s="143">
        <v>1500</v>
      </c>
      <c r="H216" s="68">
        <v>1100</v>
      </c>
      <c r="I216" s="68">
        <v>900</v>
      </c>
      <c r="J216" s="154">
        <f>VLOOKUP(C216,'[1]1. MA DO'!$E$5:$AA$1933,23,0)</f>
        <v>1.1299999999999999</v>
      </c>
      <c r="K216" s="69">
        <f t="shared" si="486"/>
        <v>1.1299999999999999</v>
      </c>
      <c r="L216" s="69">
        <f t="shared" si="487"/>
        <v>1.1299999999999999</v>
      </c>
      <c r="M216" s="144">
        <f>'Đầu vào (2)'!K211</f>
        <v>1300</v>
      </c>
      <c r="N216" s="144">
        <f>'Đầu vào (2)'!L211</f>
        <v>650</v>
      </c>
      <c r="O216" s="144">
        <f>'Đầu vào (2)'!M211</f>
        <v>500</v>
      </c>
      <c r="P216" s="144">
        <f>'Đầu vào (2)'!N211</f>
        <v>400</v>
      </c>
      <c r="Q216" s="145">
        <f>VLOOKUP(B216,'[2]Giá đề xuất ODT'!$G$11:$AD$2233,21,0)</f>
        <v>1500</v>
      </c>
      <c r="R216" s="145">
        <f>VLOOKUP(B216,'[2]Giá đề xuất ODT'!$G$11:$AD$2233,22,0)</f>
        <v>730</v>
      </c>
      <c r="S216" s="145">
        <f>VLOOKUP(B216,'[2]Giá đề xuất ODT'!$G$11:$AD$2233,23,0)</f>
        <v>560</v>
      </c>
      <c r="T216" s="145">
        <f>VLOOKUP(B216,'[2]Giá đề xuất ODT'!$G$11:$AD$2233,24,0)</f>
        <v>450</v>
      </c>
      <c r="U216" s="146">
        <v>4</v>
      </c>
      <c r="V216" s="136"/>
      <c r="W216" s="146" t="str">
        <f>D216</f>
        <v xml:space="preserve">Đường Thành Công </v>
      </c>
      <c r="X216" s="146" t="str">
        <f>" đoạn từ "&amp;E216</f>
        <v xml:space="preserve"> đoạn từ Đường tỉnh 766</v>
      </c>
      <c r="Y216" s="146" t="str">
        <f>" đến "&amp;F216</f>
        <v xml:space="preserve"> đến Đường Xuân Lộc - Long Khánh</v>
      </c>
      <c r="Z216" s="136"/>
      <c r="AA216" s="136"/>
      <c r="AB216" s="136"/>
      <c r="AC216" s="136"/>
    </row>
    <row r="217" spans="1:29" ht="101.25" customHeight="1" x14ac:dyDescent="0.25">
      <c r="A217" s="52">
        <f t="shared" si="489"/>
        <v>212</v>
      </c>
      <c r="B217" s="52" t="str">
        <f t="shared" ref="B217:B222" si="528">B210</f>
        <v>VT2</v>
      </c>
      <c r="C217" s="52" t="str">
        <f t="shared" ref="C217:C222" si="529">$B$216</f>
        <v>XL39NT</v>
      </c>
      <c r="D217" s="156" t="str">
        <f>V217&amp;W217&amp;X217&amp;Y217&amp;Z217&amp;"
"&amp;AA217&amp;"
"
&amp;AB217</f>
        <v>Các tuyến đường giao thông đấu nối trực tiếp ra Đường Thành Công  đoạn từ Đường tỉnh 766 đến Đường Xuân Lộc - Long Khánh có hiện trạng là đường nhựa, bê tông xi măng:
- Có bề rộng ≥5m, cách đường giao thông ≤1.000m.
- Có bề rộng từ ≥3m đến &lt;5m, cách đường giao thông ≤500m.</v>
      </c>
      <c r="E217" s="157"/>
      <c r="F217" s="158"/>
      <c r="G217" s="147">
        <v>730</v>
      </c>
      <c r="H217" s="68">
        <v>510</v>
      </c>
      <c r="I217" s="68">
        <v>440</v>
      </c>
      <c r="J217" s="154">
        <f>VLOOKUP(C217,'[1]1. MA DO'!$E$5:$AA$1933,23,0)</f>
        <v>1.1299999999999999</v>
      </c>
      <c r="K217" s="69">
        <f t="shared" si="486"/>
        <v>1.1299999999999999</v>
      </c>
      <c r="L217" s="69">
        <f t="shared" si="487"/>
        <v>1.1299999999999999</v>
      </c>
      <c r="M217" s="144">
        <f t="shared" ref="M217:M222" si="530">M216</f>
        <v>1300</v>
      </c>
      <c r="N217" s="144">
        <f t="shared" ref="N217:N222" si="531">N216</f>
        <v>650</v>
      </c>
      <c r="O217" s="144">
        <f t="shared" ref="O217:O222" si="532">O216</f>
        <v>500</v>
      </c>
      <c r="P217" s="144">
        <f t="shared" ref="P217:P222" si="533">P216</f>
        <v>400</v>
      </c>
      <c r="Q217" s="146">
        <f t="shared" ref="Q217:Q222" si="534">Q216</f>
        <v>1500</v>
      </c>
      <c r="R217" s="146">
        <f t="shared" ref="R217:R222" si="535">R216</f>
        <v>730</v>
      </c>
      <c r="S217" s="146">
        <f t="shared" ref="S217:S222" si="536">S216</f>
        <v>560</v>
      </c>
      <c r="T217" s="146">
        <f t="shared" ref="T217:U222" si="537">T216</f>
        <v>450</v>
      </c>
      <c r="U217" s="146">
        <f t="shared" si="537"/>
        <v>4</v>
      </c>
      <c r="V217" s="146" t="str">
        <f t="shared" ref="V217:V222" si="538">V210</f>
        <v xml:space="preserve">Các tuyến đường giao thông đấu nối trực tiếp ra </v>
      </c>
      <c r="W217" s="146" t="str">
        <f t="shared" ref="W217:X222" si="539">W216</f>
        <v xml:space="preserve">Đường Thành Công </v>
      </c>
      <c r="X217" s="146" t="str">
        <f t="shared" si="539"/>
        <v xml:space="preserve"> đoạn từ Đường tỉnh 766</v>
      </c>
      <c r="Y217" s="146" t="str">
        <f t="shared" ref="Y217:Y222" si="540">Y216</f>
        <v xml:space="preserve"> đến Đường Xuân Lộc - Long Khánh</v>
      </c>
      <c r="Z217" s="146" t="s">
        <v>1152</v>
      </c>
      <c r="AA217" s="146" t="str">
        <f>AA210</f>
        <v>- Có bề rộng ≥5m, cách đường giao thông ≤1.000m.</v>
      </c>
      <c r="AB217" s="146" t="str">
        <f>AB210</f>
        <v>- Có bề rộng từ ≥3m đến &lt;5m, cách đường giao thông ≤500m.</v>
      </c>
      <c r="AC217" s="146">
        <f>AC210</f>
        <v>0</v>
      </c>
    </row>
    <row r="218" spans="1:29" ht="101.25" customHeight="1" x14ac:dyDescent="0.25">
      <c r="A218" s="52">
        <f t="shared" si="489"/>
        <v>213</v>
      </c>
      <c r="B218" s="52" t="str">
        <f t="shared" si="528"/>
        <v>VT3</v>
      </c>
      <c r="C218" s="52" t="str">
        <f t="shared" si="529"/>
        <v>XL39NT</v>
      </c>
      <c r="D218" s="156" t="str">
        <f>V218&amp;W218&amp;X218&amp;Y218&amp;Z218&amp;"
"&amp;AA218&amp;"
"&amp;AB218&amp;"
"&amp;AC218</f>
        <v>Các tuyến đường giao thông đấu nối trực tiếp ra Đường Thành Công  đoạn từ Đường tỉnh 766 đến Đường Xuân Lộc -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218" s="157"/>
      <c r="F218" s="158"/>
      <c r="G218" s="147">
        <v>560</v>
      </c>
      <c r="H218" s="68">
        <v>390</v>
      </c>
      <c r="I218" s="68">
        <v>340</v>
      </c>
      <c r="J218" s="154">
        <f>VLOOKUP(C218,'[1]1. MA DO'!$E$5:$AA$1933,23,0)</f>
        <v>1.1299999999999999</v>
      </c>
      <c r="K218" s="69">
        <f t="shared" si="486"/>
        <v>1.1299999999999999</v>
      </c>
      <c r="L218" s="69">
        <f t="shared" si="487"/>
        <v>1.1299999999999999</v>
      </c>
      <c r="M218" s="144">
        <f t="shared" si="530"/>
        <v>1300</v>
      </c>
      <c r="N218" s="144">
        <f t="shared" si="531"/>
        <v>650</v>
      </c>
      <c r="O218" s="144">
        <f t="shared" si="532"/>
        <v>500</v>
      </c>
      <c r="P218" s="144">
        <f t="shared" si="533"/>
        <v>400</v>
      </c>
      <c r="Q218" s="146">
        <f t="shared" si="534"/>
        <v>1500</v>
      </c>
      <c r="R218" s="146">
        <f t="shared" si="535"/>
        <v>730</v>
      </c>
      <c r="S218" s="146">
        <f t="shared" si="536"/>
        <v>560</v>
      </c>
      <c r="T218" s="146">
        <f t="shared" si="537"/>
        <v>450</v>
      </c>
      <c r="U218" s="146">
        <f t="shared" si="537"/>
        <v>4</v>
      </c>
      <c r="V218" s="146" t="str">
        <f t="shared" si="538"/>
        <v xml:space="preserve">Các tuyến đường giao thông đấu nối trực tiếp ra </v>
      </c>
      <c r="W218" s="146" t="str">
        <f t="shared" si="539"/>
        <v xml:space="preserve">Đường Thành Công </v>
      </c>
      <c r="X218" s="146" t="str">
        <f t="shared" si="539"/>
        <v xml:space="preserve"> đoạn từ Đường tỉnh 766</v>
      </c>
      <c r="Y218" s="146" t="str">
        <f t="shared" si="540"/>
        <v xml:space="preserve"> đến Đường Xuân Lộc - Long Khánh</v>
      </c>
      <c r="Z218" s="146" t="s">
        <v>1152</v>
      </c>
      <c r="AA218" s="146" t="str">
        <f t="shared" ref="AA218:AC218" si="541">AA211</f>
        <v>- Có bề rộng ≥5m, cách đường giao thông &gt;1.000m.</v>
      </c>
      <c r="AB218" s="146" t="str">
        <f t="shared" si="541"/>
        <v>- Có bề rộng từ ≥3m đến &lt;5m, cách đường giao thông từ &gt;500m đến ≤1.000m.</v>
      </c>
      <c r="AC218" s="146" t="str">
        <f t="shared" si="541"/>
        <v>- Có bề rộng &lt;3m, cách đường giao thông ≤200m.</v>
      </c>
    </row>
    <row r="219" spans="1:29" ht="101.25" customHeight="1" x14ac:dyDescent="0.25">
      <c r="A219" s="52">
        <f t="shared" si="489"/>
        <v>214</v>
      </c>
      <c r="B219" s="52" t="str">
        <f t="shared" si="528"/>
        <v>VT4</v>
      </c>
      <c r="C219" s="52" t="str">
        <f t="shared" si="529"/>
        <v>XL39NT</v>
      </c>
      <c r="D219" s="156" t="str">
        <f>V219&amp;W219&amp;X219&amp;Y219&amp;Z219</f>
        <v>Các tuyến đường giao thông đấu nối trực tiếp ra Đường Thành Công  đoạn từ Đường tỉnh 766 đến Đường Xuân Lộc - Long Khánh có hiện trạng là đường nhựa, bê tông xi măng:
- Có bề rộng từ ≥3m đến &lt;5m, cách đường giao thông &gt;1.000m.
- Có bề rộng &lt;3m, cách đường giao thông &gt;200m.</v>
      </c>
      <c r="E219" s="157"/>
      <c r="F219" s="158"/>
      <c r="G219" s="147">
        <v>450</v>
      </c>
      <c r="H219" s="68">
        <v>320</v>
      </c>
      <c r="I219" s="68">
        <v>270</v>
      </c>
      <c r="J219" s="154">
        <f>VLOOKUP(C219,'[1]1. MA DO'!$E$5:$AA$1933,23,0)</f>
        <v>1.1299999999999999</v>
      </c>
      <c r="K219" s="69">
        <f t="shared" si="486"/>
        <v>1.1299999999999999</v>
      </c>
      <c r="L219" s="69">
        <f t="shared" si="487"/>
        <v>1.1299999999999999</v>
      </c>
      <c r="M219" s="144">
        <f t="shared" si="530"/>
        <v>1300</v>
      </c>
      <c r="N219" s="144">
        <f t="shared" si="531"/>
        <v>650</v>
      </c>
      <c r="O219" s="144">
        <f t="shared" si="532"/>
        <v>500</v>
      </c>
      <c r="P219" s="144">
        <f t="shared" si="533"/>
        <v>400</v>
      </c>
      <c r="Q219" s="146">
        <f t="shared" si="534"/>
        <v>1500</v>
      </c>
      <c r="R219" s="146">
        <f t="shared" si="535"/>
        <v>730</v>
      </c>
      <c r="S219" s="146">
        <f t="shared" si="536"/>
        <v>560</v>
      </c>
      <c r="T219" s="146">
        <f t="shared" si="537"/>
        <v>450</v>
      </c>
      <c r="U219" s="146">
        <f t="shared" si="537"/>
        <v>4</v>
      </c>
      <c r="V219" s="146" t="str">
        <f t="shared" si="538"/>
        <v xml:space="preserve">Các tuyến đường giao thông đấu nối trực tiếp ra </v>
      </c>
      <c r="W219" s="146" t="str">
        <f t="shared" si="539"/>
        <v xml:space="preserve">Đường Thành Công </v>
      </c>
      <c r="X219" s="146" t="str">
        <f t="shared" si="539"/>
        <v xml:space="preserve"> đoạn từ Đường tỉnh 766</v>
      </c>
      <c r="Y219" s="146" t="str">
        <f t="shared" si="540"/>
        <v xml:space="preserve"> đến Đường Xuân Lộc - Long Khánh</v>
      </c>
      <c r="Z219" s="146" t="s">
        <v>1153</v>
      </c>
      <c r="AA219" s="146">
        <f t="shared" ref="AA219:AC219" si="542">AA212</f>
        <v>0</v>
      </c>
      <c r="AB219" s="146">
        <f t="shared" si="542"/>
        <v>0</v>
      </c>
      <c r="AC219" s="146">
        <f t="shared" si="542"/>
        <v>0</v>
      </c>
    </row>
    <row r="220" spans="1:29" ht="101.25" customHeight="1" x14ac:dyDescent="0.25">
      <c r="A220" s="52">
        <f t="shared" si="489"/>
        <v>215</v>
      </c>
      <c r="B220" s="52" t="str">
        <f t="shared" si="528"/>
        <v>VT2*0,8</v>
      </c>
      <c r="C220" s="52" t="str">
        <f t="shared" si="529"/>
        <v>XL39NT</v>
      </c>
      <c r="D220" s="156" t="str">
        <f>V220&amp;W220&amp;X220&amp;Y220&amp;Z220&amp;"
"&amp;AA220&amp;"
"
&amp;AB220</f>
        <v>Các tuyến đường giao thông không đấu nối trực tiếp và thông ra Đường Thành Công  đoạn từ Đường tỉnh 766 đến Đường Xuân Lộc - Long Khánh có hiện trạng là đường nhựa, bê tông xi măng:
- Có bề rộng ≥5m, cách đường giao thông ≤1.000m.
- Có bề rộng từ ≥3m đến &lt;5m, cách đường giao thông ≤500m.</v>
      </c>
      <c r="E220" s="157"/>
      <c r="F220" s="158"/>
      <c r="G220" s="147">
        <v>660</v>
      </c>
      <c r="H220" s="68">
        <v>460</v>
      </c>
      <c r="I220" s="68">
        <v>400</v>
      </c>
      <c r="J220" s="154">
        <f>VLOOKUP(C220,'[1]1. MA DO'!$E$5:$AA$1933,23,0)</f>
        <v>1.1299999999999999</v>
      </c>
      <c r="K220" s="69">
        <f t="shared" si="486"/>
        <v>1.1299999999999999</v>
      </c>
      <c r="L220" s="69">
        <f t="shared" si="487"/>
        <v>1.1299999999999999</v>
      </c>
      <c r="M220" s="144">
        <f t="shared" si="530"/>
        <v>1300</v>
      </c>
      <c r="N220" s="144">
        <f t="shared" si="531"/>
        <v>650</v>
      </c>
      <c r="O220" s="144">
        <f t="shared" si="532"/>
        <v>500</v>
      </c>
      <c r="P220" s="144">
        <f t="shared" si="533"/>
        <v>400</v>
      </c>
      <c r="Q220" s="146">
        <f t="shared" si="534"/>
        <v>1500</v>
      </c>
      <c r="R220" s="146">
        <f t="shared" si="535"/>
        <v>730</v>
      </c>
      <c r="S220" s="146">
        <f t="shared" si="536"/>
        <v>560</v>
      </c>
      <c r="T220" s="146">
        <f t="shared" si="537"/>
        <v>450</v>
      </c>
      <c r="U220" s="146">
        <f t="shared" si="537"/>
        <v>4</v>
      </c>
      <c r="V220" s="146" t="str">
        <f t="shared" si="538"/>
        <v xml:space="preserve">Các tuyến đường giao thông không đấu nối trực tiếp và thông ra </v>
      </c>
      <c r="W220" s="146" t="str">
        <f t="shared" si="539"/>
        <v xml:space="preserve">Đường Thành Công </v>
      </c>
      <c r="X220" s="146" t="str">
        <f t="shared" si="539"/>
        <v xml:space="preserve"> đoạn từ Đường tỉnh 766</v>
      </c>
      <c r="Y220" s="146" t="str">
        <f t="shared" si="540"/>
        <v xml:space="preserve"> đến Đường Xuân Lộc - Long Khánh</v>
      </c>
      <c r="Z220" s="146" t="s">
        <v>1152</v>
      </c>
      <c r="AA220" s="146" t="str">
        <f t="shared" ref="AA220:AC220" si="543">AA213</f>
        <v>- Có bề rộng ≥5m, cách đường giao thông ≤1.000m.</v>
      </c>
      <c r="AB220" s="146" t="str">
        <f t="shared" si="543"/>
        <v>- Có bề rộng từ ≥3m đến &lt;5m, cách đường giao thông ≤500m.</v>
      </c>
      <c r="AC220" s="146">
        <f t="shared" si="543"/>
        <v>0</v>
      </c>
    </row>
    <row r="221" spans="1:29" ht="101.25" customHeight="1" x14ac:dyDescent="0.25">
      <c r="A221" s="52">
        <f t="shared" si="489"/>
        <v>216</v>
      </c>
      <c r="B221" s="52" t="str">
        <f t="shared" si="528"/>
        <v>VT3*0,8</v>
      </c>
      <c r="C221" s="52" t="str">
        <f t="shared" si="529"/>
        <v>XL39NT</v>
      </c>
      <c r="D221" s="156" t="str">
        <f>V221&amp;W221&amp;X221&amp;Y221&amp;Z221&amp;"
"&amp;AA221&amp;"
"
&amp;AB221&amp;"
"&amp;AC221</f>
        <v>Các tuyến đường giao thông không đấu nối trực tiếp và thông ra Đường Thành Công  đoạn từ Đường tỉnh 766 đến Đường Xuân Lộc -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221" s="157"/>
      <c r="F221" s="158"/>
      <c r="G221" s="147">
        <v>500</v>
      </c>
      <c r="H221" s="68">
        <v>350</v>
      </c>
      <c r="I221" s="68">
        <v>300</v>
      </c>
      <c r="J221" s="154">
        <f>VLOOKUP(C221,'[1]1. MA DO'!$E$5:$AA$1933,23,0)</f>
        <v>1.1299999999999999</v>
      </c>
      <c r="K221" s="69">
        <f t="shared" si="486"/>
        <v>1.1299999999999999</v>
      </c>
      <c r="L221" s="69">
        <f t="shared" si="487"/>
        <v>1.1299999999999999</v>
      </c>
      <c r="M221" s="144">
        <f t="shared" si="530"/>
        <v>1300</v>
      </c>
      <c r="N221" s="144">
        <f t="shared" si="531"/>
        <v>650</v>
      </c>
      <c r="O221" s="144">
        <f t="shared" si="532"/>
        <v>500</v>
      </c>
      <c r="P221" s="144">
        <f t="shared" si="533"/>
        <v>400</v>
      </c>
      <c r="Q221" s="146">
        <f t="shared" si="534"/>
        <v>1500</v>
      </c>
      <c r="R221" s="146">
        <f t="shared" si="535"/>
        <v>730</v>
      </c>
      <c r="S221" s="146">
        <f t="shared" si="536"/>
        <v>560</v>
      </c>
      <c r="T221" s="146">
        <f t="shared" si="537"/>
        <v>450</v>
      </c>
      <c r="U221" s="146">
        <f t="shared" si="537"/>
        <v>4</v>
      </c>
      <c r="V221" s="146" t="str">
        <f t="shared" si="538"/>
        <v xml:space="preserve">Các tuyến đường giao thông không đấu nối trực tiếp và thông ra </v>
      </c>
      <c r="W221" s="146" t="str">
        <f t="shared" si="539"/>
        <v xml:space="preserve">Đường Thành Công </v>
      </c>
      <c r="X221" s="146" t="str">
        <f t="shared" si="539"/>
        <v xml:space="preserve"> đoạn từ Đường tỉnh 766</v>
      </c>
      <c r="Y221" s="146" t="str">
        <f t="shared" si="540"/>
        <v xml:space="preserve"> đến Đường Xuân Lộc - Long Khánh</v>
      </c>
      <c r="Z221" s="146" t="s">
        <v>1152</v>
      </c>
      <c r="AA221" s="146" t="str">
        <f t="shared" ref="AA221:AC221" si="544">AA214</f>
        <v>- Có bề rộng ≥5m, cách đường giao thông &gt;1.000m.</v>
      </c>
      <c r="AB221" s="146" t="str">
        <f t="shared" si="544"/>
        <v>- Có bề rộng từ ≥3m đến &lt;5m, cách đường giao thông từ &gt;500m đến ≤1.000m.</v>
      </c>
      <c r="AC221" s="146" t="str">
        <f t="shared" si="544"/>
        <v>- Có bề rộng &lt;3m, cách đường giao thông ≤200m.</v>
      </c>
    </row>
    <row r="222" spans="1:29" ht="101.25" customHeight="1" x14ac:dyDescent="0.25">
      <c r="A222" s="52">
        <f t="shared" si="489"/>
        <v>217</v>
      </c>
      <c r="B222" s="52" t="str">
        <f t="shared" si="528"/>
        <v>VT4*0,8</v>
      </c>
      <c r="C222" s="52" t="str">
        <f t="shared" si="529"/>
        <v>XL39NT</v>
      </c>
      <c r="D222" s="156" t="str">
        <f>V222&amp;W222&amp;X222&amp;Y222&amp;Z222</f>
        <v>Các tuyến đường giao thông không đấu nối trực tiếp và thông ra Đường Thành Công  đoạn từ Đường tỉnh 766 đến Đường Xuân Lộc - Long Khánh có hiện trạng là đường nhựa, bê tông xi măng:
- Có bề rộng từ ≥3m đến &lt;5m, cách đường giao thông &gt;1.000m.
- Có bề rộng &lt;3m, cách đường giao thông &gt;200m.</v>
      </c>
      <c r="E222" s="157"/>
      <c r="F222" s="158"/>
      <c r="G222" s="147">
        <v>410</v>
      </c>
      <c r="H222" s="68">
        <v>290</v>
      </c>
      <c r="I222" s="68">
        <v>250</v>
      </c>
      <c r="J222" s="154">
        <f>VLOOKUP(C222,'[1]1. MA DO'!$E$5:$AA$1933,23,0)</f>
        <v>1.1299999999999999</v>
      </c>
      <c r="K222" s="69">
        <f t="shared" si="486"/>
        <v>1.1299999999999999</v>
      </c>
      <c r="L222" s="69">
        <f t="shared" si="487"/>
        <v>1.1299999999999999</v>
      </c>
      <c r="M222" s="144">
        <f t="shared" si="530"/>
        <v>1300</v>
      </c>
      <c r="N222" s="144">
        <f t="shared" si="531"/>
        <v>650</v>
      </c>
      <c r="O222" s="144">
        <f t="shared" si="532"/>
        <v>500</v>
      </c>
      <c r="P222" s="144">
        <f t="shared" si="533"/>
        <v>400</v>
      </c>
      <c r="Q222" s="146">
        <f t="shared" si="534"/>
        <v>1500</v>
      </c>
      <c r="R222" s="146">
        <f t="shared" si="535"/>
        <v>730</v>
      </c>
      <c r="S222" s="146">
        <f t="shared" si="536"/>
        <v>560</v>
      </c>
      <c r="T222" s="146">
        <f t="shared" si="537"/>
        <v>450</v>
      </c>
      <c r="U222" s="146">
        <f t="shared" si="537"/>
        <v>4</v>
      </c>
      <c r="V222" s="146" t="str">
        <f t="shared" si="538"/>
        <v xml:space="preserve">Các tuyến đường giao thông không đấu nối trực tiếp và thông ra </v>
      </c>
      <c r="W222" s="146" t="str">
        <f t="shared" si="539"/>
        <v xml:space="preserve">Đường Thành Công </v>
      </c>
      <c r="X222" s="146" t="str">
        <f t="shared" si="539"/>
        <v xml:space="preserve"> đoạn từ Đường tỉnh 766</v>
      </c>
      <c r="Y222" s="146" t="str">
        <f t="shared" si="540"/>
        <v xml:space="preserve"> đến Đường Xuân Lộc - Long Khánh</v>
      </c>
      <c r="Z222" s="146" t="s">
        <v>1153</v>
      </c>
      <c r="AA222" s="146">
        <f t="shared" ref="AA222:AC222" si="545">AA215</f>
        <v>0</v>
      </c>
      <c r="AB222" s="146">
        <f t="shared" si="545"/>
        <v>0</v>
      </c>
      <c r="AC222" s="146">
        <f t="shared" si="545"/>
        <v>0</v>
      </c>
    </row>
    <row r="223" spans="1:29" ht="63" customHeight="1" x14ac:dyDescent="0.25">
      <c r="A223" s="52">
        <f t="shared" si="489"/>
        <v>218</v>
      </c>
      <c r="B223" s="52" t="str">
        <f>'Đầu vào (2)'!G218</f>
        <v>XL69NT</v>
      </c>
      <c r="C223" s="52" t="str">
        <f>$B$223</f>
        <v>XL69NT</v>
      </c>
      <c r="D223" s="64" t="str">
        <f>'Đầu vào (2)'!H218</f>
        <v>Đường Xuân Trường - Trảng Táo</v>
      </c>
      <c r="E223" s="64" t="str">
        <f>'Đầu vào (2)'!I218</f>
        <v>Đường tỉnh 766</v>
      </c>
      <c r="F223" s="64" t="str">
        <f>'Đầu vào (2)'!J218</f>
        <v>Hết ranh thửa đất số 70, tờ BĐĐC số  214 về bên phải và hết ranh thửa đất số 41, tờ BĐĐC số 214 về bên trái, xã Xuân Lộc</v>
      </c>
      <c r="G223" s="143">
        <v>1700</v>
      </c>
      <c r="H223" s="68">
        <v>1200</v>
      </c>
      <c r="I223" s="68">
        <v>1000</v>
      </c>
      <c r="J223" s="154">
        <f>VLOOKUP(C223,'[1]1. MA DO'!$E$5:$AA$1933,23,0)</f>
        <v>1.1299999999999999</v>
      </c>
      <c r="K223" s="69">
        <f t="shared" si="486"/>
        <v>1.1299999999999999</v>
      </c>
      <c r="L223" s="69">
        <f t="shared" si="487"/>
        <v>1.1299999999999999</v>
      </c>
      <c r="M223" s="144">
        <f>'Đầu vào (2)'!K218</f>
        <v>1200</v>
      </c>
      <c r="N223" s="144">
        <f>'Đầu vào (2)'!L218</f>
        <v>600</v>
      </c>
      <c r="O223" s="144">
        <f>'Đầu vào (2)'!M218</f>
        <v>500</v>
      </c>
      <c r="P223" s="144">
        <f>'Đầu vào (2)'!N218</f>
        <v>400</v>
      </c>
      <c r="Q223" s="145">
        <f>VLOOKUP(B223,'[2]Giá đề xuất ODT'!$G$11:$AD$2233,21,0)</f>
        <v>1700</v>
      </c>
      <c r="R223" s="145">
        <f>VLOOKUP(B223,'[2]Giá đề xuất ODT'!$G$11:$AD$2233,22,0)</f>
        <v>850</v>
      </c>
      <c r="S223" s="145">
        <f>VLOOKUP(B223,'[2]Giá đề xuất ODT'!$G$11:$AD$2233,23,0)</f>
        <v>710</v>
      </c>
      <c r="T223" s="145">
        <f>VLOOKUP(B223,'[2]Giá đề xuất ODT'!$G$11:$AD$2233,24,0)</f>
        <v>570</v>
      </c>
      <c r="U223" s="146">
        <v>4</v>
      </c>
      <c r="V223" s="136"/>
      <c r="W223" s="146" t="str">
        <f>D223</f>
        <v>Đường Xuân Trường - Trảng Táo</v>
      </c>
      <c r="X223" s="146" t="str">
        <f>" đoạn từ "&amp;E223</f>
        <v xml:space="preserve"> đoạn từ Đường tỉnh 766</v>
      </c>
      <c r="Y223" s="146" t="str">
        <f>" đến "&amp;F223</f>
        <v xml:space="preserve"> đến Hết ranh thửa đất số 70, tờ BĐĐC số  214 về bên phải và hết ranh thửa đất số 41, tờ BĐĐC số 214 về bên trái, xã Xuân Lộc</v>
      </c>
      <c r="Z223" s="136"/>
      <c r="AA223" s="136"/>
      <c r="AB223" s="136"/>
      <c r="AC223" s="136"/>
    </row>
    <row r="224" spans="1:29" ht="101.25" customHeight="1" x14ac:dyDescent="0.25">
      <c r="A224" s="52">
        <f t="shared" si="489"/>
        <v>219</v>
      </c>
      <c r="B224" s="52" t="str">
        <f t="shared" ref="B224:B229" si="546">B217</f>
        <v>VT2</v>
      </c>
      <c r="C224" s="52" t="str">
        <f t="shared" ref="C224:C229" si="547">$B$223</f>
        <v>XL69NT</v>
      </c>
      <c r="D224" s="156" t="str">
        <f>V224&amp;W224&amp;X224&amp;Y224&amp;Z224&amp;"
"&amp;AA224&amp;"
"
&amp;AB224</f>
        <v>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có hiện trạng là đường nhựa, bê tông xi măng:
- Có bề rộng ≥5m, cách đường giao thông ≤1.000m.
- Có bề rộng từ ≥3m đến &lt;5m, cách đường giao thông ≤500m.</v>
      </c>
      <c r="E224" s="157"/>
      <c r="F224" s="158"/>
      <c r="G224" s="147">
        <v>850</v>
      </c>
      <c r="H224" s="68">
        <v>600</v>
      </c>
      <c r="I224" s="68">
        <v>510</v>
      </c>
      <c r="J224" s="154">
        <f>VLOOKUP(C224,'[1]1. MA DO'!$E$5:$AA$1933,23,0)</f>
        <v>1.1299999999999999</v>
      </c>
      <c r="K224" s="69">
        <f t="shared" si="486"/>
        <v>1.1299999999999999</v>
      </c>
      <c r="L224" s="69">
        <f t="shared" si="487"/>
        <v>1.1299999999999999</v>
      </c>
      <c r="M224" s="144">
        <f t="shared" ref="M224:M229" si="548">M223</f>
        <v>1200</v>
      </c>
      <c r="N224" s="144">
        <f t="shared" ref="N224:N229" si="549">N223</f>
        <v>600</v>
      </c>
      <c r="O224" s="144">
        <f t="shared" ref="O224:O229" si="550">O223</f>
        <v>500</v>
      </c>
      <c r="P224" s="144">
        <f t="shared" ref="P224:P229" si="551">P223</f>
        <v>400</v>
      </c>
      <c r="Q224" s="146">
        <f t="shared" ref="Q224:Q229" si="552">Q223</f>
        <v>1700</v>
      </c>
      <c r="R224" s="146">
        <f t="shared" ref="R224:R229" si="553">R223</f>
        <v>850</v>
      </c>
      <c r="S224" s="146">
        <f t="shared" ref="S224:S229" si="554">S223</f>
        <v>710</v>
      </c>
      <c r="T224" s="146">
        <f t="shared" ref="T224:U229" si="555">T223</f>
        <v>570</v>
      </c>
      <c r="U224" s="146">
        <f t="shared" si="555"/>
        <v>4</v>
      </c>
      <c r="V224" s="146" t="str">
        <f t="shared" ref="V224:V229" si="556">V217</f>
        <v xml:space="preserve">Các tuyến đường giao thông đấu nối trực tiếp ra </v>
      </c>
      <c r="W224" s="146" t="str">
        <f t="shared" ref="W224:X229" si="557">W223</f>
        <v>Đường Xuân Trường - Trảng Táo</v>
      </c>
      <c r="X224" s="146" t="str">
        <f t="shared" si="557"/>
        <v xml:space="preserve"> đoạn từ Đường tỉnh 766</v>
      </c>
      <c r="Y224" s="146" t="str">
        <f t="shared" ref="Y224:Y229" si="558">Y223</f>
        <v xml:space="preserve"> đến Hết ranh thửa đất số 70, tờ BĐĐC số  214 về bên phải và hết ranh thửa đất số 41, tờ BĐĐC số 214 về bên trái, xã Xuân Lộc</v>
      </c>
      <c r="Z224" s="146" t="s">
        <v>1152</v>
      </c>
      <c r="AA224" s="146" t="str">
        <f>AA217</f>
        <v>- Có bề rộng ≥5m, cách đường giao thông ≤1.000m.</v>
      </c>
      <c r="AB224" s="146" t="str">
        <f>AB217</f>
        <v>- Có bề rộng từ ≥3m đến &lt;5m, cách đường giao thông ≤500m.</v>
      </c>
      <c r="AC224" s="146">
        <f>AC217</f>
        <v>0</v>
      </c>
    </row>
    <row r="225" spans="1:29" ht="101.25" customHeight="1" x14ac:dyDescent="0.25">
      <c r="A225" s="52">
        <f t="shared" si="489"/>
        <v>220</v>
      </c>
      <c r="B225" s="52" t="str">
        <f t="shared" si="546"/>
        <v>VT3</v>
      </c>
      <c r="C225" s="52" t="str">
        <f t="shared" si="547"/>
        <v>XL69NT</v>
      </c>
      <c r="D225" s="156" t="str">
        <f>V225&amp;W225&amp;X225&amp;Y225&amp;Z225&amp;"
"&amp;AA225&amp;"
"&amp;AB225&amp;"
"&amp;AC225</f>
        <v>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25" s="157"/>
      <c r="F225" s="158"/>
      <c r="G225" s="147">
        <v>710</v>
      </c>
      <c r="H225" s="68">
        <v>500</v>
      </c>
      <c r="I225" s="68">
        <v>430</v>
      </c>
      <c r="J225" s="154">
        <f>VLOOKUP(C225,'[1]1. MA DO'!$E$5:$AA$1933,23,0)</f>
        <v>1.1299999999999999</v>
      </c>
      <c r="K225" s="69">
        <f t="shared" si="486"/>
        <v>1.1299999999999999</v>
      </c>
      <c r="L225" s="69">
        <f t="shared" si="487"/>
        <v>1.1299999999999999</v>
      </c>
      <c r="M225" s="144">
        <f t="shared" si="548"/>
        <v>1200</v>
      </c>
      <c r="N225" s="144">
        <f t="shared" si="549"/>
        <v>600</v>
      </c>
      <c r="O225" s="144">
        <f t="shared" si="550"/>
        <v>500</v>
      </c>
      <c r="P225" s="144">
        <f t="shared" si="551"/>
        <v>400</v>
      </c>
      <c r="Q225" s="146">
        <f t="shared" si="552"/>
        <v>1700</v>
      </c>
      <c r="R225" s="146">
        <f t="shared" si="553"/>
        <v>850</v>
      </c>
      <c r="S225" s="146">
        <f t="shared" si="554"/>
        <v>710</v>
      </c>
      <c r="T225" s="146">
        <f t="shared" si="555"/>
        <v>570</v>
      </c>
      <c r="U225" s="146">
        <f t="shared" si="555"/>
        <v>4</v>
      </c>
      <c r="V225" s="146" t="str">
        <f t="shared" si="556"/>
        <v xml:space="preserve">Các tuyến đường giao thông đấu nối trực tiếp ra </v>
      </c>
      <c r="W225" s="146" t="str">
        <f t="shared" si="557"/>
        <v>Đường Xuân Trường - Trảng Táo</v>
      </c>
      <c r="X225" s="146" t="str">
        <f t="shared" si="557"/>
        <v xml:space="preserve"> đoạn từ Đường tỉnh 766</v>
      </c>
      <c r="Y225" s="146" t="str">
        <f t="shared" si="558"/>
        <v xml:space="preserve"> đến Hết ranh thửa đất số 70, tờ BĐĐC số  214 về bên phải và hết ranh thửa đất số 41, tờ BĐĐC số 214 về bên trái, xã Xuân Lộc</v>
      </c>
      <c r="Z225" s="146" t="s">
        <v>1152</v>
      </c>
      <c r="AA225" s="146" t="str">
        <f t="shared" ref="AA225:AC225" si="559">AA218</f>
        <v>- Có bề rộng ≥5m, cách đường giao thông &gt;1.000m.</v>
      </c>
      <c r="AB225" s="146" t="str">
        <f t="shared" si="559"/>
        <v>- Có bề rộng từ ≥3m đến &lt;5m, cách đường giao thông từ &gt;500m đến ≤1.000m.</v>
      </c>
      <c r="AC225" s="146" t="str">
        <f t="shared" si="559"/>
        <v>- Có bề rộng &lt;3m, cách đường giao thông ≤200m.</v>
      </c>
    </row>
    <row r="226" spans="1:29" ht="101.25" customHeight="1" x14ac:dyDescent="0.25">
      <c r="A226" s="52">
        <f t="shared" si="489"/>
        <v>221</v>
      </c>
      <c r="B226" s="52" t="str">
        <f t="shared" si="546"/>
        <v>VT4</v>
      </c>
      <c r="C226" s="52" t="str">
        <f t="shared" si="547"/>
        <v>XL69NT</v>
      </c>
      <c r="D226" s="156" t="str">
        <f>V226&amp;W226&amp;X226&amp;Y226&amp;Z226</f>
        <v>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có hiện trạng là đường nhựa, bê tông xi măng:
- Có bề rộng từ ≥3m đến &lt;5m, cách đường giao thông &gt;1.000m.
- Có bề rộng &lt;3m, cách đường giao thông &gt;200m.</v>
      </c>
      <c r="E226" s="157"/>
      <c r="F226" s="158"/>
      <c r="G226" s="147">
        <v>570</v>
      </c>
      <c r="H226" s="68">
        <v>400</v>
      </c>
      <c r="I226" s="68">
        <v>340</v>
      </c>
      <c r="J226" s="154">
        <f>VLOOKUP(C226,'[1]1. MA DO'!$E$5:$AA$1933,23,0)</f>
        <v>1.1299999999999999</v>
      </c>
      <c r="K226" s="69">
        <f t="shared" si="486"/>
        <v>1.1299999999999999</v>
      </c>
      <c r="L226" s="69">
        <f t="shared" si="487"/>
        <v>1.1299999999999999</v>
      </c>
      <c r="M226" s="144">
        <f t="shared" si="548"/>
        <v>1200</v>
      </c>
      <c r="N226" s="144">
        <f t="shared" si="549"/>
        <v>600</v>
      </c>
      <c r="O226" s="144">
        <f t="shared" si="550"/>
        <v>500</v>
      </c>
      <c r="P226" s="144">
        <f t="shared" si="551"/>
        <v>400</v>
      </c>
      <c r="Q226" s="146">
        <f t="shared" si="552"/>
        <v>1700</v>
      </c>
      <c r="R226" s="146">
        <f t="shared" si="553"/>
        <v>850</v>
      </c>
      <c r="S226" s="146">
        <f t="shared" si="554"/>
        <v>710</v>
      </c>
      <c r="T226" s="146">
        <f t="shared" si="555"/>
        <v>570</v>
      </c>
      <c r="U226" s="146">
        <f t="shared" si="555"/>
        <v>4</v>
      </c>
      <c r="V226" s="146" t="str">
        <f t="shared" si="556"/>
        <v xml:space="preserve">Các tuyến đường giao thông đấu nối trực tiếp ra </v>
      </c>
      <c r="W226" s="146" t="str">
        <f t="shared" si="557"/>
        <v>Đường Xuân Trường - Trảng Táo</v>
      </c>
      <c r="X226" s="146" t="str">
        <f t="shared" si="557"/>
        <v xml:space="preserve"> đoạn từ Đường tỉnh 766</v>
      </c>
      <c r="Y226" s="146" t="str">
        <f t="shared" si="558"/>
        <v xml:space="preserve"> đến Hết ranh thửa đất số 70, tờ BĐĐC số  214 về bên phải và hết ranh thửa đất số 41, tờ BĐĐC số 214 về bên trái, xã Xuân Lộc</v>
      </c>
      <c r="Z226" s="146" t="s">
        <v>1153</v>
      </c>
      <c r="AA226" s="146">
        <f t="shared" ref="AA226:AC226" si="560">AA219</f>
        <v>0</v>
      </c>
      <c r="AB226" s="146">
        <f t="shared" si="560"/>
        <v>0</v>
      </c>
      <c r="AC226" s="146">
        <f t="shared" si="560"/>
        <v>0</v>
      </c>
    </row>
    <row r="227" spans="1:29" ht="101.25" customHeight="1" x14ac:dyDescent="0.25">
      <c r="A227" s="52">
        <f t="shared" si="489"/>
        <v>222</v>
      </c>
      <c r="B227" s="52" t="str">
        <f t="shared" si="546"/>
        <v>VT2*0,8</v>
      </c>
      <c r="C227" s="52" t="str">
        <f t="shared" si="547"/>
        <v>XL69NT</v>
      </c>
      <c r="D227" s="156" t="str">
        <f>V227&amp;W227&amp;X227&amp;Y227&amp;Z227&amp;"
"&amp;AA227&amp;"
"
&amp;AB227</f>
        <v>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có hiện trạng là đường nhựa, bê tông xi măng:
- Có bề rộng ≥5m, cách đường giao thông ≤1.000m.
- Có bề rộng từ ≥3m đến &lt;5m, cách đường giao thông ≤500m.</v>
      </c>
      <c r="E227" s="157"/>
      <c r="F227" s="158"/>
      <c r="G227" s="147">
        <v>770</v>
      </c>
      <c r="H227" s="68">
        <v>540</v>
      </c>
      <c r="I227" s="68">
        <v>460</v>
      </c>
      <c r="J227" s="154">
        <f>VLOOKUP(C227,'[1]1. MA DO'!$E$5:$AA$1933,23,0)</f>
        <v>1.1299999999999999</v>
      </c>
      <c r="K227" s="69">
        <f t="shared" si="486"/>
        <v>1.1299999999999999</v>
      </c>
      <c r="L227" s="69">
        <f t="shared" si="487"/>
        <v>1.1299999999999999</v>
      </c>
      <c r="M227" s="144">
        <f t="shared" si="548"/>
        <v>1200</v>
      </c>
      <c r="N227" s="144">
        <f t="shared" si="549"/>
        <v>600</v>
      </c>
      <c r="O227" s="144">
        <f t="shared" si="550"/>
        <v>500</v>
      </c>
      <c r="P227" s="144">
        <f t="shared" si="551"/>
        <v>400</v>
      </c>
      <c r="Q227" s="146">
        <f t="shared" si="552"/>
        <v>1700</v>
      </c>
      <c r="R227" s="146">
        <f t="shared" si="553"/>
        <v>850</v>
      </c>
      <c r="S227" s="146">
        <f t="shared" si="554"/>
        <v>710</v>
      </c>
      <c r="T227" s="146">
        <f t="shared" si="555"/>
        <v>570</v>
      </c>
      <c r="U227" s="146">
        <f t="shared" si="555"/>
        <v>4</v>
      </c>
      <c r="V227" s="146" t="str">
        <f t="shared" si="556"/>
        <v xml:space="preserve">Các tuyến đường giao thông không đấu nối trực tiếp và thông ra </v>
      </c>
      <c r="W227" s="146" t="str">
        <f t="shared" si="557"/>
        <v>Đường Xuân Trường - Trảng Táo</v>
      </c>
      <c r="X227" s="146" t="str">
        <f t="shared" si="557"/>
        <v xml:space="preserve"> đoạn từ Đường tỉnh 766</v>
      </c>
      <c r="Y227" s="146" t="str">
        <f t="shared" si="558"/>
        <v xml:space="preserve"> đến Hết ranh thửa đất số 70, tờ BĐĐC số  214 về bên phải và hết ranh thửa đất số 41, tờ BĐĐC số 214 về bên trái, xã Xuân Lộc</v>
      </c>
      <c r="Z227" s="146" t="s">
        <v>1152</v>
      </c>
      <c r="AA227" s="146" t="str">
        <f t="shared" ref="AA227:AC227" si="561">AA220</f>
        <v>- Có bề rộng ≥5m, cách đường giao thông ≤1.000m.</v>
      </c>
      <c r="AB227" s="146" t="str">
        <f t="shared" si="561"/>
        <v>- Có bề rộng từ ≥3m đến &lt;5m, cách đường giao thông ≤500m.</v>
      </c>
      <c r="AC227" s="146">
        <f t="shared" si="561"/>
        <v>0</v>
      </c>
    </row>
    <row r="228" spans="1:29" ht="101.25" customHeight="1" x14ac:dyDescent="0.25">
      <c r="A228" s="52">
        <f t="shared" si="489"/>
        <v>223</v>
      </c>
      <c r="B228" s="52" t="str">
        <f t="shared" si="546"/>
        <v>VT3*0,8</v>
      </c>
      <c r="C228" s="52" t="str">
        <f t="shared" si="547"/>
        <v>XL69NT</v>
      </c>
      <c r="D228" s="156" t="str">
        <f>V228&amp;W228&amp;X228&amp;Y228&amp;Z228&amp;"
"&amp;AA228&amp;"
"
&amp;AB228&amp;"
"&amp;AC228</f>
        <v>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28" s="157"/>
      <c r="F228" s="158"/>
      <c r="G228" s="147">
        <v>640</v>
      </c>
      <c r="H228" s="68">
        <v>450</v>
      </c>
      <c r="I228" s="68">
        <v>380</v>
      </c>
      <c r="J228" s="154">
        <f>VLOOKUP(C228,'[1]1. MA DO'!$E$5:$AA$1933,23,0)</f>
        <v>1.1299999999999999</v>
      </c>
      <c r="K228" s="69">
        <f t="shared" si="486"/>
        <v>1.1299999999999999</v>
      </c>
      <c r="L228" s="69">
        <f t="shared" si="487"/>
        <v>1.1299999999999999</v>
      </c>
      <c r="M228" s="144">
        <f t="shared" si="548"/>
        <v>1200</v>
      </c>
      <c r="N228" s="144">
        <f t="shared" si="549"/>
        <v>600</v>
      </c>
      <c r="O228" s="144">
        <f t="shared" si="550"/>
        <v>500</v>
      </c>
      <c r="P228" s="144">
        <f t="shared" si="551"/>
        <v>400</v>
      </c>
      <c r="Q228" s="146">
        <f t="shared" si="552"/>
        <v>1700</v>
      </c>
      <c r="R228" s="146">
        <f t="shared" si="553"/>
        <v>850</v>
      </c>
      <c r="S228" s="146">
        <f t="shared" si="554"/>
        <v>710</v>
      </c>
      <c r="T228" s="146">
        <f t="shared" si="555"/>
        <v>570</v>
      </c>
      <c r="U228" s="146">
        <f t="shared" si="555"/>
        <v>4</v>
      </c>
      <c r="V228" s="146" t="str">
        <f t="shared" si="556"/>
        <v xml:space="preserve">Các tuyến đường giao thông không đấu nối trực tiếp và thông ra </v>
      </c>
      <c r="W228" s="146" t="str">
        <f t="shared" si="557"/>
        <v>Đường Xuân Trường - Trảng Táo</v>
      </c>
      <c r="X228" s="146" t="str">
        <f t="shared" si="557"/>
        <v xml:space="preserve"> đoạn từ Đường tỉnh 766</v>
      </c>
      <c r="Y228" s="146" t="str">
        <f t="shared" si="558"/>
        <v xml:space="preserve"> đến Hết ranh thửa đất số 70, tờ BĐĐC số  214 về bên phải và hết ranh thửa đất số 41, tờ BĐĐC số 214 về bên trái, xã Xuân Lộc</v>
      </c>
      <c r="Z228" s="146" t="s">
        <v>1152</v>
      </c>
      <c r="AA228" s="146" t="str">
        <f t="shared" ref="AA228:AC228" si="562">AA221</f>
        <v>- Có bề rộng ≥5m, cách đường giao thông &gt;1.000m.</v>
      </c>
      <c r="AB228" s="146" t="str">
        <f t="shared" si="562"/>
        <v>- Có bề rộng từ ≥3m đến &lt;5m, cách đường giao thông từ &gt;500m đến ≤1.000m.</v>
      </c>
      <c r="AC228" s="146" t="str">
        <f t="shared" si="562"/>
        <v>- Có bề rộng &lt;3m, cách đường giao thông ≤200m.</v>
      </c>
    </row>
    <row r="229" spans="1:29" ht="101.25" customHeight="1" x14ac:dyDescent="0.25">
      <c r="A229" s="52">
        <f t="shared" si="489"/>
        <v>224</v>
      </c>
      <c r="B229" s="52" t="str">
        <f t="shared" si="546"/>
        <v>VT4*0,8</v>
      </c>
      <c r="C229" s="52" t="str">
        <f t="shared" si="547"/>
        <v>XL69NT</v>
      </c>
      <c r="D229" s="156" t="str">
        <f>V229&amp;W229&amp;X229&amp;Y229&amp;Z229</f>
        <v>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có hiện trạng là đường nhựa, bê tông xi măng:
- Có bề rộng từ ≥3m đến &lt;5m, cách đường giao thông &gt;1.000m.
- Có bề rộng &lt;3m, cách đường giao thông &gt;200m.</v>
      </c>
      <c r="E229" s="157"/>
      <c r="F229" s="158"/>
      <c r="G229" s="147">
        <v>510</v>
      </c>
      <c r="H229" s="68">
        <v>360</v>
      </c>
      <c r="I229" s="68">
        <v>310</v>
      </c>
      <c r="J229" s="154">
        <f>VLOOKUP(C229,'[1]1. MA DO'!$E$5:$AA$1933,23,0)</f>
        <v>1.1299999999999999</v>
      </c>
      <c r="K229" s="69">
        <f t="shared" si="486"/>
        <v>1.1299999999999999</v>
      </c>
      <c r="L229" s="69">
        <f t="shared" si="487"/>
        <v>1.1299999999999999</v>
      </c>
      <c r="M229" s="144">
        <f t="shared" si="548"/>
        <v>1200</v>
      </c>
      <c r="N229" s="144">
        <f t="shared" si="549"/>
        <v>600</v>
      </c>
      <c r="O229" s="144">
        <f t="shared" si="550"/>
        <v>500</v>
      </c>
      <c r="P229" s="144">
        <f t="shared" si="551"/>
        <v>400</v>
      </c>
      <c r="Q229" s="146">
        <f t="shared" si="552"/>
        <v>1700</v>
      </c>
      <c r="R229" s="146">
        <f t="shared" si="553"/>
        <v>850</v>
      </c>
      <c r="S229" s="146">
        <f t="shared" si="554"/>
        <v>710</v>
      </c>
      <c r="T229" s="146">
        <f t="shared" si="555"/>
        <v>570</v>
      </c>
      <c r="U229" s="146">
        <f t="shared" si="555"/>
        <v>4</v>
      </c>
      <c r="V229" s="146" t="str">
        <f t="shared" si="556"/>
        <v xml:space="preserve">Các tuyến đường giao thông không đấu nối trực tiếp và thông ra </v>
      </c>
      <c r="W229" s="146" t="str">
        <f t="shared" si="557"/>
        <v>Đường Xuân Trường - Trảng Táo</v>
      </c>
      <c r="X229" s="146" t="str">
        <f t="shared" si="557"/>
        <v xml:space="preserve"> đoạn từ Đường tỉnh 766</v>
      </c>
      <c r="Y229" s="146" t="str">
        <f t="shared" si="558"/>
        <v xml:space="preserve"> đến Hết ranh thửa đất số 70, tờ BĐĐC số  214 về bên phải và hết ranh thửa đất số 41, tờ BĐĐC số 214 về bên trái, xã Xuân Lộc</v>
      </c>
      <c r="Z229" s="146" t="s">
        <v>1153</v>
      </c>
      <c r="AA229" s="146">
        <f t="shared" ref="AA229:AC229" si="563">AA222</f>
        <v>0</v>
      </c>
      <c r="AB229" s="146">
        <f t="shared" si="563"/>
        <v>0</v>
      </c>
      <c r="AC229" s="146">
        <f t="shared" si="563"/>
        <v>0</v>
      </c>
    </row>
    <row r="230" spans="1:29" ht="63" customHeight="1" x14ac:dyDescent="0.25">
      <c r="A230" s="52">
        <f t="shared" si="489"/>
        <v>225</v>
      </c>
      <c r="B230" s="52" t="str">
        <f>'Đầu vào (2)'!G225</f>
        <v>XL72NT</v>
      </c>
      <c r="C230" s="52" t="str">
        <f>$B$230</f>
        <v>XL72NT</v>
      </c>
      <c r="D230" s="64" t="str">
        <f>'Đầu vào (2)'!H225</f>
        <v>Đường Bàu Gia Ló - ấp Trung Nghĩa</v>
      </c>
      <c r="E230" s="64" t="str">
        <f>'Đầu vào (2)'!I225</f>
        <v>Đường Cây số 2</v>
      </c>
      <c r="F230" s="64" t="str">
        <f>'Đầu vào (2)'!J225</f>
        <v>Hết ranh thửa đất số 259, tờ BĐĐC số 219 về bên phải và hết ranh thửa đất số 42, tờ BĐĐC số 219 về bên trái, xã Xuân Lộc</v>
      </c>
      <c r="G230" s="143">
        <v>1200</v>
      </c>
      <c r="H230" s="68">
        <v>840</v>
      </c>
      <c r="I230" s="68">
        <v>720</v>
      </c>
      <c r="J230" s="154">
        <f>VLOOKUP(C230,'[1]1. MA DO'!$E$5:$AA$1933,23,0)</f>
        <v>1.1299999999999999</v>
      </c>
      <c r="K230" s="69">
        <f t="shared" si="486"/>
        <v>1.1299999999999999</v>
      </c>
      <c r="L230" s="69">
        <f t="shared" si="487"/>
        <v>1.1299999999999999</v>
      </c>
      <c r="M230" s="144">
        <f>'Đầu vào (2)'!K225</f>
        <v>900</v>
      </c>
      <c r="N230" s="144">
        <f>'Đầu vào (2)'!L225</f>
        <v>450</v>
      </c>
      <c r="O230" s="144">
        <f>'Đầu vào (2)'!M225</f>
        <v>400</v>
      </c>
      <c r="P230" s="144">
        <f>'Đầu vào (2)'!N225</f>
        <v>300</v>
      </c>
      <c r="Q230" s="145">
        <f>VLOOKUP(B230,'[2]Giá đề xuất ODT'!$G$11:$AD$2233,21,0)</f>
        <v>1000</v>
      </c>
      <c r="R230" s="145">
        <f>VLOOKUP(B230,'[2]Giá đề xuất ODT'!$G$11:$AD$2233,22,0)</f>
        <v>510</v>
      </c>
      <c r="S230" s="145">
        <f>VLOOKUP(B230,'[2]Giá đề xuất ODT'!$G$11:$AD$2233,23,0)</f>
        <v>450</v>
      </c>
      <c r="T230" s="145">
        <f>VLOOKUP(B230,'[2]Giá đề xuất ODT'!$G$11:$AD$2233,24,0)</f>
        <v>340</v>
      </c>
      <c r="U230" s="146">
        <v>4</v>
      </c>
      <c r="V230" s="136"/>
      <c r="W230" s="146" t="str">
        <f>D230</f>
        <v>Đường Bàu Gia Ló - ấp Trung Nghĩa</v>
      </c>
      <c r="X230" s="146" t="str">
        <f>" đoạn từ "&amp;E230</f>
        <v xml:space="preserve"> đoạn từ Đường Cây số 2</v>
      </c>
      <c r="Y230" s="146" t="str">
        <f>" đến "&amp;F230</f>
        <v xml:space="preserve"> đến Hết ranh thửa đất số 259, tờ BĐĐC số 219 về bên phải và hết ranh thửa đất số 42, tờ BĐĐC số 219 về bên trái, xã Xuân Lộc</v>
      </c>
      <c r="Z230" s="136"/>
      <c r="AA230" s="136"/>
      <c r="AB230" s="136"/>
      <c r="AC230" s="136"/>
    </row>
    <row r="231" spans="1:29" ht="101.25" customHeight="1" x14ac:dyDescent="0.25">
      <c r="A231" s="52">
        <f t="shared" si="489"/>
        <v>226</v>
      </c>
      <c r="B231" s="52" t="str">
        <f t="shared" ref="B231:B236" si="564">B224</f>
        <v>VT2</v>
      </c>
      <c r="C231" s="52" t="str">
        <f t="shared" ref="C231:C236" si="565">$B$230</f>
        <v>XL72NT</v>
      </c>
      <c r="D231" s="156" t="str">
        <f>V231&amp;W231&amp;X231&amp;Y231&amp;Z231&amp;"
"&amp;AA231&amp;"
"
&amp;AB231</f>
        <v>Các tuyến đường giao thông đấu nối trực tiếp ra Đường Bàu Gia Ló - ấp Trung Nghĩa đoạn từ Đường Cây số 2 đến Hết ranh thửa đất số 259, tờ BĐĐC số 219 về bên phải và hết ranh thửa đất số 42, tờ BĐĐC số 219 về bên trái, xã Xuân Lộc có hiện trạng là đường nhựa, bê tông xi măng:
- Có bề rộng ≥5m, cách đường giao thông ≤1.000m.
- Có bề rộng từ ≥3m đến &lt;5m, cách đường giao thông ≤500m.</v>
      </c>
      <c r="E231" s="157"/>
      <c r="F231" s="158"/>
      <c r="G231" s="147">
        <v>620</v>
      </c>
      <c r="H231" s="68">
        <v>430</v>
      </c>
      <c r="I231" s="68">
        <v>370</v>
      </c>
      <c r="J231" s="154">
        <f>VLOOKUP(C231,'[1]1. MA DO'!$E$5:$AA$1933,23,0)</f>
        <v>1.1299999999999999</v>
      </c>
      <c r="K231" s="69">
        <f t="shared" si="486"/>
        <v>1.1299999999999999</v>
      </c>
      <c r="L231" s="69">
        <f t="shared" si="487"/>
        <v>1.1299999999999999</v>
      </c>
      <c r="M231" s="144">
        <f t="shared" ref="M231:M236" si="566">M230</f>
        <v>900</v>
      </c>
      <c r="N231" s="144">
        <f t="shared" ref="N231:N236" si="567">N230</f>
        <v>450</v>
      </c>
      <c r="O231" s="144">
        <f t="shared" ref="O231:O236" si="568">O230</f>
        <v>400</v>
      </c>
      <c r="P231" s="144">
        <f t="shared" ref="P231:P236" si="569">P230</f>
        <v>300</v>
      </c>
      <c r="Q231" s="146">
        <f t="shared" ref="Q231:Q236" si="570">Q230</f>
        <v>1000</v>
      </c>
      <c r="R231" s="146">
        <f t="shared" ref="R231:R236" si="571">R230</f>
        <v>510</v>
      </c>
      <c r="S231" s="146">
        <f t="shared" ref="S231:S236" si="572">S230</f>
        <v>450</v>
      </c>
      <c r="T231" s="146">
        <f t="shared" ref="T231:U236" si="573">T230</f>
        <v>340</v>
      </c>
      <c r="U231" s="146">
        <f t="shared" si="573"/>
        <v>4</v>
      </c>
      <c r="V231" s="146" t="str">
        <f t="shared" ref="V231:V236" si="574">V224</f>
        <v xml:space="preserve">Các tuyến đường giao thông đấu nối trực tiếp ra </v>
      </c>
      <c r="W231" s="146" t="str">
        <f t="shared" ref="W231:X236" si="575">W230</f>
        <v>Đường Bàu Gia Ló - ấp Trung Nghĩa</v>
      </c>
      <c r="X231" s="146" t="str">
        <f t="shared" si="575"/>
        <v xml:space="preserve"> đoạn từ Đường Cây số 2</v>
      </c>
      <c r="Y231" s="146" t="str">
        <f t="shared" ref="Y231:Y236" si="576">Y230</f>
        <v xml:space="preserve"> đến Hết ranh thửa đất số 259, tờ BĐĐC số 219 về bên phải và hết ranh thửa đất số 42, tờ BĐĐC số 219 về bên trái, xã Xuân Lộc</v>
      </c>
      <c r="Z231" s="146" t="s">
        <v>1152</v>
      </c>
      <c r="AA231" s="146" t="str">
        <f>AA224</f>
        <v>- Có bề rộng ≥5m, cách đường giao thông ≤1.000m.</v>
      </c>
      <c r="AB231" s="146" t="str">
        <f>AB224</f>
        <v>- Có bề rộng từ ≥3m đến &lt;5m, cách đường giao thông ≤500m.</v>
      </c>
      <c r="AC231" s="146">
        <f>AC224</f>
        <v>0</v>
      </c>
    </row>
    <row r="232" spans="1:29" ht="101.25" customHeight="1" x14ac:dyDescent="0.25">
      <c r="A232" s="52">
        <f t="shared" si="489"/>
        <v>227</v>
      </c>
      <c r="B232" s="52" t="str">
        <f t="shared" si="564"/>
        <v>VT3</v>
      </c>
      <c r="C232" s="52" t="str">
        <f t="shared" si="565"/>
        <v>XL72NT</v>
      </c>
      <c r="D232" s="156" t="str">
        <f>V232&amp;W232&amp;X232&amp;Y232&amp;Z232&amp;"
"&amp;AA232&amp;"
"&amp;AB232&amp;"
"&amp;AC232</f>
        <v>Các tuyến đường giao thông đấu nối trực tiếp ra Đường Bàu Gia Ló - ấp Trung Nghĩa đoạn từ Đường Cây số 2 đến Hết ranh thửa đất số 259, tờ BĐĐC số 219 về bên phải và hết ranh thửa đất số 42, tờ BĐĐC số 219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32" s="157"/>
      <c r="F232" s="158"/>
      <c r="G232" s="147">
        <v>550</v>
      </c>
      <c r="H232" s="68">
        <v>390</v>
      </c>
      <c r="I232" s="68">
        <v>330</v>
      </c>
      <c r="J232" s="154">
        <f>VLOOKUP(C232,'[1]1. MA DO'!$E$5:$AA$1933,23,0)</f>
        <v>1.1299999999999999</v>
      </c>
      <c r="K232" s="69">
        <f t="shared" si="486"/>
        <v>1.1299999999999999</v>
      </c>
      <c r="L232" s="69">
        <f t="shared" si="487"/>
        <v>1.1299999999999999</v>
      </c>
      <c r="M232" s="144">
        <f t="shared" si="566"/>
        <v>900</v>
      </c>
      <c r="N232" s="144">
        <f t="shared" si="567"/>
        <v>450</v>
      </c>
      <c r="O232" s="144">
        <f t="shared" si="568"/>
        <v>400</v>
      </c>
      <c r="P232" s="144">
        <f t="shared" si="569"/>
        <v>300</v>
      </c>
      <c r="Q232" s="146">
        <f t="shared" si="570"/>
        <v>1000</v>
      </c>
      <c r="R232" s="146">
        <f t="shared" si="571"/>
        <v>510</v>
      </c>
      <c r="S232" s="146">
        <f t="shared" si="572"/>
        <v>450</v>
      </c>
      <c r="T232" s="146">
        <f t="shared" si="573"/>
        <v>340</v>
      </c>
      <c r="U232" s="146">
        <f t="shared" si="573"/>
        <v>4</v>
      </c>
      <c r="V232" s="146" t="str">
        <f t="shared" si="574"/>
        <v xml:space="preserve">Các tuyến đường giao thông đấu nối trực tiếp ra </v>
      </c>
      <c r="W232" s="146" t="str">
        <f t="shared" si="575"/>
        <v>Đường Bàu Gia Ló - ấp Trung Nghĩa</v>
      </c>
      <c r="X232" s="146" t="str">
        <f t="shared" si="575"/>
        <v xml:space="preserve"> đoạn từ Đường Cây số 2</v>
      </c>
      <c r="Y232" s="146" t="str">
        <f t="shared" si="576"/>
        <v xml:space="preserve"> đến Hết ranh thửa đất số 259, tờ BĐĐC số 219 về bên phải và hết ranh thửa đất số 42, tờ BĐĐC số 219 về bên trái, xã Xuân Lộc</v>
      </c>
      <c r="Z232" s="146" t="s">
        <v>1152</v>
      </c>
      <c r="AA232" s="146" t="str">
        <f t="shared" ref="AA232:AC232" si="577">AA225</f>
        <v>- Có bề rộng ≥5m, cách đường giao thông &gt;1.000m.</v>
      </c>
      <c r="AB232" s="146" t="str">
        <f t="shared" si="577"/>
        <v>- Có bề rộng từ ≥3m đến &lt;5m, cách đường giao thông từ &gt;500m đến ≤1.000m.</v>
      </c>
      <c r="AC232" s="146" t="str">
        <f t="shared" si="577"/>
        <v>- Có bề rộng &lt;3m, cách đường giao thông ≤200m.</v>
      </c>
    </row>
    <row r="233" spans="1:29" ht="101.25" customHeight="1" x14ac:dyDescent="0.25">
      <c r="A233" s="52">
        <f t="shared" si="489"/>
        <v>228</v>
      </c>
      <c r="B233" s="52" t="str">
        <f t="shared" si="564"/>
        <v>VT4</v>
      </c>
      <c r="C233" s="52" t="str">
        <f t="shared" si="565"/>
        <v>XL72NT</v>
      </c>
      <c r="D233" s="156" t="str">
        <f>V233&amp;W233&amp;X233&amp;Y233&amp;Z233</f>
        <v>Các tuyến đường giao thông đấu nối trực tiếp ra Đường Bàu Gia Ló - ấp Trung Nghĩa đoạn từ Đường Cây số 2 đến Hết ranh thửa đất số 259, tờ BĐĐC số 219 về bên phải và hết ranh thửa đất số 42, tờ BĐĐC số 219 về bên trái, xã Xuân Lộc có hiện trạng là đường nhựa, bê tông xi măng:
- Có bề rộng từ ≥3m đến &lt;5m, cách đường giao thông &gt;1.000m.
- Có bề rộng &lt;3m, cách đường giao thông &gt;200m.</v>
      </c>
      <c r="E233" s="157"/>
      <c r="F233" s="158"/>
      <c r="G233" s="147">
        <v>410</v>
      </c>
      <c r="H233" s="68">
        <v>290</v>
      </c>
      <c r="I233" s="68">
        <v>250</v>
      </c>
      <c r="J233" s="154">
        <f>VLOOKUP(C233,'[1]1. MA DO'!$E$5:$AA$1933,23,0)</f>
        <v>1.1299999999999999</v>
      </c>
      <c r="K233" s="69">
        <f t="shared" si="486"/>
        <v>1.1299999999999999</v>
      </c>
      <c r="L233" s="69">
        <f t="shared" si="487"/>
        <v>1.1299999999999999</v>
      </c>
      <c r="M233" s="144">
        <f t="shared" si="566"/>
        <v>900</v>
      </c>
      <c r="N233" s="144">
        <f t="shared" si="567"/>
        <v>450</v>
      </c>
      <c r="O233" s="144">
        <f t="shared" si="568"/>
        <v>400</v>
      </c>
      <c r="P233" s="144">
        <f t="shared" si="569"/>
        <v>300</v>
      </c>
      <c r="Q233" s="146">
        <f t="shared" si="570"/>
        <v>1000</v>
      </c>
      <c r="R233" s="146">
        <f t="shared" si="571"/>
        <v>510</v>
      </c>
      <c r="S233" s="146">
        <f t="shared" si="572"/>
        <v>450</v>
      </c>
      <c r="T233" s="146">
        <f t="shared" si="573"/>
        <v>340</v>
      </c>
      <c r="U233" s="146">
        <f t="shared" si="573"/>
        <v>4</v>
      </c>
      <c r="V233" s="146" t="str">
        <f t="shared" si="574"/>
        <v xml:space="preserve">Các tuyến đường giao thông đấu nối trực tiếp ra </v>
      </c>
      <c r="W233" s="146" t="str">
        <f t="shared" si="575"/>
        <v>Đường Bàu Gia Ló - ấp Trung Nghĩa</v>
      </c>
      <c r="X233" s="146" t="str">
        <f t="shared" si="575"/>
        <v xml:space="preserve"> đoạn từ Đường Cây số 2</v>
      </c>
      <c r="Y233" s="146" t="str">
        <f t="shared" si="576"/>
        <v xml:space="preserve"> đến Hết ranh thửa đất số 259, tờ BĐĐC số 219 về bên phải và hết ranh thửa đất số 42, tờ BĐĐC số 219 về bên trái, xã Xuân Lộc</v>
      </c>
      <c r="Z233" s="146" t="s">
        <v>1153</v>
      </c>
      <c r="AA233" s="146">
        <f t="shared" ref="AA233:AC233" si="578">AA226</f>
        <v>0</v>
      </c>
      <c r="AB233" s="146">
        <f t="shared" si="578"/>
        <v>0</v>
      </c>
      <c r="AC233" s="146">
        <f t="shared" si="578"/>
        <v>0</v>
      </c>
    </row>
    <row r="234" spans="1:29" ht="101.25" customHeight="1" x14ac:dyDescent="0.25">
      <c r="A234" s="52">
        <f t="shared" si="489"/>
        <v>229</v>
      </c>
      <c r="B234" s="52" t="str">
        <f t="shared" si="564"/>
        <v>VT2*0,8</v>
      </c>
      <c r="C234" s="52" t="str">
        <f t="shared" si="565"/>
        <v>XL72NT</v>
      </c>
      <c r="D234" s="156" t="str">
        <f>V234&amp;W234&amp;X234&amp;Y234&amp;Z234&amp;"
"&amp;AA234&amp;"
"
&amp;AB234</f>
        <v>Các tuyến đường giao thông không đấu nối trực tiếp và thông ra Đường Bàu Gia Ló - ấp Trung Nghĩa đoạn từ Đường Cây số 2 đến Hết ranh thửa đất số 259, tờ BĐĐC số 219 về bên phải và hết ranh thửa đất số 42, tờ BĐĐC số 219 về bên trái, xã Xuân Lộc có hiện trạng là đường nhựa, bê tông xi măng:
- Có bề rộng ≥5m, cách đường giao thông ≤1.000m.
- Có bề rộng từ ≥3m đến &lt;5m, cách đường giao thông ≤500m.</v>
      </c>
      <c r="E234" s="157"/>
      <c r="F234" s="158"/>
      <c r="G234" s="147">
        <v>560</v>
      </c>
      <c r="H234" s="68">
        <v>390</v>
      </c>
      <c r="I234" s="68">
        <v>350</v>
      </c>
      <c r="J234" s="154">
        <f>VLOOKUP(C234,'[1]1. MA DO'!$E$5:$AA$1933,23,0)</f>
        <v>1.1299999999999999</v>
      </c>
      <c r="K234" s="69">
        <f t="shared" si="486"/>
        <v>1.1299999999999999</v>
      </c>
      <c r="L234" s="69">
        <f t="shared" si="487"/>
        <v>1.1299999999999999</v>
      </c>
      <c r="M234" s="144">
        <f t="shared" si="566"/>
        <v>900</v>
      </c>
      <c r="N234" s="144">
        <f t="shared" si="567"/>
        <v>450</v>
      </c>
      <c r="O234" s="144">
        <f t="shared" si="568"/>
        <v>400</v>
      </c>
      <c r="P234" s="144">
        <f t="shared" si="569"/>
        <v>300</v>
      </c>
      <c r="Q234" s="146">
        <f t="shared" si="570"/>
        <v>1000</v>
      </c>
      <c r="R234" s="146">
        <f t="shared" si="571"/>
        <v>510</v>
      </c>
      <c r="S234" s="146">
        <f t="shared" si="572"/>
        <v>450</v>
      </c>
      <c r="T234" s="146">
        <f t="shared" si="573"/>
        <v>340</v>
      </c>
      <c r="U234" s="146">
        <f t="shared" si="573"/>
        <v>4</v>
      </c>
      <c r="V234" s="146" t="str">
        <f t="shared" si="574"/>
        <v xml:space="preserve">Các tuyến đường giao thông không đấu nối trực tiếp và thông ra </v>
      </c>
      <c r="W234" s="146" t="str">
        <f t="shared" si="575"/>
        <v>Đường Bàu Gia Ló - ấp Trung Nghĩa</v>
      </c>
      <c r="X234" s="146" t="str">
        <f t="shared" si="575"/>
        <v xml:space="preserve"> đoạn từ Đường Cây số 2</v>
      </c>
      <c r="Y234" s="146" t="str">
        <f t="shared" si="576"/>
        <v xml:space="preserve"> đến Hết ranh thửa đất số 259, tờ BĐĐC số 219 về bên phải và hết ranh thửa đất số 42, tờ BĐĐC số 219 về bên trái, xã Xuân Lộc</v>
      </c>
      <c r="Z234" s="146" t="s">
        <v>1152</v>
      </c>
      <c r="AA234" s="146" t="str">
        <f t="shared" ref="AA234:AC234" si="579">AA227</f>
        <v>- Có bề rộng ≥5m, cách đường giao thông ≤1.000m.</v>
      </c>
      <c r="AB234" s="146" t="str">
        <f t="shared" si="579"/>
        <v>- Có bề rộng từ ≥3m đến &lt;5m, cách đường giao thông ≤500m.</v>
      </c>
      <c r="AC234" s="146">
        <f t="shared" si="579"/>
        <v>0</v>
      </c>
    </row>
    <row r="235" spans="1:29" ht="101.25" customHeight="1" x14ac:dyDescent="0.25">
      <c r="A235" s="52">
        <f t="shared" si="489"/>
        <v>230</v>
      </c>
      <c r="B235" s="52" t="str">
        <f t="shared" si="564"/>
        <v>VT3*0,8</v>
      </c>
      <c r="C235" s="52" t="str">
        <f t="shared" si="565"/>
        <v>XL72NT</v>
      </c>
      <c r="D235" s="156" t="str">
        <f>V235&amp;W235&amp;X235&amp;Y235&amp;Z235&amp;"
"&amp;AA235&amp;"
"
&amp;AB235&amp;"
"&amp;AC235</f>
        <v>Các tuyến đường giao thông không đấu nối trực tiếp và thông ra Đường Bàu Gia Ló - ấp Trung Nghĩa đoạn từ Đường Cây số 2 đến Hết ranh thửa đất số 259, tờ BĐĐC số 219 về bên phải và hết ranh thửa đất số 42, tờ BĐĐC số 219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35" s="157"/>
      <c r="F235" s="158"/>
      <c r="G235" s="147">
        <v>500</v>
      </c>
      <c r="H235" s="68">
        <v>350</v>
      </c>
      <c r="I235" s="68">
        <v>300</v>
      </c>
      <c r="J235" s="154">
        <f>VLOOKUP(C235,'[1]1. MA DO'!$E$5:$AA$1933,23,0)</f>
        <v>1.1299999999999999</v>
      </c>
      <c r="K235" s="69">
        <f t="shared" si="486"/>
        <v>1.1299999999999999</v>
      </c>
      <c r="L235" s="69">
        <f t="shared" si="487"/>
        <v>1.1299999999999999</v>
      </c>
      <c r="M235" s="144">
        <f t="shared" si="566"/>
        <v>900</v>
      </c>
      <c r="N235" s="144">
        <f t="shared" si="567"/>
        <v>450</v>
      </c>
      <c r="O235" s="144">
        <f t="shared" si="568"/>
        <v>400</v>
      </c>
      <c r="P235" s="144">
        <f t="shared" si="569"/>
        <v>300</v>
      </c>
      <c r="Q235" s="146">
        <f t="shared" si="570"/>
        <v>1000</v>
      </c>
      <c r="R235" s="146">
        <f t="shared" si="571"/>
        <v>510</v>
      </c>
      <c r="S235" s="146">
        <f t="shared" si="572"/>
        <v>450</v>
      </c>
      <c r="T235" s="146">
        <f t="shared" si="573"/>
        <v>340</v>
      </c>
      <c r="U235" s="146">
        <f t="shared" si="573"/>
        <v>4</v>
      </c>
      <c r="V235" s="146" t="str">
        <f t="shared" si="574"/>
        <v xml:space="preserve">Các tuyến đường giao thông không đấu nối trực tiếp và thông ra </v>
      </c>
      <c r="W235" s="146" t="str">
        <f t="shared" si="575"/>
        <v>Đường Bàu Gia Ló - ấp Trung Nghĩa</v>
      </c>
      <c r="X235" s="146" t="str">
        <f t="shared" si="575"/>
        <v xml:space="preserve"> đoạn từ Đường Cây số 2</v>
      </c>
      <c r="Y235" s="146" t="str">
        <f t="shared" si="576"/>
        <v xml:space="preserve"> đến Hết ranh thửa đất số 259, tờ BĐĐC số 219 về bên phải và hết ranh thửa đất số 42, tờ BĐĐC số 219 về bên trái, xã Xuân Lộc</v>
      </c>
      <c r="Z235" s="146" t="s">
        <v>1152</v>
      </c>
      <c r="AA235" s="146" t="str">
        <f t="shared" ref="AA235:AC235" si="580">AA228</f>
        <v>- Có bề rộng ≥5m, cách đường giao thông &gt;1.000m.</v>
      </c>
      <c r="AB235" s="146" t="str">
        <f t="shared" si="580"/>
        <v>- Có bề rộng từ ≥3m đến &lt;5m, cách đường giao thông từ &gt;500m đến ≤1.000m.</v>
      </c>
      <c r="AC235" s="146" t="str">
        <f t="shared" si="580"/>
        <v>- Có bề rộng &lt;3m, cách đường giao thông ≤200m.</v>
      </c>
    </row>
    <row r="236" spans="1:29" ht="101.25" customHeight="1" x14ac:dyDescent="0.25">
      <c r="A236" s="52">
        <f t="shared" si="489"/>
        <v>231</v>
      </c>
      <c r="B236" s="52" t="str">
        <f t="shared" si="564"/>
        <v>VT4*0,8</v>
      </c>
      <c r="C236" s="52" t="str">
        <f t="shared" si="565"/>
        <v>XL72NT</v>
      </c>
      <c r="D236" s="156" t="str">
        <f>V236&amp;W236&amp;X236&amp;Y236&amp;Z236</f>
        <v>Các tuyến đường giao thông không đấu nối trực tiếp và thông ra Đường Bàu Gia Ló - ấp Trung Nghĩa đoạn từ Đường Cây số 2 đến Hết ranh thửa đất số 259, tờ BĐĐC số 219 về bên phải và hết ranh thửa đất số 42, tờ BĐĐC số 219 về bên trái, xã Xuân Lộc có hiện trạng là đường nhựa, bê tông xi măng:
- Có bề rộng từ ≥3m đến &lt;5m, cách đường giao thông &gt;1.000m.
- Có bề rộng &lt;3m, cách đường giao thông &gt;200m.</v>
      </c>
      <c r="E236" s="157"/>
      <c r="F236" s="158"/>
      <c r="G236" s="147">
        <v>370</v>
      </c>
      <c r="H236" s="68">
        <v>260</v>
      </c>
      <c r="I236" s="68">
        <v>220</v>
      </c>
      <c r="J236" s="154">
        <f>VLOOKUP(C236,'[1]1. MA DO'!$E$5:$AA$1933,23,0)</f>
        <v>1.1299999999999999</v>
      </c>
      <c r="K236" s="69">
        <f t="shared" si="486"/>
        <v>1.1299999999999999</v>
      </c>
      <c r="L236" s="69">
        <f t="shared" si="487"/>
        <v>1.1299999999999999</v>
      </c>
      <c r="M236" s="144">
        <f t="shared" si="566"/>
        <v>900</v>
      </c>
      <c r="N236" s="144">
        <f t="shared" si="567"/>
        <v>450</v>
      </c>
      <c r="O236" s="144">
        <f t="shared" si="568"/>
        <v>400</v>
      </c>
      <c r="P236" s="144">
        <f t="shared" si="569"/>
        <v>300</v>
      </c>
      <c r="Q236" s="146">
        <f t="shared" si="570"/>
        <v>1000</v>
      </c>
      <c r="R236" s="146">
        <f t="shared" si="571"/>
        <v>510</v>
      </c>
      <c r="S236" s="146">
        <f t="shared" si="572"/>
        <v>450</v>
      </c>
      <c r="T236" s="146">
        <f t="shared" si="573"/>
        <v>340</v>
      </c>
      <c r="U236" s="146">
        <f t="shared" si="573"/>
        <v>4</v>
      </c>
      <c r="V236" s="146" t="str">
        <f t="shared" si="574"/>
        <v xml:space="preserve">Các tuyến đường giao thông không đấu nối trực tiếp và thông ra </v>
      </c>
      <c r="W236" s="146" t="str">
        <f t="shared" si="575"/>
        <v>Đường Bàu Gia Ló - ấp Trung Nghĩa</v>
      </c>
      <c r="X236" s="146" t="str">
        <f t="shared" si="575"/>
        <v xml:space="preserve"> đoạn từ Đường Cây số 2</v>
      </c>
      <c r="Y236" s="146" t="str">
        <f t="shared" si="576"/>
        <v xml:space="preserve"> đến Hết ranh thửa đất số 259, tờ BĐĐC số 219 về bên phải và hết ranh thửa đất số 42, tờ BĐĐC số 219 về bên trái, xã Xuân Lộc</v>
      </c>
      <c r="Z236" s="146" t="s">
        <v>1153</v>
      </c>
      <c r="AA236" s="146">
        <f t="shared" ref="AA236:AC236" si="581">AA229</f>
        <v>0</v>
      </c>
      <c r="AB236" s="146">
        <f t="shared" si="581"/>
        <v>0</v>
      </c>
      <c r="AC236" s="146">
        <f t="shared" si="581"/>
        <v>0</v>
      </c>
    </row>
    <row r="237" spans="1:29" ht="16.5" customHeight="1" x14ac:dyDescent="0.25">
      <c r="A237" s="52">
        <f t="shared" si="489"/>
        <v>232</v>
      </c>
      <c r="B237" s="52" t="str">
        <f>'Đầu vào (2)'!G232</f>
        <v>XL38NT</v>
      </c>
      <c r="C237" s="52" t="str">
        <f>$B$237</f>
        <v>XL38NT</v>
      </c>
      <c r="D237" s="64" t="str">
        <f>'Đầu vào (2)'!H232</f>
        <v xml:space="preserve">Đường Trung Tín </v>
      </c>
      <c r="E237" s="64" t="str">
        <f>'Đầu vào (2)'!I232</f>
        <v>Đường tỉnh 766</v>
      </c>
      <c r="F237" s="64" t="str">
        <f>'Đầu vào (2)'!J232</f>
        <v>Ranh giới xã Xuân Thành</v>
      </c>
      <c r="G237" s="143">
        <v>1500</v>
      </c>
      <c r="H237" s="68">
        <v>1100</v>
      </c>
      <c r="I237" s="68">
        <v>900</v>
      </c>
      <c r="J237" s="154">
        <f>VLOOKUP(C237,'[1]1. MA DO'!$E$5:$AA$1933,23,0)</f>
        <v>1.1299999999999999</v>
      </c>
      <c r="K237" s="69">
        <f t="shared" si="486"/>
        <v>1.1299999999999999</v>
      </c>
      <c r="L237" s="69">
        <f t="shared" si="487"/>
        <v>1.1299999999999999</v>
      </c>
      <c r="M237" s="144">
        <f>'Đầu vào (2)'!K232</f>
        <v>1300</v>
      </c>
      <c r="N237" s="144">
        <f>'Đầu vào (2)'!L232</f>
        <v>650</v>
      </c>
      <c r="O237" s="144">
        <f>'Đầu vào (2)'!M232</f>
        <v>500</v>
      </c>
      <c r="P237" s="144">
        <f>'Đầu vào (2)'!N232</f>
        <v>400</v>
      </c>
      <c r="Q237" s="145">
        <f>VLOOKUP(B237,'[2]Giá đề xuất ODT'!$G$11:$AD$2233,21,0)</f>
        <v>1500</v>
      </c>
      <c r="R237" s="145">
        <f>VLOOKUP(B237,'[2]Giá đề xuất ODT'!$G$11:$AD$2233,22,0)</f>
        <v>730</v>
      </c>
      <c r="S237" s="145">
        <f>VLOOKUP(B237,'[2]Giá đề xuất ODT'!$G$11:$AD$2233,23,0)</f>
        <v>560</v>
      </c>
      <c r="T237" s="145">
        <f>VLOOKUP(B237,'[2]Giá đề xuất ODT'!$G$11:$AD$2233,24,0)</f>
        <v>450</v>
      </c>
      <c r="U237" s="146">
        <v>4</v>
      </c>
      <c r="V237" s="136"/>
      <c r="W237" s="146" t="str">
        <f>D237</f>
        <v xml:space="preserve">Đường Trung Tín </v>
      </c>
      <c r="X237" s="146" t="str">
        <f>" đoạn từ "&amp;E237</f>
        <v xml:space="preserve"> đoạn từ Đường tỉnh 766</v>
      </c>
      <c r="Y237" s="146" t="str">
        <f>" đến "&amp;F237</f>
        <v xml:space="preserve"> đến Ranh giới xã Xuân Thành</v>
      </c>
      <c r="Z237" s="136"/>
      <c r="AA237" s="136"/>
      <c r="AB237" s="136"/>
      <c r="AC237" s="136"/>
    </row>
    <row r="238" spans="1:29" ht="101.25" customHeight="1" x14ac:dyDescent="0.25">
      <c r="A238" s="52">
        <f t="shared" si="489"/>
        <v>233</v>
      </c>
      <c r="B238" s="52" t="str">
        <f t="shared" ref="B238:B243" si="582">B231</f>
        <v>VT2</v>
      </c>
      <c r="C238" s="52" t="str">
        <f t="shared" ref="C238:C243" si="583">$B$237</f>
        <v>XL38NT</v>
      </c>
      <c r="D238" s="156" t="str">
        <f>V238&amp;W238&amp;X238&amp;Y238&amp;Z238&amp;"
"&amp;AA238&amp;"
"
&amp;AB238</f>
        <v>Các tuyến đường giao thông đấu nối trực tiếp ra Đường Trung Tín  đoạn từ Đường tỉnh 766 đến Ranh giới xã Xuân Thành có hiện trạng là đường nhựa, bê tông xi măng:
- Có bề rộng ≥5m, cách đường giao thông ≤1.000m.
- Có bề rộng từ ≥3m đến &lt;5m, cách đường giao thông ≤500m.</v>
      </c>
      <c r="E238" s="157"/>
      <c r="F238" s="158"/>
      <c r="G238" s="147">
        <v>730</v>
      </c>
      <c r="H238" s="68">
        <v>510</v>
      </c>
      <c r="I238" s="68">
        <v>440</v>
      </c>
      <c r="J238" s="154">
        <f>VLOOKUP(C238,'[1]1. MA DO'!$E$5:$AA$1933,23,0)</f>
        <v>1.1299999999999999</v>
      </c>
      <c r="K238" s="69">
        <f t="shared" si="486"/>
        <v>1.1299999999999999</v>
      </c>
      <c r="L238" s="69">
        <f t="shared" si="487"/>
        <v>1.1299999999999999</v>
      </c>
      <c r="M238" s="144">
        <f t="shared" ref="M238:M243" si="584">M237</f>
        <v>1300</v>
      </c>
      <c r="N238" s="144">
        <f t="shared" ref="N238:N243" si="585">N237</f>
        <v>650</v>
      </c>
      <c r="O238" s="144">
        <f t="shared" ref="O238:O243" si="586">O237</f>
        <v>500</v>
      </c>
      <c r="P238" s="144">
        <f t="shared" ref="P238:P243" si="587">P237</f>
        <v>400</v>
      </c>
      <c r="Q238" s="146">
        <f t="shared" ref="Q238:Q243" si="588">Q237</f>
        <v>1500</v>
      </c>
      <c r="R238" s="146">
        <f t="shared" ref="R238:R243" si="589">R237</f>
        <v>730</v>
      </c>
      <c r="S238" s="146">
        <f t="shared" ref="S238:S243" si="590">S237</f>
        <v>560</v>
      </c>
      <c r="T238" s="146">
        <f t="shared" ref="T238:U243" si="591">T237</f>
        <v>450</v>
      </c>
      <c r="U238" s="146">
        <f t="shared" si="591"/>
        <v>4</v>
      </c>
      <c r="V238" s="146" t="str">
        <f t="shared" ref="V238:V243" si="592">V231</f>
        <v xml:space="preserve">Các tuyến đường giao thông đấu nối trực tiếp ra </v>
      </c>
      <c r="W238" s="146" t="str">
        <f t="shared" ref="W238:X243" si="593">W237</f>
        <v xml:space="preserve">Đường Trung Tín </v>
      </c>
      <c r="X238" s="146" t="str">
        <f t="shared" si="593"/>
        <v xml:space="preserve"> đoạn từ Đường tỉnh 766</v>
      </c>
      <c r="Y238" s="146" t="str">
        <f t="shared" ref="Y238:Y243" si="594">Y237</f>
        <v xml:space="preserve"> đến Ranh giới xã Xuân Thành</v>
      </c>
      <c r="Z238" s="146" t="s">
        <v>1152</v>
      </c>
      <c r="AA238" s="146" t="str">
        <f>AA231</f>
        <v>- Có bề rộng ≥5m, cách đường giao thông ≤1.000m.</v>
      </c>
      <c r="AB238" s="146" t="str">
        <f>AB231</f>
        <v>- Có bề rộng từ ≥3m đến &lt;5m, cách đường giao thông ≤500m.</v>
      </c>
      <c r="AC238" s="146">
        <f>AC231</f>
        <v>0</v>
      </c>
    </row>
    <row r="239" spans="1:29" ht="101.25" customHeight="1" x14ac:dyDescent="0.25">
      <c r="A239" s="52">
        <f t="shared" si="489"/>
        <v>234</v>
      </c>
      <c r="B239" s="52" t="str">
        <f t="shared" si="582"/>
        <v>VT3</v>
      </c>
      <c r="C239" s="52" t="str">
        <f t="shared" si="583"/>
        <v>XL38NT</v>
      </c>
      <c r="D239" s="156" t="str">
        <f>V239&amp;W239&amp;X239&amp;Y239&amp;Z239&amp;"
"&amp;AA239&amp;"
"&amp;AB239&amp;"
"&amp;AC239</f>
        <v>Các tuyến đường giao thông đấu nối trực tiếp ra Đường Trung Tín  đoạn từ Đường tỉnh 766 đến Ranh giới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239" s="157"/>
      <c r="F239" s="158"/>
      <c r="G239" s="147">
        <v>560</v>
      </c>
      <c r="H239" s="68">
        <v>390</v>
      </c>
      <c r="I239" s="68">
        <v>340</v>
      </c>
      <c r="J239" s="154">
        <f>VLOOKUP(C239,'[1]1. MA DO'!$E$5:$AA$1933,23,0)</f>
        <v>1.1299999999999999</v>
      </c>
      <c r="K239" s="69">
        <f t="shared" si="486"/>
        <v>1.1299999999999999</v>
      </c>
      <c r="L239" s="69">
        <f t="shared" si="487"/>
        <v>1.1299999999999999</v>
      </c>
      <c r="M239" s="144">
        <f t="shared" si="584"/>
        <v>1300</v>
      </c>
      <c r="N239" s="144">
        <f t="shared" si="585"/>
        <v>650</v>
      </c>
      <c r="O239" s="144">
        <f t="shared" si="586"/>
        <v>500</v>
      </c>
      <c r="P239" s="144">
        <f t="shared" si="587"/>
        <v>400</v>
      </c>
      <c r="Q239" s="146">
        <f t="shared" si="588"/>
        <v>1500</v>
      </c>
      <c r="R239" s="146">
        <f t="shared" si="589"/>
        <v>730</v>
      </c>
      <c r="S239" s="146">
        <f t="shared" si="590"/>
        <v>560</v>
      </c>
      <c r="T239" s="146">
        <f t="shared" si="591"/>
        <v>450</v>
      </c>
      <c r="U239" s="146">
        <f t="shared" si="591"/>
        <v>4</v>
      </c>
      <c r="V239" s="146" t="str">
        <f t="shared" si="592"/>
        <v xml:space="preserve">Các tuyến đường giao thông đấu nối trực tiếp ra </v>
      </c>
      <c r="W239" s="146" t="str">
        <f t="shared" si="593"/>
        <v xml:space="preserve">Đường Trung Tín </v>
      </c>
      <c r="X239" s="146" t="str">
        <f t="shared" si="593"/>
        <v xml:space="preserve"> đoạn từ Đường tỉnh 766</v>
      </c>
      <c r="Y239" s="146" t="str">
        <f t="shared" si="594"/>
        <v xml:space="preserve"> đến Ranh giới xã Xuân Thành</v>
      </c>
      <c r="Z239" s="146" t="s">
        <v>1152</v>
      </c>
      <c r="AA239" s="146" t="str">
        <f t="shared" ref="AA239:AC239" si="595">AA232</f>
        <v>- Có bề rộng ≥5m, cách đường giao thông &gt;1.000m.</v>
      </c>
      <c r="AB239" s="146" t="str">
        <f t="shared" si="595"/>
        <v>- Có bề rộng từ ≥3m đến &lt;5m, cách đường giao thông từ &gt;500m đến ≤1.000m.</v>
      </c>
      <c r="AC239" s="146" t="str">
        <f t="shared" si="595"/>
        <v>- Có bề rộng &lt;3m, cách đường giao thông ≤200m.</v>
      </c>
    </row>
    <row r="240" spans="1:29" ht="101.25" customHeight="1" x14ac:dyDescent="0.25">
      <c r="A240" s="52">
        <f t="shared" si="489"/>
        <v>235</v>
      </c>
      <c r="B240" s="52" t="str">
        <f t="shared" si="582"/>
        <v>VT4</v>
      </c>
      <c r="C240" s="52" t="str">
        <f t="shared" si="583"/>
        <v>XL38NT</v>
      </c>
      <c r="D240" s="156" t="str">
        <f>V240&amp;W240&amp;X240&amp;Y240&amp;Z240</f>
        <v>Các tuyến đường giao thông đấu nối trực tiếp ra Đường Trung Tín  đoạn từ Đường tỉnh 766 đến Ranh giới xã Xuân Thành có hiện trạng là đường nhựa, bê tông xi măng:
- Có bề rộng từ ≥3m đến &lt;5m, cách đường giao thông &gt;1.000m.
- Có bề rộng &lt;3m, cách đường giao thông &gt;200m.</v>
      </c>
      <c r="E240" s="157"/>
      <c r="F240" s="158"/>
      <c r="G240" s="147">
        <v>450</v>
      </c>
      <c r="H240" s="68">
        <v>320</v>
      </c>
      <c r="I240" s="68">
        <v>270</v>
      </c>
      <c r="J240" s="154">
        <f>VLOOKUP(C240,'[1]1. MA DO'!$E$5:$AA$1933,23,0)</f>
        <v>1.1299999999999999</v>
      </c>
      <c r="K240" s="69">
        <f t="shared" si="486"/>
        <v>1.1299999999999999</v>
      </c>
      <c r="L240" s="69">
        <f t="shared" si="487"/>
        <v>1.1299999999999999</v>
      </c>
      <c r="M240" s="144">
        <f t="shared" si="584"/>
        <v>1300</v>
      </c>
      <c r="N240" s="144">
        <f t="shared" si="585"/>
        <v>650</v>
      </c>
      <c r="O240" s="144">
        <f t="shared" si="586"/>
        <v>500</v>
      </c>
      <c r="P240" s="144">
        <f t="shared" si="587"/>
        <v>400</v>
      </c>
      <c r="Q240" s="146">
        <f t="shared" si="588"/>
        <v>1500</v>
      </c>
      <c r="R240" s="146">
        <f t="shared" si="589"/>
        <v>730</v>
      </c>
      <c r="S240" s="146">
        <f t="shared" si="590"/>
        <v>560</v>
      </c>
      <c r="T240" s="146">
        <f t="shared" si="591"/>
        <v>450</v>
      </c>
      <c r="U240" s="146">
        <f t="shared" si="591"/>
        <v>4</v>
      </c>
      <c r="V240" s="146" t="str">
        <f t="shared" si="592"/>
        <v xml:space="preserve">Các tuyến đường giao thông đấu nối trực tiếp ra </v>
      </c>
      <c r="W240" s="146" t="str">
        <f t="shared" si="593"/>
        <v xml:space="preserve">Đường Trung Tín </v>
      </c>
      <c r="X240" s="146" t="str">
        <f t="shared" si="593"/>
        <v xml:space="preserve"> đoạn từ Đường tỉnh 766</v>
      </c>
      <c r="Y240" s="146" t="str">
        <f t="shared" si="594"/>
        <v xml:space="preserve"> đến Ranh giới xã Xuân Thành</v>
      </c>
      <c r="Z240" s="146" t="s">
        <v>1153</v>
      </c>
      <c r="AA240" s="146">
        <f t="shared" ref="AA240:AC240" si="596">AA233</f>
        <v>0</v>
      </c>
      <c r="AB240" s="146">
        <f t="shared" si="596"/>
        <v>0</v>
      </c>
      <c r="AC240" s="146">
        <f t="shared" si="596"/>
        <v>0</v>
      </c>
    </row>
    <row r="241" spans="1:29" ht="101.25" customHeight="1" x14ac:dyDescent="0.25">
      <c r="A241" s="52">
        <f t="shared" si="489"/>
        <v>236</v>
      </c>
      <c r="B241" s="52" t="str">
        <f t="shared" si="582"/>
        <v>VT2*0,8</v>
      </c>
      <c r="C241" s="52" t="str">
        <f t="shared" si="583"/>
        <v>XL38NT</v>
      </c>
      <c r="D241" s="156" t="str">
        <f>V241&amp;W241&amp;X241&amp;Y241&amp;Z241&amp;"
"&amp;AA241&amp;"
"
&amp;AB241</f>
        <v>Các tuyến đường giao thông không đấu nối trực tiếp và thông ra Đường Trung Tín  đoạn từ Đường tỉnh 766 đến Ranh giới xã Xuân Thành có hiện trạng là đường nhựa, bê tông xi măng:
- Có bề rộng ≥5m, cách đường giao thông ≤1.000m.
- Có bề rộng từ ≥3m đến &lt;5m, cách đường giao thông ≤500m.</v>
      </c>
      <c r="E241" s="157"/>
      <c r="F241" s="158"/>
      <c r="G241" s="147">
        <v>660</v>
      </c>
      <c r="H241" s="68">
        <v>460</v>
      </c>
      <c r="I241" s="68">
        <v>400</v>
      </c>
      <c r="J241" s="154">
        <f>VLOOKUP(C241,'[1]1. MA DO'!$E$5:$AA$1933,23,0)</f>
        <v>1.1299999999999999</v>
      </c>
      <c r="K241" s="69">
        <f t="shared" si="486"/>
        <v>1.1299999999999999</v>
      </c>
      <c r="L241" s="69">
        <f t="shared" si="487"/>
        <v>1.1299999999999999</v>
      </c>
      <c r="M241" s="144">
        <f t="shared" si="584"/>
        <v>1300</v>
      </c>
      <c r="N241" s="144">
        <f t="shared" si="585"/>
        <v>650</v>
      </c>
      <c r="O241" s="144">
        <f t="shared" si="586"/>
        <v>500</v>
      </c>
      <c r="P241" s="144">
        <f t="shared" si="587"/>
        <v>400</v>
      </c>
      <c r="Q241" s="146">
        <f t="shared" si="588"/>
        <v>1500</v>
      </c>
      <c r="R241" s="146">
        <f t="shared" si="589"/>
        <v>730</v>
      </c>
      <c r="S241" s="146">
        <f t="shared" si="590"/>
        <v>560</v>
      </c>
      <c r="T241" s="146">
        <f t="shared" si="591"/>
        <v>450</v>
      </c>
      <c r="U241" s="146">
        <f t="shared" si="591"/>
        <v>4</v>
      </c>
      <c r="V241" s="146" t="str">
        <f t="shared" si="592"/>
        <v xml:space="preserve">Các tuyến đường giao thông không đấu nối trực tiếp và thông ra </v>
      </c>
      <c r="W241" s="146" t="str">
        <f t="shared" si="593"/>
        <v xml:space="preserve">Đường Trung Tín </v>
      </c>
      <c r="X241" s="146" t="str">
        <f t="shared" si="593"/>
        <v xml:space="preserve"> đoạn từ Đường tỉnh 766</v>
      </c>
      <c r="Y241" s="146" t="str">
        <f t="shared" si="594"/>
        <v xml:space="preserve"> đến Ranh giới xã Xuân Thành</v>
      </c>
      <c r="Z241" s="146" t="s">
        <v>1152</v>
      </c>
      <c r="AA241" s="146" t="str">
        <f t="shared" ref="AA241:AC241" si="597">AA234</f>
        <v>- Có bề rộng ≥5m, cách đường giao thông ≤1.000m.</v>
      </c>
      <c r="AB241" s="146" t="str">
        <f t="shared" si="597"/>
        <v>- Có bề rộng từ ≥3m đến &lt;5m, cách đường giao thông ≤500m.</v>
      </c>
      <c r="AC241" s="146">
        <f t="shared" si="597"/>
        <v>0</v>
      </c>
    </row>
    <row r="242" spans="1:29" ht="101.25" customHeight="1" x14ac:dyDescent="0.25">
      <c r="A242" s="52">
        <f t="shared" si="489"/>
        <v>237</v>
      </c>
      <c r="B242" s="52" t="str">
        <f t="shared" si="582"/>
        <v>VT3*0,8</v>
      </c>
      <c r="C242" s="52" t="str">
        <f t="shared" si="583"/>
        <v>XL38NT</v>
      </c>
      <c r="D242" s="156" t="str">
        <f>V242&amp;W242&amp;X242&amp;Y242&amp;Z242&amp;"
"&amp;AA242&amp;"
"
&amp;AB242&amp;"
"&amp;AC242</f>
        <v>Các tuyến đường giao thông không đấu nối trực tiếp và thông ra Đường Trung Tín  đoạn từ Đường tỉnh 766 đến Ranh giới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242" s="157"/>
      <c r="F242" s="158"/>
      <c r="G242" s="147">
        <v>500</v>
      </c>
      <c r="H242" s="68">
        <v>350</v>
      </c>
      <c r="I242" s="68">
        <v>300</v>
      </c>
      <c r="J242" s="154">
        <f>VLOOKUP(C242,'[1]1. MA DO'!$E$5:$AA$1933,23,0)</f>
        <v>1.1299999999999999</v>
      </c>
      <c r="K242" s="69">
        <f t="shared" si="486"/>
        <v>1.1299999999999999</v>
      </c>
      <c r="L242" s="69">
        <f t="shared" si="487"/>
        <v>1.1299999999999999</v>
      </c>
      <c r="M242" s="144">
        <f t="shared" si="584"/>
        <v>1300</v>
      </c>
      <c r="N242" s="144">
        <f t="shared" si="585"/>
        <v>650</v>
      </c>
      <c r="O242" s="144">
        <f t="shared" si="586"/>
        <v>500</v>
      </c>
      <c r="P242" s="144">
        <f t="shared" si="587"/>
        <v>400</v>
      </c>
      <c r="Q242" s="146">
        <f t="shared" si="588"/>
        <v>1500</v>
      </c>
      <c r="R242" s="146">
        <f t="shared" si="589"/>
        <v>730</v>
      </c>
      <c r="S242" s="146">
        <f t="shared" si="590"/>
        <v>560</v>
      </c>
      <c r="T242" s="146">
        <f t="shared" si="591"/>
        <v>450</v>
      </c>
      <c r="U242" s="146">
        <f t="shared" si="591"/>
        <v>4</v>
      </c>
      <c r="V242" s="146" t="str">
        <f t="shared" si="592"/>
        <v xml:space="preserve">Các tuyến đường giao thông không đấu nối trực tiếp và thông ra </v>
      </c>
      <c r="W242" s="146" t="str">
        <f t="shared" si="593"/>
        <v xml:space="preserve">Đường Trung Tín </v>
      </c>
      <c r="X242" s="146" t="str">
        <f t="shared" si="593"/>
        <v xml:space="preserve"> đoạn từ Đường tỉnh 766</v>
      </c>
      <c r="Y242" s="146" t="str">
        <f t="shared" si="594"/>
        <v xml:space="preserve"> đến Ranh giới xã Xuân Thành</v>
      </c>
      <c r="Z242" s="146" t="s">
        <v>1152</v>
      </c>
      <c r="AA242" s="146" t="str">
        <f t="shared" ref="AA242:AC242" si="598">AA235</f>
        <v>- Có bề rộng ≥5m, cách đường giao thông &gt;1.000m.</v>
      </c>
      <c r="AB242" s="146" t="str">
        <f t="shared" si="598"/>
        <v>- Có bề rộng từ ≥3m đến &lt;5m, cách đường giao thông từ &gt;500m đến ≤1.000m.</v>
      </c>
      <c r="AC242" s="146" t="str">
        <f t="shared" si="598"/>
        <v>- Có bề rộng &lt;3m, cách đường giao thông ≤200m.</v>
      </c>
    </row>
    <row r="243" spans="1:29" ht="101.25" customHeight="1" x14ac:dyDescent="0.25">
      <c r="A243" s="52">
        <f t="shared" si="489"/>
        <v>238</v>
      </c>
      <c r="B243" s="52" t="str">
        <f t="shared" si="582"/>
        <v>VT4*0,8</v>
      </c>
      <c r="C243" s="52" t="str">
        <f t="shared" si="583"/>
        <v>XL38NT</v>
      </c>
      <c r="D243" s="156" t="str">
        <f>V243&amp;W243&amp;X243&amp;Y243&amp;Z243</f>
        <v>Các tuyến đường giao thông không đấu nối trực tiếp và thông ra Đường Trung Tín  đoạn từ Đường tỉnh 766 đến Ranh giới xã Xuân Thành có hiện trạng là đường nhựa, bê tông xi măng:
- Có bề rộng từ ≥3m đến &lt;5m, cách đường giao thông &gt;1.000m.
- Có bề rộng &lt;3m, cách đường giao thông &gt;200m.</v>
      </c>
      <c r="E243" s="157"/>
      <c r="F243" s="158"/>
      <c r="G243" s="147">
        <v>410</v>
      </c>
      <c r="H243" s="68">
        <v>290</v>
      </c>
      <c r="I243" s="68">
        <v>250</v>
      </c>
      <c r="J243" s="154">
        <f>VLOOKUP(C243,'[1]1. MA DO'!$E$5:$AA$1933,23,0)</f>
        <v>1.1299999999999999</v>
      </c>
      <c r="K243" s="69">
        <f t="shared" si="486"/>
        <v>1.1299999999999999</v>
      </c>
      <c r="L243" s="69">
        <f t="shared" si="487"/>
        <v>1.1299999999999999</v>
      </c>
      <c r="M243" s="144">
        <f t="shared" si="584"/>
        <v>1300</v>
      </c>
      <c r="N243" s="144">
        <f t="shared" si="585"/>
        <v>650</v>
      </c>
      <c r="O243" s="144">
        <f t="shared" si="586"/>
        <v>500</v>
      </c>
      <c r="P243" s="144">
        <f t="shared" si="587"/>
        <v>400</v>
      </c>
      <c r="Q243" s="146">
        <f t="shared" si="588"/>
        <v>1500</v>
      </c>
      <c r="R243" s="146">
        <f t="shared" si="589"/>
        <v>730</v>
      </c>
      <c r="S243" s="146">
        <f t="shared" si="590"/>
        <v>560</v>
      </c>
      <c r="T243" s="146">
        <f t="shared" si="591"/>
        <v>450</v>
      </c>
      <c r="U243" s="146">
        <f t="shared" si="591"/>
        <v>4</v>
      </c>
      <c r="V243" s="146" t="str">
        <f t="shared" si="592"/>
        <v xml:space="preserve">Các tuyến đường giao thông không đấu nối trực tiếp và thông ra </v>
      </c>
      <c r="W243" s="146" t="str">
        <f t="shared" si="593"/>
        <v xml:space="preserve">Đường Trung Tín </v>
      </c>
      <c r="X243" s="146" t="str">
        <f t="shared" si="593"/>
        <v xml:space="preserve"> đoạn từ Đường tỉnh 766</v>
      </c>
      <c r="Y243" s="146" t="str">
        <f t="shared" si="594"/>
        <v xml:space="preserve"> đến Ranh giới xã Xuân Thành</v>
      </c>
      <c r="Z243" s="146" t="s">
        <v>1153</v>
      </c>
      <c r="AA243" s="146">
        <f t="shared" ref="AA243:AC243" si="599">AA236</f>
        <v>0</v>
      </c>
      <c r="AB243" s="146">
        <f t="shared" si="599"/>
        <v>0</v>
      </c>
      <c r="AC243" s="146">
        <f t="shared" si="599"/>
        <v>0</v>
      </c>
    </row>
    <row r="244" spans="1:29" ht="63" customHeight="1" x14ac:dyDescent="0.25">
      <c r="A244" s="52">
        <f t="shared" si="489"/>
        <v>239</v>
      </c>
      <c r="B244" s="52" t="str">
        <f>'Đầu vào (2)'!G239</f>
        <v>XL70NT</v>
      </c>
      <c r="C244" s="52" t="str">
        <f>$B$244</f>
        <v>XL70NT</v>
      </c>
      <c r="D244" s="64" t="str">
        <f>'Đầu vào (2)'!H239</f>
        <v>Đường xóm Quảng - ấp Trung Tín</v>
      </c>
      <c r="E244" s="64" t="str">
        <f>'Đầu vào (2)'!I239</f>
        <v>Đường tỉnh 766</v>
      </c>
      <c r="F244" s="64" t="str">
        <f>'Đầu vào (2)'!J239</f>
        <v>Hết ranh thửa đất số 161, tờ BĐĐC số 193 về bên phải và hết ranh thửa đất số 271, tờ BĐĐC số 193 về bên trái, xã Xuân Lộc</v>
      </c>
      <c r="G244" s="143">
        <v>1200</v>
      </c>
      <c r="H244" s="68">
        <v>840</v>
      </c>
      <c r="I244" s="68">
        <v>720</v>
      </c>
      <c r="J244" s="154">
        <f>VLOOKUP(C244,'[1]1. MA DO'!$E$5:$AA$1933,23,0)</f>
        <v>1.1299999999999999</v>
      </c>
      <c r="K244" s="69">
        <f t="shared" si="486"/>
        <v>1.1299999999999999</v>
      </c>
      <c r="L244" s="69">
        <f t="shared" si="487"/>
        <v>1.1299999999999999</v>
      </c>
      <c r="M244" s="144">
        <f>'Đầu vào (2)'!K239</f>
        <v>900</v>
      </c>
      <c r="N244" s="144">
        <f>'Đầu vào (2)'!L239</f>
        <v>450</v>
      </c>
      <c r="O244" s="144">
        <f>'Đầu vào (2)'!M239</f>
        <v>400</v>
      </c>
      <c r="P244" s="144">
        <f>'Đầu vào (2)'!N239</f>
        <v>300</v>
      </c>
      <c r="Q244" s="145">
        <f>VLOOKUP(B244,'[2]Giá đề xuất ODT'!$G$11:$AD$2233,21,0)</f>
        <v>1000</v>
      </c>
      <c r="R244" s="145">
        <f>VLOOKUP(B244,'[2]Giá đề xuất ODT'!$G$11:$AD$2233,22,0)</f>
        <v>510</v>
      </c>
      <c r="S244" s="145">
        <f>VLOOKUP(B244,'[2]Giá đề xuất ODT'!$G$11:$AD$2233,23,0)</f>
        <v>450</v>
      </c>
      <c r="T244" s="145">
        <f>VLOOKUP(B244,'[2]Giá đề xuất ODT'!$G$11:$AD$2233,24,0)</f>
        <v>340</v>
      </c>
      <c r="U244" s="146">
        <v>4</v>
      </c>
      <c r="V244" s="136"/>
      <c r="W244" s="146" t="str">
        <f>D244</f>
        <v>Đường xóm Quảng - ấp Trung Tín</v>
      </c>
      <c r="X244" s="146" t="str">
        <f>" đoạn từ "&amp;E244</f>
        <v xml:space="preserve"> đoạn từ Đường tỉnh 766</v>
      </c>
      <c r="Y244" s="146" t="str">
        <f>" đến "&amp;F244</f>
        <v xml:space="preserve"> đến Hết ranh thửa đất số 161, tờ BĐĐC số 193 về bên phải và hết ranh thửa đất số 271, tờ BĐĐC số 193 về bên trái, xã Xuân Lộc</v>
      </c>
      <c r="Z244" s="136"/>
      <c r="AA244" s="136"/>
      <c r="AB244" s="136"/>
      <c r="AC244" s="136"/>
    </row>
    <row r="245" spans="1:29" ht="101.25" customHeight="1" x14ac:dyDescent="0.25">
      <c r="A245" s="52">
        <f t="shared" si="489"/>
        <v>240</v>
      </c>
      <c r="B245" s="52" t="str">
        <f t="shared" ref="B245:B250" si="600">B238</f>
        <v>VT2</v>
      </c>
      <c r="C245" s="52" t="str">
        <f t="shared" ref="C245:C250" si="601">$B$244</f>
        <v>XL70NT</v>
      </c>
      <c r="D245" s="156" t="str">
        <f>V245&amp;W245&amp;X245&amp;Y245&amp;Z245&amp;"
"&amp;AA245&amp;"
"
&amp;AB245</f>
        <v>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có hiện trạng là đường nhựa, bê tông xi măng:
- Có bề rộng ≥5m, cách đường giao thông ≤1.000m.
- Có bề rộng từ ≥3m đến &lt;5m, cách đường giao thông ≤500m.</v>
      </c>
      <c r="E245" s="157"/>
      <c r="F245" s="158"/>
      <c r="G245" s="147">
        <v>620</v>
      </c>
      <c r="H245" s="68">
        <v>430</v>
      </c>
      <c r="I245" s="68">
        <v>370</v>
      </c>
      <c r="J245" s="154">
        <f>VLOOKUP(C245,'[1]1. MA DO'!$E$5:$AA$1933,23,0)</f>
        <v>1.1299999999999999</v>
      </c>
      <c r="K245" s="69">
        <f t="shared" si="486"/>
        <v>1.1299999999999999</v>
      </c>
      <c r="L245" s="69">
        <f t="shared" si="487"/>
        <v>1.1299999999999999</v>
      </c>
      <c r="M245" s="144">
        <f t="shared" ref="M245:M250" si="602">M244</f>
        <v>900</v>
      </c>
      <c r="N245" s="144">
        <f t="shared" ref="N245:N250" si="603">N244</f>
        <v>450</v>
      </c>
      <c r="O245" s="144">
        <f t="shared" ref="O245:O250" si="604">O244</f>
        <v>400</v>
      </c>
      <c r="P245" s="144">
        <f t="shared" ref="P245:P250" si="605">P244</f>
        <v>300</v>
      </c>
      <c r="Q245" s="146">
        <f t="shared" ref="Q245:Q250" si="606">Q244</f>
        <v>1000</v>
      </c>
      <c r="R245" s="146">
        <f t="shared" ref="R245:R250" si="607">R244</f>
        <v>510</v>
      </c>
      <c r="S245" s="146">
        <f t="shared" ref="S245:S250" si="608">S244</f>
        <v>450</v>
      </c>
      <c r="T245" s="146">
        <f t="shared" ref="T245:U250" si="609">T244</f>
        <v>340</v>
      </c>
      <c r="U245" s="146">
        <f t="shared" si="609"/>
        <v>4</v>
      </c>
      <c r="V245" s="146" t="str">
        <f t="shared" ref="V245:V250" si="610">V238</f>
        <v xml:space="preserve">Các tuyến đường giao thông đấu nối trực tiếp ra </v>
      </c>
      <c r="W245" s="146" t="str">
        <f t="shared" ref="W245:X250" si="611">W244</f>
        <v>Đường xóm Quảng - ấp Trung Tín</v>
      </c>
      <c r="X245" s="146" t="str">
        <f t="shared" si="611"/>
        <v xml:space="preserve"> đoạn từ Đường tỉnh 766</v>
      </c>
      <c r="Y245" s="146" t="str">
        <f t="shared" ref="Y245:Y250" si="612">Y244</f>
        <v xml:space="preserve"> đến Hết ranh thửa đất số 161, tờ BĐĐC số 193 về bên phải và hết ranh thửa đất số 271, tờ BĐĐC số 193 về bên trái, xã Xuân Lộc</v>
      </c>
      <c r="Z245" s="146" t="s">
        <v>1152</v>
      </c>
      <c r="AA245" s="146" t="str">
        <f>AA238</f>
        <v>- Có bề rộng ≥5m, cách đường giao thông ≤1.000m.</v>
      </c>
      <c r="AB245" s="146" t="str">
        <f>AB238</f>
        <v>- Có bề rộng từ ≥3m đến &lt;5m, cách đường giao thông ≤500m.</v>
      </c>
      <c r="AC245" s="146">
        <f>AC238</f>
        <v>0</v>
      </c>
    </row>
    <row r="246" spans="1:29" ht="101.25" customHeight="1" x14ac:dyDescent="0.25">
      <c r="A246" s="52">
        <f t="shared" si="489"/>
        <v>241</v>
      </c>
      <c r="B246" s="52" t="str">
        <f t="shared" si="600"/>
        <v>VT3</v>
      </c>
      <c r="C246" s="52" t="str">
        <f t="shared" si="601"/>
        <v>XL70NT</v>
      </c>
      <c r="D246" s="156" t="str">
        <f>V246&amp;W246&amp;X246&amp;Y246&amp;Z246&amp;"
"&amp;AA246&amp;"
"&amp;AB246&amp;"
"&amp;AC246</f>
        <v>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46" s="157"/>
      <c r="F246" s="158"/>
      <c r="G246" s="147">
        <v>550</v>
      </c>
      <c r="H246" s="68">
        <v>390</v>
      </c>
      <c r="I246" s="68">
        <v>330</v>
      </c>
      <c r="J246" s="154">
        <f>VLOOKUP(C246,'[1]1. MA DO'!$E$5:$AA$1933,23,0)</f>
        <v>1.1299999999999999</v>
      </c>
      <c r="K246" s="69">
        <f t="shared" si="486"/>
        <v>1.1299999999999999</v>
      </c>
      <c r="L246" s="69">
        <f t="shared" si="487"/>
        <v>1.1299999999999999</v>
      </c>
      <c r="M246" s="144">
        <f t="shared" si="602"/>
        <v>900</v>
      </c>
      <c r="N246" s="144">
        <f t="shared" si="603"/>
        <v>450</v>
      </c>
      <c r="O246" s="144">
        <f t="shared" si="604"/>
        <v>400</v>
      </c>
      <c r="P246" s="144">
        <f t="shared" si="605"/>
        <v>300</v>
      </c>
      <c r="Q246" s="146">
        <f t="shared" si="606"/>
        <v>1000</v>
      </c>
      <c r="R246" s="146">
        <f t="shared" si="607"/>
        <v>510</v>
      </c>
      <c r="S246" s="146">
        <f t="shared" si="608"/>
        <v>450</v>
      </c>
      <c r="T246" s="146">
        <f t="shared" si="609"/>
        <v>340</v>
      </c>
      <c r="U246" s="146">
        <f t="shared" si="609"/>
        <v>4</v>
      </c>
      <c r="V246" s="146" t="str">
        <f t="shared" si="610"/>
        <v xml:space="preserve">Các tuyến đường giao thông đấu nối trực tiếp ra </v>
      </c>
      <c r="W246" s="146" t="str">
        <f t="shared" si="611"/>
        <v>Đường xóm Quảng - ấp Trung Tín</v>
      </c>
      <c r="X246" s="146" t="str">
        <f t="shared" si="611"/>
        <v xml:space="preserve"> đoạn từ Đường tỉnh 766</v>
      </c>
      <c r="Y246" s="146" t="str">
        <f t="shared" si="612"/>
        <v xml:space="preserve"> đến Hết ranh thửa đất số 161, tờ BĐĐC số 193 về bên phải và hết ranh thửa đất số 271, tờ BĐĐC số 193 về bên trái, xã Xuân Lộc</v>
      </c>
      <c r="Z246" s="146" t="s">
        <v>1152</v>
      </c>
      <c r="AA246" s="146" t="str">
        <f t="shared" ref="AA246:AC246" si="613">AA239</f>
        <v>- Có bề rộng ≥5m, cách đường giao thông &gt;1.000m.</v>
      </c>
      <c r="AB246" s="146" t="str">
        <f t="shared" si="613"/>
        <v>- Có bề rộng từ ≥3m đến &lt;5m, cách đường giao thông từ &gt;500m đến ≤1.000m.</v>
      </c>
      <c r="AC246" s="146" t="str">
        <f t="shared" si="613"/>
        <v>- Có bề rộng &lt;3m, cách đường giao thông ≤200m.</v>
      </c>
    </row>
    <row r="247" spans="1:29" ht="101.25" customHeight="1" x14ac:dyDescent="0.25">
      <c r="A247" s="52">
        <f t="shared" si="489"/>
        <v>242</v>
      </c>
      <c r="B247" s="52" t="str">
        <f t="shared" si="600"/>
        <v>VT4</v>
      </c>
      <c r="C247" s="52" t="str">
        <f t="shared" si="601"/>
        <v>XL70NT</v>
      </c>
      <c r="D247" s="156" t="str">
        <f>V247&amp;W247&amp;X247&amp;Y247&amp;Z247</f>
        <v>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có hiện trạng là đường nhựa, bê tông xi măng:
- Có bề rộng từ ≥3m đến &lt;5m, cách đường giao thông &gt;1.000m.
- Có bề rộng &lt;3m, cách đường giao thông &gt;200m.</v>
      </c>
      <c r="E247" s="157"/>
      <c r="F247" s="158"/>
      <c r="G247" s="147">
        <v>410</v>
      </c>
      <c r="H247" s="68">
        <v>290</v>
      </c>
      <c r="I247" s="68">
        <v>250</v>
      </c>
      <c r="J247" s="154">
        <f>VLOOKUP(C247,'[1]1. MA DO'!$E$5:$AA$1933,23,0)</f>
        <v>1.1299999999999999</v>
      </c>
      <c r="K247" s="69">
        <f t="shared" si="486"/>
        <v>1.1299999999999999</v>
      </c>
      <c r="L247" s="69">
        <f t="shared" si="487"/>
        <v>1.1299999999999999</v>
      </c>
      <c r="M247" s="144">
        <f t="shared" si="602"/>
        <v>900</v>
      </c>
      <c r="N247" s="144">
        <f t="shared" si="603"/>
        <v>450</v>
      </c>
      <c r="O247" s="144">
        <f t="shared" si="604"/>
        <v>400</v>
      </c>
      <c r="P247" s="144">
        <f t="shared" si="605"/>
        <v>300</v>
      </c>
      <c r="Q247" s="146">
        <f t="shared" si="606"/>
        <v>1000</v>
      </c>
      <c r="R247" s="146">
        <f t="shared" si="607"/>
        <v>510</v>
      </c>
      <c r="S247" s="146">
        <f t="shared" si="608"/>
        <v>450</v>
      </c>
      <c r="T247" s="146">
        <f t="shared" si="609"/>
        <v>340</v>
      </c>
      <c r="U247" s="146">
        <f t="shared" si="609"/>
        <v>4</v>
      </c>
      <c r="V247" s="146" t="str">
        <f t="shared" si="610"/>
        <v xml:space="preserve">Các tuyến đường giao thông đấu nối trực tiếp ra </v>
      </c>
      <c r="W247" s="146" t="str">
        <f t="shared" si="611"/>
        <v>Đường xóm Quảng - ấp Trung Tín</v>
      </c>
      <c r="X247" s="146" t="str">
        <f t="shared" si="611"/>
        <v xml:space="preserve"> đoạn từ Đường tỉnh 766</v>
      </c>
      <c r="Y247" s="146" t="str">
        <f t="shared" si="612"/>
        <v xml:space="preserve"> đến Hết ranh thửa đất số 161, tờ BĐĐC số 193 về bên phải và hết ranh thửa đất số 271, tờ BĐĐC số 193 về bên trái, xã Xuân Lộc</v>
      </c>
      <c r="Z247" s="146" t="s">
        <v>1153</v>
      </c>
      <c r="AA247" s="146">
        <f t="shared" ref="AA247:AC247" si="614">AA240</f>
        <v>0</v>
      </c>
      <c r="AB247" s="146">
        <f t="shared" si="614"/>
        <v>0</v>
      </c>
      <c r="AC247" s="146">
        <f t="shared" si="614"/>
        <v>0</v>
      </c>
    </row>
    <row r="248" spans="1:29" ht="101.25" customHeight="1" x14ac:dyDescent="0.25">
      <c r="A248" s="52">
        <f t="shared" si="489"/>
        <v>243</v>
      </c>
      <c r="B248" s="52" t="str">
        <f t="shared" si="600"/>
        <v>VT2*0,8</v>
      </c>
      <c r="C248" s="52" t="str">
        <f t="shared" si="601"/>
        <v>XL70NT</v>
      </c>
      <c r="D248" s="156" t="str">
        <f>V248&amp;W248&amp;X248&amp;Y248&amp;Z248&amp;"
"&amp;AA248&amp;"
"
&amp;AB248</f>
        <v>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có hiện trạng là đường nhựa, bê tông xi măng:
- Có bề rộng ≥5m, cách đường giao thông ≤1.000m.
- Có bề rộng từ ≥3m đến &lt;5m, cách đường giao thông ≤500m.</v>
      </c>
      <c r="E248" s="157"/>
      <c r="F248" s="158"/>
      <c r="G248" s="147">
        <v>560</v>
      </c>
      <c r="H248" s="68">
        <v>390</v>
      </c>
      <c r="I248" s="68">
        <v>350</v>
      </c>
      <c r="J248" s="154">
        <f>VLOOKUP(C248,'[1]1. MA DO'!$E$5:$AA$1933,23,0)</f>
        <v>1.1299999999999999</v>
      </c>
      <c r="K248" s="69">
        <f t="shared" si="486"/>
        <v>1.1299999999999999</v>
      </c>
      <c r="L248" s="69">
        <f t="shared" si="487"/>
        <v>1.1299999999999999</v>
      </c>
      <c r="M248" s="144">
        <f t="shared" si="602"/>
        <v>900</v>
      </c>
      <c r="N248" s="144">
        <f t="shared" si="603"/>
        <v>450</v>
      </c>
      <c r="O248" s="144">
        <f t="shared" si="604"/>
        <v>400</v>
      </c>
      <c r="P248" s="144">
        <f t="shared" si="605"/>
        <v>300</v>
      </c>
      <c r="Q248" s="146">
        <f t="shared" si="606"/>
        <v>1000</v>
      </c>
      <c r="R248" s="146">
        <f t="shared" si="607"/>
        <v>510</v>
      </c>
      <c r="S248" s="146">
        <f t="shared" si="608"/>
        <v>450</v>
      </c>
      <c r="T248" s="146">
        <f t="shared" si="609"/>
        <v>340</v>
      </c>
      <c r="U248" s="146">
        <f t="shared" si="609"/>
        <v>4</v>
      </c>
      <c r="V248" s="146" t="str">
        <f t="shared" si="610"/>
        <v xml:space="preserve">Các tuyến đường giao thông không đấu nối trực tiếp và thông ra </v>
      </c>
      <c r="W248" s="146" t="str">
        <f t="shared" si="611"/>
        <v>Đường xóm Quảng - ấp Trung Tín</v>
      </c>
      <c r="X248" s="146" t="str">
        <f t="shared" si="611"/>
        <v xml:space="preserve"> đoạn từ Đường tỉnh 766</v>
      </c>
      <c r="Y248" s="146" t="str">
        <f t="shared" si="612"/>
        <v xml:space="preserve"> đến Hết ranh thửa đất số 161, tờ BĐĐC số 193 về bên phải và hết ranh thửa đất số 271, tờ BĐĐC số 193 về bên trái, xã Xuân Lộc</v>
      </c>
      <c r="Z248" s="146" t="s">
        <v>1152</v>
      </c>
      <c r="AA248" s="146" t="str">
        <f t="shared" ref="AA248:AC248" si="615">AA241</f>
        <v>- Có bề rộng ≥5m, cách đường giao thông ≤1.000m.</v>
      </c>
      <c r="AB248" s="146" t="str">
        <f t="shared" si="615"/>
        <v>- Có bề rộng từ ≥3m đến &lt;5m, cách đường giao thông ≤500m.</v>
      </c>
      <c r="AC248" s="146">
        <f t="shared" si="615"/>
        <v>0</v>
      </c>
    </row>
    <row r="249" spans="1:29" ht="101.25" customHeight="1" x14ac:dyDescent="0.25">
      <c r="A249" s="52">
        <f t="shared" si="489"/>
        <v>244</v>
      </c>
      <c r="B249" s="52" t="str">
        <f t="shared" si="600"/>
        <v>VT3*0,8</v>
      </c>
      <c r="C249" s="52" t="str">
        <f t="shared" si="601"/>
        <v>XL70NT</v>
      </c>
      <c r="D249" s="156" t="str">
        <f>V249&amp;W249&amp;X249&amp;Y249&amp;Z249&amp;"
"&amp;AA249&amp;"
"
&amp;AB249&amp;"
"&amp;AC249</f>
        <v>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49" s="157"/>
      <c r="F249" s="158"/>
      <c r="G249" s="147">
        <v>500</v>
      </c>
      <c r="H249" s="68">
        <v>350</v>
      </c>
      <c r="I249" s="68">
        <v>300</v>
      </c>
      <c r="J249" s="154">
        <f>VLOOKUP(C249,'[1]1. MA DO'!$E$5:$AA$1933,23,0)</f>
        <v>1.1299999999999999</v>
      </c>
      <c r="K249" s="69">
        <f t="shared" si="486"/>
        <v>1.1299999999999999</v>
      </c>
      <c r="L249" s="69">
        <f t="shared" si="487"/>
        <v>1.1299999999999999</v>
      </c>
      <c r="M249" s="144">
        <f t="shared" si="602"/>
        <v>900</v>
      </c>
      <c r="N249" s="144">
        <f t="shared" si="603"/>
        <v>450</v>
      </c>
      <c r="O249" s="144">
        <f t="shared" si="604"/>
        <v>400</v>
      </c>
      <c r="P249" s="144">
        <f t="shared" si="605"/>
        <v>300</v>
      </c>
      <c r="Q249" s="146">
        <f t="shared" si="606"/>
        <v>1000</v>
      </c>
      <c r="R249" s="146">
        <f t="shared" si="607"/>
        <v>510</v>
      </c>
      <c r="S249" s="146">
        <f t="shared" si="608"/>
        <v>450</v>
      </c>
      <c r="T249" s="146">
        <f t="shared" si="609"/>
        <v>340</v>
      </c>
      <c r="U249" s="146">
        <f t="shared" si="609"/>
        <v>4</v>
      </c>
      <c r="V249" s="146" t="str">
        <f t="shared" si="610"/>
        <v xml:space="preserve">Các tuyến đường giao thông không đấu nối trực tiếp và thông ra </v>
      </c>
      <c r="W249" s="146" t="str">
        <f t="shared" si="611"/>
        <v>Đường xóm Quảng - ấp Trung Tín</v>
      </c>
      <c r="X249" s="146" t="str">
        <f t="shared" si="611"/>
        <v xml:space="preserve"> đoạn từ Đường tỉnh 766</v>
      </c>
      <c r="Y249" s="146" t="str">
        <f t="shared" si="612"/>
        <v xml:space="preserve"> đến Hết ranh thửa đất số 161, tờ BĐĐC số 193 về bên phải và hết ranh thửa đất số 271, tờ BĐĐC số 193 về bên trái, xã Xuân Lộc</v>
      </c>
      <c r="Z249" s="146" t="s">
        <v>1152</v>
      </c>
      <c r="AA249" s="146" t="str">
        <f t="shared" ref="AA249:AC249" si="616">AA242</f>
        <v>- Có bề rộng ≥5m, cách đường giao thông &gt;1.000m.</v>
      </c>
      <c r="AB249" s="146" t="str">
        <f t="shared" si="616"/>
        <v>- Có bề rộng từ ≥3m đến &lt;5m, cách đường giao thông từ &gt;500m đến ≤1.000m.</v>
      </c>
      <c r="AC249" s="146" t="str">
        <f t="shared" si="616"/>
        <v>- Có bề rộng &lt;3m, cách đường giao thông ≤200m.</v>
      </c>
    </row>
    <row r="250" spans="1:29" ht="101.25" customHeight="1" x14ac:dyDescent="0.25">
      <c r="A250" s="52">
        <f t="shared" si="489"/>
        <v>245</v>
      </c>
      <c r="B250" s="52" t="str">
        <f t="shared" si="600"/>
        <v>VT4*0,8</v>
      </c>
      <c r="C250" s="52" t="str">
        <f t="shared" si="601"/>
        <v>XL70NT</v>
      </c>
      <c r="D250" s="156" t="str">
        <f>V250&amp;W250&amp;X250&amp;Y250&amp;Z250</f>
        <v>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có hiện trạng là đường nhựa, bê tông xi măng:
- Có bề rộng từ ≥3m đến &lt;5m, cách đường giao thông &gt;1.000m.
- Có bề rộng &lt;3m, cách đường giao thông &gt;200m.</v>
      </c>
      <c r="E250" s="157"/>
      <c r="F250" s="158"/>
      <c r="G250" s="147">
        <v>370</v>
      </c>
      <c r="H250" s="68">
        <v>260</v>
      </c>
      <c r="I250" s="68">
        <v>220</v>
      </c>
      <c r="J250" s="154">
        <f>VLOOKUP(C250,'[1]1. MA DO'!$E$5:$AA$1933,23,0)</f>
        <v>1.1299999999999999</v>
      </c>
      <c r="K250" s="69">
        <f t="shared" si="486"/>
        <v>1.1299999999999999</v>
      </c>
      <c r="L250" s="69">
        <f t="shared" si="487"/>
        <v>1.1299999999999999</v>
      </c>
      <c r="M250" s="144">
        <f t="shared" si="602"/>
        <v>900</v>
      </c>
      <c r="N250" s="144">
        <f t="shared" si="603"/>
        <v>450</v>
      </c>
      <c r="O250" s="144">
        <f t="shared" si="604"/>
        <v>400</v>
      </c>
      <c r="P250" s="144">
        <f t="shared" si="605"/>
        <v>300</v>
      </c>
      <c r="Q250" s="146">
        <f t="shared" si="606"/>
        <v>1000</v>
      </c>
      <c r="R250" s="146">
        <f t="shared" si="607"/>
        <v>510</v>
      </c>
      <c r="S250" s="146">
        <f t="shared" si="608"/>
        <v>450</v>
      </c>
      <c r="T250" s="146">
        <f t="shared" si="609"/>
        <v>340</v>
      </c>
      <c r="U250" s="146">
        <f t="shared" si="609"/>
        <v>4</v>
      </c>
      <c r="V250" s="146" t="str">
        <f t="shared" si="610"/>
        <v xml:space="preserve">Các tuyến đường giao thông không đấu nối trực tiếp và thông ra </v>
      </c>
      <c r="W250" s="146" t="str">
        <f t="shared" si="611"/>
        <v>Đường xóm Quảng - ấp Trung Tín</v>
      </c>
      <c r="X250" s="146" t="str">
        <f t="shared" si="611"/>
        <v xml:space="preserve"> đoạn từ Đường tỉnh 766</v>
      </c>
      <c r="Y250" s="146" t="str">
        <f t="shared" si="612"/>
        <v xml:space="preserve"> đến Hết ranh thửa đất số 161, tờ BĐĐC số 193 về bên phải và hết ranh thửa đất số 271, tờ BĐĐC số 193 về bên trái, xã Xuân Lộc</v>
      </c>
      <c r="Z250" s="146" t="s">
        <v>1153</v>
      </c>
      <c r="AA250" s="146">
        <f t="shared" ref="AA250:AC250" si="617">AA243</f>
        <v>0</v>
      </c>
      <c r="AB250" s="146">
        <f t="shared" si="617"/>
        <v>0</v>
      </c>
      <c r="AC250" s="146">
        <f t="shared" si="617"/>
        <v>0</v>
      </c>
    </row>
    <row r="251" spans="1:29" ht="63" customHeight="1" x14ac:dyDescent="0.25">
      <c r="A251" s="52">
        <f t="shared" si="489"/>
        <v>246</v>
      </c>
      <c r="B251" s="52" t="str">
        <f>'Đầu vào (2)'!G246</f>
        <v>XL71NT</v>
      </c>
      <c r="C251" s="52" t="str">
        <f>$B$251</f>
        <v>XL71NT</v>
      </c>
      <c r="D251" s="64" t="str">
        <f>'Đầu vào (2)'!H246</f>
        <v>Đường xóm Huế - ấp Trung Tín</v>
      </c>
      <c r="E251" s="64" t="str">
        <f>'Đầu vào (2)'!I246</f>
        <v>Đường tỉnh 766</v>
      </c>
      <c r="F251" s="64" t="str">
        <f>'Đầu vào (2)'!J246</f>
        <v>Hết ranh thửa đất số 250, tờ BĐĐC số 193 về bên phải và hết ranh thửa đất số 80, tờ BĐĐC số 193 về bên trái, xã Xuân Lộc</v>
      </c>
      <c r="G251" s="143">
        <v>1200</v>
      </c>
      <c r="H251" s="68">
        <v>840</v>
      </c>
      <c r="I251" s="68">
        <v>720</v>
      </c>
      <c r="J251" s="154">
        <f>VLOOKUP(C251,'[1]1. MA DO'!$E$5:$AA$1933,23,0)</f>
        <v>1.1299999999999999</v>
      </c>
      <c r="K251" s="69">
        <f t="shared" si="486"/>
        <v>1.1299999999999999</v>
      </c>
      <c r="L251" s="69">
        <f t="shared" si="487"/>
        <v>1.1299999999999999</v>
      </c>
      <c r="M251" s="144">
        <f>'Đầu vào (2)'!K246</f>
        <v>900</v>
      </c>
      <c r="N251" s="144">
        <f>'Đầu vào (2)'!L246</f>
        <v>450</v>
      </c>
      <c r="O251" s="144">
        <f>'Đầu vào (2)'!M246</f>
        <v>400</v>
      </c>
      <c r="P251" s="144">
        <f>'Đầu vào (2)'!N246</f>
        <v>300</v>
      </c>
      <c r="Q251" s="145">
        <f>VLOOKUP(B251,'[2]Giá đề xuất ODT'!$G$11:$AD$2233,21,0)</f>
        <v>1000</v>
      </c>
      <c r="R251" s="145">
        <f>VLOOKUP(B251,'[2]Giá đề xuất ODT'!$G$11:$AD$2233,22,0)</f>
        <v>510</v>
      </c>
      <c r="S251" s="145">
        <f>VLOOKUP(B251,'[2]Giá đề xuất ODT'!$G$11:$AD$2233,23,0)</f>
        <v>450</v>
      </c>
      <c r="T251" s="145">
        <f>VLOOKUP(B251,'[2]Giá đề xuất ODT'!$G$11:$AD$2233,24,0)</f>
        <v>340</v>
      </c>
      <c r="U251" s="146">
        <v>4</v>
      </c>
      <c r="V251" s="136"/>
      <c r="W251" s="146" t="str">
        <f>D251</f>
        <v>Đường xóm Huế - ấp Trung Tín</v>
      </c>
      <c r="X251" s="146" t="str">
        <f>" đoạn từ "&amp;E251</f>
        <v xml:space="preserve"> đoạn từ Đường tỉnh 766</v>
      </c>
      <c r="Y251" s="146" t="str">
        <f>" đến "&amp;F251</f>
        <v xml:space="preserve"> đến Hết ranh thửa đất số 250, tờ BĐĐC số 193 về bên phải và hết ranh thửa đất số 80, tờ BĐĐC số 193 về bên trái, xã Xuân Lộc</v>
      </c>
      <c r="Z251" s="136"/>
      <c r="AA251" s="136"/>
      <c r="AB251" s="136"/>
      <c r="AC251" s="136"/>
    </row>
    <row r="252" spans="1:29" ht="101.25" customHeight="1" x14ac:dyDescent="0.25">
      <c r="A252" s="52">
        <f t="shared" si="489"/>
        <v>247</v>
      </c>
      <c r="B252" s="52" t="str">
        <f t="shared" ref="B252:B257" si="618">B245</f>
        <v>VT2</v>
      </c>
      <c r="C252" s="52" t="str">
        <f t="shared" ref="C252:C257" si="619">$B$251</f>
        <v>XL71NT</v>
      </c>
      <c r="D252" s="156" t="str">
        <f>V252&amp;W252&amp;X252&amp;Y252&amp;Z252&amp;"
"&amp;AA252&amp;"
"
&amp;AB252</f>
        <v>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có hiện trạng là đường nhựa, bê tông xi măng:
- Có bề rộng ≥5m, cách đường giao thông ≤1.000m.
- Có bề rộng từ ≥3m đến &lt;5m, cách đường giao thông ≤500m.</v>
      </c>
      <c r="E252" s="157"/>
      <c r="F252" s="158"/>
      <c r="G252" s="147">
        <v>620</v>
      </c>
      <c r="H252" s="68">
        <v>430</v>
      </c>
      <c r="I252" s="68">
        <v>370</v>
      </c>
      <c r="J252" s="154">
        <f>VLOOKUP(C252,'[1]1. MA DO'!$E$5:$AA$1933,23,0)</f>
        <v>1.1299999999999999</v>
      </c>
      <c r="K252" s="69">
        <f t="shared" si="486"/>
        <v>1.1299999999999999</v>
      </c>
      <c r="L252" s="69">
        <f t="shared" si="487"/>
        <v>1.1299999999999999</v>
      </c>
      <c r="M252" s="144">
        <f t="shared" ref="M252:M257" si="620">M251</f>
        <v>900</v>
      </c>
      <c r="N252" s="144">
        <f t="shared" ref="N252:N257" si="621">N251</f>
        <v>450</v>
      </c>
      <c r="O252" s="144">
        <f t="shared" ref="O252:O257" si="622">O251</f>
        <v>400</v>
      </c>
      <c r="P252" s="144">
        <f t="shared" ref="P252:P257" si="623">P251</f>
        <v>300</v>
      </c>
      <c r="Q252" s="146">
        <f t="shared" ref="Q252:Q257" si="624">Q251</f>
        <v>1000</v>
      </c>
      <c r="R252" s="146">
        <f t="shared" ref="R252:R257" si="625">R251</f>
        <v>510</v>
      </c>
      <c r="S252" s="146">
        <f t="shared" ref="S252:S257" si="626">S251</f>
        <v>450</v>
      </c>
      <c r="T252" s="146">
        <f t="shared" ref="T252:U257" si="627">T251</f>
        <v>340</v>
      </c>
      <c r="U252" s="146">
        <f t="shared" si="627"/>
        <v>4</v>
      </c>
      <c r="V252" s="146" t="str">
        <f t="shared" ref="V252:V257" si="628">V245</f>
        <v xml:space="preserve">Các tuyến đường giao thông đấu nối trực tiếp ra </v>
      </c>
      <c r="W252" s="146" t="str">
        <f t="shared" ref="W252:X257" si="629">W251</f>
        <v>Đường xóm Huế - ấp Trung Tín</v>
      </c>
      <c r="X252" s="146" t="str">
        <f t="shared" si="629"/>
        <v xml:space="preserve"> đoạn từ Đường tỉnh 766</v>
      </c>
      <c r="Y252" s="146" t="str">
        <f t="shared" ref="Y252:Y257" si="630">Y251</f>
        <v xml:space="preserve"> đến Hết ranh thửa đất số 250, tờ BĐĐC số 193 về bên phải và hết ranh thửa đất số 80, tờ BĐĐC số 193 về bên trái, xã Xuân Lộc</v>
      </c>
      <c r="Z252" s="146" t="s">
        <v>1152</v>
      </c>
      <c r="AA252" s="146" t="str">
        <f>AA245</f>
        <v>- Có bề rộng ≥5m, cách đường giao thông ≤1.000m.</v>
      </c>
      <c r="AB252" s="146" t="str">
        <f>AB245</f>
        <v>- Có bề rộng từ ≥3m đến &lt;5m, cách đường giao thông ≤500m.</v>
      </c>
      <c r="AC252" s="146">
        <f>AC245</f>
        <v>0</v>
      </c>
    </row>
    <row r="253" spans="1:29" ht="101.25" customHeight="1" x14ac:dyDescent="0.25">
      <c r="A253" s="52">
        <f t="shared" si="489"/>
        <v>248</v>
      </c>
      <c r="B253" s="52" t="str">
        <f t="shared" si="618"/>
        <v>VT3</v>
      </c>
      <c r="C253" s="52" t="str">
        <f t="shared" si="619"/>
        <v>XL71NT</v>
      </c>
      <c r="D253" s="156" t="str">
        <f>V253&amp;W253&amp;X253&amp;Y253&amp;Z253&amp;"
"&amp;AA253&amp;"
"&amp;AB253&amp;"
"&amp;AC253</f>
        <v>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53" s="157"/>
      <c r="F253" s="158"/>
      <c r="G253" s="147">
        <v>550</v>
      </c>
      <c r="H253" s="68">
        <v>390</v>
      </c>
      <c r="I253" s="68">
        <v>330</v>
      </c>
      <c r="J253" s="154">
        <f>VLOOKUP(C253,'[1]1. MA DO'!$E$5:$AA$1933,23,0)</f>
        <v>1.1299999999999999</v>
      </c>
      <c r="K253" s="69">
        <f t="shared" si="486"/>
        <v>1.1299999999999999</v>
      </c>
      <c r="L253" s="69">
        <f t="shared" si="487"/>
        <v>1.1299999999999999</v>
      </c>
      <c r="M253" s="144">
        <f t="shared" si="620"/>
        <v>900</v>
      </c>
      <c r="N253" s="144">
        <f t="shared" si="621"/>
        <v>450</v>
      </c>
      <c r="O253" s="144">
        <f t="shared" si="622"/>
        <v>400</v>
      </c>
      <c r="P253" s="144">
        <f t="shared" si="623"/>
        <v>300</v>
      </c>
      <c r="Q253" s="146">
        <f t="shared" si="624"/>
        <v>1000</v>
      </c>
      <c r="R253" s="146">
        <f t="shared" si="625"/>
        <v>510</v>
      </c>
      <c r="S253" s="146">
        <f t="shared" si="626"/>
        <v>450</v>
      </c>
      <c r="T253" s="146">
        <f t="shared" si="627"/>
        <v>340</v>
      </c>
      <c r="U253" s="146">
        <f t="shared" si="627"/>
        <v>4</v>
      </c>
      <c r="V253" s="146" t="str">
        <f t="shared" si="628"/>
        <v xml:space="preserve">Các tuyến đường giao thông đấu nối trực tiếp ra </v>
      </c>
      <c r="W253" s="146" t="str">
        <f t="shared" si="629"/>
        <v>Đường xóm Huế - ấp Trung Tín</v>
      </c>
      <c r="X253" s="146" t="str">
        <f t="shared" si="629"/>
        <v xml:space="preserve"> đoạn từ Đường tỉnh 766</v>
      </c>
      <c r="Y253" s="146" t="str">
        <f t="shared" si="630"/>
        <v xml:space="preserve"> đến Hết ranh thửa đất số 250, tờ BĐĐC số 193 về bên phải và hết ranh thửa đất số 80, tờ BĐĐC số 193 về bên trái, xã Xuân Lộc</v>
      </c>
      <c r="Z253" s="146" t="s">
        <v>1152</v>
      </c>
      <c r="AA253" s="146" t="str">
        <f t="shared" ref="AA253:AC253" si="631">AA246</f>
        <v>- Có bề rộng ≥5m, cách đường giao thông &gt;1.000m.</v>
      </c>
      <c r="AB253" s="146" t="str">
        <f t="shared" si="631"/>
        <v>- Có bề rộng từ ≥3m đến &lt;5m, cách đường giao thông từ &gt;500m đến ≤1.000m.</v>
      </c>
      <c r="AC253" s="146" t="str">
        <f t="shared" si="631"/>
        <v>- Có bề rộng &lt;3m, cách đường giao thông ≤200m.</v>
      </c>
    </row>
    <row r="254" spans="1:29" ht="101.25" customHeight="1" x14ac:dyDescent="0.25">
      <c r="A254" s="52">
        <f t="shared" si="489"/>
        <v>249</v>
      </c>
      <c r="B254" s="52" t="str">
        <f t="shared" si="618"/>
        <v>VT4</v>
      </c>
      <c r="C254" s="52" t="str">
        <f t="shared" si="619"/>
        <v>XL71NT</v>
      </c>
      <c r="D254" s="156" t="str">
        <f>V254&amp;W254&amp;X254&amp;Y254&amp;Z254</f>
        <v>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có hiện trạng là đường nhựa, bê tông xi măng:
- Có bề rộng từ ≥3m đến &lt;5m, cách đường giao thông &gt;1.000m.
- Có bề rộng &lt;3m, cách đường giao thông &gt;200m.</v>
      </c>
      <c r="E254" s="157"/>
      <c r="F254" s="158"/>
      <c r="G254" s="147">
        <v>410</v>
      </c>
      <c r="H254" s="68">
        <v>290</v>
      </c>
      <c r="I254" s="68">
        <v>250</v>
      </c>
      <c r="J254" s="154">
        <f>VLOOKUP(C254,'[1]1. MA DO'!$E$5:$AA$1933,23,0)</f>
        <v>1.1299999999999999</v>
      </c>
      <c r="K254" s="69">
        <f t="shared" si="486"/>
        <v>1.1299999999999999</v>
      </c>
      <c r="L254" s="69">
        <f t="shared" si="487"/>
        <v>1.1299999999999999</v>
      </c>
      <c r="M254" s="144">
        <f t="shared" si="620"/>
        <v>900</v>
      </c>
      <c r="N254" s="144">
        <f t="shared" si="621"/>
        <v>450</v>
      </c>
      <c r="O254" s="144">
        <f t="shared" si="622"/>
        <v>400</v>
      </c>
      <c r="P254" s="144">
        <f t="shared" si="623"/>
        <v>300</v>
      </c>
      <c r="Q254" s="146">
        <f t="shared" si="624"/>
        <v>1000</v>
      </c>
      <c r="R254" s="146">
        <f t="shared" si="625"/>
        <v>510</v>
      </c>
      <c r="S254" s="146">
        <f t="shared" si="626"/>
        <v>450</v>
      </c>
      <c r="T254" s="146">
        <f t="shared" si="627"/>
        <v>340</v>
      </c>
      <c r="U254" s="146">
        <f t="shared" si="627"/>
        <v>4</v>
      </c>
      <c r="V254" s="146" t="str">
        <f t="shared" si="628"/>
        <v xml:space="preserve">Các tuyến đường giao thông đấu nối trực tiếp ra </v>
      </c>
      <c r="W254" s="146" t="str">
        <f t="shared" si="629"/>
        <v>Đường xóm Huế - ấp Trung Tín</v>
      </c>
      <c r="X254" s="146" t="str">
        <f t="shared" si="629"/>
        <v xml:space="preserve"> đoạn từ Đường tỉnh 766</v>
      </c>
      <c r="Y254" s="146" t="str">
        <f t="shared" si="630"/>
        <v xml:space="preserve"> đến Hết ranh thửa đất số 250, tờ BĐĐC số 193 về bên phải và hết ranh thửa đất số 80, tờ BĐĐC số 193 về bên trái, xã Xuân Lộc</v>
      </c>
      <c r="Z254" s="146" t="s">
        <v>1153</v>
      </c>
      <c r="AA254" s="146">
        <f t="shared" ref="AA254:AC254" si="632">AA247</f>
        <v>0</v>
      </c>
      <c r="AB254" s="146">
        <f t="shared" si="632"/>
        <v>0</v>
      </c>
      <c r="AC254" s="146">
        <f t="shared" si="632"/>
        <v>0</v>
      </c>
    </row>
    <row r="255" spans="1:29" ht="101.25" customHeight="1" x14ac:dyDescent="0.25">
      <c r="A255" s="52">
        <f t="shared" si="489"/>
        <v>250</v>
      </c>
      <c r="B255" s="52" t="str">
        <f t="shared" si="618"/>
        <v>VT2*0,8</v>
      </c>
      <c r="C255" s="52" t="str">
        <f t="shared" si="619"/>
        <v>XL71NT</v>
      </c>
      <c r="D255" s="156" t="str">
        <f>V255&amp;W255&amp;X255&amp;Y255&amp;Z255&amp;"
"&amp;AA255&amp;"
"
&amp;AB255</f>
        <v>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có hiện trạng là đường nhựa, bê tông xi măng:
- Có bề rộng ≥5m, cách đường giao thông ≤1.000m.
- Có bề rộng từ ≥3m đến &lt;5m, cách đường giao thông ≤500m.</v>
      </c>
      <c r="E255" s="157"/>
      <c r="F255" s="158"/>
      <c r="G255" s="147">
        <v>560</v>
      </c>
      <c r="H255" s="68">
        <v>390</v>
      </c>
      <c r="I255" s="68">
        <v>350</v>
      </c>
      <c r="J255" s="154">
        <f>VLOOKUP(C255,'[1]1. MA DO'!$E$5:$AA$1933,23,0)</f>
        <v>1.1299999999999999</v>
      </c>
      <c r="K255" s="69">
        <f t="shared" si="486"/>
        <v>1.1299999999999999</v>
      </c>
      <c r="L255" s="69">
        <f t="shared" si="487"/>
        <v>1.1299999999999999</v>
      </c>
      <c r="M255" s="144">
        <f t="shared" si="620"/>
        <v>900</v>
      </c>
      <c r="N255" s="144">
        <f t="shared" si="621"/>
        <v>450</v>
      </c>
      <c r="O255" s="144">
        <f t="shared" si="622"/>
        <v>400</v>
      </c>
      <c r="P255" s="144">
        <f t="shared" si="623"/>
        <v>300</v>
      </c>
      <c r="Q255" s="146">
        <f t="shared" si="624"/>
        <v>1000</v>
      </c>
      <c r="R255" s="146">
        <f t="shared" si="625"/>
        <v>510</v>
      </c>
      <c r="S255" s="146">
        <f t="shared" si="626"/>
        <v>450</v>
      </c>
      <c r="T255" s="146">
        <f t="shared" si="627"/>
        <v>340</v>
      </c>
      <c r="U255" s="146">
        <f t="shared" si="627"/>
        <v>4</v>
      </c>
      <c r="V255" s="146" t="str">
        <f t="shared" si="628"/>
        <v xml:space="preserve">Các tuyến đường giao thông không đấu nối trực tiếp và thông ra </v>
      </c>
      <c r="W255" s="146" t="str">
        <f t="shared" si="629"/>
        <v>Đường xóm Huế - ấp Trung Tín</v>
      </c>
      <c r="X255" s="146" t="str">
        <f t="shared" si="629"/>
        <v xml:space="preserve"> đoạn từ Đường tỉnh 766</v>
      </c>
      <c r="Y255" s="146" t="str">
        <f t="shared" si="630"/>
        <v xml:space="preserve"> đến Hết ranh thửa đất số 250, tờ BĐĐC số 193 về bên phải và hết ranh thửa đất số 80, tờ BĐĐC số 193 về bên trái, xã Xuân Lộc</v>
      </c>
      <c r="Z255" s="146" t="s">
        <v>1152</v>
      </c>
      <c r="AA255" s="146" t="str">
        <f t="shared" ref="AA255:AC255" si="633">AA248</f>
        <v>- Có bề rộng ≥5m, cách đường giao thông ≤1.000m.</v>
      </c>
      <c r="AB255" s="146" t="str">
        <f t="shared" si="633"/>
        <v>- Có bề rộng từ ≥3m đến &lt;5m, cách đường giao thông ≤500m.</v>
      </c>
      <c r="AC255" s="146">
        <f t="shared" si="633"/>
        <v>0</v>
      </c>
    </row>
    <row r="256" spans="1:29" ht="101.25" customHeight="1" x14ac:dyDescent="0.25">
      <c r="A256" s="52">
        <f t="shared" si="489"/>
        <v>251</v>
      </c>
      <c r="B256" s="52" t="str">
        <f t="shared" si="618"/>
        <v>VT3*0,8</v>
      </c>
      <c r="C256" s="52" t="str">
        <f t="shared" si="619"/>
        <v>XL71NT</v>
      </c>
      <c r="D256" s="156" t="str">
        <f>V256&amp;W256&amp;X256&amp;Y256&amp;Z256&amp;"
"&amp;AA256&amp;"
"
&amp;AB256&amp;"
"&amp;AC256</f>
        <v>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56" s="157"/>
      <c r="F256" s="158"/>
      <c r="G256" s="147">
        <v>500</v>
      </c>
      <c r="H256" s="68">
        <v>350</v>
      </c>
      <c r="I256" s="68">
        <v>300</v>
      </c>
      <c r="J256" s="154">
        <f>VLOOKUP(C256,'[1]1. MA DO'!$E$5:$AA$1933,23,0)</f>
        <v>1.1299999999999999</v>
      </c>
      <c r="K256" s="69">
        <f t="shared" si="486"/>
        <v>1.1299999999999999</v>
      </c>
      <c r="L256" s="69">
        <f t="shared" si="487"/>
        <v>1.1299999999999999</v>
      </c>
      <c r="M256" s="144">
        <f t="shared" si="620"/>
        <v>900</v>
      </c>
      <c r="N256" s="144">
        <f t="shared" si="621"/>
        <v>450</v>
      </c>
      <c r="O256" s="144">
        <f t="shared" si="622"/>
        <v>400</v>
      </c>
      <c r="P256" s="144">
        <f t="shared" si="623"/>
        <v>300</v>
      </c>
      <c r="Q256" s="146">
        <f t="shared" si="624"/>
        <v>1000</v>
      </c>
      <c r="R256" s="146">
        <f t="shared" si="625"/>
        <v>510</v>
      </c>
      <c r="S256" s="146">
        <f t="shared" si="626"/>
        <v>450</v>
      </c>
      <c r="T256" s="146">
        <f t="shared" si="627"/>
        <v>340</v>
      </c>
      <c r="U256" s="146">
        <f t="shared" si="627"/>
        <v>4</v>
      </c>
      <c r="V256" s="146" t="str">
        <f t="shared" si="628"/>
        <v xml:space="preserve">Các tuyến đường giao thông không đấu nối trực tiếp và thông ra </v>
      </c>
      <c r="W256" s="146" t="str">
        <f t="shared" si="629"/>
        <v>Đường xóm Huế - ấp Trung Tín</v>
      </c>
      <c r="X256" s="146" t="str">
        <f t="shared" si="629"/>
        <v xml:space="preserve"> đoạn từ Đường tỉnh 766</v>
      </c>
      <c r="Y256" s="146" t="str">
        <f t="shared" si="630"/>
        <v xml:space="preserve"> đến Hết ranh thửa đất số 250, tờ BĐĐC số 193 về bên phải và hết ranh thửa đất số 80, tờ BĐĐC số 193 về bên trái, xã Xuân Lộc</v>
      </c>
      <c r="Z256" s="146" t="s">
        <v>1152</v>
      </c>
      <c r="AA256" s="146" t="str">
        <f t="shared" ref="AA256:AC256" si="634">AA249</f>
        <v>- Có bề rộng ≥5m, cách đường giao thông &gt;1.000m.</v>
      </c>
      <c r="AB256" s="146" t="str">
        <f t="shared" si="634"/>
        <v>- Có bề rộng từ ≥3m đến &lt;5m, cách đường giao thông từ &gt;500m đến ≤1.000m.</v>
      </c>
      <c r="AC256" s="146" t="str">
        <f t="shared" si="634"/>
        <v>- Có bề rộng &lt;3m, cách đường giao thông ≤200m.</v>
      </c>
    </row>
    <row r="257" spans="1:29" ht="101.25" customHeight="1" x14ac:dyDescent="0.25">
      <c r="A257" s="52">
        <f t="shared" si="489"/>
        <v>252</v>
      </c>
      <c r="B257" s="52" t="str">
        <f t="shared" si="618"/>
        <v>VT4*0,8</v>
      </c>
      <c r="C257" s="52" t="str">
        <f t="shared" si="619"/>
        <v>XL71NT</v>
      </c>
      <c r="D257" s="156" t="str">
        <f>V257&amp;W257&amp;X257&amp;Y257&amp;Z257</f>
        <v>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có hiện trạng là đường nhựa, bê tông xi măng:
- Có bề rộng từ ≥3m đến &lt;5m, cách đường giao thông &gt;1.000m.
- Có bề rộng &lt;3m, cách đường giao thông &gt;200m.</v>
      </c>
      <c r="E257" s="157"/>
      <c r="F257" s="158"/>
      <c r="G257" s="147">
        <v>370</v>
      </c>
      <c r="H257" s="68">
        <v>260</v>
      </c>
      <c r="I257" s="68">
        <v>220</v>
      </c>
      <c r="J257" s="154">
        <f>VLOOKUP(C257,'[1]1. MA DO'!$E$5:$AA$1933,23,0)</f>
        <v>1.1299999999999999</v>
      </c>
      <c r="K257" s="69">
        <f t="shared" si="486"/>
        <v>1.1299999999999999</v>
      </c>
      <c r="L257" s="69">
        <f t="shared" si="487"/>
        <v>1.1299999999999999</v>
      </c>
      <c r="M257" s="144">
        <f t="shared" si="620"/>
        <v>900</v>
      </c>
      <c r="N257" s="144">
        <f t="shared" si="621"/>
        <v>450</v>
      </c>
      <c r="O257" s="144">
        <f t="shared" si="622"/>
        <v>400</v>
      </c>
      <c r="P257" s="144">
        <f t="shared" si="623"/>
        <v>300</v>
      </c>
      <c r="Q257" s="146">
        <f t="shared" si="624"/>
        <v>1000</v>
      </c>
      <c r="R257" s="146">
        <f t="shared" si="625"/>
        <v>510</v>
      </c>
      <c r="S257" s="146">
        <f t="shared" si="626"/>
        <v>450</v>
      </c>
      <c r="T257" s="146">
        <f t="shared" si="627"/>
        <v>340</v>
      </c>
      <c r="U257" s="146">
        <f t="shared" si="627"/>
        <v>4</v>
      </c>
      <c r="V257" s="146" t="str">
        <f t="shared" si="628"/>
        <v xml:space="preserve">Các tuyến đường giao thông không đấu nối trực tiếp và thông ra </v>
      </c>
      <c r="W257" s="146" t="str">
        <f t="shared" si="629"/>
        <v>Đường xóm Huế - ấp Trung Tín</v>
      </c>
      <c r="X257" s="146" t="str">
        <f t="shared" si="629"/>
        <v xml:space="preserve"> đoạn từ Đường tỉnh 766</v>
      </c>
      <c r="Y257" s="146" t="str">
        <f t="shared" si="630"/>
        <v xml:space="preserve"> đến Hết ranh thửa đất số 250, tờ BĐĐC số 193 về bên phải và hết ranh thửa đất số 80, tờ BĐĐC số 193 về bên trái, xã Xuân Lộc</v>
      </c>
      <c r="Z257" s="146" t="s">
        <v>1153</v>
      </c>
      <c r="AA257" s="146">
        <f t="shared" ref="AA257:AC257" si="635">AA250</f>
        <v>0</v>
      </c>
      <c r="AB257" s="146">
        <f t="shared" si="635"/>
        <v>0</v>
      </c>
      <c r="AC257" s="146">
        <f t="shared" si="635"/>
        <v>0</v>
      </c>
    </row>
    <row r="258" spans="1:29" s="109" customFormat="1" ht="54.75" customHeight="1" x14ac:dyDescent="0.25">
      <c r="A258" s="52">
        <f t="shared" si="489"/>
        <v>253</v>
      </c>
      <c r="B258" s="52" t="str">
        <f>'Đầu vào (2)'!G253</f>
        <v>XL11NT2_D1</v>
      </c>
      <c r="C258" s="52" t="str">
        <f>$B$258</f>
        <v>XL11NT2_D1</v>
      </c>
      <c r="D258" s="64" t="str">
        <f>'Đầu vào (2)'!H253</f>
        <v>Đường Xuân Trường - Suối Cao</v>
      </c>
      <c r="E258" s="64" t="str">
        <f>'Đầu vào (2)'!I253</f>
        <v>Đường tỉnh 766</v>
      </c>
      <c r="F258" s="64" t="str">
        <f>'Đầu vào (2)'!J253</f>
        <v>Giáp ranh xã Xuân Thành</v>
      </c>
      <c r="G258" s="143">
        <v>1400</v>
      </c>
      <c r="H258" s="68">
        <v>980</v>
      </c>
      <c r="I258" s="68">
        <v>840</v>
      </c>
      <c r="J258" s="154">
        <f>VLOOKUP(C258,'[1]1. MA DO'!$E$5:$AA$1933,23,0)</f>
        <v>1.1299999999999999</v>
      </c>
      <c r="K258" s="69">
        <f t="shared" si="486"/>
        <v>1.1299999999999999</v>
      </c>
      <c r="L258" s="69">
        <f t="shared" si="487"/>
        <v>1.1299999999999999</v>
      </c>
      <c r="M258" s="144">
        <f>'Đầu vào (2)'!K253</f>
        <v>1200</v>
      </c>
      <c r="N258" s="144">
        <f>'Đầu vào (2)'!L253</f>
        <v>600</v>
      </c>
      <c r="O258" s="144">
        <f>'Đầu vào (2)'!M253</f>
        <v>500</v>
      </c>
      <c r="P258" s="144">
        <f>'Đầu vào (2)'!N253</f>
        <v>400</v>
      </c>
      <c r="Q258" s="145">
        <f>VLOOKUP(B258,'[2]Giá đề xuất ODT'!$G$11:$AD$2233,21,0)</f>
        <v>1400</v>
      </c>
      <c r="R258" s="145">
        <f>VLOOKUP(B258,'[2]Giá đề xuất ODT'!$G$11:$AD$2233,22,0)</f>
        <v>710</v>
      </c>
      <c r="S258" s="145">
        <f>VLOOKUP(B258,'[2]Giá đề xuất ODT'!$G$11:$AD$2233,23,0)</f>
        <v>590</v>
      </c>
      <c r="T258" s="145">
        <f>VLOOKUP(B258,'[2]Giá đề xuất ODT'!$G$11:$AD$2233,24,0)</f>
        <v>470</v>
      </c>
      <c r="U258" s="146">
        <v>4</v>
      </c>
      <c r="V258" s="136"/>
      <c r="W258" s="146" t="str">
        <f>D258</f>
        <v>Đường Xuân Trường - Suối Cao</v>
      </c>
      <c r="X258" s="146" t="str">
        <f>" đoạn từ "&amp;E258</f>
        <v xml:space="preserve"> đoạn từ Đường tỉnh 766</v>
      </c>
      <c r="Y258" s="146" t="str">
        <f>" đến "&amp;F258</f>
        <v xml:space="preserve"> đến Giáp ranh xã Xuân Thành</v>
      </c>
      <c r="Z258" s="136"/>
      <c r="AA258" s="136"/>
      <c r="AB258" s="136"/>
      <c r="AC258" s="136"/>
    </row>
    <row r="259" spans="1:29" ht="101.25" customHeight="1" x14ac:dyDescent="0.25">
      <c r="A259" s="52">
        <f t="shared" si="489"/>
        <v>254</v>
      </c>
      <c r="B259" s="52" t="str">
        <f t="shared" ref="B259:B264" si="636">B252</f>
        <v>VT2</v>
      </c>
      <c r="C259" s="52" t="str">
        <f t="shared" ref="C259:C264" si="637">$B$258</f>
        <v>XL11NT2_D1</v>
      </c>
      <c r="D259" s="156" t="str">
        <f>V259&amp;W259&amp;X259&amp;Y259&amp;Z259&amp;"
"&amp;AA259&amp;"
"
&amp;AB259</f>
        <v>Các tuyến đường giao thông đấu nối trực tiếp ra Đường Xuân Trường - Suối Cao đoạn từ Đường tỉnh 766 đến Giáp ranh xã Xuân Thành có hiện trạng là đường nhựa, bê tông xi măng:
- Có bề rộng ≥5m, cách đường giao thông ≤1.000m.
- Có bề rộng từ ≥3m đến &lt;5m, cách đường giao thông ≤500m.</v>
      </c>
      <c r="E259" s="157"/>
      <c r="F259" s="158"/>
      <c r="G259" s="147">
        <v>710</v>
      </c>
      <c r="H259" s="68">
        <v>500</v>
      </c>
      <c r="I259" s="68">
        <v>430</v>
      </c>
      <c r="J259" s="154">
        <f>VLOOKUP(C259,'[1]1. MA DO'!$E$5:$AA$1933,23,0)</f>
        <v>1.1299999999999999</v>
      </c>
      <c r="K259" s="69">
        <f t="shared" si="486"/>
        <v>1.1299999999999999</v>
      </c>
      <c r="L259" s="69">
        <f t="shared" si="487"/>
        <v>1.1299999999999999</v>
      </c>
      <c r="M259" s="144">
        <f t="shared" ref="M259:M264" si="638">M258</f>
        <v>1200</v>
      </c>
      <c r="N259" s="144">
        <f t="shared" ref="N259:N264" si="639">N258</f>
        <v>600</v>
      </c>
      <c r="O259" s="144">
        <f t="shared" ref="O259:O264" si="640">O258</f>
        <v>500</v>
      </c>
      <c r="P259" s="144">
        <f t="shared" ref="P259:P264" si="641">P258</f>
        <v>400</v>
      </c>
      <c r="Q259" s="146">
        <f t="shared" ref="Q259:Q264" si="642">Q258</f>
        <v>1400</v>
      </c>
      <c r="R259" s="146">
        <f t="shared" ref="R259:R264" si="643">R258</f>
        <v>710</v>
      </c>
      <c r="S259" s="146">
        <f t="shared" ref="S259:S264" si="644">S258</f>
        <v>590</v>
      </c>
      <c r="T259" s="146">
        <f t="shared" ref="T259:U264" si="645">T258</f>
        <v>470</v>
      </c>
      <c r="U259" s="146">
        <f t="shared" si="645"/>
        <v>4</v>
      </c>
      <c r="V259" s="146" t="str">
        <f t="shared" ref="V259:V264" si="646">V252</f>
        <v xml:space="preserve">Các tuyến đường giao thông đấu nối trực tiếp ra </v>
      </c>
      <c r="W259" s="146" t="str">
        <f t="shared" ref="W259:X264" si="647">W258</f>
        <v>Đường Xuân Trường - Suối Cao</v>
      </c>
      <c r="X259" s="146" t="str">
        <f t="shared" si="647"/>
        <v xml:space="preserve"> đoạn từ Đường tỉnh 766</v>
      </c>
      <c r="Y259" s="146" t="str">
        <f t="shared" ref="Y259:Y264" si="648">Y258</f>
        <v xml:space="preserve"> đến Giáp ranh xã Xuân Thành</v>
      </c>
      <c r="Z259" s="146" t="s">
        <v>1152</v>
      </c>
      <c r="AA259" s="146" t="str">
        <f>AA252</f>
        <v>- Có bề rộng ≥5m, cách đường giao thông ≤1.000m.</v>
      </c>
      <c r="AB259" s="146" t="str">
        <f>AB252</f>
        <v>- Có bề rộng từ ≥3m đến &lt;5m, cách đường giao thông ≤500m.</v>
      </c>
      <c r="AC259" s="146">
        <f>AC252</f>
        <v>0</v>
      </c>
    </row>
    <row r="260" spans="1:29" ht="101.25" customHeight="1" x14ac:dyDescent="0.25">
      <c r="A260" s="52">
        <f t="shared" si="489"/>
        <v>255</v>
      </c>
      <c r="B260" s="52" t="str">
        <f t="shared" si="636"/>
        <v>VT3</v>
      </c>
      <c r="C260" s="52" t="str">
        <f t="shared" si="637"/>
        <v>XL11NT2_D1</v>
      </c>
      <c r="D260" s="156" t="str">
        <f>V260&amp;W260&amp;X260&amp;Y260&amp;Z260&amp;"
"&amp;AA260&amp;"
"&amp;AB260&amp;"
"&amp;AC260</f>
        <v>Các tuyến đường giao thông đấu nối trực tiếp ra Đường Xuân Trường - Suối Cao đoạn từ Đường tỉnh 766 đến Giáp ranh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260" s="157"/>
      <c r="F260" s="158"/>
      <c r="G260" s="147">
        <v>590</v>
      </c>
      <c r="H260" s="68">
        <v>410</v>
      </c>
      <c r="I260" s="68">
        <v>350</v>
      </c>
      <c r="J260" s="154">
        <f>VLOOKUP(C260,'[1]1. MA DO'!$E$5:$AA$1933,23,0)</f>
        <v>1.1299999999999999</v>
      </c>
      <c r="K260" s="69">
        <f t="shared" si="486"/>
        <v>1.1299999999999999</v>
      </c>
      <c r="L260" s="69">
        <f t="shared" si="487"/>
        <v>1.1299999999999999</v>
      </c>
      <c r="M260" s="144">
        <f t="shared" si="638"/>
        <v>1200</v>
      </c>
      <c r="N260" s="144">
        <f t="shared" si="639"/>
        <v>600</v>
      </c>
      <c r="O260" s="144">
        <f t="shared" si="640"/>
        <v>500</v>
      </c>
      <c r="P260" s="144">
        <f t="shared" si="641"/>
        <v>400</v>
      </c>
      <c r="Q260" s="146">
        <f t="shared" si="642"/>
        <v>1400</v>
      </c>
      <c r="R260" s="146">
        <f t="shared" si="643"/>
        <v>710</v>
      </c>
      <c r="S260" s="146">
        <f t="shared" si="644"/>
        <v>590</v>
      </c>
      <c r="T260" s="146">
        <f t="shared" si="645"/>
        <v>470</v>
      </c>
      <c r="U260" s="146">
        <f t="shared" si="645"/>
        <v>4</v>
      </c>
      <c r="V260" s="146" t="str">
        <f t="shared" si="646"/>
        <v xml:space="preserve">Các tuyến đường giao thông đấu nối trực tiếp ra </v>
      </c>
      <c r="W260" s="146" t="str">
        <f t="shared" si="647"/>
        <v>Đường Xuân Trường - Suối Cao</v>
      </c>
      <c r="X260" s="146" t="str">
        <f t="shared" si="647"/>
        <v xml:space="preserve"> đoạn từ Đường tỉnh 766</v>
      </c>
      <c r="Y260" s="146" t="str">
        <f t="shared" si="648"/>
        <v xml:space="preserve"> đến Giáp ranh xã Xuân Thành</v>
      </c>
      <c r="Z260" s="146" t="s">
        <v>1152</v>
      </c>
      <c r="AA260" s="146" t="str">
        <f t="shared" ref="AA260:AC260" si="649">AA253</f>
        <v>- Có bề rộng ≥5m, cách đường giao thông &gt;1.000m.</v>
      </c>
      <c r="AB260" s="146" t="str">
        <f t="shared" si="649"/>
        <v>- Có bề rộng từ ≥3m đến &lt;5m, cách đường giao thông từ &gt;500m đến ≤1.000m.</v>
      </c>
      <c r="AC260" s="146" t="str">
        <f t="shared" si="649"/>
        <v>- Có bề rộng &lt;3m, cách đường giao thông ≤200m.</v>
      </c>
    </row>
    <row r="261" spans="1:29" ht="101.25" customHeight="1" x14ac:dyDescent="0.25">
      <c r="A261" s="52">
        <f t="shared" si="489"/>
        <v>256</v>
      </c>
      <c r="B261" s="52" t="str">
        <f t="shared" si="636"/>
        <v>VT4</v>
      </c>
      <c r="C261" s="52" t="str">
        <f t="shared" si="637"/>
        <v>XL11NT2_D1</v>
      </c>
      <c r="D261" s="156" t="str">
        <f>V261&amp;W261&amp;X261&amp;Y261&amp;Z261</f>
        <v>Các tuyến đường giao thông đấu nối trực tiếp ra Đường Xuân Trường - Suối Cao đoạn từ Đường tỉnh 766 đến Giáp ranh xã Xuân Thành có hiện trạng là đường nhựa, bê tông xi măng:
- Có bề rộng từ ≥3m đến &lt;5m, cách đường giao thông &gt;1.000m.
- Có bề rộng &lt;3m, cách đường giao thông &gt;200m.</v>
      </c>
      <c r="E261" s="157"/>
      <c r="F261" s="158"/>
      <c r="G261" s="147">
        <v>470</v>
      </c>
      <c r="H261" s="68">
        <v>330</v>
      </c>
      <c r="I261" s="68">
        <v>280</v>
      </c>
      <c r="J261" s="154">
        <f>VLOOKUP(C261,'[1]1. MA DO'!$E$5:$AA$1933,23,0)</f>
        <v>1.1299999999999999</v>
      </c>
      <c r="K261" s="69">
        <f t="shared" si="486"/>
        <v>1.1299999999999999</v>
      </c>
      <c r="L261" s="69">
        <f t="shared" si="487"/>
        <v>1.1299999999999999</v>
      </c>
      <c r="M261" s="144">
        <f t="shared" si="638"/>
        <v>1200</v>
      </c>
      <c r="N261" s="144">
        <f t="shared" si="639"/>
        <v>600</v>
      </c>
      <c r="O261" s="144">
        <f t="shared" si="640"/>
        <v>500</v>
      </c>
      <c r="P261" s="144">
        <f t="shared" si="641"/>
        <v>400</v>
      </c>
      <c r="Q261" s="146">
        <f t="shared" si="642"/>
        <v>1400</v>
      </c>
      <c r="R261" s="146">
        <f t="shared" si="643"/>
        <v>710</v>
      </c>
      <c r="S261" s="146">
        <f t="shared" si="644"/>
        <v>590</v>
      </c>
      <c r="T261" s="146">
        <f t="shared" si="645"/>
        <v>470</v>
      </c>
      <c r="U261" s="146">
        <f t="shared" si="645"/>
        <v>4</v>
      </c>
      <c r="V261" s="146" t="str">
        <f t="shared" si="646"/>
        <v xml:space="preserve">Các tuyến đường giao thông đấu nối trực tiếp ra </v>
      </c>
      <c r="W261" s="146" t="str">
        <f t="shared" si="647"/>
        <v>Đường Xuân Trường - Suối Cao</v>
      </c>
      <c r="X261" s="146" t="str">
        <f t="shared" si="647"/>
        <v xml:space="preserve"> đoạn từ Đường tỉnh 766</v>
      </c>
      <c r="Y261" s="146" t="str">
        <f t="shared" si="648"/>
        <v xml:space="preserve"> đến Giáp ranh xã Xuân Thành</v>
      </c>
      <c r="Z261" s="146" t="s">
        <v>1153</v>
      </c>
      <c r="AA261" s="146">
        <f t="shared" ref="AA261:AC261" si="650">AA254</f>
        <v>0</v>
      </c>
      <c r="AB261" s="146">
        <f t="shared" si="650"/>
        <v>0</v>
      </c>
      <c r="AC261" s="146">
        <f t="shared" si="650"/>
        <v>0</v>
      </c>
    </row>
    <row r="262" spans="1:29" ht="101.25" customHeight="1" x14ac:dyDescent="0.25">
      <c r="A262" s="52">
        <f t="shared" si="489"/>
        <v>257</v>
      </c>
      <c r="B262" s="52" t="str">
        <f t="shared" si="636"/>
        <v>VT2*0,8</v>
      </c>
      <c r="C262" s="52" t="str">
        <f t="shared" si="637"/>
        <v>XL11NT2_D1</v>
      </c>
      <c r="D262" s="156" t="str">
        <f>V262&amp;W262&amp;X262&amp;Y262&amp;Z262&amp;"
"&amp;AA262&amp;"
"
&amp;AB262</f>
        <v>Các tuyến đường giao thông không đấu nối trực tiếp và thông ra Đường Xuân Trường - Suối Cao đoạn từ Đường tỉnh 766 đến Giáp ranh xã Xuân Thành có hiện trạng là đường nhựa, bê tông xi măng:
- Có bề rộng ≥5m, cách đường giao thông ≤1.000m.
- Có bề rộng từ ≥3m đến &lt;5m, cách đường giao thông ≤500m.</v>
      </c>
      <c r="E262" s="157"/>
      <c r="F262" s="158"/>
      <c r="G262" s="147">
        <v>640</v>
      </c>
      <c r="H262" s="68">
        <v>450</v>
      </c>
      <c r="I262" s="68">
        <v>380</v>
      </c>
      <c r="J262" s="154">
        <f>VLOOKUP(C262,'[1]1. MA DO'!$E$5:$AA$1933,23,0)</f>
        <v>1.1299999999999999</v>
      </c>
      <c r="K262" s="69">
        <f t="shared" si="486"/>
        <v>1.1299999999999999</v>
      </c>
      <c r="L262" s="69">
        <f t="shared" si="487"/>
        <v>1.1299999999999999</v>
      </c>
      <c r="M262" s="144">
        <f t="shared" si="638"/>
        <v>1200</v>
      </c>
      <c r="N262" s="144">
        <f t="shared" si="639"/>
        <v>600</v>
      </c>
      <c r="O262" s="144">
        <f t="shared" si="640"/>
        <v>500</v>
      </c>
      <c r="P262" s="144">
        <f t="shared" si="641"/>
        <v>400</v>
      </c>
      <c r="Q262" s="146">
        <f t="shared" si="642"/>
        <v>1400</v>
      </c>
      <c r="R262" s="146">
        <f t="shared" si="643"/>
        <v>710</v>
      </c>
      <c r="S262" s="146">
        <f t="shared" si="644"/>
        <v>590</v>
      </c>
      <c r="T262" s="146">
        <f t="shared" si="645"/>
        <v>470</v>
      </c>
      <c r="U262" s="146">
        <f t="shared" si="645"/>
        <v>4</v>
      </c>
      <c r="V262" s="146" t="str">
        <f t="shared" si="646"/>
        <v xml:space="preserve">Các tuyến đường giao thông không đấu nối trực tiếp và thông ra </v>
      </c>
      <c r="W262" s="146" t="str">
        <f t="shared" si="647"/>
        <v>Đường Xuân Trường - Suối Cao</v>
      </c>
      <c r="X262" s="146" t="str">
        <f t="shared" si="647"/>
        <v xml:space="preserve"> đoạn từ Đường tỉnh 766</v>
      </c>
      <c r="Y262" s="146" t="str">
        <f t="shared" si="648"/>
        <v xml:space="preserve"> đến Giáp ranh xã Xuân Thành</v>
      </c>
      <c r="Z262" s="146" t="s">
        <v>1152</v>
      </c>
      <c r="AA262" s="146" t="str">
        <f t="shared" ref="AA262:AC262" si="651">AA255</f>
        <v>- Có bề rộng ≥5m, cách đường giao thông ≤1.000m.</v>
      </c>
      <c r="AB262" s="146" t="str">
        <f t="shared" si="651"/>
        <v>- Có bề rộng từ ≥3m đến &lt;5m, cách đường giao thông ≤500m.</v>
      </c>
      <c r="AC262" s="146">
        <f t="shared" si="651"/>
        <v>0</v>
      </c>
    </row>
    <row r="263" spans="1:29" ht="101.25" customHeight="1" x14ac:dyDescent="0.25">
      <c r="A263" s="52">
        <f t="shared" si="489"/>
        <v>258</v>
      </c>
      <c r="B263" s="52" t="str">
        <f t="shared" si="636"/>
        <v>VT3*0,8</v>
      </c>
      <c r="C263" s="52" t="str">
        <f t="shared" si="637"/>
        <v>XL11NT2_D1</v>
      </c>
      <c r="D263" s="156" t="str">
        <f>V263&amp;W263&amp;X263&amp;Y263&amp;Z263&amp;"
"&amp;AA263&amp;"
"
&amp;AB263&amp;"
"&amp;AC263</f>
        <v>Các tuyến đường giao thông không đấu nối trực tiếp và thông ra Đường Xuân Trường - Suối Cao đoạn từ Đường tỉnh 766 đến Giáp ranh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263" s="157"/>
      <c r="F263" s="158"/>
      <c r="G263" s="147">
        <v>530</v>
      </c>
      <c r="H263" s="68">
        <v>370</v>
      </c>
      <c r="I263" s="68">
        <v>320</v>
      </c>
      <c r="J263" s="154">
        <f>VLOOKUP(C263,'[1]1. MA DO'!$E$5:$AA$1933,23,0)</f>
        <v>1.1299999999999999</v>
      </c>
      <c r="K263" s="69">
        <f t="shared" ref="K263:K326" si="652">J263</f>
        <v>1.1299999999999999</v>
      </c>
      <c r="L263" s="69">
        <f t="shared" ref="L263:L326" si="653">J263</f>
        <v>1.1299999999999999</v>
      </c>
      <c r="M263" s="144">
        <f t="shared" si="638"/>
        <v>1200</v>
      </c>
      <c r="N263" s="144">
        <f t="shared" si="639"/>
        <v>600</v>
      </c>
      <c r="O263" s="144">
        <f t="shared" si="640"/>
        <v>500</v>
      </c>
      <c r="P263" s="144">
        <f t="shared" si="641"/>
        <v>400</v>
      </c>
      <c r="Q263" s="146">
        <f t="shared" si="642"/>
        <v>1400</v>
      </c>
      <c r="R263" s="146">
        <f t="shared" si="643"/>
        <v>710</v>
      </c>
      <c r="S263" s="146">
        <f t="shared" si="644"/>
        <v>590</v>
      </c>
      <c r="T263" s="146">
        <f t="shared" si="645"/>
        <v>470</v>
      </c>
      <c r="U263" s="146">
        <f t="shared" si="645"/>
        <v>4</v>
      </c>
      <c r="V263" s="146" t="str">
        <f t="shared" si="646"/>
        <v xml:space="preserve">Các tuyến đường giao thông không đấu nối trực tiếp và thông ra </v>
      </c>
      <c r="W263" s="146" t="str">
        <f t="shared" si="647"/>
        <v>Đường Xuân Trường - Suối Cao</v>
      </c>
      <c r="X263" s="146" t="str">
        <f t="shared" si="647"/>
        <v xml:space="preserve"> đoạn từ Đường tỉnh 766</v>
      </c>
      <c r="Y263" s="146" t="str">
        <f t="shared" si="648"/>
        <v xml:space="preserve"> đến Giáp ranh xã Xuân Thành</v>
      </c>
      <c r="Z263" s="146" t="s">
        <v>1152</v>
      </c>
      <c r="AA263" s="146" t="str">
        <f t="shared" ref="AA263:AC263" si="654">AA256</f>
        <v>- Có bề rộng ≥5m, cách đường giao thông &gt;1.000m.</v>
      </c>
      <c r="AB263" s="146" t="str">
        <f t="shared" si="654"/>
        <v>- Có bề rộng từ ≥3m đến &lt;5m, cách đường giao thông từ &gt;500m đến ≤1.000m.</v>
      </c>
      <c r="AC263" s="146" t="str">
        <f t="shared" si="654"/>
        <v>- Có bề rộng &lt;3m, cách đường giao thông ≤200m.</v>
      </c>
    </row>
    <row r="264" spans="1:29" ht="101.25" customHeight="1" x14ac:dyDescent="0.25">
      <c r="A264" s="52">
        <f t="shared" ref="A264:A327" si="655">A263+1</f>
        <v>259</v>
      </c>
      <c r="B264" s="52" t="str">
        <f t="shared" si="636"/>
        <v>VT4*0,8</v>
      </c>
      <c r="C264" s="52" t="str">
        <f t="shared" si="637"/>
        <v>XL11NT2_D1</v>
      </c>
      <c r="D264" s="156" t="str">
        <f>V264&amp;W264&amp;X264&amp;Y264&amp;Z264</f>
        <v>Các tuyến đường giao thông không đấu nối trực tiếp và thông ra Đường Xuân Trường - Suối Cao đoạn từ Đường tỉnh 766 đến Giáp ranh xã Xuân Thành có hiện trạng là đường nhựa, bê tông xi măng:
- Có bề rộng từ ≥3m đến &lt;5m, cách đường giao thông &gt;1.000m.
- Có bề rộng &lt;3m, cách đường giao thông &gt;200m.</v>
      </c>
      <c r="E264" s="157"/>
      <c r="F264" s="158"/>
      <c r="G264" s="147">
        <v>420</v>
      </c>
      <c r="H264" s="68">
        <v>290</v>
      </c>
      <c r="I264" s="68">
        <v>250</v>
      </c>
      <c r="J264" s="154">
        <f>VLOOKUP(C264,'[1]1. MA DO'!$E$5:$AA$1933,23,0)</f>
        <v>1.1299999999999999</v>
      </c>
      <c r="K264" s="69">
        <f t="shared" si="652"/>
        <v>1.1299999999999999</v>
      </c>
      <c r="L264" s="69">
        <f t="shared" si="653"/>
        <v>1.1299999999999999</v>
      </c>
      <c r="M264" s="144">
        <f t="shared" si="638"/>
        <v>1200</v>
      </c>
      <c r="N264" s="144">
        <f t="shared" si="639"/>
        <v>600</v>
      </c>
      <c r="O264" s="144">
        <f t="shared" si="640"/>
        <v>500</v>
      </c>
      <c r="P264" s="144">
        <f t="shared" si="641"/>
        <v>400</v>
      </c>
      <c r="Q264" s="146">
        <f t="shared" si="642"/>
        <v>1400</v>
      </c>
      <c r="R264" s="146">
        <f t="shared" si="643"/>
        <v>710</v>
      </c>
      <c r="S264" s="146">
        <f t="shared" si="644"/>
        <v>590</v>
      </c>
      <c r="T264" s="146">
        <f t="shared" si="645"/>
        <v>470</v>
      </c>
      <c r="U264" s="146">
        <f t="shared" si="645"/>
        <v>4</v>
      </c>
      <c r="V264" s="146" t="str">
        <f t="shared" si="646"/>
        <v xml:space="preserve">Các tuyến đường giao thông không đấu nối trực tiếp và thông ra </v>
      </c>
      <c r="W264" s="146" t="str">
        <f t="shared" si="647"/>
        <v>Đường Xuân Trường - Suối Cao</v>
      </c>
      <c r="X264" s="146" t="str">
        <f t="shared" si="647"/>
        <v xml:space="preserve"> đoạn từ Đường tỉnh 766</v>
      </c>
      <c r="Y264" s="146" t="str">
        <f t="shared" si="648"/>
        <v xml:space="preserve"> đến Giáp ranh xã Xuân Thành</v>
      </c>
      <c r="Z264" s="146" t="s">
        <v>1153</v>
      </c>
      <c r="AA264" s="146">
        <f t="shared" ref="AA264:AC264" si="656">AA257</f>
        <v>0</v>
      </c>
      <c r="AB264" s="146">
        <f t="shared" si="656"/>
        <v>0</v>
      </c>
      <c r="AC264" s="146">
        <f t="shared" si="656"/>
        <v>0</v>
      </c>
    </row>
    <row r="265" spans="1:29" ht="63" customHeight="1" x14ac:dyDescent="0.25">
      <c r="A265" s="52">
        <f t="shared" si="655"/>
        <v>260</v>
      </c>
      <c r="B265" s="52" t="str">
        <f>'Đầu vào (2)'!G260</f>
        <v>XL33NT</v>
      </c>
      <c r="C265" s="52" t="str">
        <f>$B$265</f>
        <v>XL33NT</v>
      </c>
      <c r="D265" s="64" t="str">
        <f>'Đầu vào (2)'!H260</f>
        <v>Đường cây số 5</v>
      </c>
      <c r="E265" s="64" t="str">
        <f>'Đầu vào (2)'!I260</f>
        <v>Đường tỉnh 766</v>
      </c>
      <c r="F265" s="64" t="str">
        <f>'Đầu vào (2)'!J260</f>
        <v>Hết ranh thửa đất số 94, tờ BĐĐC số 180 về bên phải và hết ranh thửa đất số 95, tờ BĐĐC số 180 về bên trái, xã Xuân Lộc</v>
      </c>
      <c r="G265" s="143">
        <v>1500</v>
      </c>
      <c r="H265" s="68">
        <v>1100</v>
      </c>
      <c r="I265" s="68">
        <v>900</v>
      </c>
      <c r="J265" s="154">
        <f>VLOOKUP(C265,'[1]1. MA DO'!$E$5:$AA$1933,23,0)</f>
        <v>1.1299999999999999</v>
      </c>
      <c r="K265" s="69">
        <f t="shared" si="652"/>
        <v>1.1299999999999999</v>
      </c>
      <c r="L265" s="69">
        <f t="shared" si="653"/>
        <v>1.1299999999999999</v>
      </c>
      <c r="M265" s="144">
        <f>'Đầu vào (2)'!K260</f>
        <v>1300</v>
      </c>
      <c r="N265" s="144">
        <f>'Đầu vào (2)'!L260</f>
        <v>650</v>
      </c>
      <c r="O265" s="144">
        <f>'Đầu vào (2)'!M260</f>
        <v>500</v>
      </c>
      <c r="P265" s="144">
        <f>'Đầu vào (2)'!N260</f>
        <v>400</v>
      </c>
      <c r="Q265" s="145">
        <f>VLOOKUP(B265,'[2]Giá đề xuất ODT'!$G$11:$AD$2233,21,0)</f>
        <v>1500</v>
      </c>
      <c r="R265" s="145">
        <f>VLOOKUP(B265,'[2]Giá đề xuất ODT'!$G$11:$AD$2233,22,0)</f>
        <v>730</v>
      </c>
      <c r="S265" s="145">
        <f>VLOOKUP(B265,'[2]Giá đề xuất ODT'!$G$11:$AD$2233,23,0)</f>
        <v>560</v>
      </c>
      <c r="T265" s="145">
        <f>VLOOKUP(B265,'[2]Giá đề xuất ODT'!$G$11:$AD$2233,24,0)</f>
        <v>450</v>
      </c>
      <c r="U265" s="146">
        <v>4</v>
      </c>
      <c r="V265" s="136"/>
      <c r="W265" s="146" t="str">
        <f>D265</f>
        <v>Đường cây số 5</v>
      </c>
      <c r="X265" s="146" t="str">
        <f>" đoạn từ "&amp;E265</f>
        <v xml:space="preserve"> đoạn từ Đường tỉnh 766</v>
      </c>
      <c r="Y265" s="146" t="str">
        <f>" đến "&amp;F265</f>
        <v xml:space="preserve"> đến Hết ranh thửa đất số 94, tờ BĐĐC số 180 về bên phải và hết ranh thửa đất số 95, tờ BĐĐC số 180 về bên trái, xã Xuân Lộc</v>
      </c>
      <c r="Z265" s="136"/>
      <c r="AA265" s="136"/>
      <c r="AB265" s="136"/>
      <c r="AC265" s="136"/>
    </row>
    <row r="266" spans="1:29" ht="101.25" customHeight="1" x14ac:dyDescent="0.25">
      <c r="A266" s="52">
        <f t="shared" si="655"/>
        <v>261</v>
      </c>
      <c r="B266" s="52" t="str">
        <f t="shared" ref="B266:B271" si="657">B259</f>
        <v>VT2</v>
      </c>
      <c r="C266" s="52" t="str">
        <f t="shared" ref="C266:C271" si="658">$B$265</f>
        <v>XL33NT</v>
      </c>
      <c r="D266" s="156" t="str">
        <f>V266&amp;W266&amp;X266&amp;Y266&amp;Z266&amp;"
"&amp;AA266&amp;"
"
&amp;AB266</f>
        <v>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có hiện trạng là đường nhựa, bê tông xi măng:
- Có bề rộng ≥5m, cách đường giao thông ≤1.000m.
- Có bề rộng từ ≥3m đến &lt;5m, cách đường giao thông ≤500m.</v>
      </c>
      <c r="E266" s="157"/>
      <c r="F266" s="158"/>
      <c r="G266" s="147">
        <v>730</v>
      </c>
      <c r="H266" s="68">
        <v>510</v>
      </c>
      <c r="I266" s="68">
        <v>440</v>
      </c>
      <c r="J266" s="154">
        <f>VLOOKUP(C266,'[1]1. MA DO'!$E$5:$AA$1933,23,0)</f>
        <v>1.1299999999999999</v>
      </c>
      <c r="K266" s="69">
        <f t="shared" si="652"/>
        <v>1.1299999999999999</v>
      </c>
      <c r="L266" s="69">
        <f t="shared" si="653"/>
        <v>1.1299999999999999</v>
      </c>
      <c r="M266" s="144">
        <f t="shared" ref="M266:M271" si="659">M265</f>
        <v>1300</v>
      </c>
      <c r="N266" s="144">
        <f t="shared" ref="N266:N271" si="660">N265</f>
        <v>650</v>
      </c>
      <c r="O266" s="144">
        <f t="shared" ref="O266:O271" si="661">O265</f>
        <v>500</v>
      </c>
      <c r="P266" s="144">
        <f t="shared" ref="P266:P271" si="662">P265</f>
        <v>400</v>
      </c>
      <c r="Q266" s="146">
        <f t="shared" ref="Q266:Q271" si="663">Q265</f>
        <v>1500</v>
      </c>
      <c r="R266" s="146">
        <f t="shared" ref="R266:R271" si="664">R265</f>
        <v>730</v>
      </c>
      <c r="S266" s="146">
        <f t="shared" ref="S266:S271" si="665">S265</f>
        <v>560</v>
      </c>
      <c r="T266" s="146">
        <f t="shared" ref="T266:U271" si="666">T265</f>
        <v>450</v>
      </c>
      <c r="U266" s="146">
        <f t="shared" si="666"/>
        <v>4</v>
      </c>
      <c r="V266" s="146" t="str">
        <f t="shared" ref="V266:V271" si="667">V259</f>
        <v xml:space="preserve">Các tuyến đường giao thông đấu nối trực tiếp ra </v>
      </c>
      <c r="W266" s="146" t="str">
        <f t="shared" ref="W266:X271" si="668">W265</f>
        <v>Đường cây số 5</v>
      </c>
      <c r="X266" s="146" t="str">
        <f t="shared" si="668"/>
        <v xml:space="preserve"> đoạn từ Đường tỉnh 766</v>
      </c>
      <c r="Y266" s="146" t="str">
        <f t="shared" ref="Y266:Y271" si="669">Y265</f>
        <v xml:space="preserve"> đến Hết ranh thửa đất số 94, tờ BĐĐC số 180 về bên phải và hết ranh thửa đất số 95, tờ BĐĐC số 180 về bên trái, xã Xuân Lộc</v>
      </c>
      <c r="Z266" s="146" t="s">
        <v>1152</v>
      </c>
      <c r="AA266" s="146" t="str">
        <f>AA259</f>
        <v>- Có bề rộng ≥5m, cách đường giao thông ≤1.000m.</v>
      </c>
      <c r="AB266" s="146" t="str">
        <f>AB259</f>
        <v>- Có bề rộng từ ≥3m đến &lt;5m, cách đường giao thông ≤500m.</v>
      </c>
      <c r="AC266" s="146">
        <f>AC259</f>
        <v>0</v>
      </c>
    </row>
    <row r="267" spans="1:29" ht="101.25" customHeight="1" x14ac:dyDescent="0.25">
      <c r="A267" s="52">
        <f t="shared" si="655"/>
        <v>262</v>
      </c>
      <c r="B267" s="52" t="str">
        <f t="shared" si="657"/>
        <v>VT3</v>
      </c>
      <c r="C267" s="52" t="str">
        <f t="shared" si="658"/>
        <v>XL33NT</v>
      </c>
      <c r="D267" s="156" t="str">
        <f>V267&amp;W267&amp;X267&amp;Y267&amp;Z267&amp;"
"&amp;AA267&amp;"
"&amp;AB267&amp;"
"&amp;AC267</f>
        <v>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67" s="157"/>
      <c r="F267" s="158"/>
      <c r="G267" s="147">
        <v>560</v>
      </c>
      <c r="H267" s="68">
        <v>390</v>
      </c>
      <c r="I267" s="68">
        <v>340</v>
      </c>
      <c r="J267" s="154">
        <f>VLOOKUP(C267,'[1]1. MA DO'!$E$5:$AA$1933,23,0)</f>
        <v>1.1299999999999999</v>
      </c>
      <c r="K267" s="69">
        <f t="shared" si="652"/>
        <v>1.1299999999999999</v>
      </c>
      <c r="L267" s="69">
        <f t="shared" si="653"/>
        <v>1.1299999999999999</v>
      </c>
      <c r="M267" s="144">
        <f t="shared" si="659"/>
        <v>1300</v>
      </c>
      <c r="N267" s="144">
        <f t="shared" si="660"/>
        <v>650</v>
      </c>
      <c r="O267" s="144">
        <f t="shared" si="661"/>
        <v>500</v>
      </c>
      <c r="P267" s="144">
        <f t="shared" si="662"/>
        <v>400</v>
      </c>
      <c r="Q267" s="146">
        <f t="shared" si="663"/>
        <v>1500</v>
      </c>
      <c r="R267" s="146">
        <f t="shared" si="664"/>
        <v>730</v>
      </c>
      <c r="S267" s="146">
        <f t="shared" si="665"/>
        <v>560</v>
      </c>
      <c r="T267" s="146">
        <f t="shared" si="666"/>
        <v>450</v>
      </c>
      <c r="U267" s="146">
        <f t="shared" si="666"/>
        <v>4</v>
      </c>
      <c r="V267" s="146" t="str">
        <f t="shared" si="667"/>
        <v xml:space="preserve">Các tuyến đường giao thông đấu nối trực tiếp ra </v>
      </c>
      <c r="W267" s="146" t="str">
        <f t="shared" si="668"/>
        <v>Đường cây số 5</v>
      </c>
      <c r="X267" s="146" t="str">
        <f t="shared" si="668"/>
        <v xml:space="preserve"> đoạn từ Đường tỉnh 766</v>
      </c>
      <c r="Y267" s="146" t="str">
        <f t="shared" si="669"/>
        <v xml:space="preserve"> đến Hết ranh thửa đất số 94, tờ BĐĐC số 180 về bên phải và hết ranh thửa đất số 95, tờ BĐĐC số 180 về bên trái, xã Xuân Lộc</v>
      </c>
      <c r="Z267" s="146" t="s">
        <v>1152</v>
      </c>
      <c r="AA267" s="146" t="str">
        <f t="shared" ref="AA267:AC267" si="670">AA260</f>
        <v>- Có bề rộng ≥5m, cách đường giao thông &gt;1.000m.</v>
      </c>
      <c r="AB267" s="146" t="str">
        <f t="shared" si="670"/>
        <v>- Có bề rộng từ ≥3m đến &lt;5m, cách đường giao thông từ &gt;500m đến ≤1.000m.</v>
      </c>
      <c r="AC267" s="146" t="str">
        <f t="shared" si="670"/>
        <v>- Có bề rộng &lt;3m, cách đường giao thông ≤200m.</v>
      </c>
    </row>
    <row r="268" spans="1:29" ht="101.25" customHeight="1" x14ac:dyDescent="0.25">
      <c r="A268" s="52">
        <f t="shared" si="655"/>
        <v>263</v>
      </c>
      <c r="B268" s="52" t="str">
        <f t="shared" si="657"/>
        <v>VT4</v>
      </c>
      <c r="C268" s="52" t="str">
        <f t="shared" si="658"/>
        <v>XL33NT</v>
      </c>
      <c r="D268" s="156" t="str">
        <f>V268&amp;W268&amp;X268&amp;Y268&amp;Z268</f>
        <v>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có hiện trạng là đường nhựa, bê tông xi măng:
- Có bề rộng từ ≥3m đến &lt;5m, cách đường giao thông &gt;1.000m.
- Có bề rộng &lt;3m, cách đường giao thông &gt;200m.</v>
      </c>
      <c r="E268" s="157"/>
      <c r="F268" s="158"/>
      <c r="G268" s="147">
        <v>450</v>
      </c>
      <c r="H268" s="68">
        <v>320</v>
      </c>
      <c r="I268" s="68">
        <v>270</v>
      </c>
      <c r="J268" s="154">
        <f>VLOOKUP(C268,'[1]1. MA DO'!$E$5:$AA$1933,23,0)</f>
        <v>1.1299999999999999</v>
      </c>
      <c r="K268" s="69">
        <f t="shared" si="652"/>
        <v>1.1299999999999999</v>
      </c>
      <c r="L268" s="69">
        <f t="shared" si="653"/>
        <v>1.1299999999999999</v>
      </c>
      <c r="M268" s="144">
        <f t="shared" si="659"/>
        <v>1300</v>
      </c>
      <c r="N268" s="144">
        <f t="shared" si="660"/>
        <v>650</v>
      </c>
      <c r="O268" s="144">
        <f t="shared" si="661"/>
        <v>500</v>
      </c>
      <c r="P268" s="144">
        <f t="shared" si="662"/>
        <v>400</v>
      </c>
      <c r="Q268" s="146">
        <f t="shared" si="663"/>
        <v>1500</v>
      </c>
      <c r="R268" s="146">
        <f t="shared" si="664"/>
        <v>730</v>
      </c>
      <c r="S268" s="146">
        <f t="shared" si="665"/>
        <v>560</v>
      </c>
      <c r="T268" s="146">
        <f t="shared" si="666"/>
        <v>450</v>
      </c>
      <c r="U268" s="146">
        <f t="shared" si="666"/>
        <v>4</v>
      </c>
      <c r="V268" s="146" t="str">
        <f t="shared" si="667"/>
        <v xml:space="preserve">Các tuyến đường giao thông đấu nối trực tiếp ra </v>
      </c>
      <c r="W268" s="146" t="str">
        <f t="shared" si="668"/>
        <v>Đường cây số 5</v>
      </c>
      <c r="X268" s="146" t="str">
        <f t="shared" si="668"/>
        <v xml:space="preserve"> đoạn từ Đường tỉnh 766</v>
      </c>
      <c r="Y268" s="146" t="str">
        <f t="shared" si="669"/>
        <v xml:space="preserve"> đến Hết ranh thửa đất số 94, tờ BĐĐC số 180 về bên phải và hết ranh thửa đất số 95, tờ BĐĐC số 180 về bên trái, xã Xuân Lộc</v>
      </c>
      <c r="Z268" s="146" t="s">
        <v>1153</v>
      </c>
      <c r="AA268" s="146">
        <f t="shared" ref="AA268:AC268" si="671">AA261</f>
        <v>0</v>
      </c>
      <c r="AB268" s="146">
        <f t="shared" si="671"/>
        <v>0</v>
      </c>
      <c r="AC268" s="146">
        <f t="shared" si="671"/>
        <v>0</v>
      </c>
    </row>
    <row r="269" spans="1:29" ht="101.25" customHeight="1" x14ac:dyDescent="0.25">
      <c r="A269" s="52">
        <f t="shared" si="655"/>
        <v>264</v>
      </c>
      <c r="B269" s="52" t="str">
        <f t="shared" si="657"/>
        <v>VT2*0,8</v>
      </c>
      <c r="C269" s="52" t="str">
        <f t="shared" si="658"/>
        <v>XL33NT</v>
      </c>
      <c r="D269" s="156" t="str">
        <f>V269&amp;W269&amp;X269&amp;Y269&amp;Z269&amp;"
"&amp;AA269&amp;"
"
&amp;AB269</f>
        <v>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có hiện trạng là đường nhựa, bê tông xi măng:
- Có bề rộng ≥5m, cách đường giao thông ≤1.000m.
- Có bề rộng từ ≥3m đến &lt;5m, cách đường giao thông ≤500m.</v>
      </c>
      <c r="E269" s="157"/>
      <c r="F269" s="158"/>
      <c r="G269" s="147">
        <v>660</v>
      </c>
      <c r="H269" s="68">
        <v>460</v>
      </c>
      <c r="I269" s="68">
        <v>400</v>
      </c>
      <c r="J269" s="154">
        <f>VLOOKUP(C269,'[1]1. MA DO'!$E$5:$AA$1933,23,0)</f>
        <v>1.1299999999999999</v>
      </c>
      <c r="K269" s="69">
        <f t="shared" si="652"/>
        <v>1.1299999999999999</v>
      </c>
      <c r="L269" s="69">
        <f t="shared" si="653"/>
        <v>1.1299999999999999</v>
      </c>
      <c r="M269" s="144">
        <f t="shared" si="659"/>
        <v>1300</v>
      </c>
      <c r="N269" s="144">
        <f t="shared" si="660"/>
        <v>650</v>
      </c>
      <c r="O269" s="144">
        <f t="shared" si="661"/>
        <v>500</v>
      </c>
      <c r="P269" s="144">
        <f t="shared" si="662"/>
        <v>400</v>
      </c>
      <c r="Q269" s="146">
        <f t="shared" si="663"/>
        <v>1500</v>
      </c>
      <c r="R269" s="146">
        <f t="shared" si="664"/>
        <v>730</v>
      </c>
      <c r="S269" s="146">
        <f t="shared" si="665"/>
        <v>560</v>
      </c>
      <c r="T269" s="146">
        <f t="shared" si="666"/>
        <v>450</v>
      </c>
      <c r="U269" s="146">
        <f t="shared" si="666"/>
        <v>4</v>
      </c>
      <c r="V269" s="146" t="str">
        <f t="shared" si="667"/>
        <v xml:space="preserve">Các tuyến đường giao thông không đấu nối trực tiếp và thông ra </v>
      </c>
      <c r="W269" s="146" t="str">
        <f t="shared" si="668"/>
        <v>Đường cây số 5</v>
      </c>
      <c r="X269" s="146" t="str">
        <f t="shared" si="668"/>
        <v xml:space="preserve"> đoạn từ Đường tỉnh 766</v>
      </c>
      <c r="Y269" s="146" t="str">
        <f t="shared" si="669"/>
        <v xml:space="preserve"> đến Hết ranh thửa đất số 94, tờ BĐĐC số 180 về bên phải và hết ranh thửa đất số 95, tờ BĐĐC số 180 về bên trái, xã Xuân Lộc</v>
      </c>
      <c r="Z269" s="146" t="s">
        <v>1152</v>
      </c>
      <c r="AA269" s="146" t="str">
        <f t="shared" ref="AA269:AC269" si="672">AA262</f>
        <v>- Có bề rộng ≥5m, cách đường giao thông ≤1.000m.</v>
      </c>
      <c r="AB269" s="146" t="str">
        <f t="shared" si="672"/>
        <v>- Có bề rộng từ ≥3m đến &lt;5m, cách đường giao thông ≤500m.</v>
      </c>
      <c r="AC269" s="146">
        <f t="shared" si="672"/>
        <v>0</v>
      </c>
    </row>
    <row r="270" spans="1:29" ht="101.25" customHeight="1" x14ac:dyDescent="0.25">
      <c r="A270" s="52">
        <f t="shared" si="655"/>
        <v>265</v>
      </c>
      <c r="B270" s="52" t="str">
        <f t="shared" si="657"/>
        <v>VT3*0,8</v>
      </c>
      <c r="C270" s="52" t="str">
        <f t="shared" si="658"/>
        <v>XL33NT</v>
      </c>
      <c r="D270" s="156" t="str">
        <f>V270&amp;W270&amp;X270&amp;Y270&amp;Z270&amp;"
"&amp;AA270&amp;"
"
&amp;AB270&amp;"
"&amp;AC270</f>
        <v>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70" s="157"/>
      <c r="F270" s="158"/>
      <c r="G270" s="147">
        <v>500</v>
      </c>
      <c r="H270" s="68">
        <v>350</v>
      </c>
      <c r="I270" s="68">
        <v>300</v>
      </c>
      <c r="J270" s="154">
        <f>VLOOKUP(C270,'[1]1. MA DO'!$E$5:$AA$1933,23,0)</f>
        <v>1.1299999999999999</v>
      </c>
      <c r="K270" s="69">
        <f t="shared" si="652"/>
        <v>1.1299999999999999</v>
      </c>
      <c r="L270" s="69">
        <f t="shared" si="653"/>
        <v>1.1299999999999999</v>
      </c>
      <c r="M270" s="144">
        <f t="shared" si="659"/>
        <v>1300</v>
      </c>
      <c r="N270" s="144">
        <f t="shared" si="660"/>
        <v>650</v>
      </c>
      <c r="O270" s="144">
        <f t="shared" si="661"/>
        <v>500</v>
      </c>
      <c r="P270" s="144">
        <f t="shared" si="662"/>
        <v>400</v>
      </c>
      <c r="Q270" s="146">
        <f t="shared" si="663"/>
        <v>1500</v>
      </c>
      <c r="R270" s="146">
        <f t="shared" si="664"/>
        <v>730</v>
      </c>
      <c r="S270" s="146">
        <f t="shared" si="665"/>
        <v>560</v>
      </c>
      <c r="T270" s="146">
        <f t="shared" si="666"/>
        <v>450</v>
      </c>
      <c r="U270" s="146">
        <f t="shared" si="666"/>
        <v>4</v>
      </c>
      <c r="V270" s="146" t="str">
        <f t="shared" si="667"/>
        <v xml:space="preserve">Các tuyến đường giao thông không đấu nối trực tiếp và thông ra </v>
      </c>
      <c r="W270" s="146" t="str">
        <f t="shared" si="668"/>
        <v>Đường cây số 5</v>
      </c>
      <c r="X270" s="146" t="str">
        <f t="shared" si="668"/>
        <v xml:space="preserve"> đoạn từ Đường tỉnh 766</v>
      </c>
      <c r="Y270" s="146" t="str">
        <f t="shared" si="669"/>
        <v xml:space="preserve"> đến Hết ranh thửa đất số 94, tờ BĐĐC số 180 về bên phải và hết ranh thửa đất số 95, tờ BĐĐC số 180 về bên trái, xã Xuân Lộc</v>
      </c>
      <c r="Z270" s="146" t="s">
        <v>1152</v>
      </c>
      <c r="AA270" s="146" t="str">
        <f t="shared" ref="AA270:AC270" si="673">AA263</f>
        <v>- Có bề rộng ≥5m, cách đường giao thông &gt;1.000m.</v>
      </c>
      <c r="AB270" s="146" t="str">
        <f t="shared" si="673"/>
        <v>- Có bề rộng từ ≥3m đến &lt;5m, cách đường giao thông từ &gt;500m đến ≤1.000m.</v>
      </c>
      <c r="AC270" s="146" t="str">
        <f t="shared" si="673"/>
        <v>- Có bề rộng &lt;3m, cách đường giao thông ≤200m.</v>
      </c>
    </row>
    <row r="271" spans="1:29" ht="101.25" customHeight="1" x14ac:dyDescent="0.25">
      <c r="A271" s="52">
        <f t="shared" si="655"/>
        <v>266</v>
      </c>
      <c r="B271" s="52" t="str">
        <f t="shared" si="657"/>
        <v>VT4*0,8</v>
      </c>
      <c r="C271" s="52" t="str">
        <f t="shared" si="658"/>
        <v>XL33NT</v>
      </c>
      <c r="D271" s="156" t="str">
        <f>V271&amp;W271&amp;X271&amp;Y271&amp;Z271</f>
        <v>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có hiện trạng là đường nhựa, bê tông xi măng:
- Có bề rộng từ ≥3m đến &lt;5m, cách đường giao thông &gt;1.000m.
- Có bề rộng &lt;3m, cách đường giao thông &gt;200m.</v>
      </c>
      <c r="E271" s="157"/>
      <c r="F271" s="158"/>
      <c r="G271" s="147">
        <v>410</v>
      </c>
      <c r="H271" s="68">
        <v>290</v>
      </c>
      <c r="I271" s="68">
        <v>250</v>
      </c>
      <c r="J271" s="154">
        <f>VLOOKUP(C271,'[1]1. MA DO'!$E$5:$AA$1933,23,0)</f>
        <v>1.1299999999999999</v>
      </c>
      <c r="K271" s="69">
        <f t="shared" si="652"/>
        <v>1.1299999999999999</v>
      </c>
      <c r="L271" s="69">
        <f t="shared" si="653"/>
        <v>1.1299999999999999</v>
      </c>
      <c r="M271" s="144">
        <f t="shared" si="659"/>
        <v>1300</v>
      </c>
      <c r="N271" s="144">
        <f t="shared" si="660"/>
        <v>650</v>
      </c>
      <c r="O271" s="144">
        <f t="shared" si="661"/>
        <v>500</v>
      </c>
      <c r="P271" s="144">
        <f t="shared" si="662"/>
        <v>400</v>
      </c>
      <c r="Q271" s="146">
        <f t="shared" si="663"/>
        <v>1500</v>
      </c>
      <c r="R271" s="146">
        <f t="shared" si="664"/>
        <v>730</v>
      </c>
      <c r="S271" s="146">
        <f t="shared" si="665"/>
        <v>560</v>
      </c>
      <c r="T271" s="146">
        <f t="shared" si="666"/>
        <v>450</v>
      </c>
      <c r="U271" s="146">
        <f t="shared" si="666"/>
        <v>4</v>
      </c>
      <c r="V271" s="146" t="str">
        <f t="shared" si="667"/>
        <v xml:space="preserve">Các tuyến đường giao thông không đấu nối trực tiếp và thông ra </v>
      </c>
      <c r="W271" s="146" t="str">
        <f t="shared" si="668"/>
        <v>Đường cây số 5</v>
      </c>
      <c r="X271" s="146" t="str">
        <f t="shared" si="668"/>
        <v xml:space="preserve"> đoạn từ Đường tỉnh 766</v>
      </c>
      <c r="Y271" s="146" t="str">
        <f t="shared" si="669"/>
        <v xml:space="preserve"> đến Hết ranh thửa đất số 94, tờ BĐĐC số 180 về bên phải và hết ranh thửa đất số 95, tờ BĐĐC số 180 về bên trái, xã Xuân Lộc</v>
      </c>
      <c r="Z271" s="146" t="s">
        <v>1153</v>
      </c>
      <c r="AA271" s="146">
        <f t="shared" ref="AA271:AC271" si="674">AA264</f>
        <v>0</v>
      </c>
      <c r="AB271" s="146">
        <f t="shared" si="674"/>
        <v>0</v>
      </c>
      <c r="AC271" s="146">
        <f t="shared" si="674"/>
        <v>0</v>
      </c>
    </row>
    <row r="272" spans="1:29" ht="31.5" customHeight="1" x14ac:dyDescent="0.25">
      <c r="A272" s="52">
        <f t="shared" si="655"/>
        <v>267</v>
      </c>
      <c r="B272" s="52" t="str">
        <f>'Đầu vào (2)'!G267</f>
        <v>XL34NT</v>
      </c>
      <c r="C272" s="52" t="str">
        <f>$B$272</f>
        <v>XL34NT</v>
      </c>
      <c r="D272" s="64" t="str">
        <f>'Đầu vào (2)'!H267</f>
        <v>Đường số 3 ấp Trung Lương</v>
      </c>
      <c r="E272" s="64" t="str">
        <f>'Đầu vào (2)'!I267</f>
        <v>Đường tỉnh 766</v>
      </c>
      <c r="F272" s="64" t="str">
        <f>'Đầu vào (2)'!J267</f>
        <v>Ranh thửa đất số 72, tờ BĐĐC số 176, xã Xuân Lộc</v>
      </c>
      <c r="G272" s="143">
        <v>1500</v>
      </c>
      <c r="H272" s="68">
        <v>1100</v>
      </c>
      <c r="I272" s="68">
        <v>900</v>
      </c>
      <c r="J272" s="154">
        <f>VLOOKUP(C272,'[1]1. MA DO'!$E$5:$AA$1933,23,0)</f>
        <v>1.1299999999999999</v>
      </c>
      <c r="K272" s="69">
        <f t="shared" si="652"/>
        <v>1.1299999999999999</v>
      </c>
      <c r="L272" s="69">
        <f t="shared" si="653"/>
        <v>1.1299999999999999</v>
      </c>
      <c r="M272" s="144">
        <f>'Đầu vào (2)'!K267</f>
        <v>1300</v>
      </c>
      <c r="N272" s="144">
        <f>'Đầu vào (2)'!L267</f>
        <v>650</v>
      </c>
      <c r="O272" s="144">
        <f>'Đầu vào (2)'!M267</f>
        <v>500</v>
      </c>
      <c r="P272" s="144">
        <f>'Đầu vào (2)'!N267</f>
        <v>400</v>
      </c>
      <c r="Q272" s="145">
        <f>VLOOKUP(B272,'[2]Giá đề xuất ODT'!$G$11:$AD$2233,21,0)</f>
        <v>1500</v>
      </c>
      <c r="R272" s="145">
        <f>VLOOKUP(B272,'[2]Giá đề xuất ODT'!$G$11:$AD$2233,22,0)</f>
        <v>730</v>
      </c>
      <c r="S272" s="145">
        <f>VLOOKUP(B272,'[2]Giá đề xuất ODT'!$G$11:$AD$2233,23,0)</f>
        <v>560</v>
      </c>
      <c r="T272" s="145">
        <f>VLOOKUP(B272,'[2]Giá đề xuất ODT'!$G$11:$AD$2233,24,0)</f>
        <v>450</v>
      </c>
      <c r="U272" s="146">
        <v>4</v>
      </c>
      <c r="V272" s="136"/>
      <c r="W272" s="146" t="str">
        <f>D272</f>
        <v>Đường số 3 ấp Trung Lương</v>
      </c>
      <c r="X272" s="146" t="str">
        <f>" đoạn từ "&amp;E272</f>
        <v xml:space="preserve"> đoạn từ Đường tỉnh 766</v>
      </c>
      <c r="Y272" s="146" t="str">
        <f>" đến "&amp;F272</f>
        <v xml:space="preserve"> đến Ranh thửa đất số 72, tờ BĐĐC số 176, xã Xuân Lộc</v>
      </c>
      <c r="Z272" s="136"/>
      <c r="AA272" s="136"/>
      <c r="AB272" s="136"/>
      <c r="AC272" s="136"/>
    </row>
    <row r="273" spans="1:413" ht="101.25" customHeight="1" x14ac:dyDescent="0.25">
      <c r="A273" s="52">
        <f t="shared" si="655"/>
        <v>268</v>
      </c>
      <c r="B273" s="52" t="str">
        <f t="shared" ref="B273:B278" si="675">B266</f>
        <v>VT2</v>
      </c>
      <c r="C273" s="52" t="str">
        <f t="shared" ref="C273:C278" si="676">$B$272</f>
        <v>XL34NT</v>
      </c>
      <c r="D273" s="156" t="str">
        <f>V273&amp;W273&amp;X273&amp;Y273&amp;Z273&amp;"
"&amp;AA273&amp;"
"
&amp;AB273</f>
        <v>Các tuyến đường giao thông đấu nối trực tiếp ra Đường số 3 ấp Trung Lương đoạn từ Đường tỉnh 766 đến Ranh thửa đất số 72, tờ BĐĐC số 176, xã Xuân Lộc có hiện trạng là đường nhựa, bê tông xi măng:
- Có bề rộng ≥5m, cách đường giao thông ≤1.000m.
- Có bề rộng từ ≥3m đến &lt;5m, cách đường giao thông ≤500m.</v>
      </c>
      <c r="E273" s="157"/>
      <c r="F273" s="158"/>
      <c r="G273" s="147">
        <v>730</v>
      </c>
      <c r="H273" s="68">
        <v>510</v>
      </c>
      <c r="I273" s="68">
        <v>440</v>
      </c>
      <c r="J273" s="154">
        <f>VLOOKUP(C273,'[1]1. MA DO'!$E$5:$AA$1933,23,0)</f>
        <v>1.1299999999999999</v>
      </c>
      <c r="K273" s="69">
        <f t="shared" si="652"/>
        <v>1.1299999999999999</v>
      </c>
      <c r="L273" s="69">
        <f t="shared" si="653"/>
        <v>1.1299999999999999</v>
      </c>
      <c r="M273" s="144">
        <f t="shared" ref="M273:M278" si="677">M272</f>
        <v>1300</v>
      </c>
      <c r="N273" s="144">
        <f t="shared" ref="N273:N278" si="678">N272</f>
        <v>650</v>
      </c>
      <c r="O273" s="144">
        <f t="shared" ref="O273:O278" si="679">O272</f>
        <v>500</v>
      </c>
      <c r="P273" s="144">
        <f t="shared" ref="P273:P278" si="680">P272</f>
        <v>400</v>
      </c>
      <c r="Q273" s="146">
        <f t="shared" ref="Q273:Q278" si="681">Q272</f>
        <v>1500</v>
      </c>
      <c r="R273" s="146">
        <f t="shared" ref="R273:R278" si="682">R272</f>
        <v>730</v>
      </c>
      <c r="S273" s="146">
        <f t="shared" ref="S273:S278" si="683">S272</f>
        <v>560</v>
      </c>
      <c r="T273" s="146">
        <f t="shared" ref="T273:U278" si="684">T272</f>
        <v>450</v>
      </c>
      <c r="U273" s="146">
        <f t="shared" si="684"/>
        <v>4</v>
      </c>
      <c r="V273" s="146" t="str">
        <f t="shared" ref="V273:V278" si="685">V266</f>
        <v xml:space="preserve">Các tuyến đường giao thông đấu nối trực tiếp ra </v>
      </c>
      <c r="W273" s="146" t="str">
        <f t="shared" ref="W273:Y364" si="686">W272</f>
        <v>Đường số 3 ấp Trung Lương</v>
      </c>
      <c r="X273" s="146" t="str">
        <f t="shared" si="686"/>
        <v xml:space="preserve"> đoạn từ Đường tỉnh 766</v>
      </c>
      <c r="Y273" s="146" t="str">
        <f t="shared" ref="Y273:Y278" si="687">Y272</f>
        <v xml:space="preserve"> đến Ranh thửa đất số 72, tờ BĐĐC số 176, xã Xuân Lộc</v>
      </c>
      <c r="Z273" s="146" t="s">
        <v>1152</v>
      </c>
      <c r="AA273" s="146" t="str">
        <f>AA266</f>
        <v>- Có bề rộng ≥5m, cách đường giao thông ≤1.000m.</v>
      </c>
      <c r="AB273" s="146" t="str">
        <f>AB266</f>
        <v>- Có bề rộng từ ≥3m đến &lt;5m, cách đường giao thông ≤500m.</v>
      </c>
      <c r="AC273" s="146">
        <f>AC266</f>
        <v>0</v>
      </c>
    </row>
    <row r="274" spans="1:413" ht="101.25" customHeight="1" x14ac:dyDescent="0.25">
      <c r="A274" s="52">
        <f t="shared" si="655"/>
        <v>269</v>
      </c>
      <c r="B274" s="52" t="str">
        <f t="shared" si="675"/>
        <v>VT3</v>
      </c>
      <c r="C274" s="52" t="str">
        <f t="shared" si="676"/>
        <v>XL34NT</v>
      </c>
      <c r="D274" s="156" t="str">
        <f>V274&amp;W274&amp;X274&amp;Y274&amp;Z274&amp;"
"&amp;AA274&amp;"
"&amp;AB274&amp;"
"&amp;AC274</f>
        <v>Các tuyến đường giao thông đấu nối trực tiếp ra Đường số 3 ấp Trung Lương đoạn từ Đường tỉnh 766 đến Ranh thửa đất số 72, tờ BĐĐC số 176,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74" s="157"/>
      <c r="F274" s="158"/>
      <c r="G274" s="147">
        <v>560</v>
      </c>
      <c r="H274" s="68">
        <v>390</v>
      </c>
      <c r="I274" s="68">
        <v>340</v>
      </c>
      <c r="J274" s="154">
        <f>VLOOKUP(C274,'[1]1. MA DO'!$E$5:$AA$1933,23,0)</f>
        <v>1.1299999999999999</v>
      </c>
      <c r="K274" s="69">
        <f t="shared" si="652"/>
        <v>1.1299999999999999</v>
      </c>
      <c r="L274" s="69">
        <f t="shared" si="653"/>
        <v>1.1299999999999999</v>
      </c>
      <c r="M274" s="144">
        <f t="shared" si="677"/>
        <v>1300</v>
      </c>
      <c r="N274" s="144">
        <f t="shared" si="678"/>
        <v>650</v>
      </c>
      <c r="O274" s="144">
        <f t="shared" si="679"/>
        <v>500</v>
      </c>
      <c r="P274" s="144">
        <f t="shared" si="680"/>
        <v>400</v>
      </c>
      <c r="Q274" s="146">
        <f t="shared" si="681"/>
        <v>1500</v>
      </c>
      <c r="R274" s="146">
        <f t="shared" si="682"/>
        <v>730</v>
      </c>
      <c r="S274" s="146">
        <f t="shared" si="683"/>
        <v>560</v>
      </c>
      <c r="T274" s="146">
        <f t="shared" si="684"/>
        <v>450</v>
      </c>
      <c r="U274" s="146">
        <f t="shared" si="684"/>
        <v>4</v>
      </c>
      <c r="V274" s="146" t="str">
        <f t="shared" si="685"/>
        <v xml:space="preserve">Các tuyến đường giao thông đấu nối trực tiếp ra </v>
      </c>
      <c r="W274" s="146" t="str">
        <f t="shared" si="686"/>
        <v>Đường số 3 ấp Trung Lương</v>
      </c>
      <c r="X274" s="146" t="str">
        <f t="shared" si="686"/>
        <v xml:space="preserve"> đoạn từ Đường tỉnh 766</v>
      </c>
      <c r="Y274" s="146" t="str">
        <f t="shared" si="687"/>
        <v xml:space="preserve"> đến Ranh thửa đất số 72, tờ BĐĐC số 176, xã Xuân Lộc</v>
      </c>
      <c r="Z274" s="146" t="s">
        <v>1152</v>
      </c>
      <c r="AA274" s="146" t="str">
        <f t="shared" ref="AA274:AC274" si="688">AA267</f>
        <v>- Có bề rộng ≥5m, cách đường giao thông &gt;1.000m.</v>
      </c>
      <c r="AB274" s="146" t="str">
        <f t="shared" si="688"/>
        <v>- Có bề rộng từ ≥3m đến &lt;5m, cách đường giao thông từ &gt;500m đến ≤1.000m.</v>
      </c>
      <c r="AC274" s="146" t="str">
        <f t="shared" si="688"/>
        <v>- Có bề rộng &lt;3m, cách đường giao thông ≤200m.</v>
      </c>
    </row>
    <row r="275" spans="1:413" ht="101.25" customHeight="1" x14ac:dyDescent="0.25">
      <c r="A275" s="52">
        <f t="shared" si="655"/>
        <v>270</v>
      </c>
      <c r="B275" s="52" t="str">
        <f t="shared" si="675"/>
        <v>VT4</v>
      </c>
      <c r="C275" s="52" t="str">
        <f t="shared" si="676"/>
        <v>XL34NT</v>
      </c>
      <c r="D275" s="156" t="str">
        <f>V275&amp;W275&amp;X275&amp;Y275&amp;Z275</f>
        <v>Các tuyến đường giao thông đấu nối trực tiếp ra Đường số 3 ấp Trung Lương đoạn từ Đường tỉnh 766 đến Ranh thửa đất số 72, tờ BĐĐC số 176, xã Xuân Lộc có hiện trạng là đường nhựa, bê tông xi măng:
- Có bề rộng từ ≥3m đến &lt;5m, cách đường giao thông &gt;1.000m.
- Có bề rộng &lt;3m, cách đường giao thông &gt;200m.</v>
      </c>
      <c r="E275" s="157"/>
      <c r="F275" s="158"/>
      <c r="G275" s="147">
        <v>450</v>
      </c>
      <c r="H275" s="68">
        <v>320</v>
      </c>
      <c r="I275" s="68">
        <v>270</v>
      </c>
      <c r="J275" s="154">
        <f>VLOOKUP(C275,'[1]1. MA DO'!$E$5:$AA$1933,23,0)</f>
        <v>1.1299999999999999</v>
      </c>
      <c r="K275" s="69">
        <f t="shared" si="652"/>
        <v>1.1299999999999999</v>
      </c>
      <c r="L275" s="69">
        <f t="shared" si="653"/>
        <v>1.1299999999999999</v>
      </c>
      <c r="M275" s="144">
        <f t="shared" si="677"/>
        <v>1300</v>
      </c>
      <c r="N275" s="144">
        <f t="shared" si="678"/>
        <v>650</v>
      </c>
      <c r="O275" s="144">
        <f t="shared" si="679"/>
        <v>500</v>
      </c>
      <c r="P275" s="144">
        <f t="shared" si="680"/>
        <v>400</v>
      </c>
      <c r="Q275" s="146">
        <f t="shared" si="681"/>
        <v>1500</v>
      </c>
      <c r="R275" s="146">
        <f t="shared" si="682"/>
        <v>730</v>
      </c>
      <c r="S275" s="146">
        <f t="shared" si="683"/>
        <v>560</v>
      </c>
      <c r="T275" s="146">
        <f t="shared" si="684"/>
        <v>450</v>
      </c>
      <c r="U275" s="146">
        <f t="shared" si="684"/>
        <v>4</v>
      </c>
      <c r="V275" s="146" t="str">
        <f t="shared" si="685"/>
        <v xml:space="preserve">Các tuyến đường giao thông đấu nối trực tiếp ra </v>
      </c>
      <c r="W275" s="146" t="str">
        <f t="shared" si="686"/>
        <v>Đường số 3 ấp Trung Lương</v>
      </c>
      <c r="X275" s="146" t="str">
        <f t="shared" si="686"/>
        <v xml:space="preserve"> đoạn từ Đường tỉnh 766</v>
      </c>
      <c r="Y275" s="146" t="str">
        <f t="shared" si="687"/>
        <v xml:space="preserve"> đến Ranh thửa đất số 72, tờ BĐĐC số 176, xã Xuân Lộc</v>
      </c>
      <c r="Z275" s="146" t="s">
        <v>1153</v>
      </c>
      <c r="AA275" s="146">
        <f t="shared" ref="AA275:AC275" si="689">AA268</f>
        <v>0</v>
      </c>
      <c r="AB275" s="146">
        <f t="shared" si="689"/>
        <v>0</v>
      </c>
      <c r="AC275" s="146">
        <f t="shared" si="689"/>
        <v>0</v>
      </c>
    </row>
    <row r="276" spans="1:413" ht="101.25" customHeight="1" x14ac:dyDescent="0.25">
      <c r="A276" s="52">
        <f t="shared" si="655"/>
        <v>271</v>
      </c>
      <c r="B276" s="52" t="str">
        <f t="shared" si="675"/>
        <v>VT2*0,8</v>
      </c>
      <c r="C276" s="52" t="str">
        <f t="shared" si="676"/>
        <v>XL34NT</v>
      </c>
      <c r="D276" s="156" t="str">
        <f>V276&amp;W276&amp;X276&amp;Y276&amp;Z276&amp;"
"&amp;AA276&amp;"
"
&amp;AB276</f>
        <v>Các tuyến đường giao thông không đấu nối trực tiếp và thông ra Đường số 3 ấp Trung Lương đoạn từ Đường tỉnh 766 đến Ranh thửa đất số 72, tờ BĐĐC số 176, xã Xuân Lộc có hiện trạng là đường nhựa, bê tông xi măng:
- Có bề rộng ≥5m, cách đường giao thông ≤1.000m.
- Có bề rộng từ ≥3m đến &lt;5m, cách đường giao thông ≤500m.</v>
      </c>
      <c r="E276" s="157"/>
      <c r="F276" s="158"/>
      <c r="G276" s="147">
        <v>660</v>
      </c>
      <c r="H276" s="68">
        <v>460</v>
      </c>
      <c r="I276" s="68">
        <v>400</v>
      </c>
      <c r="J276" s="154">
        <f>VLOOKUP(C276,'[1]1. MA DO'!$E$5:$AA$1933,23,0)</f>
        <v>1.1299999999999999</v>
      </c>
      <c r="K276" s="69">
        <f t="shared" si="652"/>
        <v>1.1299999999999999</v>
      </c>
      <c r="L276" s="69">
        <f t="shared" si="653"/>
        <v>1.1299999999999999</v>
      </c>
      <c r="M276" s="144">
        <f t="shared" si="677"/>
        <v>1300</v>
      </c>
      <c r="N276" s="144">
        <f t="shared" si="678"/>
        <v>650</v>
      </c>
      <c r="O276" s="144">
        <f t="shared" si="679"/>
        <v>500</v>
      </c>
      <c r="P276" s="144">
        <f t="shared" si="680"/>
        <v>400</v>
      </c>
      <c r="Q276" s="146">
        <f t="shared" si="681"/>
        <v>1500</v>
      </c>
      <c r="R276" s="146">
        <f t="shared" si="682"/>
        <v>730</v>
      </c>
      <c r="S276" s="146">
        <f t="shared" si="683"/>
        <v>560</v>
      </c>
      <c r="T276" s="146">
        <f t="shared" si="684"/>
        <v>450</v>
      </c>
      <c r="U276" s="146">
        <f t="shared" si="684"/>
        <v>4</v>
      </c>
      <c r="V276" s="146" t="str">
        <f t="shared" si="685"/>
        <v xml:space="preserve">Các tuyến đường giao thông không đấu nối trực tiếp và thông ra </v>
      </c>
      <c r="W276" s="146" t="str">
        <f t="shared" si="686"/>
        <v>Đường số 3 ấp Trung Lương</v>
      </c>
      <c r="X276" s="146" t="str">
        <f t="shared" si="686"/>
        <v xml:space="preserve"> đoạn từ Đường tỉnh 766</v>
      </c>
      <c r="Y276" s="146" t="str">
        <f t="shared" si="687"/>
        <v xml:space="preserve"> đến Ranh thửa đất số 72, tờ BĐĐC số 176, xã Xuân Lộc</v>
      </c>
      <c r="Z276" s="146" t="s">
        <v>1152</v>
      </c>
      <c r="AA276" s="146" t="str">
        <f t="shared" ref="AA276:AC276" si="690">AA269</f>
        <v>- Có bề rộng ≥5m, cách đường giao thông ≤1.000m.</v>
      </c>
      <c r="AB276" s="146" t="str">
        <f t="shared" si="690"/>
        <v>- Có bề rộng từ ≥3m đến &lt;5m, cách đường giao thông ≤500m.</v>
      </c>
      <c r="AC276" s="146">
        <f t="shared" si="690"/>
        <v>0</v>
      </c>
    </row>
    <row r="277" spans="1:413" ht="101.25" customHeight="1" x14ac:dyDescent="0.25">
      <c r="A277" s="52">
        <f t="shared" si="655"/>
        <v>272</v>
      </c>
      <c r="B277" s="52" t="str">
        <f t="shared" si="675"/>
        <v>VT3*0,8</v>
      </c>
      <c r="C277" s="52" t="str">
        <f t="shared" si="676"/>
        <v>XL34NT</v>
      </c>
      <c r="D277" s="156" t="str">
        <f>V277&amp;W277&amp;X277&amp;Y277&amp;Z277&amp;"
"&amp;AA277&amp;"
"
&amp;AB277&amp;"
"&amp;AC277</f>
        <v>Các tuyến đường giao thông không đấu nối trực tiếp và thông ra Đường số 3 ấp Trung Lương đoạn từ Đường tỉnh 766 đến Ranh thửa đất số 72, tờ BĐĐC số 176,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77" s="157"/>
      <c r="F277" s="158"/>
      <c r="G277" s="147">
        <v>500</v>
      </c>
      <c r="H277" s="68">
        <v>350</v>
      </c>
      <c r="I277" s="68">
        <v>300</v>
      </c>
      <c r="J277" s="154">
        <f>VLOOKUP(C277,'[1]1. MA DO'!$E$5:$AA$1933,23,0)</f>
        <v>1.1299999999999999</v>
      </c>
      <c r="K277" s="69">
        <f t="shared" si="652"/>
        <v>1.1299999999999999</v>
      </c>
      <c r="L277" s="69">
        <f t="shared" si="653"/>
        <v>1.1299999999999999</v>
      </c>
      <c r="M277" s="144">
        <f t="shared" si="677"/>
        <v>1300</v>
      </c>
      <c r="N277" s="144">
        <f t="shared" si="678"/>
        <v>650</v>
      </c>
      <c r="O277" s="144">
        <f t="shared" si="679"/>
        <v>500</v>
      </c>
      <c r="P277" s="144">
        <f t="shared" si="680"/>
        <v>400</v>
      </c>
      <c r="Q277" s="146">
        <f t="shared" si="681"/>
        <v>1500</v>
      </c>
      <c r="R277" s="146">
        <f t="shared" si="682"/>
        <v>730</v>
      </c>
      <c r="S277" s="146">
        <f t="shared" si="683"/>
        <v>560</v>
      </c>
      <c r="T277" s="146">
        <f t="shared" si="684"/>
        <v>450</v>
      </c>
      <c r="U277" s="146">
        <f t="shared" si="684"/>
        <v>4</v>
      </c>
      <c r="V277" s="146" t="str">
        <f t="shared" si="685"/>
        <v xml:space="preserve">Các tuyến đường giao thông không đấu nối trực tiếp và thông ra </v>
      </c>
      <c r="W277" s="146" t="str">
        <f t="shared" si="686"/>
        <v>Đường số 3 ấp Trung Lương</v>
      </c>
      <c r="X277" s="146" t="str">
        <f t="shared" si="686"/>
        <v xml:space="preserve"> đoạn từ Đường tỉnh 766</v>
      </c>
      <c r="Y277" s="146" t="str">
        <f t="shared" si="687"/>
        <v xml:space="preserve"> đến Ranh thửa đất số 72, tờ BĐĐC số 176, xã Xuân Lộc</v>
      </c>
      <c r="Z277" s="146" t="s">
        <v>1152</v>
      </c>
      <c r="AA277" s="146" t="str">
        <f t="shared" ref="AA277:AC277" si="691">AA270</f>
        <v>- Có bề rộng ≥5m, cách đường giao thông &gt;1.000m.</v>
      </c>
      <c r="AB277" s="146" t="str">
        <f t="shared" si="691"/>
        <v>- Có bề rộng từ ≥3m đến &lt;5m, cách đường giao thông từ &gt;500m đến ≤1.000m.</v>
      </c>
      <c r="AC277" s="146" t="str">
        <f t="shared" si="691"/>
        <v>- Có bề rộng &lt;3m, cách đường giao thông ≤200m.</v>
      </c>
    </row>
    <row r="278" spans="1:413" ht="101.25" customHeight="1" x14ac:dyDescent="0.25">
      <c r="A278" s="52">
        <f t="shared" si="655"/>
        <v>273</v>
      </c>
      <c r="B278" s="52" t="str">
        <f t="shared" si="675"/>
        <v>VT4*0,8</v>
      </c>
      <c r="C278" s="52" t="str">
        <f t="shared" si="676"/>
        <v>XL34NT</v>
      </c>
      <c r="D278" s="156" t="str">
        <f>V278&amp;W278&amp;X278&amp;Y278&amp;Z278</f>
        <v>Các tuyến đường giao thông không đấu nối trực tiếp và thông ra Đường số 3 ấp Trung Lương đoạn từ Đường tỉnh 766 đến Ranh thửa đất số 72, tờ BĐĐC số 176, xã Xuân Lộc có hiện trạng là đường nhựa, bê tông xi măng:
- Có bề rộng từ ≥3m đến &lt;5m, cách đường giao thông &gt;1.000m.
- Có bề rộng &lt;3m, cách đường giao thông &gt;200m.</v>
      </c>
      <c r="E278" s="157"/>
      <c r="F278" s="158"/>
      <c r="G278" s="147">
        <v>410</v>
      </c>
      <c r="H278" s="68">
        <v>290</v>
      </c>
      <c r="I278" s="68">
        <v>250</v>
      </c>
      <c r="J278" s="154">
        <f>VLOOKUP(C278,'[1]1. MA DO'!$E$5:$AA$1933,23,0)</f>
        <v>1.1299999999999999</v>
      </c>
      <c r="K278" s="69">
        <f t="shared" si="652"/>
        <v>1.1299999999999999</v>
      </c>
      <c r="L278" s="69">
        <f t="shared" si="653"/>
        <v>1.1299999999999999</v>
      </c>
      <c r="M278" s="144">
        <f t="shared" si="677"/>
        <v>1300</v>
      </c>
      <c r="N278" s="144">
        <f t="shared" si="678"/>
        <v>650</v>
      </c>
      <c r="O278" s="144">
        <f t="shared" si="679"/>
        <v>500</v>
      </c>
      <c r="P278" s="144">
        <f t="shared" si="680"/>
        <v>400</v>
      </c>
      <c r="Q278" s="146">
        <f t="shared" si="681"/>
        <v>1500</v>
      </c>
      <c r="R278" s="146">
        <f t="shared" si="682"/>
        <v>730</v>
      </c>
      <c r="S278" s="146">
        <f t="shared" si="683"/>
        <v>560</v>
      </c>
      <c r="T278" s="146">
        <f t="shared" si="684"/>
        <v>450</v>
      </c>
      <c r="U278" s="146">
        <f t="shared" si="684"/>
        <v>4</v>
      </c>
      <c r="V278" s="146" t="str">
        <f t="shared" si="685"/>
        <v xml:space="preserve">Các tuyến đường giao thông không đấu nối trực tiếp và thông ra </v>
      </c>
      <c r="W278" s="146" t="str">
        <f t="shared" si="686"/>
        <v>Đường số 3 ấp Trung Lương</v>
      </c>
      <c r="X278" s="146" t="str">
        <f t="shared" si="686"/>
        <v xml:space="preserve"> đoạn từ Đường tỉnh 766</v>
      </c>
      <c r="Y278" s="146" t="str">
        <f t="shared" si="687"/>
        <v xml:space="preserve"> đến Ranh thửa đất số 72, tờ BĐĐC số 176, xã Xuân Lộc</v>
      </c>
      <c r="Z278" s="146" t="s">
        <v>1153</v>
      </c>
      <c r="AA278" s="146">
        <f t="shared" ref="AA278:AC278" si="692">AA271</f>
        <v>0</v>
      </c>
      <c r="AB278" s="146">
        <f t="shared" si="692"/>
        <v>0</v>
      </c>
      <c r="AC278" s="146">
        <f t="shared" si="692"/>
        <v>0</v>
      </c>
    </row>
    <row r="279" spans="1:413" ht="63" customHeight="1" x14ac:dyDescent="0.25">
      <c r="A279" s="52">
        <f t="shared" si="655"/>
        <v>274</v>
      </c>
      <c r="B279" s="52" t="str">
        <f>'Đầu vào (2)'!G274</f>
        <v>XL75NT</v>
      </c>
      <c r="C279" s="52" t="str">
        <f>$B$279</f>
        <v>XL75NT</v>
      </c>
      <c r="D279" s="64" t="str">
        <f>'Đầu vào (2)'!H274</f>
        <v>Đường Đông Trung Lương</v>
      </c>
      <c r="E279" s="64" t="str">
        <f>'Đầu vào (2)'!I274</f>
        <v>Đường tỉnh 766</v>
      </c>
      <c r="F279" s="64" t="str">
        <f>'Đầu vào (2)'!J274</f>
        <v>Hết ranh thửa đất số 80, tờ BĐĐC số 194 về bên phải và hết ranh thửa đất số 79, tờ BĐĐC số 194 về bên trái, xã Xuân Lộc</v>
      </c>
      <c r="G279" s="143">
        <v>1200</v>
      </c>
      <c r="H279" s="68">
        <v>840</v>
      </c>
      <c r="I279" s="68">
        <v>720</v>
      </c>
      <c r="J279" s="154">
        <f>VLOOKUP(C279,'[1]1. MA DO'!$E$5:$AA$1933,23,0)</f>
        <v>1.1299999999999999</v>
      </c>
      <c r="K279" s="69">
        <f t="shared" si="652"/>
        <v>1.1299999999999999</v>
      </c>
      <c r="L279" s="69">
        <f t="shared" si="653"/>
        <v>1.1299999999999999</v>
      </c>
      <c r="M279" s="144">
        <f>'Đầu vào (2)'!K274</f>
        <v>900</v>
      </c>
      <c r="N279" s="144">
        <f>'Đầu vào (2)'!L274</f>
        <v>450</v>
      </c>
      <c r="O279" s="144">
        <f>'Đầu vào (2)'!M274</f>
        <v>400</v>
      </c>
      <c r="P279" s="144">
        <f>'Đầu vào (2)'!N274</f>
        <v>300</v>
      </c>
      <c r="Q279" s="145">
        <f>VLOOKUP(B279,'[2]Giá đề xuất ODT'!$G$11:$AD$2233,21,0)</f>
        <v>1000</v>
      </c>
      <c r="R279" s="145">
        <f>VLOOKUP(B279,'[2]Giá đề xuất ODT'!$G$11:$AD$2233,22,0)</f>
        <v>510</v>
      </c>
      <c r="S279" s="145">
        <f>VLOOKUP(B279,'[2]Giá đề xuất ODT'!$G$11:$AD$2233,23,0)</f>
        <v>450</v>
      </c>
      <c r="T279" s="145">
        <f>VLOOKUP(B279,'[2]Giá đề xuất ODT'!$G$11:$AD$2233,24,0)</f>
        <v>340</v>
      </c>
      <c r="U279" s="146">
        <v>4</v>
      </c>
      <c r="V279" s="136"/>
      <c r="W279" s="146" t="str">
        <f>D279</f>
        <v>Đường Đông Trung Lương</v>
      </c>
      <c r="X279" s="146" t="str">
        <f>" đoạn từ "&amp;E279</f>
        <v xml:space="preserve"> đoạn từ Đường tỉnh 766</v>
      </c>
      <c r="Y279" s="146" t="str">
        <f>" đến "&amp;F279</f>
        <v xml:space="preserve"> đến Hết ranh thửa đất số 80, tờ BĐĐC số 194 về bên phải và hết ranh thửa đất số 79, tờ BĐĐC số 194 về bên trái, xã Xuân Lộc</v>
      </c>
      <c r="Z279" s="136"/>
      <c r="AA279" s="136"/>
      <c r="AB279" s="136"/>
      <c r="AC279" s="136"/>
    </row>
    <row r="280" spans="1:413" ht="101.25" customHeight="1" x14ac:dyDescent="0.25">
      <c r="A280" s="52">
        <f t="shared" si="655"/>
        <v>275</v>
      </c>
      <c r="B280" s="52" t="str">
        <f t="shared" ref="B280:B285" si="693">B273</f>
        <v>VT2</v>
      </c>
      <c r="C280" s="52" t="str">
        <f t="shared" ref="C280:C285" si="694">$B$279</f>
        <v>XL75NT</v>
      </c>
      <c r="D280" s="156" t="str">
        <f>V280&amp;W280&amp;X280&amp;Y280&amp;Z280&amp;"
"&amp;AA280&amp;"
"
&amp;AB280</f>
        <v>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có hiện trạng là đường nhựa, bê tông xi măng:
- Có bề rộng ≥5m, cách đường giao thông ≤1.000m.
- Có bề rộng từ ≥3m đến &lt;5m, cách đường giao thông ≤500m.</v>
      </c>
      <c r="E280" s="157"/>
      <c r="F280" s="158"/>
      <c r="G280" s="147">
        <v>620</v>
      </c>
      <c r="H280" s="68">
        <v>430</v>
      </c>
      <c r="I280" s="68">
        <v>370</v>
      </c>
      <c r="J280" s="154">
        <f>VLOOKUP(C280,'[1]1. MA DO'!$E$5:$AA$1933,23,0)</f>
        <v>1.1299999999999999</v>
      </c>
      <c r="K280" s="69">
        <f t="shared" si="652"/>
        <v>1.1299999999999999</v>
      </c>
      <c r="L280" s="69">
        <f t="shared" si="653"/>
        <v>1.1299999999999999</v>
      </c>
      <c r="M280" s="144">
        <f t="shared" ref="M280:M285" si="695">M279</f>
        <v>900</v>
      </c>
      <c r="N280" s="144">
        <f t="shared" ref="N280:N285" si="696">N279</f>
        <v>450</v>
      </c>
      <c r="O280" s="144">
        <f t="shared" ref="O280:O285" si="697">O279</f>
        <v>400</v>
      </c>
      <c r="P280" s="144">
        <f t="shared" ref="P280:P285" si="698">P279</f>
        <v>300</v>
      </c>
      <c r="Q280" s="146">
        <f t="shared" ref="Q280:Q285" si="699">Q279</f>
        <v>1000</v>
      </c>
      <c r="R280" s="146">
        <f t="shared" ref="R280:R285" si="700">R279</f>
        <v>510</v>
      </c>
      <c r="S280" s="146">
        <f t="shared" ref="S280:S285" si="701">S279</f>
        <v>450</v>
      </c>
      <c r="T280" s="146">
        <f t="shared" ref="T280:U285" si="702">T279</f>
        <v>340</v>
      </c>
      <c r="U280" s="146">
        <f t="shared" si="702"/>
        <v>4</v>
      </c>
      <c r="V280" s="146" t="str">
        <f t="shared" ref="V280:V285" si="703">V273</f>
        <v xml:space="preserve">Các tuyến đường giao thông đấu nối trực tiếp ra </v>
      </c>
      <c r="W280" s="146" t="str">
        <f t="shared" si="686"/>
        <v>Đường Đông Trung Lương</v>
      </c>
      <c r="X280" s="146" t="str">
        <f t="shared" si="686"/>
        <v xml:space="preserve"> đoạn từ Đường tỉnh 766</v>
      </c>
      <c r="Y280" s="146" t="str">
        <f t="shared" ref="Y280:Y285" si="704">Y279</f>
        <v xml:space="preserve"> đến Hết ranh thửa đất số 80, tờ BĐĐC số 194 về bên phải và hết ranh thửa đất số 79, tờ BĐĐC số 194 về bên trái, xã Xuân Lộc</v>
      </c>
      <c r="Z280" s="146" t="s">
        <v>1152</v>
      </c>
      <c r="AA280" s="146" t="str">
        <f>AA273</f>
        <v>- Có bề rộng ≥5m, cách đường giao thông ≤1.000m.</v>
      </c>
      <c r="AB280" s="146" t="str">
        <f>AB273</f>
        <v>- Có bề rộng từ ≥3m đến &lt;5m, cách đường giao thông ≤500m.</v>
      </c>
      <c r="AC280" s="146">
        <f>AC273</f>
        <v>0</v>
      </c>
    </row>
    <row r="281" spans="1:413" ht="101.25" customHeight="1" x14ac:dyDescent="0.25">
      <c r="A281" s="52">
        <f t="shared" si="655"/>
        <v>276</v>
      </c>
      <c r="B281" s="52" t="str">
        <f t="shared" si="693"/>
        <v>VT3</v>
      </c>
      <c r="C281" s="52" t="str">
        <f t="shared" si="694"/>
        <v>XL75NT</v>
      </c>
      <c r="D281" s="156" t="str">
        <f>V281&amp;W281&amp;X281&amp;Y281&amp;Z281&amp;"
"&amp;AA281&amp;"
"&amp;AB281&amp;"
"&amp;AC281</f>
        <v>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81" s="157"/>
      <c r="F281" s="158"/>
      <c r="G281" s="147">
        <v>550</v>
      </c>
      <c r="H281" s="68">
        <v>390</v>
      </c>
      <c r="I281" s="68">
        <v>330</v>
      </c>
      <c r="J281" s="154">
        <f>VLOOKUP(C281,'[1]1. MA DO'!$E$5:$AA$1933,23,0)</f>
        <v>1.1299999999999999</v>
      </c>
      <c r="K281" s="69">
        <f t="shared" si="652"/>
        <v>1.1299999999999999</v>
      </c>
      <c r="L281" s="69">
        <f t="shared" si="653"/>
        <v>1.1299999999999999</v>
      </c>
      <c r="M281" s="144">
        <f t="shared" si="695"/>
        <v>900</v>
      </c>
      <c r="N281" s="144">
        <f t="shared" si="696"/>
        <v>450</v>
      </c>
      <c r="O281" s="144">
        <f t="shared" si="697"/>
        <v>400</v>
      </c>
      <c r="P281" s="144">
        <f t="shared" si="698"/>
        <v>300</v>
      </c>
      <c r="Q281" s="146">
        <f t="shared" si="699"/>
        <v>1000</v>
      </c>
      <c r="R281" s="146">
        <f t="shared" si="700"/>
        <v>510</v>
      </c>
      <c r="S281" s="146">
        <f t="shared" si="701"/>
        <v>450</v>
      </c>
      <c r="T281" s="146">
        <f t="shared" si="702"/>
        <v>340</v>
      </c>
      <c r="U281" s="146">
        <f t="shared" si="702"/>
        <v>4</v>
      </c>
      <c r="V281" s="146" t="str">
        <f t="shared" si="703"/>
        <v xml:space="preserve">Các tuyến đường giao thông đấu nối trực tiếp ra </v>
      </c>
      <c r="W281" s="146" t="str">
        <f t="shared" si="686"/>
        <v>Đường Đông Trung Lương</v>
      </c>
      <c r="X281" s="146" t="str">
        <f t="shared" si="686"/>
        <v xml:space="preserve"> đoạn từ Đường tỉnh 766</v>
      </c>
      <c r="Y281" s="146" t="str">
        <f t="shared" si="704"/>
        <v xml:space="preserve"> đến Hết ranh thửa đất số 80, tờ BĐĐC số 194 về bên phải và hết ranh thửa đất số 79, tờ BĐĐC số 194 về bên trái, xã Xuân Lộc</v>
      </c>
      <c r="Z281" s="146" t="s">
        <v>1152</v>
      </c>
      <c r="AA281" s="146" t="str">
        <f t="shared" ref="AA281:AC281" si="705">AA274</f>
        <v>- Có bề rộng ≥5m, cách đường giao thông &gt;1.000m.</v>
      </c>
      <c r="AB281" s="146" t="str">
        <f t="shared" si="705"/>
        <v>- Có bề rộng từ ≥3m đến &lt;5m, cách đường giao thông từ &gt;500m đến ≤1.000m.</v>
      </c>
      <c r="AC281" s="146" t="str">
        <f t="shared" si="705"/>
        <v>- Có bề rộng &lt;3m, cách đường giao thông ≤200m.</v>
      </c>
    </row>
    <row r="282" spans="1:413" ht="101.25" customHeight="1" x14ac:dyDescent="0.25">
      <c r="A282" s="52">
        <f t="shared" si="655"/>
        <v>277</v>
      </c>
      <c r="B282" s="52" t="str">
        <f t="shared" si="693"/>
        <v>VT4</v>
      </c>
      <c r="C282" s="52" t="str">
        <f t="shared" si="694"/>
        <v>XL75NT</v>
      </c>
      <c r="D282" s="156" t="str">
        <f>V282&amp;W282&amp;X282&amp;Y282&amp;Z282</f>
        <v>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có hiện trạng là đường nhựa, bê tông xi măng:
- Có bề rộng từ ≥3m đến &lt;5m, cách đường giao thông &gt;1.000m.
- Có bề rộng &lt;3m, cách đường giao thông &gt;200m.</v>
      </c>
      <c r="E282" s="157"/>
      <c r="F282" s="158"/>
      <c r="G282" s="147">
        <v>410</v>
      </c>
      <c r="H282" s="68">
        <v>290</v>
      </c>
      <c r="I282" s="68">
        <v>250</v>
      </c>
      <c r="J282" s="154">
        <f>VLOOKUP(C282,'[1]1. MA DO'!$E$5:$AA$1933,23,0)</f>
        <v>1.1299999999999999</v>
      </c>
      <c r="K282" s="69">
        <f t="shared" si="652"/>
        <v>1.1299999999999999</v>
      </c>
      <c r="L282" s="69">
        <f t="shared" si="653"/>
        <v>1.1299999999999999</v>
      </c>
      <c r="M282" s="144">
        <f t="shared" si="695"/>
        <v>900</v>
      </c>
      <c r="N282" s="144">
        <f t="shared" si="696"/>
        <v>450</v>
      </c>
      <c r="O282" s="144">
        <f t="shared" si="697"/>
        <v>400</v>
      </c>
      <c r="P282" s="144">
        <f t="shared" si="698"/>
        <v>300</v>
      </c>
      <c r="Q282" s="146">
        <f t="shared" si="699"/>
        <v>1000</v>
      </c>
      <c r="R282" s="146">
        <f t="shared" si="700"/>
        <v>510</v>
      </c>
      <c r="S282" s="146">
        <f t="shared" si="701"/>
        <v>450</v>
      </c>
      <c r="T282" s="146">
        <f t="shared" si="702"/>
        <v>340</v>
      </c>
      <c r="U282" s="146">
        <f t="shared" si="702"/>
        <v>4</v>
      </c>
      <c r="V282" s="146" t="str">
        <f t="shared" si="703"/>
        <v xml:space="preserve">Các tuyến đường giao thông đấu nối trực tiếp ra </v>
      </c>
      <c r="W282" s="146" t="str">
        <f t="shared" si="686"/>
        <v>Đường Đông Trung Lương</v>
      </c>
      <c r="X282" s="146" t="str">
        <f t="shared" si="686"/>
        <v xml:space="preserve"> đoạn từ Đường tỉnh 766</v>
      </c>
      <c r="Y282" s="146" t="str">
        <f t="shared" si="704"/>
        <v xml:space="preserve"> đến Hết ranh thửa đất số 80, tờ BĐĐC số 194 về bên phải và hết ranh thửa đất số 79, tờ BĐĐC số 194 về bên trái, xã Xuân Lộc</v>
      </c>
      <c r="Z282" s="146" t="s">
        <v>1153</v>
      </c>
      <c r="AA282" s="146">
        <f t="shared" ref="AA282:AC282" si="706">AA275</f>
        <v>0</v>
      </c>
      <c r="AB282" s="146">
        <f t="shared" si="706"/>
        <v>0</v>
      </c>
      <c r="AC282" s="146">
        <f t="shared" si="706"/>
        <v>0</v>
      </c>
    </row>
    <row r="283" spans="1:413" ht="101.25" customHeight="1" x14ac:dyDescent="0.25">
      <c r="A283" s="52">
        <f t="shared" si="655"/>
        <v>278</v>
      </c>
      <c r="B283" s="52" t="str">
        <f t="shared" si="693"/>
        <v>VT2*0,8</v>
      </c>
      <c r="C283" s="52" t="str">
        <f t="shared" si="694"/>
        <v>XL75NT</v>
      </c>
      <c r="D283" s="156" t="str">
        <f>V283&amp;W283&amp;X283&amp;Y283&amp;Z283&amp;"
"&amp;AA283&amp;"
"
&amp;AB283</f>
        <v>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có hiện trạng là đường nhựa, bê tông xi măng:
- Có bề rộng ≥5m, cách đường giao thông ≤1.000m.
- Có bề rộng từ ≥3m đến &lt;5m, cách đường giao thông ≤500m.</v>
      </c>
      <c r="E283" s="157"/>
      <c r="F283" s="158"/>
      <c r="G283" s="147">
        <v>560</v>
      </c>
      <c r="H283" s="68">
        <v>390</v>
      </c>
      <c r="I283" s="68">
        <v>350</v>
      </c>
      <c r="J283" s="154">
        <f>VLOOKUP(C283,'[1]1. MA DO'!$E$5:$AA$1933,23,0)</f>
        <v>1.1299999999999999</v>
      </c>
      <c r="K283" s="69">
        <f t="shared" si="652"/>
        <v>1.1299999999999999</v>
      </c>
      <c r="L283" s="69">
        <f t="shared" si="653"/>
        <v>1.1299999999999999</v>
      </c>
      <c r="M283" s="144">
        <f t="shared" si="695"/>
        <v>900</v>
      </c>
      <c r="N283" s="144">
        <f t="shared" si="696"/>
        <v>450</v>
      </c>
      <c r="O283" s="144">
        <f t="shared" si="697"/>
        <v>400</v>
      </c>
      <c r="P283" s="144">
        <f t="shared" si="698"/>
        <v>300</v>
      </c>
      <c r="Q283" s="146">
        <f t="shared" si="699"/>
        <v>1000</v>
      </c>
      <c r="R283" s="146">
        <f t="shared" si="700"/>
        <v>510</v>
      </c>
      <c r="S283" s="146">
        <f t="shared" si="701"/>
        <v>450</v>
      </c>
      <c r="T283" s="146">
        <f t="shared" si="702"/>
        <v>340</v>
      </c>
      <c r="U283" s="146">
        <f t="shared" si="702"/>
        <v>4</v>
      </c>
      <c r="V283" s="146" t="str">
        <f t="shared" si="703"/>
        <v xml:space="preserve">Các tuyến đường giao thông không đấu nối trực tiếp và thông ra </v>
      </c>
      <c r="W283" s="146" t="str">
        <f t="shared" si="686"/>
        <v>Đường Đông Trung Lương</v>
      </c>
      <c r="X283" s="146" t="str">
        <f t="shared" si="686"/>
        <v xml:space="preserve"> đoạn từ Đường tỉnh 766</v>
      </c>
      <c r="Y283" s="146" t="str">
        <f t="shared" si="704"/>
        <v xml:space="preserve"> đến Hết ranh thửa đất số 80, tờ BĐĐC số 194 về bên phải và hết ranh thửa đất số 79, tờ BĐĐC số 194 về bên trái, xã Xuân Lộc</v>
      </c>
      <c r="Z283" s="146" t="s">
        <v>1152</v>
      </c>
      <c r="AA283" s="146" t="str">
        <f t="shared" ref="AA283:AC283" si="707">AA276</f>
        <v>- Có bề rộng ≥5m, cách đường giao thông ≤1.000m.</v>
      </c>
      <c r="AB283" s="146" t="str">
        <f t="shared" si="707"/>
        <v>- Có bề rộng từ ≥3m đến &lt;5m, cách đường giao thông ≤500m.</v>
      </c>
      <c r="AC283" s="146">
        <f t="shared" si="707"/>
        <v>0</v>
      </c>
    </row>
    <row r="284" spans="1:413" ht="101.25" customHeight="1" x14ac:dyDescent="0.25">
      <c r="A284" s="52">
        <f t="shared" si="655"/>
        <v>279</v>
      </c>
      <c r="B284" s="52" t="str">
        <f t="shared" si="693"/>
        <v>VT3*0,8</v>
      </c>
      <c r="C284" s="52" t="str">
        <f t="shared" si="694"/>
        <v>XL75NT</v>
      </c>
      <c r="D284" s="156" t="str">
        <f>V284&amp;W284&amp;X284&amp;Y284&amp;Z284&amp;"
"&amp;AA284&amp;"
"
&amp;AB284&amp;"
"&amp;AC284</f>
        <v>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84" s="157"/>
      <c r="F284" s="158"/>
      <c r="G284" s="147">
        <v>500</v>
      </c>
      <c r="H284" s="68">
        <v>350</v>
      </c>
      <c r="I284" s="68">
        <v>300</v>
      </c>
      <c r="J284" s="154">
        <f>VLOOKUP(C284,'[1]1. MA DO'!$E$5:$AA$1933,23,0)</f>
        <v>1.1299999999999999</v>
      </c>
      <c r="K284" s="69">
        <f t="shared" si="652"/>
        <v>1.1299999999999999</v>
      </c>
      <c r="L284" s="69">
        <f t="shared" si="653"/>
        <v>1.1299999999999999</v>
      </c>
      <c r="M284" s="144">
        <f t="shared" si="695"/>
        <v>900</v>
      </c>
      <c r="N284" s="144">
        <f t="shared" si="696"/>
        <v>450</v>
      </c>
      <c r="O284" s="144">
        <f t="shared" si="697"/>
        <v>400</v>
      </c>
      <c r="P284" s="144">
        <f t="shared" si="698"/>
        <v>300</v>
      </c>
      <c r="Q284" s="146">
        <f t="shared" si="699"/>
        <v>1000</v>
      </c>
      <c r="R284" s="146">
        <f t="shared" si="700"/>
        <v>510</v>
      </c>
      <c r="S284" s="146">
        <f t="shared" si="701"/>
        <v>450</v>
      </c>
      <c r="T284" s="146">
        <f t="shared" si="702"/>
        <v>340</v>
      </c>
      <c r="U284" s="146">
        <f t="shared" si="702"/>
        <v>4</v>
      </c>
      <c r="V284" s="146" t="str">
        <f t="shared" si="703"/>
        <v xml:space="preserve">Các tuyến đường giao thông không đấu nối trực tiếp và thông ra </v>
      </c>
      <c r="W284" s="146" t="str">
        <f t="shared" si="686"/>
        <v>Đường Đông Trung Lương</v>
      </c>
      <c r="X284" s="146" t="str">
        <f t="shared" si="686"/>
        <v xml:space="preserve"> đoạn từ Đường tỉnh 766</v>
      </c>
      <c r="Y284" s="146" t="str">
        <f t="shared" si="704"/>
        <v xml:space="preserve"> đến Hết ranh thửa đất số 80, tờ BĐĐC số 194 về bên phải và hết ranh thửa đất số 79, tờ BĐĐC số 194 về bên trái, xã Xuân Lộc</v>
      </c>
      <c r="Z284" s="146" t="s">
        <v>1152</v>
      </c>
      <c r="AA284" s="146" t="str">
        <f t="shared" ref="AA284:AC284" si="708">AA277</f>
        <v>- Có bề rộng ≥5m, cách đường giao thông &gt;1.000m.</v>
      </c>
      <c r="AB284" s="146" t="str">
        <f t="shared" si="708"/>
        <v>- Có bề rộng từ ≥3m đến &lt;5m, cách đường giao thông từ &gt;500m đến ≤1.000m.</v>
      </c>
      <c r="AC284" s="146" t="str">
        <f t="shared" si="708"/>
        <v>- Có bề rộng &lt;3m, cách đường giao thông ≤200m.</v>
      </c>
    </row>
    <row r="285" spans="1:413" ht="101.25" customHeight="1" x14ac:dyDescent="0.25">
      <c r="A285" s="52">
        <f t="shared" si="655"/>
        <v>280</v>
      </c>
      <c r="B285" s="52" t="str">
        <f t="shared" si="693"/>
        <v>VT4*0,8</v>
      </c>
      <c r="C285" s="52" t="str">
        <f t="shared" si="694"/>
        <v>XL75NT</v>
      </c>
      <c r="D285" s="156" t="str">
        <f>V285&amp;W285&amp;X285&amp;Y285&amp;Z285</f>
        <v>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có hiện trạng là đường nhựa, bê tông xi măng:
- Có bề rộng từ ≥3m đến &lt;5m, cách đường giao thông &gt;1.000m.
- Có bề rộng &lt;3m, cách đường giao thông &gt;200m.</v>
      </c>
      <c r="E285" s="157"/>
      <c r="F285" s="158"/>
      <c r="G285" s="147">
        <v>370</v>
      </c>
      <c r="H285" s="68">
        <v>260</v>
      </c>
      <c r="I285" s="68">
        <v>220</v>
      </c>
      <c r="J285" s="154">
        <f>VLOOKUP(C285,'[1]1. MA DO'!$E$5:$AA$1933,23,0)</f>
        <v>1.1299999999999999</v>
      </c>
      <c r="K285" s="69">
        <f t="shared" si="652"/>
        <v>1.1299999999999999</v>
      </c>
      <c r="L285" s="69">
        <f t="shared" si="653"/>
        <v>1.1299999999999999</v>
      </c>
      <c r="M285" s="144">
        <f t="shared" si="695"/>
        <v>900</v>
      </c>
      <c r="N285" s="144">
        <f t="shared" si="696"/>
        <v>450</v>
      </c>
      <c r="O285" s="144">
        <f t="shared" si="697"/>
        <v>400</v>
      </c>
      <c r="P285" s="144">
        <f t="shared" si="698"/>
        <v>300</v>
      </c>
      <c r="Q285" s="146">
        <f t="shared" si="699"/>
        <v>1000</v>
      </c>
      <c r="R285" s="146">
        <f t="shared" si="700"/>
        <v>510</v>
      </c>
      <c r="S285" s="146">
        <f t="shared" si="701"/>
        <v>450</v>
      </c>
      <c r="T285" s="146">
        <f t="shared" si="702"/>
        <v>340</v>
      </c>
      <c r="U285" s="146">
        <f t="shared" si="702"/>
        <v>4</v>
      </c>
      <c r="V285" s="146" t="str">
        <f t="shared" si="703"/>
        <v xml:space="preserve">Các tuyến đường giao thông không đấu nối trực tiếp và thông ra </v>
      </c>
      <c r="W285" s="146" t="str">
        <f t="shared" si="686"/>
        <v>Đường Đông Trung Lương</v>
      </c>
      <c r="X285" s="146" t="str">
        <f t="shared" si="686"/>
        <v xml:space="preserve"> đoạn từ Đường tỉnh 766</v>
      </c>
      <c r="Y285" s="146" t="str">
        <f t="shared" si="704"/>
        <v xml:space="preserve"> đến Hết ranh thửa đất số 80, tờ BĐĐC số 194 về bên phải và hết ranh thửa đất số 79, tờ BĐĐC số 194 về bên trái, xã Xuân Lộc</v>
      </c>
      <c r="Z285" s="146" t="s">
        <v>1153</v>
      </c>
      <c r="AA285" s="146">
        <f t="shared" ref="AA285:AC285" si="709">AA278</f>
        <v>0</v>
      </c>
      <c r="AB285" s="146">
        <f t="shared" si="709"/>
        <v>0</v>
      </c>
      <c r="AC285" s="146">
        <f t="shared" si="709"/>
        <v>0</v>
      </c>
    </row>
    <row r="286" spans="1:413" ht="31.5" customHeight="1" x14ac:dyDescent="0.25">
      <c r="A286" s="52">
        <f t="shared" si="655"/>
        <v>281</v>
      </c>
      <c r="B286" s="52" t="str">
        <f>'Đầu vào (2)'!G281</f>
        <v>XL1NT1_D11</v>
      </c>
      <c r="C286" s="52" t="str">
        <f>$B$286</f>
        <v>XL1NT1_D11</v>
      </c>
      <c r="D286" s="64" t="str">
        <f>'Đầu vào (2)'!H281</f>
        <v>Quốc lộ 1</v>
      </c>
      <c r="E286" s="64" t="str">
        <f>'Đầu vào (2)'!I281</f>
        <v>Đường Nguyễn Hữu Cảnh</v>
      </c>
      <c r="F286" s="64" t="str">
        <f>'Đầu vào (2)'!J281</f>
        <v>Suối Gia Măng</v>
      </c>
      <c r="G286" s="143">
        <v>4000</v>
      </c>
      <c r="H286" s="68">
        <v>2800</v>
      </c>
      <c r="I286" s="68">
        <v>2400</v>
      </c>
      <c r="J286" s="154">
        <f>VLOOKUP(C286,'[1]1. MA DO'!$E$5:$AA$1933,23,0)</f>
        <v>1.1000000000000001</v>
      </c>
      <c r="K286" s="69">
        <f t="shared" si="652"/>
        <v>1.1000000000000001</v>
      </c>
      <c r="L286" s="69">
        <f t="shared" si="653"/>
        <v>1.1000000000000001</v>
      </c>
      <c r="M286" s="144">
        <f>'Đầu vào (2)'!K281</f>
        <v>3200</v>
      </c>
      <c r="N286" s="144">
        <f>'Đầu vào (2)'!L281</f>
        <v>1200</v>
      </c>
      <c r="O286" s="144">
        <f>'Đầu vào (2)'!M281</f>
        <v>700</v>
      </c>
      <c r="P286" s="144">
        <f>'Đầu vào (2)'!N281</f>
        <v>550</v>
      </c>
      <c r="Q286" s="145">
        <f>VLOOKUP(B286,'[2]Giá đề xuất ODT'!$G$11:$AD$2233,21,0)</f>
        <v>4000</v>
      </c>
      <c r="R286" s="145">
        <f>VLOOKUP(B286,'[2]Giá đề xuất ODT'!$G$11:$AD$2233,22,0)</f>
        <v>1500</v>
      </c>
      <c r="S286" s="145">
        <f>VLOOKUP(B286,'[2]Giá đề xuất ODT'!$G$11:$AD$2233,23,0)</f>
        <v>880</v>
      </c>
      <c r="T286" s="145">
        <f>VLOOKUP(B286,'[2]Giá đề xuất ODT'!$G$11:$AD$2233,24,0)</f>
        <v>690</v>
      </c>
      <c r="U286" s="136">
        <v>3</v>
      </c>
      <c r="V286" s="136"/>
      <c r="W286" s="146" t="str">
        <f>D286</f>
        <v>Quốc lộ 1</v>
      </c>
      <c r="X286" s="146" t="str">
        <f>" đoạn từ "&amp;E286</f>
        <v xml:space="preserve"> đoạn từ Đường Nguyễn Hữu Cảnh</v>
      </c>
      <c r="Y286" s="146" t="str">
        <f>" đến "&amp;F286</f>
        <v xml:space="preserve"> đến Suối Gia Măng</v>
      </c>
      <c r="Z286" s="136"/>
      <c r="AA286" s="136"/>
      <c r="AB286" s="136"/>
      <c r="AC286" s="136"/>
      <c r="AD286" s="112"/>
      <c r="AE286" s="112"/>
      <c r="AF286" s="112"/>
      <c r="AG286" s="112"/>
      <c r="AH286" s="112"/>
      <c r="AI286" s="112"/>
      <c r="AJ286" s="112"/>
      <c r="AK286" s="112"/>
      <c r="AL286" s="112"/>
      <c r="AM286" s="112"/>
      <c r="AN286" s="112"/>
      <c r="AO286" s="112"/>
      <c r="AP286" s="112"/>
      <c r="AQ286" s="112"/>
      <c r="AR286" s="112"/>
      <c r="AS286" s="112"/>
      <c r="AT286" s="112"/>
      <c r="AU286" s="112"/>
      <c r="AV286" s="112"/>
      <c r="AW286" s="112"/>
      <c r="AX286" s="112"/>
      <c r="AY286" s="112"/>
      <c r="AZ286" s="112"/>
      <c r="BA286" s="112"/>
      <c r="BB286" s="112"/>
      <c r="BC286" s="112"/>
      <c r="BD286" s="112"/>
      <c r="BE286" s="112"/>
      <c r="BF286" s="112"/>
      <c r="BG286" s="112"/>
      <c r="BH286" s="112"/>
      <c r="BI286" s="112"/>
      <c r="BJ286" s="112"/>
      <c r="BK286" s="112"/>
      <c r="BL286" s="112"/>
      <c r="BM286" s="112"/>
      <c r="BN286" s="112"/>
      <c r="BO286" s="112"/>
      <c r="BP286" s="112"/>
      <c r="BQ286" s="112"/>
      <c r="BR286" s="112"/>
      <c r="BS286" s="112"/>
      <c r="BT286" s="112"/>
      <c r="BU286" s="112"/>
      <c r="BV286" s="112"/>
      <c r="BW286" s="112"/>
      <c r="BX286" s="112"/>
      <c r="BY286" s="112"/>
      <c r="BZ286" s="112"/>
      <c r="CA286" s="112"/>
      <c r="CB286" s="112"/>
      <c r="CC286" s="112"/>
      <c r="CD286" s="112"/>
      <c r="CE286" s="112"/>
      <c r="CF286" s="112"/>
      <c r="CG286" s="112"/>
      <c r="CH286" s="112"/>
      <c r="CI286" s="112"/>
      <c r="CJ286" s="112"/>
      <c r="CK286" s="112"/>
      <c r="CL286" s="112"/>
      <c r="CM286" s="112"/>
      <c r="CN286" s="112"/>
      <c r="CO286" s="112"/>
      <c r="CP286" s="112"/>
      <c r="CQ286" s="112"/>
      <c r="CR286" s="112"/>
      <c r="CS286" s="112"/>
      <c r="CT286" s="112"/>
      <c r="CU286" s="112"/>
      <c r="CV286" s="112"/>
      <c r="CW286" s="112"/>
      <c r="CX286" s="112"/>
      <c r="CY286" s="112"/>
      <c r="CZ286" s="112"/>
      <c r="DA286" s="112"/>
      <c r="DB286" s="112"/>
      <c r="DC286" s="112"/>
      <c r="DD286" s="112"/>
      <c r="DE286" s="112"/>
      <c r="DF286" s="112"/>
      <c r="DG286" s="112"/>
      <c r="DH286" s="112"/>
      <c r="DI286" s="112"/>
      <c r="DJ286" s="112"/>
      <c r="DK286" s="112"/>
      <c r="DL286" s="112"/>
      <c r="DM286" s="112"/>
      <c r="DN286" s="112"/>
      <c r="DO286" s="112"/>
      <c r="DT286" s="112"/>
      <c r="DU286" s="112"/>
      <c r="DV286" s="112"/>
      <c r="DW286" s="112"/>
      <c r="DX286" s="112"/>
      <c r="DY286" s="112"/>
      <c r="DZ286" s="112"/>
      <c r="EA286" s="112"/>
      <c r="EB286" s="112"/>
      <c r="EC286" s="112"/>
      <c r="ED286" s="112"/>
      <c r="FV286" s="112"/>
      <c r="FW286" s="112"/>
      <c r="FX286" s="112"/>
      <c r="FY286" s="112"/>
      <c r="FZ286" s="112"/>
      <c r="GA286" s="112"/>
      <c r="GB286" s="112"/>
      <c r="GC286" s="112"/>
      <c r="GD286" s="112"/>
      <c r="GE286" s="112"/>
      <c r="GF286" s="112"/>
      <c r="GG286" s="112"/>
      <c r="GH286" s="112"/>
      <c r="GI286" s="112"/>
      <c r="GJ286" s="112"/>
      <c r="GK286" s="112"/>
      <c r="GL286" s="112"/>
      <c r="GM286" s="112"/>
      <c r="GN286" s="112"/>
      <c r="GO286" s="112"/>
      <c r="GP286" s="112"/>
      <c r="GQ286" s="112"/>
      <c r="GR286" s="112"/>
      <c r="GS286" s="112"/>
      <c r="GT286" s="112"/>
      <c r="GU286" s="112"/>
      <c r="GV286" s="112"/>
      <c r="GW286" s="112"/>
      <c r="GX286" s="112"/>
      <c r="GY286" s="112"/>
      <c r="GZ286" s="112"/>
      <c r="HA286" s="112"/>
      <c r="HB286" s="112"/>
      <c r="HC286" s="112"/>
      <c r="HD286" s="112"/>
      <c r="HE286" s="112"/>
      <c r="HF286" s="112"/>
      <c r="HG286" s="112"/>
      <c r="HH286" s="112"/>
      <c r="HI286" s="112"/>
      <c r="HJ286" s="112"/>
      <c r="HK286" s="112"/>
      <c r="HL286" s="112"/>
      <c r="HM286" s="112"/>
      <c r="HN286" s="112"/>
      <c r="HO286" s="112"/>
      <c r="HP286" s="112"/>
      <c r="HQ286" s="112"/>
      <c r="HR286" s="112"/>
      <c r="HS286" s="112"/>
      <c r="HT286" s="112"/>
      <c r="HU286" s="112"/>
      <c r="HV286" s="112"/>
      <c r="HW286" s="112"/>
      <c r="HX286" s="112"/>
      <c r="HY286" s="112"/>
      <c r="HZ286" s="112"/>
      <c r="IA286" s="112"/>
      <c r="IB286" s="112"/>
      <c r="IC286" s="112"/>
      <c r="ID286" s="112"/>
      <c r="IE286" s="112"/>
      <c r="IF286" s="112"/>
      <c r="IG286" s="112"/>
      <c r="IH286" s="112"/>
      <c r="II286" s="112"/>
      <c r="IJ286" s="112"/>
      <c r="IK286" s="112"/>
      <c r="IL286" s="112"/>
      <c r="IM286" s="112"/>
      <c r="IN286" s="112"/>
      <c r="IO286" s="112"/>
      <c r="IP286" s="112"/>
      <c r="IQ286" s="112"/>
      <c r="IR286" s="112"/>
      <c r="IS286" s="112"/>
      <c r="IT286" s="112"/>
      <c r="IU286" s="112"/>
      <c r="IV286" s="112"/>
      <c r="IW286" s="112"/>
      <c r="IX286" s="112"/>
      <c r="IY286" s="112"/>
      <c r="IZ286" s="112"/>
      <c r="JA286" s="112"/>
      <c r="JB286" s="112"/>
      <c r="JC286" s="112"/>
      <c r="JD286" s="112"/>
      <c r="JE286" s="112"/>
      <c r="JF286" s="112"/>
      <c r="JG286" s="112"/>
      <c r="JH286" s="112"/>
      <c r="JI286" s="112"/>
      <c r="JJ286" s="112"/>
      <c r="JK286" s="112"/>
      <c r="JL286" s="112"/>
      <c r="JM286" s="112"/>
      <c r="JN286" s="112"/>
      <c r="JO286" s="112"/>
      <c r="JP286" s="112"/>
      <c r="JQ286" s="112"/>
      <c r="JR286" s="112"/>
      <c r="JS286" s="112"/>
      <c r="JT286" s="112"/>
      <c r="JU286" s="112"/>
      <c r="JV286" s="112"/>
      <c r="JW286" s="112"/>
      <c r="JX286" s="112"/>
      <c r="JY286" s="112"/>
      <c r="JZ286" s="112"/>
      <c r="KA286" s="112"/>
      <c r="KB286" s="112"/>
      <c r="KC286" s="112"/>
      <c r="KD286" s="112"/>
      <c r="KE286" s="112"/>
      <c r="KF286" s="112"/>
      <c r="KG286" s="112"/>
      <c r="KH286" s="112"/>
      <c r="KI286" s="112"/>
      <c r="KJ286" s="112"/>
      <c r="KK286" s="112"/>
      <c r="KL286" s="112"/>
      <c r="KM286" s="112"/>
      <c r="KN286" s="112"/>
      <c r="KO286" s="112"/>
      <c r="KP286" s="112"/>
      <c r="KQ286" s="112"/>
      <c r="KR286" s="112"/>
      <c r="KS286" s="112"/>
      <c r="KT286" s="112"/>
      <c r="KU286" s="112"/>
      <c r="KV286" s="112"/>
      <c r="KW286" s="112"/>
      <c r="KX286" s="112"/>
      <c r="KY286" s="112"/>
      <c r="KZ286" s="112"/>
      <c r="LA286" s="112"/>
      <c r="LB286" s="112"/>
      <c r="LC286" s="112"/>
      <c r="LD286" s="112"/>
      <c r="LE286" s="112"/>
      <c r="LF286" s="112"/>
      <c r="LG286" s="112"/>
      <c r="LH286" s="112"/>
      <c r="LI286" s="112"/>
      <c r="LJ286" s="112"/>
      <c r="LK286" s="112"/>
      <c r="LL286" s="112"/>
      <c r="LM286" s="112"/>
      <c r="LN286" s="112"/>
      <c r="LO286" s="112"/>
      <c r="LP286" s="112"/>
      <c r="LQ286" s="112"/>
      <c r="LR286" s="112"/>
      <c r="LS286" s="112"/>
      <c r="LT286" s="112"/>
      <c r="LU286" s="112"/>
      <c r="LV286" s="112"/>
      <c r="LW286" s="112"/>
      <c r="LX286" s="112"/>
      <c r="LY286" s="112"/>
      <c r="LZ286" s="112"/>
      <c r="MA286" s="112"/>
      <c r="MB286" s="112"/>
      <c r="MC286" s="112"/>
      <c r="MD286" s="112"/>
      <c r="ME286" s="112"/>
      <c r="MF286" s="112"/>
      <c r="MG286" s="112"/>
      <c r="MH286" s="112"/>
      <c r="MI286" s="112"/>
      <c r="MJ286" s="112"/>
      <c r="MK286" s="112"/>
      <c r="ML286" s="112"/>
      <c r="MM286" s="112"/>
      <c r="MN286" s="112"/>
      <c r="MO286" s="112"/>
      <c r="MP286" s="112"/>
      <c r="MQ286" s="112"/>
      <c r="MR286" s="112"/>
      <c r="MS286" s="112"/>
      <c r="MT286" s="112"/>
      <c r="MU286" s="112"/>
      <c r="MV286" s="112"/>
      <c r="MW286" s="112"/>
      <c r="MX286" s="112"/>
      <c r="MY286" s="112"/>
      <c r="MZ286" s="112"/>
      <c r="NA286" s="112"/>
      <c r="NB286" s="112"/>
      <c r="NC286" s="112"/>
      <c r="ND286" s="112"/>
      <c r="NE286" s="112"/>
      <c r="NF286" s="112"/>
      <c r="NG286" s="112"/>
      <c r="NH286" s="112"/>
      <c r="NI286" s="112"/>
      <c r="NJ286" s="112"/>
      <c r="NK286" s="112"/>
      <c r="NL286" s="112"/>
      <c r="NM286" s="112"/>
      <c r="NN286" s="112"/>
      <c r="NO286" s="112"/>
      <c r="NP286" s="112"/>
      <c r="NQ286" s="112"/>
      <c r="NR286" s="112"/>
      <c r="NS286" s="112"/>
      <c r="NT286" s="112"/>
      <c r="NU286" s="112"/>
      <c r="NV286" s="112"/>
      <c r="NW286" s="112"/>
      <c r="NX286" s="112"/>
      <c r="NY286" s="112"/>
      <c r="NZ286" s="112"/>
      <c r="OA286" s="112"/>
      <c r="OB286" s="112"/>
      <c r="OC286" s="112"/>
      <c r="OD286" s="112"/>
      <c r="OE286" s="112"/>
      <c r="OF286" s="112"/>
      <c r="OG286" s="112"/>
      <c r="OH286" s="112"/>
      <c r="OI286" s="112"/>
      <c r="OJ286" s="112"/>
      <c r="OK286" s="112"/>
      <c r="OL286" s="112"/>
      <c r="OM286" s="112"/>
      <c r="ON286" s="112"/>
      <c r="OO286" s="112"/>
      <c r="OP286" s="112"/>
      <c r="OQ286" s="112"/>
      <c r="OR286" s="112"/>
      <c r="OS286" s="112"/>
      <c r="OT286" s="112"/>
      <c r="OU286" s="112"/>
      <c r="OV286" s="112"/>
      <c r="OW286" s="112"/>
    </row>
    <row r="287" spans="1:413" ht="101.25" customHeight="1" x14ac:dyDescent="0.25">
      <c r="A287" s="52">
        <f t="shared" si="655"/>
        <v>282</v>
      </c>
      <c r="B287" s="52" t="str">
        <f t="shared" ref="B287:B292" si="710">B259</f>
        <v>VT2</v>
      </c>
      <c r="C287" s="52" t="str">
        <f t="shared" ref="C287:C292" si="711">$B$286</f>
        <v>XL1NT1_D11</v>
      </c>
      <c r="D287" s="156" t="str">
        <f>V287&amp;W287&amp;X287&amp;Y287&amp;Z287&amp;"
"&amp;AA287&amp;"
"
&amp;AB287</f>
        <v>Các tuyến đường giao thông đấu nối trực tiếp ra Quốc lộ 1 đoạn từ Đường Nguyễn Hữu Cảnh đến Suối Gia Măng có hiện trạng là đường nhựa, bê tông xi măng:
- Có bề rộng ≥5m, cách đường giao thông ≤1.000m.
- Có bề rộng từ ≥3m đến &lt;5m, cách đường giao thông ≤500m.</v>
      </c>
      <c r="E287" s="157"/>
      <c r="F287" s="158"/>
      <c r="G287" s="147">
        <v>1500</v>
      </c>
      <c r="H287" s="68">
        <v>1100</v>
      </c>
      <c r="I287" s="68">
        <v>900</v>
      </c>
      <c r="J287" s="154">
        <f>VLOOKUP(C287,'[1]1. MA DO'!$E$5:$AA$1933,23,0)</f>
        <v>1.1000000000000001</v>
      </c>
      <c r="K287" s="69">
        <f t="shared" si="652"/>
        <v>1.1000000000000001</v>
      </c>
      <c r="L287" s="69">
        <f t="shared" si="653"/>
        <v>1.1000000000000001</v>
      </c>
      <c r="M287" s="144">
        <f t="shared" ref="M287:U287" si="712">M286</f>
        <v>3200</v>
      </c>
      <c r="N287" s="144">
        <f t="shared" si="712"/>
        <v>1200</v>
      </c>
      <c r="O287" s="144">
        <f t="shared" si="712"/>
        <v>700</v>
      </c>
      <c r="P287" s="144">
        <f t="shared" si="712"/>
        <v>550</v>
      </c>
      <c r="Q287" s="146">
        <f t="shared" si="712"/>
        <v>4000</v>
      </c>
      <c r="R287" s="146">
        <f t="shared" si="712"/>
        <v>1500</v>
      </c>
      <c r="S287" s="146">
        <f t="shared" si="712"/>
        <v>880</v>
      </c>
      <c r="T287" s="146">
        <f t="shared" si="712"/>
        <v>690</v>
      </c>
      <c r="U287" s="146">
        <f t="shared" si="712"/>
        <v>3</v>
      </c>
      <c r="V287" s="146" t="str">
        <f t="shared" ref="V287:V292" si="713">V280</f>
        <v xml:space="preserve">Các tuyến đường giao thông đấu nối trực tiếp ra </v>
      </c>
      <c r="W287" s="146" t="str">
        <f t="shared" ref="W287:Y287" si="714">W286</f>
        <v>Quốc lộ 1</v>
      </c>
      <c r="X287" s="146" t="str">
        <f t="shared" si="714"/>
        <v xml:space="preserve"> đoạn từ Đường Nguyễn Hữu Cảnh</v>
      </c>
      <c r="Y287" s="146" t="str">
        <f t="shared" si="714"/>
        <v xml:space="preserve"> đến Suối Gia Măng</v>
      </c>
      <c r="Z287" s="146" t="s">
        <v>1152</v>
      </c>
      <c r="AA287" s="146" t="str">
        <f>AA280</f>
        <v>- Có bề rộng ≥5m, cách đường giao thông ≤1.000m.</v>
      </c>
      <c r="AB287" s="146" t="str">
        <f>AB280</f>
        <v>- Có bề rộng từ ≥3m đến &lt;5m, cách đường giao thông ≤500m.</v>
      </c>
      <c r="AC287" s="146">
        <f>AC280</f>
        <v>0</v>
      </c>
    </row>
    <row r="288" spans="1:413" ht="101.25" customHeight="1" x14ac:dyDescent="0.25">
      <c r="A288" s="52">
        <f t="shared" si="655"/>
        <v>283</v>
      </c>
      <c r="B288" s="52" t="str">
        <f t="shared" si="710"/>
        <v>VT3</v>
      </c>
      <c r="C288" s="52" t="str">
        <f t="shared" si="711"/>
        <v>XL1NT1_D11</v>
      </c>
      <c r="D288" s="156" t="str">
        <f>V288&amp;W288&amp;X288&amp;Y288&amp;Z288&amp;"
"&amp;AA288&amp;"
"&amp;AB288&amp;"
"&amp;AC288</f>
        <v>Các tuyến đường giao thông đấu nối trực tiếp ra Quốc lộ 1 đoạn từ Đường Nguyễn Hữu Cảnh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v>
      </c>
      <c r="E288" s="157"/>
      <c r="F288" s="158"/>
      <c r="G288" s="147">
        <v>880</v>
      </c>
      <c r="H288" s="68">
        <v>620</v>
      </c>
      <c r="I288" s="68">
        <v>530</v>
      </c>
      <c r="J288" s="154">
        <f>VLOOKUP(C288,'[1]1. MA DO'!$E$5:$AA$1933,23,0)</f>
        <v>1.1000000000000001</v>
      </c>
      <c r="K288" s="69">
        <f t="shared" si="652"/>
        <v>1.1000000000000001</v>
      </c>
      <c r="L288" s="69">
        <f t="shared" si="653"/>
        <v>1.1000000000000001</v>
      </c>
      <c r="M288" s="144">
        <f t="shared" ref="M288:U288" si="715">M287</f>
        <v>3200</v>
      </c>
      <c r="N288" s="144">
        <f t="shared" si="715"/>
        <v>1200</v>
      </c>
      <c r="O288" s="144">
        <f t="shared" si="715"/>
        <v>700</v>
      </c>
      <c r="P288" s="144">
        <f t="shared" si="715"/>
        <v>550</v>
      </c>
      <c r="Q288" s="146">
        <f t="shared" si="715"/>
        <v>4000</v>
      </c>
      <c r="R288" s="146">
        <f t="shared" si="715"/>
        <v>1500</v>
      </c>
      <c r="S288" s="146">
        <f t="shared" si="715"/>
        <v>880</v>
      </c>
      <c r="T288" s="146">
        <f t="shared" si="715"/>
        <v>690</v>
      </c>
      <c r="U288" s="146">
        <f t="shared" si="715"/>
        <v>3</v>
      </c>
      <c r="V288" s="146" t="str">
        <f t="shared" si="713"/>
        <v xml:space="preserve">Các tuyến đường giao thông đấu nối trực tiếp ra </v>
      </c>
      <c r="W288" s="146" t="str">
        <f t="shared" ref="W288:Y288" si="716">W287</f>
        <v>Quốc lộ 1</v>
      </c>
      <c r="X288" s="146" t="str">
        <f t="shared" si="716"/>
        <v xml:space="preserve"> đoạn từ Đường Nguyễn Hữu Cảnh</v>
      </c>
      <c r="Y288" s="146" t="str">
        <f t="shared" si="716"/>
        <v xml:space="preserve"> đến Suối Gia Măng</v>
      </c>
      <c r="Z288" s="146" t="s">
        <v>1152</v>
      </c>
      <c r="AA288" s="146" t="str">
        <f t="shared" ref="AA288:AC288" si="717">AA281</f>
        <v>- Có bề rộng ≥5m, cách đường giao thông &gt;1.000m.</v>
      </c>
      <c r="AB288" s="146" t="str">
        <f t="shared" si="717"/>
        <v>- Có bề rộng từ ≥3m đến &lt;5m, cách đường giao thông từ &gt;500m đến ≤1.000m.</v>
      </c>
      <c r="AC288" s="146" t="str">
        <f t="shared" si="717"/>
        <v>- Có bề rộng &lt;3m, cách đường giao thông ≤200m.</v>
      </c>
    </row>
    <row r="289" spans="1:413" ht="101.25" customHeight="1" x14ac:dyDescent="0.25">
      <c r="A289" s="52">
        <f t="shared" si="655"/>
        <v>284</v>
      </c>
      <c r="B289" s="52" t="str">
        <f t="shared" si="710"/>
        <v>VT4</v>
      </c>
      <c r="C289" s="52" t="str">
        <f t="shared" si="711"/>
        <v>XL1NT1_D11</v>
      </c>
      <c r="D289" s="156" t="str">
        <f>V289&amp;W289&amp;X289&amp;Y289&amp;Z289</f>
        <v>Các tuyến đường giao thông đấu nối trực tiếp ra Quốc lộ 1 đoạn từ Đường Nguyễn Hữu Cảnh đến Suối Gia Măng có hiện trạng là đường nhựa, bê tông xi măng:
- Có bề rộng từ ≥3m đến &lt;5m, cách đường giao thông &gt;1.000m.
- Có bề rộng &lt;3m, cách đường giao thông &gt;200m.</v>
      </c>
      <c r="E289" s="157"/>
      <c r="F289" s="158"/>
      <c r="G289" s="147">
        <v>690</v>
      </c>
      <c r="H289" s="68">
        <v>480</v>
      </c>
      <c r="I289" s="68">
        <v>410</v>
      </c>
      <c r="J289" s="154">
        <f>VLOOKUP(C289,'[1]1. MA DO'!$E$5:$AA$1933,23,0)</f>
        <v>1.1000000000000001</v>
      </c>
      <c r="K289" s="69">
        <f t="shared" si="652"/>
        <v>1.1000000000000001</v>
      </c>
      <c r="L289" s="69">
        <f t="shared" si="653"/>
        <v>1.1000000000000001</v>
      </c>
      <c r="M289" s="144">
        <f t="shared" ref="M289:U289" si="718">M288</f>
        <v>3200</v>
      </c>
      <c r="N289" s="144">
        <f t="shared" si="718"/>
        <v>1200</v>
      </c>
      <c r="O289" s="144">
        <f t="shared" si="718"/>
        <v>700</v>
      </c>
      <c r="P289" s="144">
        <f t="shared" si="718"/>
        <v>550</v>
      </c>
      <c r="Q289" s="146">
        <f t="shared" si="718"/>
        <v>4000</v>
      </c>
      <c r="R289" s="146">
        <f t="shared" si="718"/>
        <v>1500</v>
      </c>
      <c r="S289" s="146">
        <f t="shared" si="718"/>
        <v>880</v>
      </c>
      <c r="T289" s="146">
        <f t="shared" si="718"/>
        <v>690</v>
      </c>
      <c r="U289" s="146">
        <f t="shared" si="718"/>
        <v>3</v>
      </c>
      <c r="V289" s="146" t="str">
        <f t="shared" si="713"/>
        <v xml:space="preserve">Các tuyến đường giao thông đấu nối trực tiếp ra </v>
      </c>
      <c r="W289" s="146" t="str">
        <f t="shared" ref="W289:Y289" si="719">W288</f>
        <v>Quốc lộ 1</v>
      </c>
      <c r="X289" s="146" t="str">
        <f t="shared" si="719"/>
        <v xml:space="preserve"> đoạn từ Đường Nguyễn Hữu Cảnh</v>
      </c>
      <c r="Y289" s="146" t="str">
        <f t="shared" si="719"/>
        <v xml:space="preserve"> đến Suối Gia Măng</v>
      </c>
      <c r="Z289" s="146" t="s">
        <v>1153</v>
      </c>
      <c r="AA289" s="146">
        <f t="shared" ref="AA289:AC289" si="720">AA282</f>
        <v>0</v>
      </c>
      <c r="AB289" s="146">
        <f t="shared" si="720"/>
        <v>0</v>
      </c>
      <c r="AC289" s="146">
        <f t="shared" si="720"/>
        <v>0</v>
      </c>
    </row>
    <row r="290" spans="1:413" ht="101.25" customHeight="1" x14ac:dyDescent="0.25">
      <c r="A290" s="52">
        <f t="shared" si="655"/>
        <v>285</v>
      </c>
      <c r="B290" s="52" t="str">
        <f t="shared" si="710"/>
        <v>VT2*0,8</v>
      </c>
      <c r="C290" s="52" t="str">
        <f t="shared" si="711"/>
        <v>XL1NT1_D11</v>
      </c>
      <c r="D290" s="156" t="str">
        <f>V290&amp;W290&amp;X290&amp;Y290&amp;Z290&amp;"
"&amp;AA290&amp;"
"
&amp;AB290</f>
        <v>Các tuyến đường giao thông không đấu nối trực tiếp và thông ra Quốc lộ 1 đoạn từ Đường Nguyễn Hữu Cảnh đến Suối Gia Măng có hiện trạng là đường nhựa, bê tông xi măng:
- Có bề rộng ≥5m, cách đường giao thông ≤1.000m.
- Có bề rộng từ ≥3m đến &lt;5m, cách đường giao thông ≤500m.</v>
      </c>
      <c r="E290" s="157"/>
      <c r="F290" s="158"/>
      <c r="G290" s="147">
        <v>1400</v>
      </c>
      <c r="H290" s="68">
        <v>980</v>
      </c>
      <c r="I290" s="68">
        <v>840</v>
      </c>
      <c r="J290" s="154">
        <f>VLOOKUP(C290,'[1]1. MA DO'!$E$5:$AA$1933,23,0)</f>
        <v>1.1000000000000001</v>
      </c>
      <c r="K290" s="69">
        <f t="shared" si="652"/>
        <v>1.1000000000000001</v>
      </c>
      <c r="L290" s="69">
        <f t="shared" si="653"/>
        <v>1.1000000000000001</v>
      </c>
      <c r="M290" s="144">
        <f t="shared" ref="M290:U290" si="721">M289</f>
        <v>3200</v>
      </c>
      <c r="N290" s="144">
        <f t="shared" si="721"/>
        <v>1200</v>
      </c>
      <c r="O290" s="144">
        <f t="shared" si="721"/>
        <v>700</v>
      </c>
      <c r="P290" s="144">
        <f t="shared" si="721"/>
        <v>550</v>
      </c>
      <c r="Q290" s="146">
        <f t="shared" si="721"/>
        <v>4000</v>
      </c>
      <c r="R290" s="146">
        <f t="shared" si="721"/>
        <v>1500</v>
      </c>
      <c r="S290" s="146">
        <f t="shared" si="721"/>
        <v>880</v>
      </c>
      <c r="T290" s="146">
        <f t="shared" si="721"/>
        <v>690</v>
      </c>
      <c r="U290" s="146">
        <f t="shared" si="721"/>
        <v>3</v>
      </c>
      <c r="V290" s="146" t="str">
        <f t="shared" si="713"/>
        <v xml:space="preserve">Các tuyến đường giao thông không đấu nối trực tiếp và thông ra </v>
      </c>
      <c r="W290" s="146" t="str">
        <f t="shared" ref="W290:Y290" si="722">W289</f>
        <v>Quốc lộ 1</v>
      </c>
      <c r="X290" s="146" t="str">
        <f t="shared" si="722"/>
        <v xml:space="preserve"> đoạn từ Đường Nguyễn Hữu Cảnh</v>
      </c>
      <c r="Y290" s="146" t="str">
        <f t="shared" si="722"/>
        <v xml:space="preserve"> đến Suối Gia Măng</v>
      </c>
      <c r="Z290" s="146" t="s">
        <v>1152</v>
      </c>
      <c r="AA290" s="146" t="str">
        <f t="shared" ref="AA290:AC290" si="723">AA283</f>
        <v>- Có bề rộng ≥5m, cách đường giao thông ≤1.000m.</v>
      </c>
      <c r="AB290" s="146" t="str">
        <f t="shared" si="723"/>
        <v>- Có bề rộng từ ≥3m đến &lt;5m, cách đường giao thông ≤500m.</v>
      </c>
      <c r="AC290" s="146">
        <f t="shared" si="723"/>
        <v>0</v>
      </c>
    </row>
    <row r="291" spans="1:413" ht="101.25" customHeight="1" x14ac:dyDescent="0.25">
      <c r="A291" s="52">
        <f t="shared" si="655"/>
        <v>286</v>
      </c>
      <c r="B291" s="52" t="str">
        <f t="shared" si="710"/>
        <v>VT3*0,8</v>
      </c>
      <c r="C291" s="52" t="str">
        <f t="shared" si="711"/>
        <v>XL1NT1_D11</v>
      </c>
      <c r="D291" s="156" t="str">
        <f>V291&amp;W291&amp;X291&amp;Y291&amp;Z291&amp;"
"&amp;AA291&amp;"
"
&amp;AB291&amp;"
"&amp;AC291</f>
        <v>Các tuyến đường giao thông không đấu nối trực tiếp và thông ra Quốc lộ 1 đoạn từ Đường Nguyễn Hữu Cảnh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v>
      </c>
      <c r="E291" s="157"/>
      <c r="F291" s="158"/>
      <c r="G291" s="147">
        <v>790</v>
      </c>
      <c r="H291" s="68">
        <v>550</v>
      </c>
      <c r="I291" s="68">
        <v>470</v>
      </c>
      <c r="J291" s="154">
        <f>VLOOKUP(C291,'[1]1. MA DO'!$E$5:$AA$1933,23,0)</f>
        <v>1.1000000000000001</v>
      </c>
      <c r="K291" s="69">
        <f t="shared" si="652"/>
        <v>1.1000000000000001</v>
      </c>
      <c r="L291" s="69">
        <f t="shared" si="653"/>
        <v>1.1000000000000001</v>
      </c>
      <c r="M291" s="144">
        <f t="shared" ref="M291:U291" si="724">M290</f>
        <v>3200</v>
      </c>
      <c r="N291" s="144">
        <f t="shared" si="724"/>
        <v>1200</v>
      </c>
      <c r="O291" s="144">
        <f t="shared" si="724"/>
        <v>700</v>
      </c>
      <c r="P291" s="144">
        <f t="shared" si="724"/>
        <v>550</v>
      </c>
      <c r="Q291" s="146">
        <f t="shared" si="724"/>
        <v>4000</v>
      </c>
      <c r="R291" s="146">
        <f t="shared" si="724"/>
        <v>1500</v>
      </c>
      <c r="S291" s="146">
        <f t="shared" si="724"/>
        <v>880</v>
      </c>
      <c r="T291" s="146">
        <f t="shared" si="724"/>
        <v>690</v>
      </c>
      <c r="U291" s="146">
        <f t="shared" si="724"/>
        <v>3</v>
      </c>
      <c r="V291" s="146" t="str">
        <f t="shared" si="713"/>
        <v xml:space="preserve">Các tuyến đường giao thông không đấu nối trực tiếp và thông ra </v>
      </c>
      <c r="W291" s="146" t="str">
        <f t="shared" ref="W291:Y291" si="725">W290</f>
        <v>Quốc lộ 1</v>
      </c>
      <c r="X291" s="146" t="str">
        <f t="shared" si="725"/>
        <v xml:space="preserve"> đoạn từ Đường Nguyễn Hữu Cảnh</v>
      </c>
      <c r="Y291" s="146" t="str">
        <f t="shared" si="725"/>
        <v xml:space="preserve"> đến Suối Gia Măng</v>
      </c>
      <c r="Z291" s="146" t="s">
        <v>1152</v>
      </c>
      <c r="AA291" s="146" t="str">
        <f t="shared" ref="AA291:AC291" si="726">AA284</f>
        <v>- Có bề rộng ≥5m, cách đường giao thông &gt;1.000m.</v>
      </c>
      <c r="AB291" s="146" t="str">
        <f t="shared" si="726"/>
        <v>- Có bề rộng từ ≥3m đến &lt;5m, cách đường giao thông từ &gt;500m đến ≤1.000m.</v>
      </c>
      <c r="AC291" s="146" t="str">
        <f t="shared" si="726"/>
        <v>- Có bề rộng &lt;3m, cách đường giao thông ≤200m.</v>
      </c>
    </row>
    <row r="292" spans="1:413" ht="101.25" customHeight="1" x14ac:dyDescent="0.25">
      <c r="A292" s="52">
        <f t="shared" si="655"/>
        <v>287</v>
      </c>
      <c r="B292" s="52" t="str">
        <f t="shared" si="710"/>
        <v>VT4*0,8</v>
      </c>
      <c r="C292" s="52" t="str">
        <f t="shared" si="711"/>
        <v>XL1NT1_D11</v>
      </c>
      <c r="D292" s="156" t="str">
        <f>V292&amp;W292&amp;X292&amp;Y292&amp;Z292</f>
        <v>Các tuyến đường giao thông không đấu nối trực tiếp và thông ra Quốc lộ 1 đoạn từ Đường Nguyễn Hữu Cảnh đến Suối Gia Măng có hiện trạng là đường nhựa, bê tông xi măng:
- Có bề rộng từ ≥3m đến &lt;5m, cách đường giao thông &gt;1.000m.
- Có bề rộng &lt;3m, cách đường giao thông &gt;200m.</v>
      </c>
      <c r="E292" s="157"/>
      <c r="F292" s="158"/>
      <c r="G292" s="147">
        <v>620</v>
      </c>
      <c r="H292" s="68">
        <v>430</v>
      </c>
      <c r="I292" s="68">
        <v>370</v>
      </c>
      <c r="J292" s="154">
        <f>VLOOKUP(C292,'[1]1. MA DO'!$E$5:$AA$1933,23,0)</f>
        <v>1.1000000000000001</v>
      </c>
      <c r="K292" s="69">
        <f t="shared" si="652"/>
        <v>1.1000000000000001</v>
      </c>
      <c r="L292" s="69">
        <f t="shared" si="653"/>
        <v>1.1000000000000001</v>
      </c>
      <c r="M292" s="144">
        <f t="shared" ref="M292:U292" si="727">M291</f>
        <v>3200</v>
      </c>
      <c r="N292" s="144">
        <f t="shared" si="727"/>
        <v>1200</v>
      </c>
      <c r="O292" s="144">
        <f t="shared" si="727"/>
        <v>700</v>
      </c>
      <c r="P292" s="144">
        <f t="shared" si="727"/>
        <v>550</v>
      </c>
      <c r="Q292" s="146">
        <f t="shared" si="727"/>
        <v>4000</v>
      </c>
      <c r="R292" s="146">
        <f t="shared" si="727"/>
        <v>1500</v>
      </c>
      <c r="S292" s="146">
        <f t="shared" si="727"/>
        <v>880</v>
      </c>
      <c r="T292" s="146">
        <f t="shared" si="727"/>
        <v>690</v>
      </c>
      <c r="U292" s="146">
        <f t="shared" si="727"/>
        <v>3</v>
      </c>
      <c r="V292" s="146" t="str">
        <f t="shared" si="713"/>
        <v xml:space="preserve">Các tuyến đường giao thông không đấu nối trực tiếp và thông ra </v>
      </c>
      <c r="W292" s="146" t="str">
        <f t="shared" ref="W292:Y292" si="728">W291</f>
        <v>Quốc lộ 1</v>
      </c>
      <c r="X292" s="146" t="str">
        <f t="shared" si="728"/>
        <v xml:space="preserve"> đoạn từ Đường Nguyễn Hữu Cảnh</v>
      </c>
      <c r="Y292" s="146" t="str">
        <f t="shared" si="728"/>
        <v xml:space="preserve"> đến Suối Gia Măng</v>
      </c>
      <c r="Z292" s="146" t="s">
        <v>1153</v>
      </c>
      <c r="AA292" s="146">
        <f t="shared" ref="AA292:AC292" si="729">AA285</f>
        <v>0</v>
      </c>
      <c r="AB292" s="146">
        <f t="shared" si="729"/>
        <v>0</v>
      </c>
      <c r="AC292" s="146">
        <f t="shared" si="729"/>
        <v>0</v>
      </c>
    </row>
    <row r="293" spans="1:413" ht="31.5" customHeight="1" x14ac:dyDescent="0.25">
      <c r="A293" s="52">
        <f t="shared" si="655"/>
        <v>288</v>
      </c>
      <c r="B293" s="52" t="str">
        <f>'Đầu vào (2)'!G288</f>
        <v>XL1NT1_D12</v>
      </c>
      <c r="C293" s="52" t="str">
        <f>$B$293</f>
        <v>XL1NT1_D12</v>
      </c>
      <c r="D293" s="64" t="str">
        <f>'Đầu vào (2)'!H288</f>
        <v>Quốc lộ 1</v>
      </c>
      <c r="E293" s="64" t="str">
        <f>'Đầu vào (2)'!I288</f>
        <v>Suối Gia Măng</v>
      </c>
      <c r="F293" s="64" t="str">
        <f>'Đầu vào (2)'!J288</f>
        <v>Hết giáo xứ RuSeyKeo</v>
      </c>
      <c r="G293" s="143">
        <v>3800</v>
      </c>
      <c r="H293" s="68">
        <v>2700</v>
      </c>
      <c r="I293" s="68">
        <v>2300</v>
      </c>
      <c r="J293" s="154">
        <f>VLOOKUP(C293,'[1]1. MA DO'!$E$5:$AA$1933,23,0)</f>
        <v>1.1299999999999999</v>
      </c>
      <c r="K293" s="69">
        <f t="shared" si="652"/>
        <v>1.1299999999999999</v>
      </c>
      <c r="L293" s="69">
        <f t="shared" si="653"/>
        <v>1.1299999999999999</v>
      </c>
      <c r="M293" s="144">
        <f>'Đầu vào (2)'!K288</f>
        <v>3000</v>
      </c>
      <c r="N293" s="144">
        <f>'Đầu vào (2)'!L288</f>
        <v>1200</v>
      </c>
      <c r="O293" s="144">
        <f>'Đầu vào (2)'!M288</f>
        <v>700</v>
      </c>
      <c r="P293" s="144">
        <f>'Đầu vào (2)'!N288</f>
        <v>550</v>
      </c>
      <c r="Q293" s="145">
        <f>VLOOKUP(B293,'[2]Giá đề xuất ODT'!$G$11:$AD$2233,21,0)</f>
        <v>3800</v>
      </c>
      <c r="R293" s="145">
        <f>VLOOKUP(B293,'[2]Giá đề xuất ODT'!$G$11:$AD$2233,22,0)</f>
        <v>1500</v>
      </c>
      <c r="S293" s="145">
        <f>VLOOKUP(B293,'[2]Giá đề xuất ODT'!$G$11:$AD$2233,23,0)</f>
        <v>880</v>
      </c>
      <c r="T293" s="145">
        <f>VLOOKUP(B293,'[2]Giá đề xuất ODT'!$G$11:$AD$2233,24,0)</f>
        <v>690</v>
      </c>
      <c r="U293" s="136">
        <v>3</v>
      </c>
      <c r="V293" s="136"/>
      <c r="W293" s="146" t="str">
        <f>D293</f>
        <v>Quốc lộ 1</v>
      </c>
      <c r="X293" s="146" t="str">
        <f>" đoạn từ "&amp;E293</f>
        <v xml:space="preserve"> đoạn từ Suối Gia Măng</v>
      </c>
      <c r="Y293" s="146" t="str">
        <f>" đến "&amp;F293</f>
        <v xml:space="preserve"> đến Hết giáo xứ RuSeyKeo</v>
      </c>
      <c r="Z293" s="136"/>
      <c r="AA293" s="136"/>
      <c r="AB293" s="136"/>
      <c r="AC293" s="136"/>
      <c r="AD293" s="112"/>
      <c r="AE293" s="112"/>
      <c r="AF293" s="112"/>
      <c r="AG293" s="112"/>
      <c r="AH293" s="112"/>
      <c r="AI293" s="112"/>
      <c r="AJ293" s="112"/>
      <c r="AK293" s="112"/>
      <c r="AL293" s="112"/>
      <c r="AM293" s="112"/>
      <c r="AN293" s="112"/>
      <c r="AO293" s="112"/>
      <c r="AP293" s="112"/>
      <c r="AQ293" s="112"/>
      <c r="AR293" s="112"/>
      <c r="AS293" s="112"/>
      <c r="AT293" s="112"/>
      <c r="AU293" s="112"/>
      <c r="AV293" s="112"/>
      <c r="AW293" s="112"/>
      <c r="AX293" s="112"/>
      <c r="AY293" s="112"/>
      <c r="AZ293" s="112"/>
      <c r="BA293" s="112"/>
      <c r="BB293" s="112"/>
      <c r="BC293" s="112"/>
      <c r="BD293" s="112"/>
      <c r="BE293" s="112"/>
      <c r="BF293" s="112"/>
      <c r="BG293" s="112"/>
      <c r="BH293" s="112"/>
      <c r="BI293" s="112"/>
      <c r="BJ293" s="112"/>
      <c r="BK293" s="112"/>
      <c r="BL293" s="112"/>
      <c r="BM293" s="112"/>
      <c r="BN293" s="112"/>
      <c r="BO293" s="112"/>
      <c r="BP293" s="112"/>
      <c r="BQ293" s="112"/>
      <c r="BR293" s="112"/>
      <c r="BS293" s="112"/>
      <c r="BT293" s="112"/>
      <c r="BU293" s="112"/>
      <c r="BV293" s="112"/>
      <c r="BW293" s="112"/>
      <c r="BX293" s="112"/>
      <c r="BY293" s="112"/>
      <c r="BZ293" s="112"/>
      <c r="CA293" s="112"/>
      <c r="CB293" s="112"/>
      <c r="CC293" s="112"/>
      <c r="CD293" s="112"/>
      <c r="CE293" s="112"/>
      <c r="CF293" s="112"/>
      <c r="CG293" s="112"/>
      <c r="CH293" s="112"/>
      <c r="CI293" s="112"/>
      <c r="CJ293" s="112"/>
      <c r="CK293" s="112"/>
      <c r="CL293" s="112"/>
      <c r="CM293" s="112"/>
      <c r="CN293" s="112"/>
      <c r="CO293" s="112"/>
      <c r="CP293" s="112"/>
      <c r="CQ293" s="112"/>
      <c r="CR293" s="112"/>
      <c r="CS293" s="112"/>
      <c r="CT293" s="112"/>
      <c r="CU293" s="112"/>
      <c r="CV293" s="112"/>
      <c r="CW293" s="112"/>
      <c r="CX293" s="112"/>
      <c r="CY293" s="112"/>
      <c r="CZ293" s="112"/>
      <c r="DA293" s="112"/>
      <c r="DB293" s="112"/>
      <c r="DC293" s="112"/>
      <c r="DD293" s="112"/>
      <c r="DE293" s="112"/>
      <c r="DF293" s="112"/>
      <c r="DG293" s="112"/>
      <c r="DH293" s="112"/>
      <c r="DI293" s="112"/>
      <c r="DJ293" s="112"/>
      <c r="DK293" s="112"/>
      <c r="DL293" s="112"/>
      <c r="DM293" s="112"/>
      <c r="DN293" s="112"/>
      <c r="DO293" s="112"/>
      <c r="DT293" s="112"/>
      <c r="DU293" s="112"/>
      <c r="DV293" s="112"/>
      <c r="DW293" s="112"/>
      <c r="DX293" s="112"/>
      <c r="DY293" s="112"/>
      <c r="DZ293" s="112"/>
      <c r="EA293" s="112"/>
      <c r="EB293" s="112"/>
      <c r="EC293" s="112"/>
      <c r="ED293" s="112"/>
      <c r="FV293" s="112"/>
      <c r="FW293" s="112"/>
      <c r="FX293" s="112"/>
      <c r="FY293" s="112"/>
      <c r="FZ293" s="112"/>
      <c r="GA293" s="112"/>
      <c r="GB293" s="112"/>
      <c r="GC293" s="112"/>
      <c r="GD293" s="112"/>
      <c r="GE293" s="112"/>
      <c r="GF293" s="112"/>
      <c r="GG293" s="112"/>
      <c r="GH293" s="112"/>
      <c r="GI293" s="112"/>
      <c r="GJ293" s="112"/>
      <c r="GK293" s="112"/>
      <c r="GL293" s="112"/>
      <c r="GM293" s="112"/>
      <c r="GN293" s="112"/>
      <c r="GO293" s="112"/>
      <c r="GP293" s="112"/>
      <c r="GQ293" s="112"/>
      <c r="GR293" s="112"/>
      <c r="GS293" s="112"/>
      <c r="GT293" s="112"/>
      <c r="GU293" s="112"/>
      <c r="GV293" s="112"/>
      <c r="GW293" s="112"/>
      <c r="GX293" s="112"/>
      <c r="GY293" s="112"/>
      <c r="GZ293" s="112"/>
      <c r="HA293" s="112"/>
      <c r="HB293" s="112"/>
      <c r="HC293" s="112"/>
      <c r="HD293" s="112"/>
      <c r="HE293" s="112"/>
      <c r="HF293" s="112"/>
      <c r="HG293" s="112"/>
      <c r="HH293" s="112"/>
      <c r="HI293" s="112"/>
      <c r="HJ293" s="112"/>
      <c r="HK293" s="112"/>
      <c r="HL293" s="112"/>
      <c r="HM293" s="112"/>
      <c r="HN293" s="112"/>
      <c r="HO293" s="112"/>
      <c r="HP293" s="112"/>
      <c r="HQ293" s="112"/>
      <c r="HR293" s="112"/>
      <c r="HS293" s="112"/>
      <c r="HT293" s="112"/>
      <c r="HU293" s="112"/>
      <c r="HV293" s="112"/>
      <c r="HW293" s="112"/>
      <c r="HX293" s="112"/>
      <c r="HY293" s="112"/>
      <c r="HZ293" s="112"/>
      <c r="IA293" s="112"/>
      <c r="IB293" s="112"/>
      <c r="IC293" s="112"/>
      <c r="ID293" s="112"/>
      <c r="IE293" s="112"/>
      <c r="IF293" s="112"/>
      <c r="IG293" s="112"/>
      <c r="IH293" s="112"/>
      <c r="II293" s="112"/>
      <c r="IJ293" s="112"/>
      <c r="IK293" s="112"/>
      <c r="IL293" s="112"/>
      <c r="IM293" s="112"/>
      <c r="IN293" s="112"/>
      <c r="IO293" s="112"/>
      <c r="IP293" s="112"/>
      <c r="IQ293" s="112"/>
      <c r="IR293" s="112"/>
      <c r="IS293" s="112"/>
      <c r="IT293" s="112"/>
      <c r="IU293" s="112"/>
      <c r="IV293" s="112"/>
      <c r="IW293" s="112"/>
      <c r="IX293" s="112"/>
      <c r="IY293" s="112"/>
      <c r="IZ293" s="112"/>
      <c r="JA293" s="112"/>
      <c r="JB293" s="112"/>
      <c r="JC293" s="112"/>
      <c r="JD293" s="112"/>
      <c r="JE293" s="112"/>
      <c r="JF293" s="112"/>
      <c r="JG293" s="112"/>
      <c r="JH293" s="112"/>
      <c r="JI293" s="112"/>
      <c r="JJ293" s="112"/>
      <c r="JK293" s="112"/>
      <c r="JL293" s="112"/>
      <c r="JM293" s="112"/>
      <c r="JN293" s="112"/>
      <c r="JO293" s="112"/>
      <c r="JP293" s="112"/>
      <c r="JQ293" s="112"/>
      <c r="JR293" s="112"/>
      <c r="JS293" s="112"/>
      <c r="JT293" s="112"/>
      <c r="JU293" s="112"/>
      <c r="JV293" s="112"/>
      <c r="JW293" s="112"/>
      <c r="JX293" s="112"/>
      <c r="JY293" s="112"/>
      <c r="JZ293" s="112"/>
      <c r="KA293" s="112"/>
      <c r="KB293" s="112"/>
      <c r="KC293" s="112"/>
      <c r="KD293" s="112"/>
      <c r="KE293" s="112"/>
      <c r="KF293" s="112"/>
      <c r="KG293" s="112"/>
      <c r="KH293" s="112"/>
      <c r="KI293" s="112"/>
      <c r="KJ293" s="112"/>
      <c r="KK293" s="112"/>
      <c r="KL293" s="112"/>
      <c r="KM293" s="112"/>
      <c r="KN293" s="112"/>
      <c r="KO293" s="112"/>
      <c r="KP293" s="112"/>
      <c r="KQ293" s="112"/>
      <c r="KR293" s="112"/>
      <c r="KS293" s="112"/>
      <c r="KT293" s="112"/>
      <c r="KU293" s="112"/>
      <c r="KV293" s="112"/>
      <c r="KW293" s="112"/>
      <c r="KX293" s="112"/>
      <c r="KY293" s="112"/>
      <c r="KZ293" s="112"/>
      <c r="LA293" s="112"/>
      <c r="LB293" s="112"/>
      <c r="LC293" s="112"/>
      <c r="LD293" s="112"/>
      <c r="LE293" s="112"/>
      <c r="LF293" s="112"/>
      <c r="LG293" s="112"/>
      <c r="LH293" s="112"/>
      <c r="LI293" s="112"/>
      <c r="LJ293" s="112"/>
      <c r="LK293" s="112"/>
      <c r="LL293" s="112"/>
      <c r="LM293" s="112"/>
      <c r="LN293" s="112"/>
      <c r="LO293" s="112"/>
      <c r="LP293" s="112"/>
      <c r="LQ293" s="112"/>
      <c r="LR293" s="112"/>
      <c r="LS293" s="112"/>
      <c r="LT293" s="112"/>
      <c r="LU293" s="112"/>
      <c r="LV293" s="112"/>
      <c r="LW293" s="112"/>
      <c r="LX293" s="112"/>
      <c r="LY293" s="112"/>
      <c r="LZ293" s="112"/>
      <c r="MA293" s="112"/>
      <c r="MB293" s="112"/>
      <c r="MC293" s="112"/>
      <c r="MD293" s="112"/>
      <c r="ME293" s="112"/>
      <c r="MF293" s="112"/>
      <c r="MG293" s="112"/>
      <c r="MH293" s="112"/>
      <c r="MI293" s="112"/>
      <c r="MJ293" s="112"/>
      <c r="MK293" s="112"/>
      <c r="ML293" s="112"/>
      <c r="MM293" s="112"/>
      <c r="MN293" s="112"/>
      <c r="MO293" s="112"/>
      <c r="MP293" s="112"/>
      <c r="MQ293" s="112"/>
      <c r="MR293" s="112"/>
      <c r="MS293" s="112"/>
      <c r="MT293" s="112"/>
      <c r="MU293" s="112"/>
      <c r="MV293" s="112"/>
      <c r="MW293" s="112"/>
      <c r="MX293" s="112"/>
      <c r="MY293" s="112"/>
      <c r="MZ293" s="112"/>
      <c r="NA293" s="112"/>
      <c r="NB293" s="112"/>
      <c r="NC293" s="112"/>
      <c r="ND293" s="112"/>
      <c r="NE293" s="112"/>
      <c r="NF293" s="112"/>
      <c r="NG293" s="112"/>
      <c r="NH293" s="112"/>
      <c r="NI293" s="112"/>
      <c r="NJ293" s="112"/>
      <c r="NK293" s="112"/>
      <c r="NL293" s="112"/>
      <c r="NM293" s="112"/>
      <c r="NN293" s="112"/>
      <c r="NO293" s="112"/>
      <c r="NP293" s="112"/>
      <c r="NQ293" s="112"/>
      <c r="NR293" s="112"/>
      <c r="NS293" s="112"/>
      <c r="NT293" s="112"/>
      <c r="NU293" s="112"/>
      <c r="NV293" s="112"/>
      <c r="NW293" s="112"/>
      <c r="NX293" s="112"/>
      <c r="NY293" s="112"/>
      <c r="NZ293" s="112"/>
      <c r="OA293" s="112"/>
      <c r="OB293" s="112"/>
      <c r="OC293" s="112"/>
      <c r="OD293" s="112"/>
      <c r="OE293" s="112"/>
      <c r="OF293" s="112"/>
      <c r="OG293" s="112"/>
      <c r="OH293" s="112"/>
      <c r="OI293" s="112"/>
      <c r="OJ293" s="112"/>
      <c r="OK293" s="112"/>
      <c r="OL293" s="112"/>
      <c r="OM293" s="112"/>
      <c r="ON293" s="112"/>
      <c r="OO293" s="112"/>
      <c r="OP293" s="112"/>
      <c r="OQ293" s="112"/>
      <c r="OR293" s="112"/>
      <c r="OS293" s="112"/>
      <c r="OT293" s="112"/>
      <c r="OU293" s="112"/>
      <c r="OV293" s="112"/>
      <c r="OW293" s="112"/>
    </row>
    <row r="294" spans="1:413" ht="101.25" customHeight="1" x14ac:dyDescent="0.25">
      <c r="A294" s="52">
        <f t="shared" si="655"/>
        <v>289</v>
      </c>
      <c r="B294" s="52" t="str">
        <f t="shared" ref="B294:B299" si="730">B266</f>
        <v>VT2</v>
      </c>
      <c r="C294" s="52" t="str">
        <f t="shared" ref="C294:C299" si="731">$B$293</f>
        <v>XL1NT1_D12</v>
      </c>
      <c r="D294" s="156" t="str">
        <f>V294&amp;W294&amp;X294&amp;Y294&amp;Z294&amp;"
"&amp;AA294&amp;"
"
&amp;AB294</f>
        <v>Các tuyến đường giao thông đấu nối trực tiếp ra Quốc lộ 1 đoạn từ Suối Gia Măng đến Hết giáo xứ RuSeyKeo có hiện trạng là đường nhựa, bê tông xi măng:
- Có bề rộng ≥5m, cách đường giao thông ≤1.000m.
- Có bề rộng từ ≥3m đến &lt;5m, cách đường giao thông ≤500m.</v>
      </c>
      <c r="E294" s="157"/>
      <c r="F294" s="158"/>
      <c r="G294" s="147">
        <v>1500</v>
      </c>
      <c r="H294" s="68">
        <v>1100</v>
      </c>
      <c r="I294" s="68">
        <v>900</v>
      </c>
      <c r="J294" s="154">
        <f>VLOOKUP(C294,'[1]1. MA DO'!$E$5:$AA$1933,23,0)</f>
        <v>1.1299999999999999</v>
      </c>
      <c r="K294" s="69">
        <f t="shared" si="652"/>
        <v>1.1299999999999999</v>
      </c>
      <c r="L294" s="69">
        <f t="shared" si="653"/>
        <v>1.1299999999999999</v>
      </c>
      <c r="M294" s="144">
        <f t="shared" ref="M294:U294" si="732">M293</f>
        <v>3000</v>
      </c>
      <c r="N294" s="144">
        <f t="shared" si="732"/>
        <v>1200</v>
      </c>
      <c r="O294" s="144">
        <f t="shared" si="732"/>
        <v>700</v>
      </c>
      <c r="P294" s="144">
        <f t="shared" si="732"/>
        <v>550</v>
      </c>
      <c r="Q294" s="146">
        <f t="shared" si="732"/>
        <v>3800</v>
      </c>
      <c r="R294" s="146">
        <f t="shared" si="732"/>
        <v>1500</v>
      </c>
      <c r="S294" s="146">
        <f t="shared" si="732"/>
        <v>880</v>
      </c>
      <c r="T294" s="146">
        <f t="shared" si="732"/>
        <v>690</v>
      </c>
      <c r="U294" s="146">
        <f t="shared" si="732"/>
        <v>3</v>
      </c>
      <c r="V294" s="146" t="str">
        <f t="shared" ref="V294:V299" si="733">V287</f>
        <v xml:space="preserve">Các tuyến đường giao thông đấu nối trực tiếp ra </v>
      </c>
      <c r="W294" s="146" t="str">
        <f t="shared" ref="W294:Y294" si="734">W293</f>
        <v>Quốc lộ 1</v>
      </c>
      <c r="X294" s="146" t="str">
        <f t="shared" si="734"/>
        <v xml:space="preserve"> đoạn từ Suối Gia Măng</v>
      </c>
      <c r="Y294" s="146" t="str">
        <f t="shared" si="734"/>
        <v xml:space="preserve"> đến Hết giáo xứ RuSeyKeo</v>
      </c>
      <c r="Z294" s="146" t="s">
        <v>1152</v>
      </c>
      <c r="AA294" s="146" t="str">
        <f>AA287</f>
        <v>- Có bề rộng ≥5m, cách đường giao thông ≤1.000m.</v>
      </c>
      <c r="AB294" s="146" t="str">
        <f>AB287</f>
        <v>- Có bề rộng từ ≥3m đến &lt;5m, cách đường giao thông ≤500m.</v>
      </c>
      <c r="AC294" s="146">
        <f>AC287</f>
        <v>0</v>
      </c>
    </row>
    <row r="295" spans="1:413" ht="101.25" customHeight="1" x14ac:dyDescent="0.25">
      <c r="A295" s="52">
        <f t="shared" si="655"/>
        <v>290</v>
      </c>
      <c r="B295" s="52" t="str">
        <f t="shared" si="730"/>
        <v>VT3</v>
      </c>
      <c r="C295" s="52" t="str">
        <f t="shared" si="731"/>
        <v>XL1NT1_D12</v>
      </c>
      <c r="D295" s="156" t="str">
        <f>V295&amp;W295&amp;X295&amp;Y295&amp;Z295&amp;"
"&amp;AA295&amp;"
"&amp;AB295&amp;"
"&amp;AC295</f>
        <v>Các tuyến đường giao thông đấu nối trực tiếp ra Quốc lộ 1 đoạn từ Suối Gia Măng đến Hết giáo xứ RuSeyKeo có hiện trạng là đường nhựa, bê tông xi măng:
- Có bề rộng ≥5m, cách đường giao thông &gt;1.000m.
- Có bề rộng từ ≥3m đến &lt;5m, cách đường giao thông từ &gt;500m đến ≤1.000m.
- Có bề rộng &lt;3m, cách đường giao thông ≤200m.</v>
      </c>
      <c r="E295" s="157"/>
      <c r="F295" s="158"/>
      <c r="G295" s="147">
        <v>880</v>
      </c>
      <c r="H295" s="68">
        <v>620</v>
      </c>
      <c r="I295" s="68">
        <v>530</v>
      </c>
      <c r="J295" s="154">
        <f>VLOOKUP(C295,'[1]1. MA DO'!$E$5:$AA$1933,23,0)</f>
        <v>1.1299999999999999</v>
      </c>
      <c r="K295" s="69">
        <f t="shared" si="652"/>
        <v>1.1299999999999999</v>
      </c>
      <c r="L295" s="69">
        <f t="shared" si="653"/>
        <v>1.1299999999999999</v>
      </c>
      <c r="M295" s="144">
        <f t="shared" ref="M295:U295" si="735">M294</f>
        <v>3000</v>
      </c>
      <c r="N295" s="144">
        <f t="shared" si="735"/>
        <v>1200</v>
      </c>
      <c r="O295" s="144">
        <f t="shared" si="735"/>
        <v>700</v>
      </c>
      <c r="P295" s="144">
        <f t="shared" si="735"/>
        <v>550</v>
      </c>
      <c r="Q295" s="146">
        <f t="shared" si="735"/>
        <v>3800</v>
      </c>
      <c r="R295" s="146">
        <f t="shared" si="735"/>
        <v>1500</v>
      </c>
      <c r="S295" s="146">
        <f t="shared" si="735"/>
        <v>880</v>
      </c>
      <c r="T295" s="146">
        <f t="shared" si="735"/>
        <v>690</v>
      </c>
      <c r="U295" s="146">
        <f t="shared" si="735"/>
        <v>3</v>
      </c>
      <c r="V295" s="146" t="str">
        <f t="shared" si="733"/>
        <v xml:space="preserve">Các tuyến đường giao thông đấu nối trực tiếp ra </v>
      </c>
      <c r="W295" s="146" t="str">
        <f t="shared" ref="W295:Y295" si="736">W294</f>
        <v>Quốc lộ 1</v>
      </c>
      <c r="X295" s="146" t="str">
        <f t="shared" si="736"/>
        <v xml:space="preserve"> đoạn từ Suối Gia Măng</v>
      </c>
      <c r="Y295" s="146" t="str">
        <f t="shared" si="736"/>
        <v xml:space="preserve"> đến Hết giáo xứ RuSeyKeo</v>
      </c>
      <c r="Z295" s="146" t="s">
        <v>1152</v>
      </c>
      <c r="AA295" s="146" t="str">
        <f t="shared" ref="AA295:AC295" si="737">AA288</f>
        <v>- Có bề rộng ≥5m, cách đường giao thông &gt;1.000m.</v>
      </c>
      <c r="AB295" s="146" t="str">
        <f t="shared" si="737"/>
        <v>- Có bề rộng từ ≥3m đến &lt;5m, cách đường giao thông từ &gt;500m đến ≤1.000m.</v>
      </c>
      <c r="AC295" s="146" t="str">
        <f t="shared" si="737"/>
        <v>- Có bề rộng &lt;3m, cách đường giao thông ≤200m.</v>
      </c>
    </row>
    <row r="296" spans="1:413" ht="101.25" customHeight="1" x14ac:dyDescent="0.25">
      <c r="A296" s="52">
        <f t="shared" si="655"/>
        <v>291</v>
      </c>
      <c r="B296" s="52" t="str">
        <f t="shared" si="730"/>
        <v>VT4</v>
      </c>
      <c r="C296" s="52" t="str">
        <f t="shared" si="731"/>
        <v>XL1NT1_D12</v>
      </c>
      <c r="D296" s="156" t="str">
        <f>V296&amp;W296&amp;X296&amp;Y296&amp;Z296</f>
        <v>Các tuyến đường giao thông đấu nối trực tiếp ra Quốc lộ 1 đoạn từ Suối Gia Măng đến Hết giáo xứ RuSeyKeo có hiện trạng là đường nhựa, bê tông xi măng:
- Có bề rộng từ ≥3m đến &lt;5m, cách đường giao thông &gt;1.000m.
- Có bề rộng &lt;3m, cách đường giao thông &gt;200m.</v>
      </c>
      <c r="E296" s="157"/>
      <c r="F296" s="158"/>
      <c r="G296" s="147">
        <v>690</v>
      </c>
      <c r="H296" s="68">
        <v>480</v>
      </c>
      <c r="I296" s="68">
        <v>410</v>
      </c>
      <c r="J296" s="154">
        <f>VLOOKUP(C296,'[1]1. MA DO'!$E$5:$AA$1933,23,0)</f>
        <v>1.1299999999999999</v>
      </c>
      <c r="K296" s="69">
        <f t="shared" si="652"/>
        <v>1.1299999999999999</v>
      </c>
      <c r="L296" s="69">
        <f t="shared" si="653"/>
        <v>1.1299999999999999</v>
      </c>
      <c r="M296" s="144">
        <f t="shared" ref="M296:U296" si="738">M295</f>
        <v>3000</v>
      </c>
      <c r="N296" s="144">
        <f t="shared" si="738"/>
        <v>1200</v>
      </c>
      <c r="O296" s="144">
        <f t="shared" si="738"/>
        <v>700</v>
      </c>
      <c r="P296" s="144">
        <f t="shared" si="738"/>
        <v>550</v>
      </c>
      <c r="Q296" s="146">
        <f t="shared" si="738"/>
        <v>3800</v>
      </c>
      <c r="R296" s="146">
        <f t="shared" si="738"/>
        <v>1500</v>
      </c>
      <c r="S296" s="146">
        <f t="shared" si="738"/>
        <v>880</v>
      </c>
      <c r="T296" s="146">
        <f t="shared" si="738"/>
        <v>690</v>
      </c>
      <c r="U296" s="146">
        <f t="shared" si="738"/>
        <v>3</v>
      </c>
      <c r="V296" s="146" t="str">
        <f t="shared" si="733"/>
        <v xml:space="preserve">Các tuyến đường giao thông đấu nối trực tiếp ra </v>
      </c>
      <c r="W296" s="146" t="str">
        <f t="shared" ref="W296:Y296" si="739">W295</f>
        <v>Quốc lộ 1</v>
      </c>
      <c r="X296" s="146" t="str">
        <f t="shared" si="739"/>
        <v xml:space="preserve"> đoạn từ Suối Gia Măng</v>
      </c>
      <c r="Y296" s="146" t="str">
        <f t="shared" si="739"/>
        <v xml:space="preserve"> đến Hết giáo xứ RuSeyKeo</v>
      </c>
      <c r="Z296" s="146" t="s">
        <v>1153</v>
      </c>
      <c r="AA296" s="146">
        <f t="shared" ref="AA296:AC296" si="740">AA289</f>
        <v>0</v>
      </c>
      <c r="AB296" s="146">
        <f t="shared" si="740"/>
        <v>0</v>
      </c>
      <c r="AC296" s="146">
        <f t="shared" si="740"/>
        <v>0</v>
      </c>
    </row>
    <row r="297" spans="1:413" ht="101.25" customHeight="1" x14ac:dyDescent="0.25">
      <c r="A297" s="52">
        <f t="shared" si="655"/>
        <v>292</v>
      </c>
      <c r="B297" s="52" t="str">
        <f t="shared" si="730"/>
        <v>VT2*0,8</v>
      </c>
      <c r="C297" s="52" t="str">
        <f t="shared" si="731"/>
        <v>XL1NT1_D12</v>
      </c>
      <c r="D297" s="156" t="str">
        <f>V297&amp;W297&amp;X297&amp;Y297&amp;Z297&amp;"
"&amp;AA297&amp;"
"
&amp;AB297</f>
        <v>Các tuyến đường giao thông không đấu nối trực tiếp và thông ra Quốc lộ 1 đoạn từ Suối Gia Măng đến Hết giáo xứ RuSeyKeo có hiện trạng là đường nhựa, bê tông xi măng:
- Có bề rộng ≥5m, cách đường giao thông ≤1.000m.
- Có bề rộng từ ≥3m đến &lt;5m, cách đường giao thông ≤500m.</v>
      </c>
      <c r="E297" s="157"/>
      <c r="F297" s="158"/>
      <c r="G297" s="147">
        <v>1400</v>
      </c>
      <c r="H297" s="68">
        <v>980</v>
      </c>
      <c r="I297" s="68">
        <v>840</v>
      </c>
      <c r="J297" s="154">
        <f>VLOOKUP(C297,'[1]1. MA DO'!$E$5:$AA$1933,23,0)</f>
        <v>1.1299999999999999</v>
      </c>
      <c r="K297" s="69">
        <f t="shared" si="652"/>
        <v>1.1299999999999999</v>
      </c>
      <c r="L297" s="69">
        <f t="shared" si="653"/>
        <v>1.1299999999999999</v>
      </c>
      <c r="M297" s="144">
        <f t="shared" ref="M297:U297" si="741">M296</f>
        <v>3000</v>
      </c>
      <c r="N297" s="144">
        <f t="shared" si="741"/>
        <v>1200</v>
      </c>
      <c r="O297" s="144">
        <f t="shared" si="741"/>
        <v>700</v>
      </c>
      <c r="P297" s="144">
        <f t="shared" si="741"/>
        <v>550</v>
      </c>
      <c r="Q297" s="146">
        <f t="shared" si="741"/>
        <v>3800</v>
      </c>
      <c r="R297" s="146">
        <f t="shared" si="741"/>
        <v>1500</v>
      </c>
      <c r="S297" s="146">
        <f t="shared" si="741"/>
        <v>880</v>
      </c>
      <c r="T297" s="146">
        <f t="shared" si="741"/>
        <v>690</v>
      </c>
      <c r="U297" s="146">
        <f t="shared" si="741"/>
        <v>3</v>
      </c>
      <c r="V297" s="146" t="str">
        <f t="shared" si="733"/>
        <v xml:space="preserve">Các tuyến đường giao thông không đấu nối trực tiếp và thông ra </v>
      </c>
      <c r="W297" s="146" t="str">
        <f t="shared" ref="W297:Y297" si="742">W296</f>
        <v>Quốc lộ 1</v>
      </c>
      <c r="X297" s="146" t="str">
        <f t="shared" si="742"/>
        <v xml:space="preserve"> đoạn từ Suối Gia Măng</v>
      </c>
      <c r="Y297" s="146" t="str">
        <f t="shared" si="742"/>
        <v xml:space="preserve"> đến Hết giáo xứ RuSeyKeo</v>
      </c>
      <c r="Z297" s="146" t="s">
        <v>1152</v>
      </c>
      <c r="AA297" s="146" t="str">
        <f t="shared" ref="AA297:AC297" si="743">AA290</f>
        <v>- Có bề rộng ≥5m, cách đường giao thông ≤1.000m.</v>
      </c>
      <c r="AB297" s="146" t="str">
        <f t="shared" si="743"/>
        <v>- Có bề rộng từ ≥3m đến &lt;5m, cách đường giao thông ≤500m.</v>
      </c>
      <c r="AC297" s="146">
        <f t="shared" si="743"/>
        <v>0</v>
      </c>
    </row>
    <row r="298" spans="1:413" ht="101.25" customHeight="1" x14ac:dyDescent="0.25">
      <c r="A298" s="52">
        <f t="shared" si="655"/>
        <v>293</v>
      </c>
      <c r="B298" s="52" t="str">
        <f t="shared" si="730"/>
        <v>VT3*0,8</v>
      </c>
      <c r="C298" s="52" t="str">
        <f t="shared" si="731"/>
        <v>XL1NT1_D12</v>
      </c>
      <c r="D298" s="156" t="str">
        <f>V298&amp;W298&amp;X298&amp;Y298&amp;Z298&amp;"
"&amp;AA298&amp;"
"
&amp;AB298&amp;"
"&amp;AC298</f>
        <v>Các tuyến đường giao thông không đấu nối trực tiếp và thông ra Quốc lộ 1 đoạn từ Suối Gia Măng đến Hết giáo xứ RuSeyKeo có hiện trạng là đường nhựa, bê tông xi măng:
- Có bề rộng ≥5m, cách đường giao thông &gt;1.000m.
- Có bề rộng từ ≥3m đến &lt;5m, cách đường giao thông từ &gt;500m đến ≤1.000m.
- Có bề rộng &lt;3m, cách đường giao thông ≤200m.</v>
      </c>
      <c r="E298" s="157"/>
      <c r="F298" s="158"/>
      <c r="G298" s="147">
        <v>790</v>
      </c>
      <c r="H298" s="68">
        <v>550</v>
      </c>
      <c r="I298" s="68">
        <v>470</v>
      </c>
      <c r="J298" s="154">
        <f>VLOOKUP(C298,'[1]1. MA DO'!$E$5:$AA$1933,23,0)</f>
        <v>1.1299999999999999</v>
      </c>
      <c r="K298" s="69">
        <f t="shared" si="652"/>
        <v>1.1299999999999999</v>
      </c>
      <c r="L298" s="69">
        <f t="shared" si="653"/>
        <v>1.1299999999999999</v>
      </c>
      <c r="M298" s="144">
        <f t="shared" ref="M298:U298" si="744">M297</f>
        <v>3000</v>
      </c>
      <c r="N298" s="144">
        <f t="shared" si="744"/>
        <v>1200</v>
      </c>
      <c r="O298" s="144">
        <f t="shared" si="744"/>
        <v>700</v>
      </c>
      <c r="P298" s="144">
        <f t="shared" si="744"/>
        <v>550</v>
      </c>
      <c r="Q298" s="146">
        <f t="shared" si="744"/>
        <v>3800</v>
      </c>
      <c r="R298" s="146">
        <f t="shared" si="744"/>
        <v>1500</v>
      </c>
      <c r="S298" s="146">
        <f t="shared" si="744"/>
        <v>880</v>
      </c>
      <c r="T298" s="146">
        <f t="shared" si="744"/>
        <v>690</v>
      </c>
      <c r="U298" s="146">
        <f t="shared" si="744"/>
        <v>3</v>
      </c>
      <c r="V298" s="146" t="str">
        <f t="shared" si="733"/>
        <v xml:space="preserve">Các tuyến đường giao thông không đấu nối trực tiếp và thông ra </v>
      </c>
      <c r="W298" s="146" t="str">
        <f t="shared" ref="W298:Y298" si="745">W297</f>
        <v>Quốc lộ 1</v>
      </c>
      <c r="X298" s="146" t="str">
        <f t="shared" si="745"/>
        <v xml:space="preserve"> đoạn từ Suối Gia Măng</v>
      </c>
      <c r="Y298" s="146" t="str">
        <f t="shared" si="745"/>
        <v xml:space="preserve"> đến Hết giáo xứ RuSeyKeo</v>
      </c>
      <c r="Z298" s="146" t="s">
        <v>1152</v>
      </c>
      <c r="AA298" s="146" t="str">
        <f t="shared" ref="AA298:AC298" si="746">AA291</f>
        <v>- Có bề rộng ≥5m, cách đường giao thông &gt;1.000m.</v>
      </c>
      <c r="AB298" s="146" t="str">
        <f t="shared" si="746"/>
        <v>- Có bề rộng từ ≥3m đến &lt;5m, cách đường giao thông từ &gt;500m đến ≤1.000m.</v>
      </c>
      <c r="AC298" s="146" t="str">
        <f t="shared" si="746"/>
        <v>- Có bề rộng &lt;3m, cách đường giao thông ≤200m.</v>
      </c>
    </row>
    <row r="299" spans="1:413" ht="101.25" customHeight="1" x14ac:dyDescent="0.25">
      <c r="A299" s="52">
        <f t="shared" si="655"/>
        <v>294</v>
      </c>
      <c r="B299" s="52" t="str">
        <f t="shared" si="730"/>
        <v>VT4*0,8</v>
      </c>
      <c r="C299" s="52" t="str">
        <f t="shared" si="731"/>
        <v>XL1NT1_D12</v>
      </c>
      <c r="D299" s="156" t="str">
        <f>V299&amp;W299&amp;X299&amp;Y299&amp;Z299</f>
        <v>Các tuyến đường giao thông không đấu nối trực tiếp và thông ra Quốc lộ 1 đoạn từ Suối Gia Măng đến Hết giáo xứ RuSeyKeo có hiện trạng là đường nhựa, bê tông xi măng:
- Có bề rộng từ ≥3m đến &lt;5m, cách đường giao thông &gt;1.000m.
- Có bề rộng &lt;3m, cách đường giao thông &gt;200m.</v>
      </c>
      <c r="E299" s="157"/>
      <c r="F299" s="158"/>
      <c r="G299" s="147">
        <v>620</v>
      </c>
      <c r="H299" s="68">
        <v>430</v>
      </c>
      <c r="I299" s="68">
        <v>370</v>
      </c>
      <c r="J299" s="154">
        <f>VLOOKUP(C299,'[1]1. MA DO'!$E$5:$AA$1933,23,0)</f>
        <v>1.1299999999999999</v>
      </c>
      <c r="K299" s="69">
        <f t="shared" si="652"/>
        <v>1.1299999999999999</v>
      </c>
      <c r="L299" s="69">
        <f t="shared" si="653"/>
        <v>1.1299999999999999</v>
      </c>
      <c r="M299" s="144">
        <f t="shared" ref="M299:U299" si="747">M298</f>
        <v>3000</v>
      </c>
      <c r="N299" s="144">
        <f t="shared" si="747"/>
        <v>1200</v>
      </c>
      <c r="O299" s="144">
        <f t="shared" si="747"/>
        <v>700</v>
      </c>
      <c r="P299" s="144">
        <f t="shared" si="747"/>
        <v>550</v>
      </c>
      <c r="Q299" s="146">
        <f t="shared" si="747"/>
        <v>3800</v>
      </c>
      <c r="R299" s="146">
        <f t="shared" si="747"/>
        <v>1500</v>
      </c>
      <c r="S299" s="146">
        <f t="shared" si="747"/>
        <v>880</v>
      </c>
      <c r="T299" s="146">
        <f t="shared" si="747"/>
        <v>690</v>
      </c>
      <c r="U299" s="146">
        <f t="shared" si="747"/>
        <v>3</v>
      </c>
      <c r="V299" s="146" t="str">
        <f t="shared" si="733"/>
        <v xml:space="preserve">Các tuyến đường giao thông không đấu nối trực tiếp và thông ra </v>
      </c>
      <c r="W299" s="146" t="str">
        <f t="shared" ref="W299:Y299" si="748">W298</f>
        <v>Quốc lộ 1</v>
      </c>
      <c r="X299" s="146" t="str">
        <f t="shared" si="748"/>
        <v xml:space="preserve"> đoạn từ Suối Gia Măng</v>
      </c>
      <c r="Y299" s="146" t="str">
        <f t="shared" si="748"/>
        <v xml:space="preserve"> đến Hết giáo xứ RuSeyKeo</v>
      </c>
      <c r="Z299" s="146" t="s">
        <v>1153</v>
      </c>
      <c r="AA299" s="146">
        <f t="shared" ref="AA299:AC299" si="749">AA292</f>
        <v>0</v>
      </c>
      <c r="AB299" s="146">
        <f t="shared" si="749"/>
        <v>0</v>
      </c>
      <c r="AC299" s="146">
        <f t="shared" si="749"/>
        <v>0</v>
      </c>
    </row>
    <row r="300" spans="1:413" ht="31.5" customHeight="1" x14ac:dyDescent="0.25">
      <c r="A300" s="52">
        <f t="shared" si="655"/>
        <v>295</v>
      </c>
      <c r="B300" s="52" t="str">
        <f>'Đầu vào (2)'!G295</f>
        <v>XL1NT1_D13</v>
      </c>
      <c r="C300" s="52" t="str">
        <f>$B$300</f>
        <v>XL1NT1_D13</v>
      </c>
      <c r="D300" s="64" t="str">
        <f>'Đầu vào (2)'!H295</f>
        <v>Quốc lộ 1</v>
      </c>
      <c r="E300" s="64" t="str">
        <f>'Đầu vào (2)'!I295</f>
        <v>Hết giáo xứ RuSeyKeo</v>
      </c>
      <c r="F300" s="64" t="str">
        <f>'Đầu vào (2)'!J295</f>
        <v>Hết ranh thửa đất số 88, tờ BĐĐC số 252 về bên phải và hết ranh thửa đất số 159, tờ BĐĐC số 252 về bên trái</v>
      </c>
      <c r="G300" s="143">
        <v>3500</v>
      </c>
      <c r="H300" s="68">
        <v>2500</v>
      </c>
      <c r="I300" s="68">
        <v>2100</v>
      </c>
      <c r="J300" s="154">
        <f>VLOOKUP(C300,'[1]1. MA DO'!$E$5:$AA$1933,23,0)</f>
        <v>1.1299999999999999</v>
      </c>
      <c r="K300" s="69">
        <f t="shared" si="652"/>
        <v>1.1299999999999999</v>
      </c>
      <c r="L300" s="69">
        <f t="shared" si="653"/>
        <v>1.1299999999999999</v>
      </c>
      <c r="M300" s="144">
        <f>'Đầu vào (2)'!K295</f>
        <v>2800</v>
      </c>
      <c r="N300" s="144">
        <f>'Đầu vào (2)'!L295</f>
        <v>1200</v>
      </c>
      <c r="O300" s="144">
        <f>'Đầu vào (2)'!M295</f>
        <v>700</v>
      </c>
      <c r="P300" s="144">
        <f>'Đầu vào (2)'!N295</f>
        <v>550</v>
      </c>
      <c r="Q300" s="145">
        <f>VLOOKUP(B300,'[2]Giá đề xuất ODT'!$G$11:$AD$2233,21,0)</f>
        <v>3500</v>
      </c>
      <c r="R300" s="145">
        <f>VLOOKUP(B300,'[2]Giá đề xuất ODT'!$G$11:$AD$2233,22,0)</f>
        <v>1500</v>
      </c>
      <c r="S300" s="145">
        <f>VLOOKUP(B300,'[2]Giá đề xuất ODT'!$G$11:$AD$2233,23,0)</f>
        <v>880</v>
      </c>
      <c r="T300" s="145">
        <f>VLOOKUP(B300,'[2]Giá đề xuất ODT'!$G$11:$AD$2233,24,0)</f>
        <v>690</v>
      </c>
      <c r="U300" s="136">
        <v>3</v>
      </c>
      <c r="V300" s="136"/>
      <c r="W300" s="146" t="str">
        <f>D300</f>
        <v>Quốc lộ 1</v>
      </c>
      <c r="X300" s="146" t="str">
        <f>" đoạn từ "&amp;E300</f>
        <v xml:space="preserve"> đoạn từ Hết giáo xứ RuSeyKeo</v>
      </c>
      <c r="Y300" s="146" t="str">
        <f>" đến "&amp;F300</f>
        <v xml:space="preserve"> đến Hết ranh thửa đất số 88, tờ BĐĐC số 252 về bên phải và hết ranh thửa đất số 159, tờ BĐĐC số 252 về bên trái</v>
      </c>
      <c r="Z300" s="136"/>
      <c r="AA300" s="136"/>
      <c r="AB300" s="136"/>
      <c r="AC300" s="136"/>
      <c r="AD300" s="112"/>
      <c r="AE300" s="112"/>
      <c r="AF300" s="112"/>
      <c r="AG300" s="112"/>
      <c r="AH300" s="112"/>
      <c r="AI300" s="112"/>
      <c r="AJ300" s="112"/>
      <c r="AK300" s="112"/>
      <c r="AL300" s="112"/>
      <c r="AM300" s="112"/>
      <c r="AN300" s="112"/>
      <c r="AO300" s="112"/>
      <c r="AP300" s="112"/>
      <c r="AQ300" s="112"/>
      <c r="AR300" s="112"/>
      <c r="AS300" s="112"/>
      <c r="AT300" s="112"/>
      <c r="AU300" s="112"/>
      <c r="AV300" s="112"/>
      <c r="AW300" s="112"/>
      <c r="AX300" s="112"/>
      <c r="AY300" s="112"/>
      <c r="AZ300" s="112"/>
      <c r="BA300" s="112"/>
      <c r="BB300" s="112"/>
      <c r="BC300" s="112"/>
      <c r="BD300" s="112"/>
      <c r="BE300" s="112"/>
      <c r="BF300" s="112"/>
      <c r="BG300" s="112"/>
      <c r="BH300" s="112"/>
      <c r="BI300" s="112"/>
      <c r="BJ300" s="112"/>
      <c r="BK300" s="112"/>
      <c r="BL300" s="112"/>
      <c r="BM300" s="112"/>
      <c r="BN300" s="112"/>
      <c r="BO300" s="112"/>
      <c r="BP300" s="112"/>
      <c r="BQ300" s="112"/>
      <c r="BR300" s="112"/>
      <c r="BS300" s="112"/>
      <c r="BT300" s="112"/>
      <c r="BU300" s="112"/>
      <c r="BV300" s="112"/>
      <c r="BW300" s="112"/>
      <c r="BX300" s="112"/>
      <c r="BY300" s="112"/>
      <c r="BZ300" s="112"/>
      <c r="CA300" s="112"/>
      <c r="CB300" s="112"/>
      <c r="CC300" s="112"/>
      <c r="CD300" s="112"/>
      <c r="CE300" s="112"/>
      <c r="CF300" s="112"/>
      <c r="CG300" s="112"/>
      <c r="CH300" s="112"/>
      <c r="CI300" s="112"/>
      <c r="CJ300" s="112"/>
      <c r="CK300" s="112"/>
      <c r="CL300" s="112"/>
      <c r="CM300" s="112"/>
      <c r="CN300" s="112"/>
      <c r="CO300" s="112"/>
      <c r="CP300" s="112"/>
      <c r="CQ300" s="112"/>
      <c r="CR300" s="112"/>
      <c r="CS300" s="112"/>
      <c r="CT300" s="112"/>
      <c r="CU300" s="112"/>
      <c r="CV300" s="112"/>
      <c r="CW300" s="112"/>
      <c r="CX300" s="112"/>
      <c r="CY300" s="112"/>
      <c r="CZ300" s="112"/>
      <c r="DA300" s="112"/>
      <c r="DB300" s="112"/>
      <c r="DC300" s="112"/>
      <c r="DD300" s="112"/>
      <c r="DE300" s="112"/>
      <c r="DF300" s="112"/>
      <c r="DG300" s="112"/>
      <c r="DH300" s="112"/>
      <c r="DI300" s="112"/>
      <c r="DJ300" s="112"/>
      <c r="DK300" s="112"/>
      <c r="DL300" s="112"/>
      <c r="DM300" s="112"/>
      <c r="DN300" s="112"/>
      <c r="DO300" s="112"/>
      <c r="DT300" s="112"/>
      <c r="DU300" s="112"/>
      <c r="DV300" s="112"/>
      <c r="DW300" s="112"/>
      <c r="DX300" s="112"/>
      <c r="DY300" s="112"/>
      <c r="DZ300" s="112"/>
      <c r="EA300" s="112"/>
      <c r="EB300" s="112"/>
      <c r="EC300" s="112"/>
      <c r="ED300" s="112"/>
      <c r="FV300" s="112"/>
      <c r="FW300" s="112"/>
      <c r="FX300" s="112"/>
      <c r="FY300" s="112"/>
      <c r="FZ300" s="112"/>
      <c r="GA300" s="112"/>
      <c r="GB300" s="112"/>
      <c r="GC300" s="112"/>
      <c r="GD300" s="112"/>
      <c r="GE300" s="112"/>
      <c r="GF300" s="112"/>
      <c r="GG300" s="112"/>
      <c r="GH300" s="112"/>
      <c r="GI300" s="112"/>
      <c r="GJ300" s="112"/>
      <c r="GK300" s="112"/>
      <c r="GL300" s="112"/>
      <c r="GM300" s="112"/>
      <c r="GN300" s="112"/>
      <c r="GO300" s="112"/>
      <c r="GP300" s="112"/>
      <c r="GQ300" s="112"/>
      <c r="GR300" s="112"/>
      <c r="GS300" s="112"/>
      <c r="GT300" s="112"/>
      <c r="GU300" s="112"/>
      <c r="GV300" s="112"/>
      <c r="GW300" s="112"/>
      <c r="GX300" s="112"/>
      <c r="GY300" s="112"/>
      <c r="GZ300" s="112"/>
      <c r="HA300" s="112"/>
      <c r="HB300" s="112"/>
      <c r="HC300" s="112"/>
      <c r="HD300" s="112"/>
      <c r="HE300" s="112"/>
      <c r="HF300" s="112"/>
      <c r="HG300" s="112"/>
      <c r="HH300" s="112"/>
      <c r="HI300" s="112"/>
      <c r="HJ300" s="112"/>
      <c r="HK300" s="112"/>
      <c r="HL300" s="112"/>
      <c r="HM300" s="112"/>
      <c r="HN300" s="112"/>
      <c r="HO300" s="112"/>
      <c r="HP300" s="112"/>
      <c r="HQ300" s="112"/>
      <c r="HR300" s="112"/>
      <c r="HS300" s="112"/>
      <c r="HT300" s="112"/>
      <c r="HU300" s="112"/>
      <c r="HV300" s="112"/>
      <c r="HW300" s="112"/>
      <c r="HX300" s="112"/>
      <c r="HY300" s="112"/>
      <c r="HZ300" s="112"/>
      <c r="IA300" s="112"/>
      <c r="IB300" s="112"/>
      <c r="IC300" s="112"/>
      <c r="ID300" s="112"/>
      <c r="IE300" s="112"/>
      <c r="IF300" s="112"/>
      <c r="IG300" s="112"/>
      <c r="IH300" s="112"/>
      <c r="II300" s="112"/>
      <c r="IJ300" s="112"/>
      <c r="IK300" s="112"/>
      <c r="IL300" s="112"/>
      <c r="IM300" s="112"/>
      <c r="IN300" s="112"/>
      <c r="IO300" s="112"/>
      <c r="IP300" s="112"/>
      <c r="IQ300" s="112"/>
      <c r="IR300" s="112"/>
      <c r="IS300" s="112"/>
      <c r="IT300" s="112"/>
      <c r="IU300" s="112"/>
      <c r="IV300" s="112"/>
      <c r="IW300" s="112"/>
      <c r="IX300" s="112"/>
      <c r="IY300" s="112"/>
      <c r="IZ300" s="112"/>
      <c r="JA300" s="112"/>
      <c r="JB300" s="112"/>
      <c r="JC300" s="112"/>
      <c r="JD300" s="112"/>
      <c r="JE300" s="112"/>
      <c r="JF300" s="112"/>
      <c r="JG300" s="112"/>
      <c r="JH300" s="112"/>
      <c r="JI300" s="112"/>
      <c r="JJ300" s="112"/>
      <c r="JK300" s="112"/>
      <c r="JL300" s="112"/>
      <c r="JM300" s="112"/>
      <c r="JN300" s="112"/>
      <c r="JO300" s="112"/>
      <c r="JP300" s="112"/>
      <c r="JQ300" s="112"/>
      <c r="JR300" s="112"/>
      <c r="JS300" s="112"/>
      <c r="JT300" s="112"/>
      <c r="JU300" s="112"/>
      <c r="JV300" s="112"/>
      <c r="JW300" s="112"/>
      <c r="JX300" s="112"/>
      <c r="JY300" s="112"/>
      <c r="JZ300" s="112"/>
      <c r="KA300" s="112"/>
      <c r="KB300" s="112"/>
      <c r="KC300" s="112"/>
      <c r="KD300" s="112"/>
      <c r="KE300" s="112"/>
      <c r="KF300" s="112"/>
      <c r="KG300" s="112"/>
      <c r="KH300" s="112"/>
      <c r="KI300" s="112"/>
      <c r="KJ300" s="112"/>
      <c r="KK300" s="112"/>
      <c r="KL300" s="112"/>
      <c r="KM300" s="112"/>
      <c r="KN300" s="112"/>
      <c r="KO300" s="112"/>
      <c r="KP300" s="112"/>
      <c r="KQ300" s="112"/>
      <c r="KR300" s="112"/>
      <c r="KS300" s="112"/>
      <c r="KT300" s="112"/>
      <c r="KU300" s="112"/>
      <c r="KV300" s="112"/>
      <c r="KW300" s="112"/>
      <c r="KX300" s="112"/>
      <c r="KY300" s="112"/>
      <c r="KZ300" s="112"/>
      <c r="LA300" s="112"/>
      <c r="LB300" s="112"/>
      <c r="LC300" s="112"/>
      <c r="LD300" s="112"/>
      <c r="LE300" s="112"/>
      <c r="LF300" s="112"/>
      <c r="LG300" s="112"/>
      <c r="LH300" s="112"/>
      <c r="LI300" s="112"/>
      <c r="LJ300" s="112"/>
      <c r="LK300" s="112"/>
      <c r="LL300" s="112"/>
      <c r="LM300" s="112"/>
      <c r="LN300" s="112"/>
      <c r="LO300" s="112"/>
      <c r="LP300" s="112"/>
      <c r="LQ300" s="112"/>
      <c r="LR300" s="112"/>
      <c r="LS300" s="112"/>
      <c r="LT300" s="112"/>
      <c r="LU300" s="112"/>
      <c r="LV300" s="112"/>
      <c r="LW300" s="112"/>
      <c r="LX300" s="112"/>
      <c r="LY300" s="112"/>
      <c r="LZ300" s="112"/>
      <c r="MA300" s="112"/>
      <c r="MB300" s="112"/>
      <c r="MC300" s="112"/>
      <c r="MD300" s="112"/>
      <c r="ME300" s="112"/>
      <c r="MF300" s="112"/>
      <c r="MG300" s="112"/>
      <c r="MH300" s="112"/>
      <c r="MI300" s="112"/>
      <c r="MJ300" s="112"/>
      <c r="MK300" s="112"/>
      <c r="ML300" s="112"/>
      <c r="MM300" s="112"/>
      <c r="MN300" s="112"/>
      <c r="MO300" s="112"/>
      <c r="MP300" s="112"/>
      <c r="MQ300" s="112"/>
      <c r="MR300" s="112"/>
      <c r="MS300" s="112"/>
      <c r="MT300" s="112"/>
      <c r="MU300" s="112"/>
      <c r="MV300" s="112"/>
      <c r="MW300" s="112"/>
      <c r="MX300" s="112"/>
      <c r="MY300" s="112"/>
      <c r="MZ300" s="112"/>
      <c r="NA300" s="112"/>
      <c r="NB300" s="112"/>
      <c r="NC300" s="112"/>
      <c r="ND300" s="112"/>
      <c r="NE300" s="112"/>
      <c r="NF300" s="112"/>
      <c r="NG300" s="112"/>
      <c r="NH300" s="112"/>
      <c r="NI300" s="112"/>
      <c r="NJ300" s="112"/>
      <c r="NK300" s="112"/>
      <c r="NL300" s="112"/>
      <c r="NM300" s="112"/>
      <c r="NN300" s="112"/>
      <c r="NO300" s="112"/>
      <c r="NP300" s="112"/>
      <c r="NQ300" s="112"/>
      <c r="NR300" s="112"/>
      <c r="NS300" s="112"/>
      <c r="NT300" s="112"/>
      <c r="NU300" s="112"/>
      <c r="NV300" s="112"/>
      <c r="NW300" s="112"/>
      <c r="NX300" s="112"/>
      <c r="NY300" s="112"/>
      <c r="NZ300" s="112"/>
      <c r="OA300" s="112"/>
      <c r="OB300" s="112"/>
      <c r="OC300" s="112"/>
      <c r="OD300" s="112"/>
      <c r="OE300" s="112"/>
      <c r="OF300" s="112"/>
      <c r="OG300" s="112"/>
      <c r="OH300" s="112"/>
      <c r="OI300" s="112"/>
      <c r="OJ300" s="112"/>
      <c r="OK300" s="112"/>
      <c r="OL300" s="112"/>
      <c r="OM300" s="112"/>
      <c r="ON300" s="112"/>
      <c r="OO300" s="112"/>
      <c r="OP300" s="112"/>
      <c r="OQ300" s="112"/>
      <c r="OR300" s="112"/>
      <c r="OS300" s="112"/>
      <c r="OT300" s="112"/>
      <c r="OU300" s="112"/>
      <c r="OV300" s="112"/>
      <c r="OW300" s="112"/>
    </row>
    <row r="301" spans="1:413" ht="101.25" customHeight="1" x14ac:dyDescent="0.25">
      <c r="A301" s="52">
        <f t="shared" si="655"/>
        <v>296</v>
      </c>
      <c r="B301" s="52" t="str">
        <f t="shared" ref="B301:B306" si="750">B273</f>
        <v>VT2</v>
      </c>
      <c r="C301" s="52" t="str">
        <f t="shared" ref="C301:C306" si="751">$B$300</f>
        <v>XL1NT1_D13</v>
      </c>
      <c r="D301" s="156" t="str">
        <f>V301&amp;W301&amp;X301&amp;Y301&amp;Z301&amp;"
"&amp;AA301&amp;"
"
&amp;AB301</f>
        <v>Các tuyến đường giao thông đấu nối trực tiếp ra Quốc lộ 1 đoạn từ Hết giáo xứ RuSeyKeo đến Hết ranh thửa đất số 88, tờ BĐĐC số 252 về bên phải và hết ranh thửa đất số 159, tờ BĐĐC số 252 về bên trái có hiện trạng là đường nhựa, bê tông xi măng:
- Có bề rộng ≥5m, cách đường giao thông ≤1.000m.
- Có bề rộng từ ≥3m đến &lt;5m, cách đường giao thông ≤500m.</v>
      </c>
      <c r="E301" s="157"/>
      <c r="F301" s="158"/>
      <c r="G301" s="147">
        <v>1500</v>
      </c>
      <c r="H301" s="68">
        <v>1100</v>
      </c>
      <c r="I301" s="68">
        <v>900</v>
      </c>
      <c r="J301" s="154">
        <f>VLOOKUP(C301,'[1]1. MA DO'!$E$5:$AA$1933,23,0)</f>
        <v>1.1299999999999999</v>
      </c>
      <c r="K301" s="69">
        <f t="shared" si="652"/>
        <v>1.1299999999999999</v>
      </c>
      <c r="L301" s="69">
        <f t="shared" si="653"/>
        <v>1.1299999999999999</v>
      </c>
      <c r="M301" s="144">
        <f t="shared" ref="M301:U306" si="752">M300</f>
        <v>2800</v>
      </c>
      <c r="N301" s="144">
        <f t="shared" si="752"/>
        <v>1200</v>
      </c>
      <c r="O301" s="144">
        <f t="shared" si="752"/>
        <v>700</v>
      </c>
      <c r="P301" s="144">
        <f t="shared" si="752"/>
        <v>550</v>
      </c>
      <c r="Q301" s="146">
        <f t="shared" si="752"/>
        <v>3500</v>
      </c>
      <c r="R301" s="146">
        <f t="shared" si="752"/>
        <v>1500</v>
      </c>
      <c r="S301" s="146">
        <f t="shared" si="752"/>
        <v>880</v>
      </c>
      <c r="T301" s="146">
        <f t="shared" si="752"/>
        <v>690</v>
      </c>
      <c r="U301" s="146">
        <f t="shared" si="752"/>
        <v>3</v>
      </c>
      <c r="V301" s="146" t="str">
        <f t="shared" ref="V301:V306" si="753">V294</f>
        <v xml:space="preserve">Các tuyến đường giao thông đấu nối trực tiếp ra </v>
      </c>
      <c r="W301" s="146" t="str">
        <f t="shared" ref="W301:Y306" si="754">W300</f>
        <v>Quốc lộ 1</v>
      </c>
      <c r="X301" s="146" t="str">
        <f t="shared" si="754"/>
        <v xml:space="preserve"> đoạn từ Hết giáo xứ RuSeyKeo</v>
      </c>
      <c r="Y301" s="146" t="str">
        <f t="shared" si="754"/>
        <v xml:space="preserve"> đến Hết ranh thửa đất số 88, tờ BĐĐC số 252 về bên phải và hết ranh thửa đất số 159, tờ BĐĐC số 252 về bên trái</v>
      </c>
      <c r="Z301" s="146" t="s">
        <v>1152</v>
      </c>
      <c r="AA301" s="146" t="str">
        <f>AA294</f>
        <v>- Có bề rộng ≥5m, cách đường giao thông ≤1.000m.</v>
      </c>
      <c r="AB301" s="146" t="str">
        <f>AB294</f>
        <v>- Có bề rộng từ ≥3m đến &lt;5m, cách đường giao thông ≤500m.</v>
      </c>
      <c r="AC301" s="146">
        <f>AC294</f>
        <v>0</v>
      </c>
    </row>
    <row r="302" spans="1:413" ht="101.25" customHeight="1" x14ac:dyDescent="0.25">
      <c r="A302" s="52">
        <f t="shared" si="655"/>
        <v>297</v>
      </c>
      <c r="B302" s="52" t="str">
        <f t="shared" si="750"/>
        <v>VT3</v>
      </c>
      <c r="C302" s="52" t="str">
        <f t="shared" si="751"/>
        <v>XL1NT1_D13</v>
      </c>
      <c r="D302" s="156" t="str">
        <f>V302&amp;W302&amp;X302&amp;Y302&amp;Z302&amp;"
"&amp;AA302&amp;"
"&amp;AB302&amp;"
"&amp;AC302</f>
        <v>Các tuyến đường giao thông đấu nối trực tiếp ra Quốc lộ 1 đoạn từ Hết giáo xứ RuSeyKeo đến Hết ranh thửa đất số 88, tờ BĐĐC số 252 về bên phải và hết ranh thửa đất số 159, tờ BĐĐC số 252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02" s="157"/>
      <c r="F302" s="158"/>
      <c r="G302" s="147">
        <v>880</v>
      </c>
      <c r="H302" s="68">
        <v>620</v>
      </c>
      <c r="I302" s="68">
        <v>530</v>
      </c>
      <c r="J302" s="154">
        <f>VLOOKUP(C302,'[1]1. MA DO'!$E$5:$AA$1933,23,0)</f>
        <v>1.1299999999999999</v>
      </c>
      <c r="K302" s="69">
        <f t="shared" si="652"/>
        <v>1.1299999999999999</v>
      </c>
      <c r="L302" s="69">
        <f t="shared" si="653"/>
        <v>1.1299999999999999</v>
      </c>
      <c r="M302" s="144">
        <f t="shared" si="752"/>
        <v>2800</v>
      </c>
      <c r="N302" s="144">
        <f t="shared" si="752"/>
        <v>1200</v>
      </c>
      <c r="O302" s="144">
        <f t="shared" si="752"/>
        <v>700</v>
      </c>
      <c r="P302" s="144">
        <f t="shared" si="752"/>
        <v>550</v>
      </c>
      <c r="Q302" s="146">
        <f t="shared" si="752"/>
        <v>3500</v>
      </c>
      <c r="R302" s="146">
        <f t="shared" si="752"/>
        <v>1500</v>
      </c>
      <c r="S302" s="146">
        <f t="shared" si="752"/>
        <v>880</v>
      </c>
      <c r="T302" s="146">
        <f t="shared" si="752"/>
        <v>690</v>
      </c>
      <c r="U302" s="146">
        <f t="shared" si="752"/>
        <v>3</v>
      </c>
      <c r="V302" s="146" t="str">
        <f t="shared" si="753"/>
        <v xml:space="preserve">Các tuyến đường giao thông đấu nối trực tiếp ra </v>
      </c>
      <c r="W302" s="146" t="str">
        <f t="shared" ref="W302:X302" si="755">W301</f>
        <v>Quốc lộ 1</v>
      </c>
      <c r="X302" s="146" t="str">
        <f t="shared" si="755"/>
        <v xml:space="preserve"> đoạn từ Hết giáo xứ RuSeyKeo</v>
      </c>
      <c r="Y302" s="146" t="str">
        <f t="shared" si="754"/>
        <v xml:space="preserve"> đến Hết ranh thửa đất số 88, tờ BĐĐC số 252 về bên phải và hết ranh thửa đất số 159, tờ BĐĐC số 252 về bên trái</v>
      </c>
      <c r="Z302" s="146" t="s">
        <v>1152</v>
      </c>
      <c r="AA302" s="146" t="str">
        <f t="shared" ref="AA302:AC302" si="756">AA295</f>
        <v>- Có bề rộng ≥5m, cách đường giao thông &gt;1.000m.</v>
      </c>
      <c r="AB302" s="146" t="str">
        <f t="shared" si="756"/>
        <v>- Có bề rộng từ ≥3m đến &lt;5m, cách đường giao thông từ &gt;500m đến ≤1.000m.</v>
      </c>
      <c r="AC302" s="146" t="str">
        <f t="shared" si="756"/>
        <v>- Có bề rộng &lt;3m, cách đường giao thông ≤200m.</v>
      </c>
    </row>
    <row r="303" spans="1:413" ht="101.25" customHeight="1" x14ac:dyDescent="0.25">
      <c r="A303" s="52">
        <f t="shared" si="655"/>
        <v>298</v>
      </c>
      <c r="B303" s="52" t="str">
        <f t="shared" si="750"/>
        <v>VT4</v>
      </c>
      <c r="C303" s="52" t="str">
        <f t="shared" si="751"/>
        <v>XL1NT1_D13</v>
      </c>
      <c r="D303" s="156" t="str">
        <f>V303&amp;W303&amp;X303&amp;Y303&amp;Z303</f>
        <v>Các tuyến đường giao thông đấu nối trực tiếp ra Quốc lộ 1 đoạn từ Hết giáo xứ RuSeyKeo đến Hết ranh thửa đất số 88, tờ BĐĐC số 252 về bên phải và hết ranh thửa đất số 159, tờ BĐĐC số 252 về bên trái có hiện trạng là đường nhựa, bê tông xi măng:
- Có bề rộng từ ≥3m đến &lt;5m, cách đường giao thông &gt;1.000m.
- Có bề rộng &lt;3m, cách đường giao thông &gt;200m.</v>
      </c>
      <c r="E303" s="157"/>
      <c r="F303" s="158"/>
      <c r="G303" s="147">
        <v>690</v>
      </c>
      <c r="H303" s="68">
        <v>480</v>
      </c>
      <c r="I303" s="68">
        <v>410</v>
      </c>
      <c r="J303" s="154">
        <f>VLOOKUP(C303,'[1]1. MA DO'!$E$5:$AA$1933,23,0)</f>
        <v>1.1299999999999999</v>
      </c>
      <c r="K303" s="69">
        <f t="shared" si="652"/>
        <v>1.1299999999999999</v>
      </c>
      <c r="L303" s="69">
        <f t="shared" si="653"/>
        <v>1.1299999999999999</v>
      </c>
      <c r="M303" s="144">
        <f t="shared" si="752"/>
        <v>2800</v>
      </c>
      <c r="N303" s="144">
        <f t="shared" si="752"/>
        <v>1200</v>
      </c>
      <c r="O303" s="144">
        <f t="shared" si="752"/>
        <v>700</v>
      </c>
      <c r="P303" s="144">
        <f t="shared" si="752"/>
        <v>550</v>
      </c>
      <c r="Q303" s="146">
        <f t="shared" si="752"/>
        <v>3500</v>
      </c>
      <c r="R303" s="146">
        <f t="shared" si="752"/>
        <v>1500</v>
      </c>
      <c r="S303" s="146">
        <f t="shared" si="752"/>
        <v>880</v>
      </c>
      <c r="T303" s="146">
        <f t="shared" si="752"/>
        <v>690</v>
      </c>
      <c r="U303" s="146">
        <f t="shared" si="752"/>
        <v>3</v>
      </c>
      <c r="V303" s="146" t="str">
        <f t="shared" si="753"/>
        <v xml:space="preserve">Các tuyến đường giao thông đấu nối trực tiếp ra </v>
      </c>
      <c r="W303" s="146" t="str">
        <f t="shared" ref="W303:X303" si="757">W302</f>
        <v>Quốc lộ 1</v>
      </c>
      <c r="X303" s="146" t="str">
        <f t="shared" si="757"/>
        <v xml:space="preserve"> đoạn từ Hết giáo xứ RuSeyKeo</v>
      </c>
      <c r="Y303" s="146" t="str">
        <f t="shared" si="754"/>
        <v xml:space="preserve"> đến Hết ranh thửa đất số 88, tờ BĐĐC số 252 về bên phải và hết ranh thửa đất số 159, tờ BĐĐC số 252 về bên trái</v>
      </c>
      <c r="Z303" s="146" t="s">
        <v>1153</v>
      </c>
      <c r="AA303" s="146">
        <f t="shared" ref="AA303:AC303" si="758">AA296</f>
        <v>0</v>
      </c>
      <c r="AB303" s="146">
        <f t="shared" si="758"/>
        <v>0</v>
      </c>
      <c r="AC303" s="146">
        <f t="shared" si="758"/>
        <v>0</v>
      </c>
    </row>
    <row r="304" spans="1:413" ht="101.25" customHeight="1" x14ac:dyDescent="0.25">
      <c r="A304" s="52">
        <f t="shared" si="655"/>
        <v>299</v>
      </c>
      <c r="B304" s="52" t="str">
        <f t="shared" si="750"/>
        <v>VT2*0,8</v>
      </c>
      <c r="C304" s="52" t="str">
        <f t="shared" si="751"/>
        <v>XL1NT1_D13</v>
      </c>
      <c r="D304" s="156" t="str">
        <f>V304&amp;W304&amp;X304&amp;Y304&amp;Z304&amp;"
"&amp;AA304&amp;"
"
&amp;AB304</f>
        <v>Các tuyến đường giao thông không đấu nối trực tiếp và thông ra Quốc lộ 1 đoạn từ Hết giáo xứ RuSeyKeo đến Hết ranh thửa đất số 88, tờ BĐĐC số 252 về bên phải và hết ranh thửa đất số 159, tờ BĐĐC số 252 về bên trái có hiện trạng là đường nhựa, bê tông xi măng:
- Có bề rộng ≥5m, cách đường giao thông ≤1.000m.
- Có bề rộng từ ≥3m đến &lt;5m, cách đường giao thông ≤500m.</v>
      </c>
      <c r="E304" s="157"/>
      <c r="F304" s="158"/>
      <c r="G304" s="147">
        <v>1400</v>
      </c>
      <c r="H304" s="68">
        <v>980</v>
      </c>
      <c r="I304" s="68">
        <v>840</v>
      </c>
      <c r="J304" s="154">
        <f>VLOOKUP(C304,'[1]1. MA DO'!$E$5:$AA$1933,23,0)</f>
        <v>1.1299999999999999</v>
      </c>
      <c r="K304" s="69">
        <f t="shared" si="652"/>
        <v>1.1299999999999999</v>
      </c>
      <c r="L304" s="69">
        <f t="shared" si="653"/>
        <v>1.1299999999999999</v>
      </c>
      <c r="M304" s="144">
        <f t="shared" si="752"/>
        <v>2800</v>
      </c>
      <c r="N304" s="144">
        <f t="shared" si="752"/>
        <v>1200</v>
      </c>
      <c r="O304" s="144">
        <f t="shared" si="752"/>
        <v>700</v>
      </c>
      <c r="P304" s="144">
        <f t="shared" si="752"/>
        <v>550</v>
      </c>
      <c r="Q304" s="146">
        <f t="shared" si="752"/>
        <v>3500</v>
      </c>
      <c r="R304" s="146">
        <f t="shared" si="752"/>
        <v>1500</v>
      </c>
      <c r="S304" s="146">
        <f t="shared" si="752"/>
        <v>880</v>
      </c>
      <c r="T304" s="146">
        <f t="shared" si="752"/>
        <v>690</v>
      </c>
      <c r="U304" s="146">
        <f t="shared" si="752"/>
        <v>3</v>
      </c>
      <c r="V304" s="146" t="str">
        <f t="shared" si="753"/>
        <v xml:space="preserve">Các tuyến đường giao thông không đấu nối trực tiếp và thông ra </v>
      </c>
      <c r="W304" s="146" t="str">
        <f t="shared" ref="W304:X304" si="759">W303</f>
        <v>Quốc lộ 1</v>
      </c>
      <c r="X304" s="146" t="str">
        <f t="shared" si="759"/>
        <v xml:space="preserve"> đoạn từ Hết giáo xứ RuSeyKeo</v>
      </c>
      <c r="Y304" s="146" t="str">
        <f t="shared" si="754"/>
        <v xml:space="preserve"> đến Hết ranh thửa đất số 88, tờ BĐĐC số 252 về bên phải và hết ranh thửa đất số 159, tờ BĐĐC số 252 về bên trái</v>
      </c>
      <c r="Z304" s="146" t="s">
        <v>1152</v>
      </c>
      <c r="AA304" s="146" t="str">
        <f t="shared" ref="AA304:AC304" si="760">AA297</f>
        <v>- Có bề rộng ≥5m, cách đường giao thông ≤1.000m.</v>
      </c>
      <c r="AB304" s="146" t="str">
        <f t="shared" si="760"/>
        <v>- Có bề rộng từ ≥3m đến &lt;5m, cách đường giao thông ≤500m.</v>
      </c>
      <c r="AC304" s="146">
        <f t="shared" si="760"/>
        <v>0</v>
      </c>
    </row>
    <row r="305" spans="1:413" ht="101.25" customHeight="1" x14ac:dyDescent="0.25">
      <c r="A305" s="52">
        <f t="shared" si="655"/>
        <v>300</v>
      </c>
      <c r="B305" s="52" t="str">
        <f t="shared" si="750"/>
        <v>VT3*0,8</v>
      </c>
      <c r="C305" s="52" t="str">
        <f t="shared" si="751"/>
        <v>XL1NT1_D13</v>
      </c>
      <c r="D305" s="156" t="str">
        <f>V305&amp;W305&amp;X305&amp;Y305&amp;Z305&amp;"
"&amp;AA305&amp;"
"
&amp;AB305&amp;"
"&amp;AC305</f>
        <v>Các tuyến đường giao thông không đấu nối trực tiếp và thông ra Quốc lộ 1 đoạn từ Hết giáo xứ RuSeyKeo đến Hết ranh thửa đất số 88, tờ BĐĐC số 252 về bên phải và hết ranh thửa đất số 159, tờ BĐĐC số 252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05" s="157"/>
      <c r="F305" s="158"/>
      <c r="G305" s="147">
        <v>790</v>
      </c>
      <c r="H305" s="68">
        <v>550</v>
      </c>
      <c r="I305" s="68">
        <v>470</v>
      </c>
      <c r="J305" s="154">
        <f>VLOOKUP(C305,'[1]1. MA DO'!$E$5:$AA$1933,23,0)</f>
        <v>1.1299999999999999</v>
      </c>
      <c r="K305" s="69">
        <f t="shared" si="652"/>
        <v>1.1299999999999999</v>
      </c>
      <c r="L305" s="69">
        <f t="shared" si="653"/>
        <v>1.1299999999999999</v>
      </c>
      <c r="M305" s="144">
        <f t="shared" si="752"/>
        <v>2800</v>
      </c>
      <c r="N305" s="144">
        <f t="shared" si="752"/>
        <v>1200</v>
      </c>
      <c r="O305" s="144">
        <f t="shared" si="752"/>
        <v>700</v>
      </c>
      <c r="P305" s="144">
        <f t="shared" si="752"/>
        <v>550</v>
      </c>
      <c r="Q305" s="146">
        <f t="shared" si="752"/>
        <v>3500</v>
      </c>
      <c r="R305" s="146">
        <f t="shared" si="752"/>
        <v>1500</v>
      </c>
      <c r="S305" s="146">
        <f t="shared" si="752"/>
        <v>880</v>
      </c>
      <c r="T305" s="146">
        <f t="shared" si="752"/>
        <v>690</v>
      </c>
      <c r="U305" s="146">
        <f t="shared" si="752"/>
        <v>3</v>
      </c>
      <c r="V305" s="146" t="str">
        <f t="shared" si="753"/>
        <v xml:space="preserve">Các tuyến đường giao thông không đấu nối trực tiếp và thông ra </v>
      </c>
      <c r="W305" s="146" t="str">
        <f t="shared" ref="W305:X305" si="761">W304</f>
        <v>Quốc lộ 1</v>
      </c>
      <c r="X305" s="146" t="str">
        <f t="shared" si="761"/>
        <v xml:space="preserve"> đoạn từ Hết giáo xứ RuSeyKeo</v>
      </c>
      <c r="Y305" s="146" t="str">
        <f t="shared" si="754"/>
        <v xml:space="preserve"> đến Hết ranh thửa đất số 88, tờ BĐĐC số 252 về bên phải và hết ranh thửa đất số 159, tờ BĐĐC số 252 về bên trái</v>
      </c>
      <c r="Z305" s="146" t="s">
        <v>1152</v>
      </c>
      <c r="AA305" s="146" t="str">
        <f t="shared" ref="AA305:AC305" si="762">AA298</f>
        <v>- Có bề rộng ≥5m, cách đường giao thông &gt;1.000m.</v>
      </c>
      <c r="AB305" s="146" t="str">
        <f t="shared" si="762"/>
        <v>- Có bề rộng từ ≥3m đến &lt;5m, cách đường giao thông từ &gt;500m đến ≤1.000m.</v>
      </c>
      <c r="AC305" s="146" t="str">
        <f t="shared" si="762"/>
        <v>- Có bề rộng &lt;3m, cách đường giao thông ≤200m.</v>
      </c>
    </row>
    <row r="306" spans="1:413" ht="101.25" customHeight="1" x14ac:dyDescent="0.25">
      <c r="A306" s="52">
        <f t="shared" si="655"/>
        <v>301</v>
      </c>
      <c r="B306" s="52" t="str">
        <f t="shared" si="750"/>
        <v>VT4*0,8</v>
      </c>
      <c r="C306" s="52" t="str">
        <f t="shared" si="751"/>
        <v>XL1NT1_D13</v>
      </c>
      <c r="D306" s="156" t="str">
        <f>V306&amp;W306&amp;X306&amp;Y306&amp;Z306</f>
        <v>Các tuyến đường giao thông không đấu nối trực tiếp và thông ra Quốc lộ 1 đoạn từ Hết giáo xứ RuSeyKeo đến Hết ranh thửa đất số 88, tờ BĐĐC số 252 về bên phải và hết ranh thửa đất số 159, tờ BĐĐC số 252 về bên trái có hiện trạng là đường nhựa, bê tông xi măng:
- Có bề rộng từ ≥3m đến &lt;5m, cách đường giao thông &gt;1.000m.
- Có bề rộng &lt;3m, cách đường giao thông &gt;200m.</v>
      </c>
      <c r="E306" s="157"/>
      <c r="F306" s="158"/>
      <c r="G306" s="147">
        <v>620</v>
      </c>
      <c r="H306" s="68">
        <v>430</v>
      </c>
      <c r="I306" s="68">
        <v>370</v>
      </c>
      <c r="J306" s="154">
        <f>VLOOKUP(C306,'[1]1. MA DO'!$E$5:$AA$1933,23,0)</f>
        <v>1.1299999999999999</v>
      </c>
      <c r="K306" s="69">
        <f t="shared" si="652"/>
        <v>1.1299999999999999</v>
      </c>
      <c r="L306" s="69">
        <f t="shared" si="653"/>
        <v>1.1299999999999999</v>
      </c>
      <c r="M306" s="144">
        <f t="shared" si="752"/>
        <v>2800</v>
      </c>
      <c r="N306" s="144">
        <f t="shared" si="752"/>
        <v>1200</v>
      </c>
      <c r="O306" s="144">
        <f t="shared" si="752"/>
        <v>700</v>
      </c>
      <c r="P306" s="144">
        <f t="shared" si="752"/>
        <v>550</v>
      </c>
      <c r="Q306" s="146">
        <f t="shared" si="752"/>
        <v>3500</v>
      </c>
      <c r="R306" s="146">
        <f t="shared" si="752"/>
        <v>1500</v>
      </c>
      <c r="S306" s="146">
        <f t="shared" si="752"/>
        <v>880</v>
      </c>
      <c r="T306" s="146">
        <f t="shared" si="752"/>
        <v>690</v>
      </c>
      <c r="U306" s="146">
        <f t="shared" si="752"/>
        <v>3</v>
      </c>
      <c r="V306" s="146" t="str">
        <f t="shared" si="753"/>
        <v xml:space="preserve">Các tuyến đường giao thông không đấu nối trực tiếp và thông ra </v>
      </c>
      <c r="W306" s="146" t="str">
        <f t="shared" ref="W306:X306" si="763">W305</f>
        <v>Quốc lộ 1</v>
      </c>
      <c r="X306" s="146" t="str">
        <f t="shared" si="763"/>
        <v xml:space="preserve"> đoạn từ Hết giáo xứ RuSeyKeo</v>
      </c>
      <c r="Y306" s="146" t="str">
        <f t="shared" si="754"/>
        <v xml:space="preserve"> đến Hết ranh thửa đất số 88, tờ BĐĐC số 252 về bên phải và hết ranh thửa đất số 159, tờ BĐĐC số 252 về bên trái</v>
      </c>
      <c r="Z306" s="146" t="s">
        <v>1153</v>
      </c>
      <c r="AA306" s="146">
        <f t="shared" ref="AA306:AC306" si="764">AA299</f>
        <v>0</v>
      </c>
      <c r="AB306" s="146">
        <f t="shared" si="764"/>
        <v>0</v>
      </c>
      <c r="AC306" s="146">
        <f t="shared" si="764"/>
        <v>0</v>
      </c>
    </row>
    <row r="307" spans="1:413" ht="31.5" customHeight="1" x14ac:dyDescent="0.25">
      <c r="A307" s="52">
        <f t="shared" si="655"/>
        <v>302</v>
      </c>
      <c r="B307" s="52" t="str">
        <f>'Đầu vào (2)'!G302</f>
        <v>XL1NT1_D8</v>
      </c>
      <c r="C307" s="52" t="str">
        <f>$B$307</f>
        <v>XL1NT1_D8</v>
      </c>
      <c r="D307" s="64" t="str">
        <f>'Đầu vào (2)'!H302</f>
        <v>Quốc lộ 1</v>
      </c>
      <c r="E307" s="64" t="str">
        <f>'Đầu vào (2)'!I302</f>
        <v>Hết ranh thửa đất số 88, tờ BĐĐC số 252 về bên phải và hết ranh thửa đất số 159, tờ BĐĐC số 252 về bên trái</v>
      </c>
      <c r="F307" s="64" t="str">
        <f>'Đầu vào (2)'!J302</f>
        <v>Hết ranh thửa đất số 74, tờ BĐĐC số 251 về bên phải và hết ranh thửa đất số 151, tờ BĐĐC số 251 về bên trái</v>
      </c>
      <c r="G307" s="143">
        <v>4400</v>
      </c>
      <c r="H307" s="68">
        <v>3100</v>
      </c>
      <c r="I307" s="68">
        <v>2600</v>
      </c>
      <c r="J307" s="154">
        <f>VLOOKUP(C307,'[1]1. MA DO'!$E$5:$AA$1933,23,0)</f>
        <v>1.1100000000000001</v>
      </c>
      <c r="K307" s="69">
        <f t="shared" si="652"/>
        <v>1.1100000000000001</v>
      </c>
      <c r="L307" s="69">
        <f t="shared" si="653"/>
        <v>1.1100000000000001</v>
      </c>
      <c r="M307" s="144">
        <f>'Đầu vào (2)'!K302</f>
        <v>3500</v>
      </c>
      <c r="N307" s="144">
        <f>'Đầu vào (2)'!L302</f>
        <v>1200</v>
      </c>
      <c r="O307" s="144">
        <f>'Đầu vào (2)'!M302</f>
        <v>700</v>
      </c>
      <c r="P307" s="144">
        <f>'Đầu vào (2)'!N302</f>
        <v>550</v>
      </c>
      <c r="Q307" s="145">
        <f>VLOOKUP(B307,'[2]Giá đề xuất ODT'!$G$11:$AD$2233,21,0)</f>
        <v>4400</v>
      </c>
      <c r="R307" s="145">
        <f>VLOOKUP(B307,'[2]Giá đề xuất ODT'!$G$11:$AD$2233,22,0)</f>
        <v>1500</v>
      </c>
      <c r="S307" s="145">
        <f>VLOOKUP(B307,'[2]Giá đề xuất ODT'!$G$11:$AD$2233,23,0)</f>
        <v>880</v>
      </c>
      <c r="T307" s="145">
        <f>VLOOKUP(B307,'[2]Giá đề xuất ODT'!$G$11:$AD$2233,24,0)</f>
        <v>690</v>
      </c>
      <c r="U307" s="136">
        <v>3</v>
      </c>
      <c r="V307" s="136"/>
      <c r="W307" s="146" t="str">
        <f>D307</f>
        <v>Quốc lộ 1</v>
      </c>
      <c r="X307" s="146" t="str">
        <f>" đoạn từ "&amp;E307</f>
        <v xml:space="preserve"> đoạn từ Hết ranh thửa đất số 88, tờ BĐĐC số 252 về bên phải và hết ranh thửa đất số 159, tờ BĐĐC số 252 về bên trái</v>
      </c>
      <c r="Y307" s="146" t="str">
        <f>" đến "&amp;F307</f>
        <v xml:space="preserve"> đến Hết ranh thửa đất số 74, tờ BĐĐC số 251 về bên phải và hết ranh thửa đất số 151, tờ BĐĐC số 251 về bên trái</v>
      </c>
      <c r="Z307" s="136"/>
      <c r="AA307" s="136"/>
      <c r="AB307" s="136"/>
      <c r="AC307" s="136"/>
      <c r="AD307" s="112"/>
      <c r="AE307" s="112"/>
      <c r="AF307" s="112"/>
      <c r="AG307" s="112"/>
      <c r="AH307" s="112"/>
      <c r="AI307" s="112"/>
      <c r="AJ307" s="112"/>
      <c r="AK307" s="112"/>
      <c r="AL307" s="112"/>
      <c r="AM307" s="112"/>
      <c r="AN307" s="112"/>
      <c r="AO307" s="112"/>
      <c r="AP307" s="112"/>
      <c r="AQ307" s="112"/>
      <c r="AR307" s="112"/>
      <c r="AS307" s="112"/>
      <c r="AT307" s="112"/>
      <c r="AU307" s="112"/>
      <c r="AV307" s="112"/>
      <c r="AW307" s="112"/>
      <c r="AX307" s="112"/>
      <c r="AY307" s="112"/>
      <c r="AZ307" s="112"/>
      <c r="BA307" s="112"/>
      <c r="BB307" s="112"/>
      <c r="BC307" s="112"/>
      <c r="BD307" s="112"/>
      <c r="BE307" s="112"/>
      <c r="BF307" s="112"/>
      <c r="BG307" s="112"/>
      <c r="BH307" s="112"/>
      <c r="BI307" s="112"/>
      <c r="BJ307" s="112"/>
      <c r="BK307" s="112"/>
      <c r="BL307" s="112"/>
      <c r="BM307" s="112"/>
      <c r="BN307" s="112"/>
      <c r="BO307" s="112"/>
      <c r="BP307" s="112"/>
      <c r="BQ307" s="112"/>
      <c r="BR307" s="112"/>
      <c r="BS307" s="112"/>
      <c r="BT307" s="112"/>
      <c r="BU307" s="112"/>
      <c r="BV307" s="112"/>
      <c r="BW307" s="112"/>
      <c r="BX307" s="112"/>
      <c r="BY307" s="112"/>
      <c r="BZ307" s="112"/>
      <c r="CA307" s="112"/>
      <c r="CB307" s="112"/>
      <c r="CC307" s="112"/>
      <c r="CD307" s="112"/>
      <c r="CE307" s="112"/>
      <c r="CF307" s="112"/>
      <c r="CG307" s="112"/>
      <c r="CH307" s="112"/>
      <c r="CI307" s="112"/>
      <c r="CJ307" s="112"/>
      <c r="CK307" s="112"/>
      <c r="CL307" s="112"/>
      <c r="CM307" s="112"/>
      <c r="CN307" s="112"/>
      <c r="CO307" s="112"/>
      <c r="CP307" s="112"/>
      <c r="CQ307" s="112"/>
      <c r="CR307" s="112"/>
      <c r="CS307" s="112"/>
      <c r="CT307" s="112"/>
      <c r="CU307" s="112"/>
      <c r="CV307" s="112"/>
      <c r="CW307" s="112"/>
      <c r="CX307" s="112"/>
      <c r="CY307" s="112"/>
      <c r="CZ307" s="112"/>
      <c r="DA307" s="112"/>
      <c r="DB307" s="112"/>
      <c r="DC307" s="112"/>
      <c r="DD307" s="112"/>
      <c r="DE307" s="112"/>
      <c r="DF307" s="112"/>
      <c r="DG307" s="112"/>
      <c r="DH307" s="112"/>
      <c r="DI307" s="112"/>
      <c r="DJ307" s="112"/>
      <c r="DK307" s="112"/>
      <c r="DL307" s="112"/>
      <c r="DM307" s="112"/>
      <c r="DN307" s="112"/>
      <c r="DO307" s="112"/>
      <c r="DT307" s="112"/>
      <c r="DU307" s="112"/>
      <c r="DV307" s="112"/>
      <c r="DW307" s="112"/>
      <c r="DX307" s="112"/>
      <c r="DY307" s="112"/>
      <c r="DZ307" s="112"/>
      <c r="EA307" s="112"/>
      <c r="EB307" s="112"/>
      <c r="EC307" s="112"/>
      <c r="ED307" s="112"/>
      <c r="FV307" s="112"/>
      <c r="FW307" s="112"/>
      <c r="FX307" s="112"/>
      <c r="FY307" s="112"/>
      <c r="FZ307" s="112"/>
      <c r="GA307" s="112"/>
      <c r="GB307" s="112"/>
      <c r="GC307" s="112"/>
      <c r="GD307" s="112"/>
      <c r="GE307" s="112"/>
      <c r="GF307" s="112"/>
      <c r="GG307" s="112"/>
      <c r="GH307" s="112"/>
      <c r="GI307" s="112"/>
      <c r="GJ307" s="112"/>
      <c r="GK307" s="112"/>
      <c r="GL307" s="112"/>
      <c r="GM307" s="112"/>
      <c r="GN307" s="112"/>
      <c r="GO307" s="112"/>
      <c r="GP307" s="112"/>
      <c r="GQ307" s="112"/>
      <c r="GR307" s="112"/>
      <c r="GS307" s="112"/>
      <c r="GT307" s="112"/>
      <c r="GU307" s="112"/>
      <c r="GV307" s="112"/>
      <c r="GW307" s="112"/>
      <c r="GX307" s="112"/>
      <c r="GY307" s="112"/>
      <c r="GZ307" s="112"/>
      <c r="HA307" s="112"/>
      <c r="HB307" s="112"/>
      <c r="HC307" s="112"/>
      <c r="HD307" s="112"/>
      <c r="HE307" s="112"/>
      <c r="HF307" s="112"/>
      <c r="HG307" s="112"/>
      <c r="HH307" s="112"/>
      <c r="HI307" s="112"/>
      <c r="HJ307" s="112"/>
      <c r="HK307" s="112"/>
      <c r="HL307" s="112"/>
      <c r="HM307" s="112"/>
      <c r="HN307" s="112"/>
      <c r="HO307" s="112"/>
      <c r="HP307" s="112"/>
      <c r="HQ307" s="112"/>
      <c r="HR307" s="112"/>
      <c r="HS307" s="112"/>
      <c r="HT307" s="112"/>
      <c r="HU307" s="112"/>
      <c r="HV307" s="112"/>
      <c r="HW307" s="112"/>
      <c r="HX307" s="112"/>
      <c r="HY307" s="112"/>
      <c r="HZ307" s="112"/>
      <c r="IA307" s="112"/>
      <c r="IB307" s="112"/>
      <c r="IC307" s="112"/>
      <c r="ID307" s="112"/>
      <c r="IE307" s="112"/>
      <c r="IF307" s="112"/>
      <c r="IG307" s="112"/>
      <c r="IH307" s="112"/>
      <c r="II307" s="112"/>
      <c r="IJ307" s="112"/>
      <c r="IK307" s="112"/>
      <c r="IL307" s="112"/>
      <c r="IM307" s="112"/>
      <c r="IN307" s="112"/>
      <c r="IO307" s="112"/>
      <c r="IP307" s="112"/>
      <c r="IQ307" s="112"/>
      <c r="IR307" s="112"/>
      <c r="IS307" s="112"/>
      <c r="IT307" s="112"/>
      <c r="IU307" s="112"/>
      <c r="IV307" s="112"/>
      <c r="IW307" s="112"/>
      <c r="IX307" s="112"/>
      <c r="IY307" s="112"/>
      <c r="IZ307" s="112"/>
      <c r="JA307" s="112"/>
      <c r="JB307" s="112"/>
      <c r="JC307" s="112"/>
      <c r="JD307" s="112"/>
      <c r="JE307" s="112"/>
      <c r="JF307" s="112"/>
      <c r="JG307" s="112"/>
      <c r="JH307" s="112"/>
      <c r="JI307" s="112"/>
      <c r="JJ307" s="112"/>
      <c r="JK307" s="112"/>
      <c r="JL307" s="112"/>
      <c r="JM307" s="112"/>
      <c r="JN307" s="112"/>
      <c r="JO307" s="112"/>
      <c r="JP307" s="112"/>
      <c r="JQ307" s="112"/>
      <c r="JR307" s="112"/>
      <c r="JS307" s="112"/>
      <c r="JT307" s="112"/>
      <c r="JU307" s="112"/>
      <c r="JV307" s="112"/>
      <c r="JW307" s="112"/>
      <c r="JX307" s="112"/>
      <c r="JY307" s="112"/>
      <c r="JZ307" s="112"/>
      <c r="KA307" s="112"/>
      <c r="KB307" s="112"/>
      <c r="KC307" s="112"/>
      <c r="KD307" s="112"/>
      <c r="KE307" s="112"/>
      <c r="KF307" s="112"/>
      <c r="KG307" s="112"/>
      <c r="KH307" s="112"/>
      <c r="KI307" s="112"/>
      <c r="KJ307" s="112"/>
      <c r="KK307" s="112"/>
      <c r="KL307" s="112"/>
      <c r="KM307" s="112"/>
      <c r="KN307" s="112"/>
      <c r="KO307" s="112"/>
      <c r="KP307" s="112"/>
      <c r="KQ307" s="112"/>
      <c r="KR307" s="112"/>
      <c r="KS307" s="112"/>
      <c r="KT307" s="112"/>
      <c r="KU307" s="112"/>
      <c r="KV307" s="112"/>
      <c r="KW307" s="112"/>
      <c r="KX307" s="112"/>
      <c r="KY307" s="112"/>
      <c r="KZ307" s="112"/>
      <c r="LA307" s="112"/>
      <c r="LB307" s="112"/>
      <c r="LC307" s="112"/>
      <c r="LD307" s="112"/>
      <c r="LE307" s="112"/>
      <c r="LF307" s="112"/>
      <c r="LG307" s="112"/>
      <c r="LH307" s="112"/>
      <c r="LI307" s="112"/>
      <c r="LJ307" s="112"/>
      <c r="LK307" s="112"/>
      <c r="LL307" s="112"/>
      <c r="LM307" s="112"/>
      <c r="LN307" s="112"/>
      <c r="LO307" s="112"/>
      <c r="LP307" s="112"/>
      <c r="LQ307" s="112"/>
      <c r="LR307" s="112"/>
      <c r="LS307" s="112"/>
      <c r="LT307" s="112"/>
      <c r="LU307" s="112"/>
      <c r="LV307" s="112"/>
      <c r="LW307" s="112"/>
      <c r="LX307" s="112"/>
      <c r="LY307" s="112"/>
      <c r="LZ307" s="112"/>
      <c r="MA307" s="112"/>
      <c r="MB307" s="112"/>
      <c r="MC307" s="112"/>
      <c r="MD307" s="112"/>
      <c r="ME307" s="112"/>
      <c r="MF307" s="112"/>
      <c r="MG307" s="112"/>
      <c r="MH307" s="112"/>
      <c r="MI307" s="112"/>
      <c r="MJ307" s="112"/>
      <c r="MK307" s="112"/>
      <c r="ML307" s="112"/>
      <c r="MM307" s="112"/>
      <c r="MN307" s="112"/>
      <c r="MO307" s="112"/>
      <c r="MP307" s="112"/>
      <c r="MQ307" s="112"/>
      <c r="MR307" s="112"/>
      <c r="MS307" s="112"/>
      <c r="MT307" s="112"/>
      <c r="MU307" s="112"/>
      <c r="MV307" s="112"/>
      <c r="MW307" s="112"/>
      <c r="MX307" s="112"/>
      <c r="MY307" s="112"/>
      <c r="MZ307" s="112"/>
      <c r="NA307" s="112"/>
      <c r="NB307" s="112"/>
      <c r="NC307" s="112"/>
      <c r="ND307" s="112"/>
      <c r="NE307" s="112"/>
      <c r="NF307" s="112"/>
      <c r="NG307" s="112"/>
      <c r="NH307" s="112"/>
      <c r="NI307" s="112"/>
      <c r="NJ307" s="112"/>
      <c r="NK307" s="112"/>
      <c r="NL307" s="112"/>
      <c r="NM307" s="112"/>
      <c r="NN307" s="112"/>
      <c r="NO307" s="112"/>
      <c r="NP307" s="112"/>
      <c r="NQ307" s="112"/>
      <c r="NR307" s="112"/>
      <c r="NS307" s="112"/>
      <c r="NT307" s="112"/>
      <c r="NU307" s="112"/>
      <c r="NV307" s="112"/>
      <c r="NW307" s="112"/>
      <c r="NX307" s="112"/>
      <c r="NY307" s="112"/>
      <c r="NZ307" s="112"/>
      <c r="OA307" s="112"/>
      <c r="OB307" s="112"/>
      <c r="OC307" s="112"/>
      <c r="OD307" s="112"/>
      <c r="OE307" s="112"/>
      <c r="OF307" s="112"/>
      <c r="OG307" s="112"/>
      <c r="OH307" s="112"/>
      <c r="OI307" s="112"/>
      <c r="OJ307" s="112"/>
      <c r="OK307" s="112"/>
      <c r="OL307" s="112"/>
      <c r="OM307" s="112"/>
      <c r="ON307" s="112"/>
      <c r="OO307" s="112"/>
      <c r="OP307" s="112"/>
      <c r="OQ307" s="112"/>
      <c r="OR307" s="112"/>
      <c r="OS307" s="112"/>
      <c r="OT307" s="112"/>
      <c r="OU307" s="112"/>
      <c r="OV307" s="112"/>
      <c r="OW307" s="112"/>
    </row>
    <row r="308" spans="1:413" ht="101.25" customHeight="1" x14ac:dyDescent="0.25">
      <c r="A308" s="52">
        <f t="shared" si="655"/>
        <v>303</v>
      </c>
      <c r="B308" s="52" t="str">
        <f t="shared" ref="B308:B313" si="765">B280</f>
        <v>VT2</v>
      </c>
      <c r="C308" s="52" t="str">
        <f t="shared" ref="C308:C313" si="766">$B$307</f>
        <v>XL1NT1_D8</v>
      </c>
      <c r="D308" s="156" t="str">
        <f>V308&amp;W308&amp;X308&amp;Y308&amp;Z308&amp;"
"&amp;AA308&amp;"
"
&amp;AB308</f>
        <v>Các tuyến đường giao thông đấu nối trực tiếp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có hiện trạng là đường nhựa, bê tông xi măng:
- Có bề rộng ≥5m, cách đường giao thông ≤1.000m.
- Có bề rộng từ ≥3m đến &lt;5m, cách đường giao thông ≤500m.</v>
      </c>
      <c r="E308" s="157"/>
      <c r="F308" s="158"/>
      <c r="G308" s="147">
        <v>1500</v>
      </c>
      <c r="H308" s="68">
        <v>1100</v>
      </c>
      <c r="I308" s="68">
        <v>900</v>
      </c>
      <c r="J308" s="154">
        <f>VLOOKUP(C308,'[1]1. MA DO'!$E$5:$AA$1933,23,0)</f>
        <v>1.1100000000000001</v>
      </c>
      <c r="K308" s="69">
        <f t="shared" si="652"/>
        <v>1.1100000000000001</v>
      </c>
      <c r="L308" s="69">
        <f t="shared" si="653"/>
        <v>1.1100000000000001</v>
      </c>
      <c r="M308" s="144">
        <f t="shared" ref="M308:M313" si="767">M307</f>
        <v>3500</v>
      </c>
      <c r="N308" s="144">
        <f t="shared" ref="N308:N313" si="768">N307</f>
        <v>1200</v>
      </c>
      <c r="O308" s="144">
        <f t="shared" ref="O308:O313" si="769">O307</f>
        <v>700</v>
      </c>
      <c r="P308" s="144">
        <f t="shared" ref="P308:P313" si="770">P307</f>
        <v>550</v>
      </c>
      <c r="Q308" s="146">
        <f t="shared" ref="Q308:Q313" si="771">Q307</f>
        <v>4400</v>
      </c>
      <c r="R308" s="146">
        <f t="shared" ref="R308:R313" si="772">R307</f>
        <v>1500</v>
      </c>
      <c r="S308" s="146">
        <f t="shared" ref="S308:S313" si="773">S307</f>
        <v>880</v>
      </c>
      <c r="T308" s="146">
        <f t="shared" ref="T308:U313" si="774">T307</f>
        <v>690</v>
      </c>
      <c r="U308" s="146">
        <f t="shared" si="774"/>
        <v>3</v>
      </c>
      <c r="V308" s="146" t="str">
        <f t="shared" ref="V308:V313" si="775">V301</f>
        <v xml:space="preserve">Các tuyến đường giao thông đấu nối trực tiếp ra </v>
      </c>
      <c r="W308" s="146" t="str">
        <f t="shared" si="686"/>
        <v>Quốc lộ 1</v>
      </c>
      <c r="X308" s="146" t="str">
        <f t="shared" si="686"/>
        <v xml:space="preserve"> đoạn từ Hết ranh thửa đất số 88, tờ BĐĐC số 252 về bên phải và hết ranh thửa đất số 159, tờ BĐĐC số 252 về bên trái</v>
      </c>
      <c r="Y308" s="146" t="str">
        <f t="shared" ref="Y308:Y313" si="776">Y307</f>
        <v xml:space="preserve"> đến Hết ranh thửa đất số 74, tờ BĐĐC số 251 về bên phải và hết ranh thửa đất số 151, tờ BĐĐC số 251 về bên trái</v>
      </c>
      <c r="Z308" s="146" t="s">
        <v>1152</v>
      </c>
      <c r="AA308" s="146" t="str">
        <f>AA301</f>
        <v>- Có bề rộng ≥5m, cách đường giao thông ≤1.000m.</v>
      </c>
      <c r="AB308" s="146" t="str">
        <f>AB301</f>
        <v>- Có bề rộng từ ≥3m đến &lt;5m, cách đường giao thông ≤500m.</v>
      </c>
      <c r="AC308" s="146">
        <f>AC301</f>
        <v>0</v>
      </c>
    </row>
    <row r="309" spans="1:413" ht="101.25" customHeight="1" x14ac:dyDescent="0.25">
      <c r="A309" s="52">
        <f t="shared" si="655"/>
        <v>304</v>
      </c>
      <c r="B309" s="52" t="str">
        <f t="shared" si="765"/>
        <v>VT3</v>
      </c>
      <c r="C309" s="52" t="str">
        <f t="shared" si="766"/>
        <v>XL1NT1_D8</v>
      </c>
      <c r="D309" s="156" t="str">
        <f>V309&amp;W309&amp;X309&amp;Y309&amp;Z309&amp;"
"&amp;AA309&amp;"
"&amp;AB309&amp;"
"&amp;AC309</f>
        <v>Các tuyến đường giao thông đấu nối trực tiếp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09" s="157"/>
      <c r="F309" s="158"/>
      <c r="G309" s="147">
        <v>880</v>
      </c>
      <c r="H309" s="68">
        <v>620</v>
      </c>
      <c r="I309" s="68">
        <v>530</v>
      </c>
      <c r="J309" s="154">
        <f>VLOOKUP(C309,'[1]1. MA DO'!$E$5:$AA$1933,23,0)</f>
        <v>1.1100000000000001</v>
      </c>
      <c r="K309" s="69">
        <f t="shared" si="652"/>
        <v>1.1100000000000001</v>
      </c>
      <c r="L309" s="69">
        <f t="shared" si="653"/>
        <v>1.1100000000000001</v>
      </c>
      <c r="M309" s="144">
        <f t="shared" si="767"/>
        <v>3500</v>
      </c>
      <c r="N309" s="144">
        <f t="shared" si="768"/>
        <v>1200</v>
      </c>
      <c r="O309" s="144">
        <f t="shared" si="769"/>
        <v>700</v>
      </c>
      <c r="P309" s="144">
        <f t="shared" si="770"/>
        <v>550</v>
      </c>
      <c r="Q309" s="146">
        <f t="shared" si="771"/>
        <v>4400</v>
      </c>
      <c r="R309" s="146">
        <f t="shared" si="772"/>
        <v>1500</v>
      </c>
      <c r="S309" s="146">
        <f t="shared" si="773"/>
        <v>880</v>
      </c>
      <c r="T309" s="146">
        <f t="shared" si="774"/>
        <v>690</v>
      </c>
      <c r="U309" s="146">
        <f t="shared" si="774"/>
        <v>3</v>
      </c>
      <c r="V309" s="146" t="str">
        <f t="shared" si="775"/>
        <v xml:space="preserve">Các tuyến đường giao thông đấu nối trực tiếp ra </v>
      </c>
      <c r="W309" s="146" t="str">
        <f t="shared" si="686"/>
        <v>Quốc lộ 1</v>
      </c>
      <c r="X309" s="146" t="str">
        <f t="shared" si="686"/>
        <v xml:space="preserve"> đoạn từ Hết ranh thửa đất số 88, tờ BĐĐC số 252 về bên phải và hết ranh thửa đất số 159, tờ BĐĐC số 252 về bên trái</v>
      </c>
      <c r="Y309" s="146" t="str">
        <f t="shared" si="776"/>
        <v xml:space="preserve"> đến Hết ranh thửa đất số 74, tờ BĐĐC số 251 về bên phải và hết ranh thửa đất số 151, tờ BĐĐC số 251 về bên trái</v>
      </c>
      <c r="Z309" s="146" t="s">
        <v>1152</v>
      </c>
      <c r="AA309" s="146" t="str">
        <f t="shared" ref="AA309:AC309" si="777">AA302</f>
        <v>- Có bề rộng ≥5m, cách đường giao thông &gt;1.000m.</v>
      </c>
      <c r="AB309" s="146" t="str">
        <f t="shared" si="777"/>
        <v>- Có bề rộng từ ≥3m đến &lt;5m, cách đường giao thông từ &gt;500m đến ≤1.000m.</v>
      </c>
      <c r="AC309" s="146" t="str">
        <f t="shared" si="777"/>
        <v>- Có bề rộng &lt;3m, cách đường giao thông ≤200m.</v>
      </c>
    </row>
    <row r="310" spans="1:413" ht="101.25" customHeight="1" x14ac:dyDescent="0.25">
      <c r="A310" s="52">
        <f t="shared" si="655"/>
        <v>305</v>
      </c>
      <c r="B310" s="52" t="str">
        <f t="shared" si="765"/>
        <v>VT4</v>
      </c>
      <c r="C310" s="52" t="str">
        <f t="shared" si="766"/>
        <v>XL1NT1_D8</v>
      </c>
      <c r="D310" s="156" t="str">
        <f>V310&amp;W310&amp;X310&amp;Y310&amp;Z310</f>
        <v>Các tuyến đường giao thông đấu nối trực tiếp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có hiện trạng là đường nhựa, bê tông xi măng:
- Có bề rộng từ ≥3m đến &lt;5m, cách đường giao thông &gt;1.000m.
- Có bề rộng &lt;3m, cách đường giao thông &gt;200m.</v>
      </c>
      <c r="E310" s="157"/>
      <c r="F310" s="158"/>
      <c r="G310" s="147">
        <v>690</v>
      </c>
      <c r="H310" s="68">
        <v>480</v>
      </c>
      <c r="I310" s="68">
        <v>410</v>
      </c>
      <c r="J310" s="154">
        <f>VLOOKUP(C310,'[1]1. MA DO'!$E$5:$AA$1933,23,0)</f>
        <v>1.1100000000000001</v>
      </c>
      <c r="K310" s="69">
        <f t="shared" si="652"/>
        <v>1.1100000000000001</v>
      </c>
      <c r="L310" s="69">
        <f t="shared" si="653"/>
        <v>1.1100000000000001</v>
      </c>
      <c r="M310" s="144">
        <f t="shared" si="767"/>
        <v>3500</v>
      </c>
      <c r="N310" s="144">
        <f t="shared" si="768"/>
        <v>1200</v>
      </c>
      <c r="O310" s="144">
        <f t="shared" si="769"/>
        <v>700</v>
      </c>
      <c r="P310" s="144">
        <f t="shared" si="770"/>
        <v>550</v>
      </c>
      <c r="Q310" s="146">
        <f t="shared" si="771"/>
        <v>4400</v>
      </c>
      <c r="R310" s="146">
        <f t="shared" si="772"/>
        <v>1500</v>
      </c>
      <c r="S310" s="146">
        <f t="shared" si="773"/>
        <v>880</v>
      </c>
      <c r="T310" s="146">
        <f t="shared" si="774"/>
        <v>690</v>
      </c>
      <c r="U310" s="146">
        <f t="shared" si="774"/>
        <v>3</v>
      </c>
      <c r="V310" s="146" t="str">
        <f t="shared" si="775"/>
        <v xml:space="preserve">Các tuyến đường giao thông đấu nối trực tiếp ra </v>
      </c>
      <c r="W310" s="146" t="str">
        <f t="shared" si="686"/>
        <v>Quốc lộ 1</v>
      </c>
      <c r="X310" s="146" t="str">
        <f t="shared" si="686"/>
        <v xml:space="preserve"> đoạn từ Hết ranh thửa đất số 88, tờ BĐĐC số 252 về bên phải và hết ranh thửa đất số 159, tờ BĐĐC số 252 về bên trái</v>
      </c>
      <c r="Y310" s="146" t="str">
        <f t="shared" si="776"/>
        <v xml:space="preserve"> đến Hết ranh thửa đất số 74, tờ BĐĐC số 251 về bên phải và hết ranh thửa đất số 151, tờ BĐĐC số 251 về bên trái</v>
      </c>
      <c r="Z310" s="146" t="s">
        <v>1153</v>
      </c>
      <c r="AA310" s="146">
        <f t="shared" ref="AA310:AC310" si="778">AA303</f>
        <v>0</v>
      </c>
      <c r="AB310" s="146">
        <f t="shared" si="778"/>
        <v>0</v>
      </c>
      <c r="AC310" s="146">
        <f t="shared" si="778"/>
        <v>0</v>
      </c>
    </row>
    <row r="311" spans="1:413" ht="101.25" customHeight="1" x14ac:dyDescent="0.25">
      <c r="A311" s="52">
        <f t="shared" si="655"/>
        <v>306</v>
      </c>
      <c r="B311" s="52" t="str">
        <f t="shared" si="765"/>
        <v>VT2*0,8</v>
      </c>
      <c r="C311" s="52" t="str">
        <f t="shared" si="766"/>
        <v>XL1NT1_D8</v>
      </c>
      <c r="D311" s="156" t="str">
        <f>V311&amp;W311&amp;X311&amp;Y311&amp;Z311&amp;"
"&amp;AA311&amp;"
"
&amp;AB311</f>
        <v>Các tuyến đường giao thông không đấu nối trực tiếp và thông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có hiện trạng là đường nhựa, bê tông xi măng:
- Có bề rộng ≥5m, cách đường giao thông ≤1.000m.
- Có bề rộng từ ≥3m đến &lt;5m, cách đường giao thông ≤500m.</v>
      </c>
      <c r="E311" s="157"/>
      <c r="F311" s="158"/>
      <c r="G311" s="147">
        <v>1400</v>
      </c>
      <c r="H311" s="68">
        <v>980</v>
      </c>
      <c r="I311" s="68">
        <v>840</v>
      </c>
      <c r="J311" s="154">
        <f>VLOOKUP(C311,'[1]1. MA DO'!$E$5:$AA$1933,23,0)</f>
        <v>1.1100000000000001</v>
      </c>
      <c r="K311" s="69">
        <f t="shared" si="652"/>
        <v>1.1100000000000001</v>
      </c>
      <c r="L311" s="69">
        <f t="shared" si="653"/>
        <v>1.1100000000000001</v>
      </c>
      <c r="M311" s="144">
        <f t="shared" si="767"/>
        <v>3500</v>
      </c>
      <c r="N311" s="144">
        <f t="shared" si="768"/>
        <v>1200</v>
      </c>
      <c r="O311" s="144">
        <f t="shared" si="769"/>
        <v>700</v>
      </c>
      <c r="P311" s="144">
        <f t="shared" si="770"/>
        <v>550</v>
      </c>
      <c r="Q311" s="146">
        <f t="shared" si="771"/>
        <v>4400</v>
      </c>
      <c r="R311" s="146">
        <f t="shared" si="772"/>
        <v>1500</v>
      </c>
      <c r="S311" s="146">
        <f t="shared" si="773"/>
        <v>880</v>
      </c>
      <c r="T311" s="146">
        <f t="shared" si="774"/>
        <v>690</v>
      </c>
      <c r="U311" s="146">
        <f t="shared" si="774"/>
        <v>3</v>
      </c>
      <c r="V311" s="146" t="str">
        <f t="shared" si="775"/>
        <v xml:space="preserve">Các tuyến đường giao thông không đấu nối trực tiếp và thông ra </v>
      </c>
      <c r="W311" s="146" t="str">
        <f t="shared" si="686"/>
        <v>Quốc lộ 1</v>
      </c>
      <c r="X311" s="146" t="str">
        <f t="shared" si="686"/>
        <v xml:space="preserve"> đoạn từ Hết ranh thửa đất số 88, tờ BĐĐC số 252 về bên phải và hết ranh thửa đất số 159, tờ BĐĐC số 252 về bên trái</v>
      </c>
      <c r="Y311" s="146" t="str">
        <f t="shared" si="776"/>
        <v xml:space="preserve"> đến Hết ranh thửa đất số 74, tờ BĐĐC số 251 về bên phải và hết ranh thửa đất số 151, tờ BĐĐC số 251 về bên trái</v>
      </c>
      <c r="Z311" s="146" t="s">
        <v>1152</v>
      </c>
      <c r="AA311" s="146" t="str">
        <f t="shared" ref="AA311:AC311" si="779">AA304</f>
        <v>- Có bề rộng ≥5m, cách đường giao thông ≤1.000m.</v>
      </c>
      <c r="AB311" s="146" t="str">
        <f t="shared" si="779"/>
        <v>- Có bề rộng từ ≥3m đến &lt;5m, cách đường giao thông ≤500m.</v>
      </c>
      <c r="AC311" s="146">
        <f t="shared" si="779"/>
        <v>0</v>
      </c>
    </row>
    <row r="312" spans="1:413" ht="101.25" customHeight="1" x14ac:dyDescent="0.25">
      <c r="A312" s="52">
        <f t="shared" si="655"/>
        <v>307</v>
      </c>
      <c r="B312" s="52" t="str">
        <f t="shared" si="765"/>
        <v>VT3*0,8</v>
      </c>
      <c r="C312" s="52" t="str">
        <f t="shared" si="766"/>
        <v>XL1NT1_D8</v>
      </c>
      <c r="D312" s="156" t="str">
        <f>V312&amp;W312&amp;X312&amp;Y312&amp;Z312&amp;"
"&amp;AA312&amp;"
"
&amp;AB312&amp;"
"&amp;AC312</f>
        <v>Các tuyến đường giao thông không đấu nối trực tiếp và thông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12" s="157"/>
      <c r="F312" s="158"/>
      <c r="G312" s="147">
        <v>790</v>
      </c>
      <c r="H312" s="68">
        <v>550</v>
      </c>
      <c r="I312" s="68">
        <v>470</v>
      </c>
      <c r="J312" s="154">
        <f>VLOOKUP(C312,'[1]1. MA DO'!$E$5:$AA$1933,23,0)</f>
        <v>1.1100000000000001</v>
      </c>
      <c r="K312" s="69">
        <f t="shared" si="652"/>
        <v>1.1100000000000001</v>
      </c>
      <c r="L312" s="69">
        <f t="shared" si="653"/>
        <v>1.1100000000000001</v>
      </c>
      <c r="M312" s="144">
        <f t="shared" si="767"/>
        <v>3500</v>
      </c>
      <c r="N312" s="144">
        <f t="shared" si="768"/>
        <v>1200</v>
      </c>
      <c r="O312" s="144">
        <f t="shared" si="769"/>
        <v>700</v>
      </c>
      <c r="P312" s="144">
        <f t="shared" si="770"/>
        <v>550</v>
      </c>
      <c r="Q312" s="146">
        <f t="shared" si="771"/>
        <v>4400</v>
      </c>
      <c r="R312" s="146">
        <f t="shared" si="772"/>
        <v>1500</v>
      </c>
      <c r="S312" s="146">
        <f t="shared" si="773"/>
        <v>880</v>
      </c>
      <c r="T312" s="146">
        <f t="shared" si="774"/>
        <v>690</v>
      </c>
      <c r="U312" s="146">
        <f t="shared" si="774"/>
        <v>3</v>
      </c>
      <c r="V312" s="146" t="str">
        <f t="shared" si="775"/>
        <v xml:space="preserve">Các tuyến đường giao thông không đấu nối trực tiếp và thông ra </v>
      </c>
      <c r="W312" s="146" t="str">
        <f t="shared" si="686"/>
        <v>Quốc lộ 1</v>
      </c>
      <c r="X312" s="146" t="str">
        <f t="shared" si="686"/>
        <v xml:space="preserve"> đoạn từ Hết ranh thửa đất số 88, tờ BĐĐC số 252 về bên phải và hết ranh thửa đất số 159, tờ BĐĐC số 252 về bên trái</v>
      </c>
      <c r="Y312" s="146" t="str">
        <f t="shared" si="776"/>
        <v xml:space="preserve"> đến Hết ranh thửa đất số 74, tờ BĐĐC số 251 về bên phải và hết ranh thửa đất số 151, tờ BĐĐC số 251 về bên trái</v>
      </c>
      <c r="Z312" s="146" t="s">
        <v>1152</v>
      </c>
      <c r="AA312" s="146" t="str">
        <f t="shared" ref="AA312:AC312" si="780">AA305</f>
        <v>- Có bề rộng ≥5m, cách đường giao thông &gt;1.000m.</v>
      </c>
      <c r="AB312" s="146" t="str">
        <f t="shared" si="780"/>
        <v>- Có bề rộng từ ≥3m đến &lt;5m, cách đường giao thông từ &gt;500m đến ≤1.000m.</v>
      </c>
      <c r="AC312" s="146" t="str">
        <f t="shared" si="780"/>
        <v>- Có bề rộng &lt;3m, cách đường giao thông ≤200m.</v>
      </c>
    </row>
    <row r="313" spans="1:413" ht="101.25" customHeight="1" x14ac:dyDescent="0.25">
      <c r="A313" s="52">
        <f t="shared" si="655"/>
        <v>308</v>
      </c>
      <c r="B313" s="52" t="str">
        <f t="shared" si="765"/>
        <v>VT4*0,8</v>
      </c>
      <c r="C313" s="52" t="str">
        <f t="shared" si="766"/>
        <v>XL1NT1_D8</v>
      </c>
      <c r="D313" s="156" t="str">
        <f>V313&amp;W313&amp;X313&amp;Y313&amp;Z313</f>
        <v>Các tuyến đường giao thông không đấu nối trực tiếp và thông ra Quốc lộ 1 đoạn từ Hết ranh thửa đất số 88, tờ BĐĐC số 252 về bên phải và hết ranh thửa đất số 159, tờ BĐĐC số 252 về bên trái đến Hết ranh thửa đất số 74, tờ BĐĐC số 251 về bên phải và hết ranh thửa đất số 151, tờ BĐĐC số 251 về bên trái có hiện trạng là đường nhựa, bê tông xi măng:
- Có bề rộng từ ≥3m đến &lt;5m, cách đường giao thông &gt;1.000m.
- Có bề rộng &lt;3m, cách đường giao thông &gt;200m.</v>
      </c>
      <c r="E313" s="157"/>
      <c r="F313" s="158"/>
      <c r="G313" s="147">
        <v>620</v>
      </c>
      <c r="H313" s="68">
        <v>430</v>
      </c>
      <c r="I313" s="68">
        <v>370</v>
      </c>
      <c r="J313" s="154">
        <f>VLOOKUP(C313,'[1]1. MA DO'!$E$5:$AA$1933,23,0)</f>
        <v>1.1100000000000001</v>
      </c>
      <c r="K313" s="69">
        <f t="shared" si="652"/>
        <v>1.1100000000000001</v>
      </c>
      <c r="L313" s="69">
        <f t="shared" si="653"/>
        <v>1.1100000000000001</v>
      </c>
      <c r="M313" s="144">
        <f t="shared" si="767"/>
        <v>3500</v>
      </c>
      <c r="N313" s="144">
        <f t="shared" si="768"/>
        <v>1200</v>
      </c>
      <c r="O313" s="144">
        <f t="shared" si="769"/>
        <v>700</v>
      </c>
      <c r="P313" s="144">
        <f t="shared" si="770"/>
        <v>550</v>
      </c>
      <c r="Q313" s="146">
        <f t="shared" si="771"/>
        <v>4400</v>
      </c>
      <c r="R313" s="146">
        <f t="shared" si="772"/>
        <v>1500</v>
      </c>
      <c r="S313" s="146">
        <f t="shared" si="773"/>
        <v>880</v>
      </c>
      <c r="T313" s="146">
        <f t="shared" si="774"/>
        <v>690</v>
      </c>
      <c r="U313" s="146">
        <f t="shared" si="774"/>
        <v>3</v>
      </c>
      <c r="V313" s="146" t="str">
        <f t="shared" si="775"/>
        <v xml:space="preserve">Các tuyến đường giao thông không đấu nối trực tiếp và thông ra </v>
      </c>
      <c r="W313" s="146" t="str">
        <f t="shared" si="686"/>
        <v>Quốc lộ 1</v>
      </c>
      <c r="X313" s="146" t="str">
        <f t="shared" si="686"/>
        <v xml:space="preserve"> đoạn từ Hết ranh thửa đất số 88, tờ BĐĐC số 252 về bên phải và hết ranh thửa đất số 159, tờ BĐĐC số 252 về bên trái</v>
      </c>
      <c r="Y313" s="146" t="str">
        <f t="shared" si="776"/>
        <v xml:space="preserve"> đến Hết ranh thửa đất số 74, tờ BĐĐC số 251 về bên phải và hết ranh thửa đất số 151, tờ BĐĐC số 251 về bên trái</v>
      </c>
      <c r="Z313" s="146" t="s">
        <v>1153</v>
      </c>
      <c r="AA313" s="146">
        <f t="shared" ref="AA313:AC313" si="781">AA306</f>
        <v>0</v>
      </c>
      <c r="AB313" s="146">
        <f t="shared" si="781"/>
        <v>0</v>
      </c>
      <c r="AC313" s="146">
        <f t="shared" si="781"/>
        <v>0</v>
      </c>
    </row>
    <row r="314" spans="1:413" ht="31.5" customHeight="1" x14ac:dyDescent="0.25">
      <c r="A314" s="52">
        <f t="shared" si="655"/>
        <v>309</v>
      </c>
      <c r="B314" s="52" t="str">
        <f>'Đầu vào (2)'!G309</f>
        <v>XL1NT1_D10</v>
      </c>
      <c r="C314" s="52" t="str">
        <f>$B$314</f>
        <v>XL1NT1_D10</v>
      </c>
      <c r="D314" s="64" t="str">
        <f>'Đầu vào (2)'!H309</f>
        <v>Quốc lộ 1</v>
      </c>
      <c r="E314" s="64" t="str">
        <f>'Đầu vào (2)'!I309</f>
        <v>Hết ranh thửa đất số 74, tờ BĐĐC số 251 về bên phải và hết ranh thửa đất số 151, tờ BĐĐC số 251 về bên trái</v>
      </c>
      <c r="F314" s="64" t="str">
        <f>'Đầu vào (2)'!J309</f>
        <v>Hết ranh thửa đất số 15, tờ BĐĐC số 250 về bên phải và hết ranh thửa đất số 131, tờ BĐĐC số 250 về bên trái</v>
      </c>
      <c r="G314" s="143">
        <v>3800</v>
      </c>
      <c r="H314" s="68">
        <v>2700</v>
      </c>
      <c r="I314" s="68">
        <v>2300</v>
      </c>
      <c r="J314" s="154">
        <f>VLOOKUP(C314,'[1]1. MA DO'!$E$5:$AA$1933,23,0)</f>
        <v>1.08</v>
      </c>
      <c r="K314" s="69">
        <f t="shared" si="652"/>
        <v>1.08</v>
      </c>
      <c r="L314" s="69">
        <f t="shared" si="653"/>
        <v>1.08</v>
      </c>
      <c r="M314" s="144">
        <f>'Đầu vào (2)'!K309</f>
        <v>3000</v>
      </c>
      <c r="N314" s="144">
        <f>'Đầu vào (2)'!L309</f>
        <v>1200</v>
      </c>
      <c r="O314" s="144">
        <f>'Đầu vào (2)'!M309</f>
        <v>700</v>
      </c>
      <c r="P314" s="144">
        <f>'Đầu vào (2)'!N309</f>
        <v>550</v>
      </c>
      <c r="Q314" s="145">
        <f>VLOOKUP(B314,'[2]Giá đề xuất ODT'!$G$11:$AD$2233,21,0)</f>
        <v>3800</v>
      </c>
      <c r="R314" s="145">
        <f>VLOOKUP(B314,'[2]Giá đề xuất ODT'!$G$11:$AD$2233,22,0)</f>
        <v>1500</v>
      </c>
      <c r="S314" s="145">
        <f>VLOOKUP(B314,'[2]Giá đề xuất ODT'!$G$11:$AD$2233,23,0)</f>
        <v>880</v>
      </c>
      <c r="T314" s="145">
        <f>VLOOKUP(B314,'[2]Giá đề xuất ODT'!$G$11:$AD$2233,24,0)</f>
        <v>690</v>
      </c>
      <c r="U314" s="136">
        <v>2</v>
      </c>
      <c r="V314" s="136"/>
      <c r="W314" s="146" t="str">
        <f>D314</f>
        <v>Quốc lộ 1</v>
      </c>
      <c r="X314" s="146" t="str">
        <f>" đoạn từ "&amp;E314</f>
        <v xml:space="preserve"> đoạn từ Hết ranh thửa đất số 74, tờ BĐĐC số 251 về bên phải và hết ranh thửa đất số 151, tờ BĐĐC số 251 về bên trái</v>
      </c>
      <c r="Y314" s="146" t="str">
        <f>" đến "&amp;F314</f>
        <v xml:space="preserve"> đến Hết ranh thửa đất số 15, tờ BĐĐC số 250 về bên phải và hết ranh thửa đất số 131, tờ BĐĐC số 250 về bên trái</v>
      </c>
      <c r="Z314" s="136"/>
      <c r="AA314" s="136"/>
      <c r="AB314" s="136"/>
      <c r="AC314" s="136"/>
      <c r="AD314" s="112"/>
      <c r="AE314" s="112"/>
      <c r="AF314" s="112"/>
      <c r="AG314" s="112"/>
      <c r="AH314" s="112"/>
      <c r="AI314" s="112"/>
      <c r="AJ314" s="112"/>
      <c r="AK314" s="112"/>
      <c r="AL314" s="112"/>
      <c r="AM314" s="112"/>
      <c r="AN314" s="112"/>
      <c r="AO314" s="112"/>
      <c r="AP314" s="112"/>
      <c r="AQ314" s="112"/>
      <c r="AR314" s="112"/>
      <c r="AS314" s="112"/>
      <c r="AT314" s="112"/>
      <c r="AU314" s="112"/>
      <c r="AV314" s="112"/>
      <c r="AW314" s="112"/>
      <c r="AX314" s="112"/>
      <c r="AY314" s="112"/>
      <c r="AZ314" s="112"/>
      <c r="BA314" s="112"/>
      <c r="BB314" s="112"/>
      <c r="BC314" s="112"/>
      <c r="BD314" s="112"/>
      <c r="BE314" s="112"/>
      <c r="BF314" s="112"/>
      <c r="BG314" s="112"/>
      <c r="BH314" s="112"/>
      <c r="BI314" s="112"/>
      <c r="BJ314" s="112"/>
      <c r="BK314" s="112"/>
      <c r="BL314" s="112"/>
      <c r="BM314" s="112"/>
      <c r="BN314" s="112"/>
      <c r="BO314" s="112"/>
      <c r="BP314" s="112"/>
      <c r="BQ314" s="112"/>
      <c r="BR314" s="112"/>
      <c r="BS314" s="112"/>
      <c r="BT314" s="112"/>
      <c r="BU314" s="112"/>
      <c r="BV314" s="112"/>
      <c r="BW314" s="112"/>
      <c r="BX314" s="112"/>
      <c r="BY314" s="112"/>
      <c r="BZ314" s="112"/>
      <c r="CA314" s="112"/>
      <c r="CB314" s="112"/>
      <c r="CC314" s="112"/>
      <c r="CD314" s="112"/>
      <c r="CE314" s="112"/>
      <c r="CF314" s="112"/>
      <c r="CG314" s="112"/>
      <c r="CH314" s="112"/>
      <c r="CI314" s="112"/>
      <c r="CJ314" s="112"/>
      <c r="CK314" s="112"/>
      <c r="CL314" s="112"/>
      <c r="CM314" s="112"/>
      <c r="CN314" s="112"/>
      <c r="CO314" s="112"/>
      <c r="CP314" s="112"/>
      <c r="CQ314" s="112"/>
      <c r="CR314" s="112"/>
      <c r="CS314" s="112"/>
      <c r="CT314" s="112"/>
      <c r="CU314" s="112"/>
      <c r="CV314" s="112"/>
      <c r="CW314" s="112"/>
      <c r="CX314" s="112"/>
      <c r="CY314" s="112"/>
      <c r="CZ314" s="112"/>
      <c r="DA314" s="112"/>
      <c r="DB314" s="112"/>
      <c r="DC314" s="112"/>
      <c r="DD314" s="112"/>
      <c r="DE314" s="112"/>
      <c r="DF314" s="112"/>
      <c r="DG314" s="112"/>
      <c r="DH314" s="112"/>
      <c r="DI314" s="112"/>
      <c r="DJ314" s="112"/>
      <c r="DK314" s="112"/>
      <c r="DL314" s="112"/>
      <c r="DM314" s="112"/>
      <c r="DN314" s="112"/>
      <c r="DO314" s="112"/>
      <c r="DT314" s="112"/>
      <c r="DU314" s="112"/>
      <c r="DV314" s="112"/>
      <c r="DW314" s="112"/>
      <c r="DX314" s="112"/>
      <c r="DY314" s="112"/>
      <c r="DZ314" s="112"/>
      <c r="EA314" s="112"/>
      <c r="EB314" s="112"/>
      <c r="EC314" s="112"/>
      <c r="ED314" s="112"/>
      <c r="FV314" s="112"/>
      <c r="FW314" s="112"/>
      <c r="FX314" s="112"/>
      <c r="FY314" s="112"/>
      <c r="FZ314" s="112"/>
      <c r="GA314" s="112"/>
      <c r="GB314" s="112"/>
      <c r="GC314" s="112"/>
      <c r="GD314" s="112"/>
      <c r="GE314" s="112"/>
      <c r="GF314" s="112"/>
      <c r="GG314" s="112"/>
      <c r="GH314" s="112"/>
      <c r="GI314" s="112"/>
      <c r="GJ314" s="112"/>
      <c r="GK314" s="112"/>
      <c r="GL314" s="112"/>
      <c r="GM314" s="112"/>
      <c r="GN314" s="112"/>
      <c r="GO314" s="112"/>
      <c r="GP314" s="112"/>
      <c r="GQ314" s="112"/>
      <c r="GR314" s="112"/>
      <c r="GS314" s="112"/>
      <c r="GT314" s="112"/>
      <c r="GU314" s="112"/>
      <c r="GV314" s="112"/>
      <c r="GW314" s="112"/>
      <c r="GX314" s="112"/>
      <c r="GY314" s="112"/>
      <c r="GZ314" s="112"/>
      <c r="HA314" s="112"/>
      <c r="HB314" s="112"/>
      <c r="HC314" s="112"/>
      <c r="HD314" s="112"/>
      <c r="HE314" s="112"/>
      <c r="HF314" s="112"/>
      <c r="HG314" s="112"/>
      <c r="HH314" s="112"/>
      <c r="HI314" s="112"/>
      <c r="HJ314" s="112"/>
      <c r="HK314" s="112"/>
      <c r="HL314" s="112"/>
      <c r="HM314" s="112"/>
      <c r="HN314" s="112"/>
      <c r="HO314" s="112"/>
      <c r="HP314" s="112"/>
      <c r="HQ314" s="112"/>
      <c r="HR314" s="112"/>
      <c r="HS314" s="112"/>
      <c r="HT314" s="112"/>
      <c r="HU314" s="112"/>
      <c r="HV314" s="112"/>
      <c r="HW314" s="112"/>
      <c r="HX314" s="112"/>
      <c r="HY314" s="112"/>
      <c r="HZ314" s="112"/>
      <c r="IA314" s="112"/>
      <c r="IB314" s="112"/>
      <c r="IC314" s="112"/>
      <c r="ID314" s="112"/>
      <c r="IE314" s="112"/>
      <c r="IF314" s="112"/>
      <c r="IG314" s="112"/>
      <c r="IH314" s="112"/>
      <c r="II314" s="112"/>
      <c r="IJ314" s="112"/>
      <c r="IK314" s="112"/>
      <c r="IL314" s="112"/>
      <c r="IM314" s="112"/>
      <c r="IN314" s="112"/>
      <c r="IO314" s="112"/>
      <c r="IP314" s="112"/>
      <c r="IQ314" s="112"/>
      <c r="IR314" s="112"/>
      <c r="IS314" s="112"/>
      <c r="IT314" s="112"/>
      <c r="IU314" s="112"/>
      <c r="IV314" s="112"/>
      <c r="IW314" s="112"/>
      <c r="IX314" s="112"/>
      <c r="IY314" s="112"/>
      <c r="IZ314" s="112"/>
      <c r="JA314" s="112"/>
      <c r="JB314" s="112"/>
      <c r="JC314" s="112"/>
      <c r="JD314" s="112"/>
      <c r="JE314" s="112"/>
      <c r="JF314" s="112"/>
      <c r="JG314" s="112"/>
      <c r="JH314" s="112"/>
      <c r="JI314" s="112"/>
      <c r="JJ314" s="112"/>
      <c r="JK314" s="112"/>
      <c r="JL314" s="112"/>
      <c r="JM314" s="112"/>
      <c r="JN314" s="112"/>
      <c r="JO314" s="112"/>
      <c r="JP314" s="112"/>
      <c r="JQ314" s="112"/>
      <c r="JR314" s="112"/>
      <c r="JS314" s="112"/>
      <c r="JT314" s="112"/>
      <c r="JU314" s="112"/>
      <c r="JV314" s="112"/>
      <c r="JW314" s="112"/>
      <c r="JX314" s="112"/>
      <c r="JY314" s="112"/>
      <c r="JZ314" s="112"/>
      <c r="KA314" s="112"/>
      <c r="KB314" s="112"/>
      <c r="KC314" s="112"/>
      <c r="KD314" s="112"/>
      <c r="KE314" s="112"/>
      <c r="KF314" s="112"/>
      <c r="KG314" s="112"/>
      <c r="KH314" s="112"/>
      <c r="KI314" s="112"/>
      <c r="KJ314" s="112"/>
      <c r="KK314" s="112"/>
      <c r="KL314" s="112"/>
      <c r="KM314" s="112"/>
      <c r="KN314" s="112"/>
      <c r="KO314" s="112"/>
      <c r="KP314" s="112"/>
      <c r="KQ314" s="112"/>
      <c r="KR314" s="112"/>
      <c r="KS314" s="112"/>
      <c r="KT314" s="112"/>
      <c r="KU314" s="112"/>
      <c r="KV314" s="112"/>
      <c r="KW314" s="112"/>
      <c r="KX314" s="112"/>
      <c r="KY314" s="112"/>
      <c r="KZ314" s="112"/>
      <c r="LA314" s="112"/>
      <c r="LB314" s="112"/>
      <c r="LC314" s="112"/>
      <c r="LD314" s="112"/>
      <c r="LE314" s="112"/>
      <c r="LF314" s="112"/>
      <c r="LG314" s="112"/>
      <c r="LH314" s="112"/>
      <c r="LI314" s="112"/>
      <c r="LJ314" s="112"/>
      <c r="LK314" s="112"/>
      <c r="LL314" s="112"/>
      <c r="LM314" s="112"/>
      <c r="LN314" s="112"/>
      <c r="LO314" s="112"/>
      <c r="LP314" s="112"/>
      <c r="LQ314" s="112"/>
      <c r="LR314" s="112"/>
      <c r="LS314" s="112"/>
      <c r="LT314" s="112"/>
      <c r="LU314" s="112"/>
      <c r="LV314" s="112"/>
      <c r="LW314" s="112"/>
      <c r="LX314" s="112"/>
      <c r="LY314" s="112"/>
      <c r="LZ314" s="112"/>
      <c r="MA314" s="112"/>
      <c r="MB314" s="112"/>
      <c r="MC314" s="112"/>
      <c r="MD314" s="112"/>
      <c r="ME314" s="112"/>
      <c r="MF314" s="112"/>
      <c r="MG314" s="112"/>
      <c r="MH314" s="112"/>
      <c r="MI314" s="112"/>
      <c r="MJ314" s="112"/>
      <c r="MK314" s="112"/>
      <c r="ML314" s="112"/>
      <c r="MM314" s="112"/>
      <c r="MN314" s="112"/>
      <c r="MO314" s="112"/>
      <c r="MP314" s="112"/>
      <c r="MQ314" s="112"/>
      <c r="MR314" s="112"/>
      <c r="MS314" s="112"/>
      <c r="MT314" s="112"/>
      <c r="MU314" s="112"/>
      <c r="MV314" s="112"/>
      <c r="MW314" s="112"/>
      <c r="MX314" s="112"/>
      <c r="MY314" s="112"/>
      <c r="MZ314" s="112"/>
      <c r="NA314" s="112"/>
      <c r="NB314" s="112"/>
      <c r="NC314" s="112"/>
      <c r="ND314" s="112"/>
      <c r="NE314" s="112"/>
      <c r="NF314" s="112"/>
      <c r="NG314" s="112"/>
      <c r="NH314" s="112"/>
      <c r="NI314" s="112"/>
      <c r="NJ314" s="112"/>
      <c r="NK314" s="112"/>
      <c r="NL314" s="112"/>
      <c r="NM314" s="112"/>
      <c r="NN314" s="112"/>
      <c r="NO314" s="112"/>
      <c r="NP314" s="112"/>
      <c r="NQ314" s="112"/>
      <c r="NR314" s="112"/>
      <c r="NS314" s="112"/>
      <c r="NT314" s="112"/>
      <c r="NU314" s="112"/>
      <c r="NV314" s="112"/>
      <c r="NW314" s="112"/>
      <c r="NX314" s="112"/>
      <c r="NY314" s="112"/>
      <c r="NZ314" s="112"/>
      <c r="OA314" s="112"/>
      <c r="OB314" s="112"/>
      <c r="OC314" s="112"/>
      <c r="OD314" s="112"/>
      <c r="OE314" s="112"/>
      <c r="OF314" s="112"/>
      <c r="OG314" s="112"/>
      <c r="OH314" s="112"/>
      <c r="OI314" s="112"/>
      <c r="OJ314" s="112"/>
      <c r="OK314" s="112"/>
      <c r="OL314" s="112"/>
      <c r="OM314" s="112"/>
      <c r="ON314" s="112"/>
      <c r="OO314" s="112"/>
      <c r="OP314" s="112"/>
      <c r="OQ314" s="112"/>
      <c r="OR314" s="112"/>
      <c r="OS314" s="112"/>
      <c r="OT314" s="112"/>
      <c r="OU314" s="112"/>
      <c r="OV314" s="112"/>
      <c r="OW314" s="112"/>
    </row>
    <row r="315" spans="1:413" ht="101.25" customHeight="1" x14ac:dyDescent="0.25">
      <c r="A315" s="52">
        <f t="shared" si="655"/>
        <v>310</v>
      </c>
      <c r="B315" s="52" t="str">
        <f t="shared" ref="B315:B320" si="782">B308</f>
        <v>VT2</v>
      </c>
      <c r="C315" s="52" t="str">
        <f t="shared" ref="C315:C320" si="783">$B$314</f>
        <v>XL1NT1_D10</v>
      </c>
      <c r="D315" s="156" t="str">
        <f>V315&amp;W315&amp;X315&amp;Y315&amp;Z315&amp;"
"&amp;AA315&amp;"
"
&amp;AB315</f>
        <v>Các tuyến đường giao thông đấu nối trực tiếp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có hiện trạng là đường nhựa, bê tông xi măng:
- Có bề rộng ≥5m, cách đường giao thông ≤1.000m.
- Có bề rộng từ ≥3m đến &lt;5m, cách đường giao thông ≤500m.</v>
      </c>
      <c r="E315" s="157"/>
      <c r="F315" s="158"/>
      <c r="G315" s="147">
        <v>1500</v>
      </c>
      <c r="H315" s="68">
        <v>1100</v>
      </c>
      <c r="I315" s="68">
        <v>900</v>
      </c>
      <c r="J315" s="154">
        <f>VLOOKUP(C315,'[1]1. MA DO'!$E$5:$AA$1933,23,0)</f>
        <v>1.08</v>
      </c>
      <c r="K315" s="69">
        <f t="shared" si="652"/>
        <v>1.08</v>
      </c>
      <c r="L315" s="69">
        <f t="shared" si="653"/>
        <v>1.08</v>
      </c>
      <c r="M315" s="144">
        <f t="shared" ref="M315:M320" si="784">M314</f>
        <v>3000</v>
      </c>
      <c r="N315" s="144">
        <f t="shared" ref="N315:N320" si="785">N314</f>
        <v>1200</v>
      </c>
      <c r="O315" s="144">
        <f t="shared" ref="O315:O320" si="786">O314</f>
        <v>700</v>
      </c>
      <c r="P315" s="144">
        <f t="shared" ref="P315:P320" si="787">P314</f>
        <v>550</v>
      </c>
      <c r="Q315" s="146">
        <f t="shared" ref="Q315:Q320" si="788">Q314</f>
        <v>3800</v>
      </c>
      <c r="R315" s="146">
        <f t="shared" ref="R315:R320" si="789">R314</f>
        <v>1500</v>
      </c>
      <c r="S315" s="146">
        <f t="shared" ref="S315:S320" si="790">S314</f>
        <v>880</v>
      </c>
      <c r="T315" s="146">
        <f t="shared" ref="T315:U320" si="791">T314</f>
        <v>690</v>
      </c>
      <c r="U315" s="146">
        <f t="shared" si="791"/>
        <v>2</v>
      </c>
      <c r="V315" s="146" t="str">
        <f t="shared" ref="V315:V320" si="792">V308</f>
        <v xml:space="preserve">Các tuyến đường giao thông đấu nối trực tiếp ra </v>
      </c>
      <c r="W315" s="146" t="str">
        <f t="shared" si="686"/>
        <v>Quốc lộ 1</v>
      </c>
      <c r="X315" s="146" t="str">
        <f t="shared" si="686"/>
        <v xml:space="preserve"> đoạn từ Hết ranh thửa đất số 74, tờ BĐĐC số 251 về bên phải và hết ranh thửa đất số 151, tờ BĐĐC số 251 về bên trái</v>
      </c>
      <c r="Y315" s="146" t="str">
        <f t="shared" ref="Y315:Y320" si="793">Y314</f>
        <v xml:space="preserve"> đến Hết ranh thửa đất số 15, tờ BĐĐC số 250 về bên phải và hết ranh thửa đất số 131, tờ BĐĐC số 250 về bên trái</v>
      </c>
      <c r="Z315" s="146" t="s">
        <v>1152</v>
      </c>
      <c r="AA315" s="146" t="str">
        <f>AA308</f>
        <v>- Có bề rộng ≥5m, cách đường giao thông ≤1.000m.</v>
      </c>
      <c r="AB315" s="146" t="str">
        <f>AB308</f>
        <v>- Có bề rộng từ ≥3m đến &lt;5m, cách đường giao thông ≤500m.</v>
      </c>
      <c r="AC315" s="146">
        <f>AC308</f>
        <v>0</v>
      </c>
    </row>
    <row r="316" spans="1:413" ht="101.25" customHeight="1" x14ac:dyDescent="0.25">
      <c r="A316" s="52">
        <f t="shared" si="655"/>
        <v>311</v>
      </c>
      <c r="B316" s="52" t="str">
        <f t="shared" si="782"/>
        <v>VT3</v>
      </c>
      <c r="C316" s="52" t="str">
        <f t="shared" si="783"/>
        <v>XL1NT1_D10</v>
      </c>
      <c r="D316" s="156" t="str">
        <f>V316&amp;W316&amp;X316&amp;Y316&amp;Z316&amp;"
"&amp;AA316&amp;"
"&amp;AB316&amp;"
"&amp;AC316</f>
        <v>Các tuyến đường giao thông đấu nối trực tiếp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16" s="157"/>
      <c r="F316" s="158"/>
      <c r="G316" s="147">
        <v>880</v>
      </c>
      <c r="H316" s="68">
        <v>620</v>
      </c>
      <c r="I316" s="68">
        <v>530</v>
      </c>
      <c r="J316" s="154">
        <f>VLOOKUP(C316,'[1]1. MA DO'!$E$5:$AA$1933,23,0)</f>
        <v>1.08</v>
      </c>
      <c r="K316" s="69">
        <f t="shared" si="652"/>
        <v>1.08</v>
      </c>
      <c r="L316" s="69">
        <f t="shared" si="653"/>
        <v>1.08</v>
      </c>
      <c r="M316" s="144">
        <f t="shared" si="784"/>
        <v>3000</v>
      </c>
      <c r="N316" s="144">
        <f t="shared" si="785"/>
        <v>1200</v>
      </c>
      <c r="O316" s="144">
        <f t="shared" si="786"/>
        <v>700</v>
      </c>
      <c r="P316" s="144">
        <f t="shared" si="787"/>
        <v>550</v>
      </c>
      <c r="Q316" s="146">
        <f t="shared" si="788"/>
        <v>3800</v>
      </c>
      <c r="R316" s="146">
        <f t="shared" si="789"/>
        <v>1500</v>
      </c>
      <c r="S316" s="146">
        <f t="shared" si="790"/>
        <v>880</v>
      </c>
      <c r="T316" s="146">
        <f t="shared" si="791"/>
        <v>690</v>
      </c>
      <c r="U316" s="146">
        <f t="shared" si="791"/>
        <v>2</v>
      </c>
      <c r="V316" s="146" t="str">
        <f t="shared" si="792"/>
        <v xml:space="preserve">Các tuyến đường giao thông đấu nối trực tiếp ra </v>
      </c>
      <c r="W316" s="146" t="str">
        <f t="shared" si="686"/>
        <v>Quốc lộ 1</v>
      </c>
      <c r="X316" s="146" t="str">
        <f t="shared" si="686"/>
        <v xml:space="preserve"> đoạn từ Hết ranh thửa đất số 74, tờ BĐĐC số 251 về bên phải và hết ranh thửa đất số 151, tờ BĐĐC số 251 về bên trái</v>
      </c>
      <c r="Y316" s="146" t="str">
        <f t="shared" si="793"/>
        <v xml:space="preserve"> đến Hết ranh thửa đất số 15, tờ BĐĐC số 250 về bên phải và hết ranh thửa đất số 131, tờ BĐĐC số 250 về bên trái</v>
      </c>
      <c r="Z316" s="146" t="s">
        <v>1152</v>
      </c>
      <c r="AA316" s="146" t="str">
        <f t="shared" ref="AA316:AC316" si="794">AA309</f>
        <v>- Có bề rộng ≥5m, cách đường giao thông &gt;1.000m.</v>
      </c>
      <c r="AB316" s="146" t="str">
        <f t="shared" si="794"/>
        <v>- Có bề rộng từ ≥3m đến &lt;5m, cách đường giao thông từ &gt;500m đến ≤1.000m.</v>
      </c>
      <c r="AC316" s="146" t="str">
        <f t="shared" si="794"/>
        <v>- Có bề rộng &lt;3m, cách đường giao thông ≤200m.</v>
      </c>
    </row>
    <row r="317" spans="1:413" ht="101.25" customHeight="1" x14ac:dyDescent="0.25">
      <c r="A317" s="52">
        <f t="shared" si="655"/>
        <v>312</v>
      </c>
      <c r="B317" s="52" t="str">
        <f t="shared" si="782"/>
        <v>VT4</v>
      </c>
      <c r="C317" s="52" t="str">
        <f t="shared" si="783"/>
        <v>XL1NT1_D10</v>
      </c>
      <c r="D317" s="156" t="str">
        <f>V317&amp;W317&amp;X317&amp;Y317&amp;Z317</f>
        <v>Các tuyến đường giao thông đấu nối trực tiếp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có hiện trạng là đường nhựa, bê tông xi măng:
- Có bề rộng từ ≥3m đến &lt;5m, cách đường giao thông &gt;1.000m.
- Có bề rộng &lt;3m, cách đường giao thông &gt;200m.</v>
      </c>
      <c r="E317" s="157"/>
      <c r="F317" s="158"/>
      <c r="G317" s="147">
        <v>690</v>
      </c>
      <c r="H317" s="68">
        <v>480</v>
      </c>
      <c r="I317" s="68">
        <v>410</v>
      </c>
      <c r="J317" s="154">
        <f>VLOOKUP(C317,'[1]1. MA DO'!$E$5:$AA$1933,23,0)</f>
        <v>1.08</v>
      </c>
      <c r="K317" s="69">
        <f t="shared" si="652"/>
        <v>1.08</v>
      </c>
      <c r="L317" s="69">
        <f t="shared" si="653"/>
        <v>1.08</v>
      </c>
      <c r="M317" s="144">
        <f t="shared" si="784"/>
        <v>3000</v>
      </c>
      <c r="N317" s="144">
        <f t="shared" si="785"/>
        <v>1200</v>
      </c>
      <c r="O317" s="144">
        <f t="shared" si="786"/>
        <v>700</v>
      </c>
      <c r="P317" s="144">
        <f t="shared" si="787"/>
        <v>550</v>
      </c>
      <c r="Q317" s="146">
        <f t="shared" si="788"/>
        <v>3800</v>
      </c>
      <c r="R317" s="146">
        <f t="shared" si="789"/>
        <v>1500</v>
      </c>
      <c r="S317" s="146">
        <f t="shared" si="790"/>
        <v>880</v>
      </c>
      <c r="T317" s="146">
        <f t="shared" si="791"/>
        <v>690</v>
      </c>
      <c r="U317" s="146">
        <f t="shared" si="791"/>
        <v>2</v>
      </c>
      <c r="V317" s="146" t="str">
        <f t="shared" si="792"/>
        <v xml:space="preserve">Các tuyến đường giao thông đấu nối trực tiếp ra </v>
      </c>
      <c r="W317" s="146" t="str">
        <f t="shared" si="686"/>
        <v>Quốc lộ 1</v>
      </c>
      <c r="X317" s="146" t="str">
        <f t="shared" si="686"/>
        <v xml:space="preserve"> đoạn từ Hết ranh thửa đất số 74, tờ BĐĐC số 251 về bên phải và hết ranh thửa đất số 151, tờ BĐĐC số 251 về bên trái</v>
      </c>
      <c r="Y317" s="146" t="str">
        <f t="shared" si="793"/>
        <v xml:space="preserve"> đến Hết ranh thửa đất số 15, tờ BĐĐC số 250 về bên phải và hết ranh thửa đất số 131, tờ BĐĐC số 250 về bên trái</v>
      </c>
      <c r="Z317" s="146" t="s">
        <v>1153</v>
      </c>
      <c r="AA317" s="146">
        <f t="shared" ref="AA317:AC317" si="795">AA310</f>
        <v>0</v>
      </c>
      <c r="AB317" s="146">
        <f t="shared" si="795"/>
        <v>0</v>
      </c>
      <c r="AC317" s="146">
        <f t="shared" si="795"/>
        <v>0</v>
      </c>
    </row>
    <row r="318" spans="1:413" ht="101.25" customHeight="1" x14ac:dyDescent="0.25">
      <c r="A318" s="52">
        <f t="shared" si="655"/>
        <v>313</v>
      </c>
      <c r="B318" s="52" t="str">
        <f t="shared" si="782"/>
        <v>VT2*0,8</v>
      </c>
      <c r="C318" s="52" t="str">
        <f t="shared" si="783"/>
        <v>XL1NT1_D10</v>
      </c>
      <c r="D318" s="156" t="str">
        <f>V318&amp;W318&amp;X318&amp;Y318&amp;Z318&amp;"
"&amp;AA318&amp;"
"
&amp;AB318</f>
        <v>Các tuyến đường giao thông không đấu nối trực tiếp và thông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có hiện trạng là đường nhựa, bê tông xi măng:
- Có bề rộng ≥5m, cách đường giao thông ≤1.000m.
- Có bề rộng từ ≥3m đến &lt;5m, cách đường giao thông ≤500m.</v>
      </c>
      <c r="E318" s="157"/>
      <c r="F318" s="158"/>
      <c r="G318" s="147">
        <v>1400</v>
      </c>
      <c r="H318" s="68">
        <v>980</v>
      </c>
      <c r="I318" s="68">
        <v>840</v>
      </c>
      <c r="J318" s="154">
        <f>VLOOKUP(C318,'[1]1. MA DO'!$E$5:$AA$1933,23,0)</f>
        <v>1.08</v>
      </c>
      <c r="K318" s="69">
        <f t="shared" si="652"/>
        <v>1.08</v>
      </c>
      <c r="L318" s="69">
        <f t="shared" si="653"/>
        <v>1.08</v>
      </c>
      <c r="M318" s="144">
        <f t="shared" si="784"/>
        <v>3000</v>
      </c>
      <c r="N318" s="144">
        <f t="shared" si="785"/>
        <v>1200</v>
      </c>
      <c r="O318" s="144">
        <f t="shared" si="786"/>
        <v>700</v>
      </c>
      <c r="P318" s="144">
        <f t="shared" si="787"/>
        <v>550</v>
      </c>
      <c r="Q318" s="146">
        <f t="shared" si="788"/>
        <v>3800</v>
      </c>
      <c r="R318" s="146">
        <f t="shared" si="789"/>
        <v>1500</v>
      </c>
      <c r="S318" s="146">
        <f t="shared" si="790"/>
        <v>880</v>
      </c>
      <c r="T318" s="146">
        <f t="shared" si="791"/>
        <v>690</v>
      </c>
      <c r="U318" s="146">
        <f t="shared" si="791"/>
        <v>2</v>
      </c>
      <c r="V318" s="146" t="str">
        <f t="shared" si="792"/>
        <v xml:space="preserve">Các tuyến đường giao thông không đấu nối trực tiếp và thông ra </v>
      </c>
      <c r="W318" s="146" t="str">
        <f t="shared" si="686"/>
        <v>Quốc lộ 1</v>
      </c>
      <c r="X318" s="146" t="str">
        <f t="shared" si="686"/>
        <v xml:space="preserve"> đoạn từ Hết ranh thửa đất số 74, tờ BĐĐC số 251 về bên phải và hết ranh thửa đất số 151, tờ BĐĐC số 251 về bên trái</v>
      </c>
      <c r="Y318" s="146" t="str">
        <f t="shared" si="793"/>
        <v xml:space="preserve"> đến Hết ranh thửa đất số 15, tờ BĐĐC số 250 về bên phải và hết ranh thửa đất số 131, tờ BĐĐC số 250 về bên trái</v>
      </c>
      <c r="Z318" s="146" t="s">
        <v>1152</v>
      </c>
      <c r="AA318" s="146" t="str">
        <f t="shared" ref="AA318:AC318" si="796">AA311</f>
        <v>- Có bề rộng ≥5m, cách đường giao thông ≤1.000m.</v>
      </c>
      <c r="AB318" s="146" t="str">
        <f t="shared" si="796"/>
        <v>- Có bề rộng từ ≥3m đến &lt;5m, cách đường giao thông ≤500m.</v>
      </c>
      <c r="AC318" s="146">
        <f t="shared" si="796"/>
        <v>0</v>
      </c>
    </row>
    <row r="319" spans="1:413" ht="101.25" customHeight="1" x14ac:dyDescent="0.25">
      <c r="A319" s="52">
        <f t="shared" si="655"/>
        <v>314</v>
      </c>
      <c r="B319" s="52" t="str">
        <f t="shared" si="782"/>
        <v>VT3*0,8</v>
      </c>
      <c r="C319" s="52" t="str">
        <f t="shared" si="783"/>
        <v>XL1NT1_D10</v>
      </c>
      <c r="D319" s="156" t="str">
        <f>V319&amp;W319&amp;X319&amp;Y319&amp;Z319&amp;"
"&amp;AA319&amp;"
"
&amp;AB319&amp;"
"&amp;AC319</f>
        <v>Các tuyến đường giao thông không đấu nối trực tiếp và thông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19" s="157"/>
      <c r="F319" s="158"/>
      <c r="G319" s="147">
        <v>790</v>
      </c>
      <c r="H319" s="68">
        <v>550</v>
      </c>
      <c r="I319" s="68">
        <v>470</v>
      </c>
      <c r="J319" s="154">
        <f>VLOOKUP(C319,'[1]1. MA DO'!$E$5:$AA$1933,23,0)</f>
        <v>1.08</v>
      </c>
      <c r="K319" s="69">
        <f t="shared" si="652"/>
        <v>1.08</v>
      </c>
      <c r="L319" s="69">
        <f t="shared" si="653"/>
        <v>1.08</v>
      </c>
      <c r="M319" s="144">
        <f t="shared" si="784"/>
        <v>3000</v>
      </c>
      <c r="N319" s="144">
        <f t="shared" si="785"/>
        <v>1200</v>
      </c>
      <c r="O319" s="144">
        <f t="shared" si="786"/>
        <v>700</v>
      </c>
      <c r="P319" s="144">
        <f t="shared" si="787"/>
        <v>550</v>
      </c>
      <c r="Q319" s="146">
        <f t="shared" si="788"/>
        <v>3800</v>
      </c>
      <c r="R319" s="146">
        <f t="shared" si="789"/>
        <v>1500</v>
      </c>
      <c r="S319" s="146">
        <f t="shared" si="790"/>
        <v>880</v>
      </c>
      <c r="T319" s="146">
        <f t="shared" si="791"/>
        <v>690</v>
      </c>
      <c r="U319" s="146">
        <f t="shared" si="791"/>
        <v>2</v>
      </c>
      <c r="V319" s="146" t="str">
        <f t="shared" si="792"/>
        <v xml:space="preserve">Các tuyến đường giao thông không đấu nối trực tiếp và thông ra </v>
      </c>
      <c r="W319" s="146" t="str">
        <f t="shared" si="686"/>
        <v>Quốc lộ 1</v>
      </c>
      <c r="X319" s="146" t="str">
        <f t="shared" si="686"/>
        <v xml:space="preserve"> đoạn từ Hết ranh thửa đất số 74, tờ BĐĐC số 251 về bên phải và hết ranh thửa đất số 151, tờ BĐĐC số 251 về bên trái</v>
      </c>
      <c r="Y319" s="146" t="str">
        <f t="shared" si="793"/>
        <v xml:space="preserve"> đến Hết ranh thửa đất số 15, tờ BĐĐC số 250 về bên phải và hết ranh thửa đất số 131, tờ BĐĐC số 250 về bên trái</v>
      </c>
      <c r="Z319" s="146" t="s">
        <v>1152</v>
      </c>
      <c r="AA319" s="146" t="str">
        <f t="shared" ref="AA319:AC319" si="797">AA312</f>
        <v>- Có bề rộng ≥5m, cách đường giao thông &gt;1.000m.</v>
      </c>
      <c r="AB319" s="146" t="str">
        <f t="shared" si="797"/>
        <v>- Có bề rộng từ ≥3m đến &lt;5m, cách đường giao thông từ &gt;500m đến ≤1.000m.</v>
      </c>
      <c r="AC319" s="146" t="str">
        <f t="shared" si="797"/>
        <v>- Có bề rộng &lt;3m, cách đường giao thông ≤200m.</v>
      </c>
    </row>
    <row r="320" spans="1:413" ht="101.25" customHeight="1" x14ac:dyDescent="0.25">
      <c r="A320" s="52">
        <f t="shared" si="655"/>
        <v>315</v>
      </c>
      <c r="B320" s="52" t="str">
        <f t="shared" si="782"/>
        <v>VT4*0,8</v>
      </c>
      <c r="C320" s="52" t="str">
        <f t="shared" si="783"/>
        <v>XL1NT1_D10</v>
      </c>
      <c r="D320" s="156" t="str">
        <f>V320&amp;W320&amp;X320&amp;Y320&amp;Z320</f>
        <v>Các tuyến đường giao thông không đấu nối trực tiếp và thông ra Quốc lộ 1 đoạn từ Hết ranh thửa đất số 74, tờ BĐĐC số 251 về bên phải và hết ranh thửa đất số 151, tờ BĐĐC số 251 về bên trái đến Hết ranh thửa đất số 15, tờ BĐĐC số 250 về bên phải và hết ranh thửa đất số 131, tờ BĐĐC số 250 về bên trái có hiện trạng là đường nhựa, bê tông xi măng:
- Có bề rộng từ ≥3m đến &lt;5m, cách đường giao thông &gt;1.000m.
- Có bề rộng &lt;3m, cách đường giao thông &gt;200m.</v>
      </c>
      <c r="E320" s="157"/>
      <c r="F320" s="158"/>
      <c r="G320" s="147">
        <v>620</v>
      </c>
      <c r="H320" s="68">
        <v>430</v>
      </c>
      <c r="I320" s="68">
        <v>370</v>
      </c>
      <c r="J320" s="154">
        <f>VLOOKUP(C320,'[1]1. MA DO'!$E$5:$AA$1933,23,0)</f>
        <v>1.08</v>
      </c>
      <c r="K320" s="69">
        <f t="shared" si="652"/>
        <v>1.08</v>
      </c>
      <c r="L320" s="69">
        <f t="shared" si="653"/>
        <v>1.08</v>
      </c>
      <c r="M320" s="144">
        <f t="shared" si="784"/>
        <v>3000</v>
      </c>
      <c r="N320" s="144">
        <f t="shared" si="785"/>
        <v>1200</v>
      </c>
      <c r="O320" s="144">
        <f t="shared" si="786"/>
        <v>700</v>
      </c>
      <c r="P320" s="144">
        <f t="shared" si="787"/>
        <v>550</v>
      </c>
      <c r="Q320" s="146">
        <f t="shared" si="788"/>
        <v>3800</v>
      </c>
      <c r="R320" s="146">
        <f t="shared" si="789"/>
        <v>1500</v>
      </c>
      <c r="S320" s="146">
        <f t="shared" si="790"/>
        <v>880</v>
      </c>
      <c r="T320" s="146">
        <f t="shared" si="791"/>
        <v>690</v>
      </c>
      <c r="U320" s="146">
        <f t="shared" si="791"/>
        <v>2</v>
      </c>
      <c r="V320" s="146" t="str">
        <f t="shared" si="792"/>
        <v xml:space="preserve">Các tuyến đường giao thông không đấu nối trực tiếp và thông ra </v>
      </c>
      <c r="W320" s="146" t="str">
        <f t="shared" si="686"/>
        <v>Quốc lộ 1</v>
      </c>
      <c r="X320" s="146" t="str">
        <f t="shared" si="686"/>
        <v xml:space="preserve"> đoạn từ Hết ranh thửa đất số 74, tờ BĐĐC số 251 về bên phải và hết ranh thửa đất số 151, tờ BĐĐC số 251 về bên trái</v>
      </c>
      <c r="Y320" s="146" t="str">
        <f t="shared" si="793"/>
        <v xml:space="preserve"> đến Hết ranh thửa đất số 15, tờ BĐĐC số 250 về bên phải và hết ranh thửa đất số 131, tờ BĐĐC số 250 về bên trái</v>
      </c>
      <c r="Z320" s="146" t="s">
        <v>1153</v>
      </c>
      <c r="AA320" s="146">
        <f t="shared" ref="AA320:AC320" si="798">AA313</f>
        <v>0</v>
      </c>
      <c r="AB320" s="146">
        <f t="shared" si="798"/>
        <v>0</v>
      </c>
      <c r="AC320" s="146">
        <f t="shared" si="798"/>
        <v>0</v>
      </c>
    </row>
    <row r="321" spans="1:177" s="112" customFormat="1" ht="31.5" customHeight="1" x14ac:dyDescent="0.25">
      <c r="A321" s="52">
        <f t="shared" si="655"/>
        <v>316</v>
      </c>
      <c r="B321" s="52" t="str">
        <f>'Đầu vào (2)'!G316</f>
        <v>XL1NT1_D9</v>
      </c>
      <c r="C321" s="52" t="str">
        <f>$B$321</f>
        <v>XL1NT1_D9</v>
      </c>
      <c r="D321" s="64" t="str">
        <f>'Đầu vào (2)'!H316</f>
        <v>Quốc lộ 1</v>
      </c>
      <c r="E321" s="64" t="str">
        <f>'Đầu vào (2)'!I316</f>
        <v>Hết ranh thửa đất số 15, tờ BĐĐC số 250 về bên phải và hết ranh thửa đất số 131, tờ BĐĐC số 250 về bên trái</v>
      </c>
      <c r="F321" s="64" t="str">
        <f>'Đầu vào (2)'!J316</f>
        <v>Hết ranh thửa đất số 57, tờ BĐĐC số 249 về bên phải và hết ranh thửa đất số 59, tờ BĐĐC số 249 về bên trái</v>
      </c>
      <c r="G321" s="143">
        <v>4000</v>
      </c>
      <c r="H321" s="68">
        <v>2800</v>
      </c>
      <c r="I321" s="68">
        <v>2400</v>
      </c>
      <c r="J321" s="154">
        <f>VLOOKUP(C321,'[1]1. MA DO'!$E$5:$AA$1933,23,0)</f>
        <v>1.1100000000000001</v>
      </c>
      <c r="K321" s="69">
        <f t="shared" si="652"/>
        <v>1.1100000000000001</v>
      </c>
      <c r="L321" s="69">
        <f t="shared" si="653"/>
        <v>1.1100000000000001</v>
      </c>
      <c r="M321" s="144">
        <f>'Đầu vào (2)'!K316</f>
        <v>3200</v>
      </c>
      <c r="N321" s="144">
        <f>'Đầu vào (2)'!L316</f>
        <v>1200</v>
      </c>
      <c r="O321" s="144">
        <f>'Đầu vào (2)'!M316</f>
        <v>700</v>
      </c>
      <c r="P321" s="144">
        <f>'Đầu vào (2)'!N316</f>
        <v>550</v>
      </c>
      <c r="Q321" s="145">
        <f>VLOOKUP(B321,'[2]Giá đề xuất ODT'!$G$11:$AD$2233,21,0)</f>
        <v>4000</v>
      </c>
      <c r="R321" s="145">
        <f>VLOOKUP(B321,'[2]Giá đề xuất ODT'!$G$11:$AD$2233,22,0)</f>
        <v>1500</v>
      </c>
      <c r="S321" s="145">
        <f>VLOOKUP(B321,'[2]Giá đề xuất ODT'!$G$11:$AD$2233,23,0)</f>
        <v>880</v>
      </c>
      <c r="T321" s="145">
        <f>VLOOKUP(B321,'[2]Giá đề xuất ODT'!$G$11:$AD$2233,24,0)</f>
        <v>690</v>
      </c>
      <c r="U321" s="136">
        <v>2</v>
      </c>
      <c r="V321" s="136"/>
      <c r="W321" s="146" t="str">
        <f>D321</f>
        <v>Quốc lộ 1</v>
      </c>
      <c r="X321" s="146" t="str">
        <f>" đoạn từ "&amp;E321</f>
        <v xml:space="preserve"> đoạn từ Hết ranh thửa đất số 15, tờ BĐĐC số 250 về bên phải và hết ranh thửa đất số 131, tờ BĐĐC số 250 về bên trái</v>
      </c>
      <c r="Y321" s="146" t="str">
        <f>" đến "&amp;F321</f>
        <v xml:space="preserve"> đến Hết ranh thửa đất số 57, tờ BĐĐC số 249 về bên phải và hết ranh thửa đất số 59, tờ BĐĐC số 249 về bên trái</v>
      </c>
      <c r="Z321" s="136"/>
      <c r="AA321" s="136"/>
      <c r="AB321" s="136"/>
      <c r="AC321" s="136"/>
      <c r="DP321" s="6"/>
      <c r="DQ321" s="6"/>
      <c r="DR321" s="6"/>
      <c r="DS321" s="6"/>
      <c r="EE321" s="6"/>
      <c r="EF321" s="6"/>
      <c r="EG321" s="6"/>
      <c r="EH321" s="6"/>
      <c r="EI321" s="6"/>
      <c r="EJ321" s="6"/>
      <c r="EK321" s="6"/>
      <c r="EL321" s="6"/>
      <c r="EM321" s="6"/>
      <c r="EN321" s="6"/>
      <c r="EO321" s="6"/>
      <c r="EP321" s="6"/>
      <c r="EQ321" s="6"/>
      <c r="ER321" s="6"/>
      <c r="ES321" s="6"/>
      <c r="ET321" s="6"/>
      <c r="EU321" s="6"/>
      <c r="EV321" s="6"/>
      <c r="EW321" s="6"/>
      <c r="EX321" s="6"/>
      <c r="EY321" s="6"/>
      <c r="EZ321" s="6"/>
      <c r="FA321" s="6"/>
      <c r="FB321" s="6"/>
      <c r="FC321" s="6"/>
      <c r="FD321" s="6"/>
      <c r="FE321" s="6"/>
      <c r="FF321" s="6"/>
      <c r="FG321" s="6"/>
      <c r="FH321" s="6"/>
      <c r="FI321" s="6"/>
      <c r="FJ321" s="6"/>
      <c r="FK321" s="6"/>
      <c r="FL321" s="6"/>
      <c r="FM321" s="6"/>
      <c r="FN321" s="6"/>
      <c r="FO321" s="6"/>
      <c r="FP321" s="6"/>
      <c r="FQ321" s="6"/>
      <c r="FR321" s="6"/>
      <c r="FS321" s="6"/>
      <c r="FT321" s="6"/>
      <c r="FU321" s="6"/>
    </row>
    <row r="322" spans="1:177" ht="101.25" customHeight="1" x14ac:dyDescent="0.25">
      <c r="A322" s="52">
        <f t="shared" si="655"/>
        <v>317</v>
      </c>
      <c r="B322" s="52" t="str">
        <f t="shared" ref="B322:B327" si="799">B315</f>
        <v>VT2</v>
      </c>
      <c r="C322" s="52" t="str">
        <f t="shared" ref="C322:C327" si="800">$B$321</f>
        <v>XL1NT1_D9</v>
      </c>
      <c r="D322" s="156" t="str">
        <f>V322&amp;W322&amp;X322&amp;Y322&amp;Z322&amp;"
"&amp;AA322&amp;"
"
&amp;AB322</f>
        <v>Các tuyến đường giao thông đấu nối trực tiếp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có hiện trạng là đường nhựa, bê tông xi măng:
- Có bề rộng ≥5m, cách đường giao thông ≤1.000m.
- Có bề rộng từ ≥3m đến &lt;5m, cách đường giao thông ≤500m.</v>
      </c>
      <c r="E322" s="157"/>
      <c r="F322" s="158"/>
      <c r="G322" s="147">
        <v>1500</v>
      </c>
      <c r="H322" s="68">
        <v>1100</v>
      </c>
      <c r="I322" s="68">
        <v>900</v>
      </c>
      <c r="J322" s="154">
        <f>VLOOKUP(C322,'[1]1. MA DO'!$E$5:$AA$1933,23,0)</f>
        <v>1.1100000000000001</v>
      </c>
      <c r="K322" s="69">
        <f t="shared" si="652"/>
        <v>1.1100000000000001</v>
      </c>
      <c r="L322" s="69">
        <f t="shared" si="653"/>
        <v>1.1100000000000001</v>
      </c>
      <c r="M322" s="144">
        <f t="shared" ref="M322:M334" si="801">M321</f>
        <v>3200</v>
      </c>
      <c r="N322" s="144">
        <f t="shared" ref="N322:N334" si="802">N321</f>
        <v>1200</v>
      </c>
      <c r="O322" s="144">
        <f t="shared" ref="O322:O334" si="803">O321</f>
        <v>700</v>
      </c>
      <c r="P322" s="144">
        <f t="shared" ref="P322:P334" si="804">P321</f>
        <v>550</v>
      </c>
      <c r="Q322" s="146">
        <f t="shared" ref="Q322:Q334" si="805">Q321</f>
        <v>4000</v>
      </c>
      <c r="R322" s="146">
        <f t="shared" ref="R322:R334" si="806">R321</f>
        <v>1500</v>
      </c>
      <c r="S322" s="146">
        <f t="shared" ref="S322:U334" si="807">S321</f>
        <v>880</v>
      </c>
      <c r="T322" s="146">
        <f t="shared" ref="T322:U327" si="808">T321</f>
        <v>690</v>
      </c>
      <c r="U322" s="146">
        <f t="shared" si="808"/>
        <v>2</v>
      </c>
      <c r="V322" s="146" t="str">
        <f t="shared" ref="V322:V327" si="809">V315</f>
        <v xml:space="preserve">Các tuyến đường giao thông đấu nối trực tiếp ra </v>
      </c>
      <c r="W322" s="146" t="str">
        <f t="shared" ref="W322:X327" si="810">W321</f>
        <v>Quốc lộ 1</v>
      </c>
      <c r="X322" s="146" t="str">
        <f t="shared" si="810"/>
        <v xml:space="preserve"> đoạn từ Hết ranh thửa đất số 15, tờ BĐĐC số 250 về bên phải và hết ranh thửa đất số 131, tờ BĐĐC số 250 về bên trái</v>
      </c>
      <c r="Y322" s="146" t="str">
        <f t="shared" ref="Y322:Y334" si="811">Y321</f>
        <v xml:space="preserve"> đến Hết ranh thửa đất số 57, tờ BĐĐC số 249 về bên phải và hết ranh thửa đất số 59, tờ BĐĐC số 249 về bên trái</v>
      </c>
      <c r="Z322" s="146" t="s">
        <v>1152</v>
      </c>
      <c r="AA322" s="146" t="str">
        <f>AA315</f>
        <v>- Có bề rộng ≥5m, cách đường giao thông ≤1.000m.</v>
      </c>
      <c r="AB322" s="146" t="str">
        <f>AB315</f>
        <v>- Có bề rộng từ ≥3m đến &lt;5m, cách đường giao thông ≤500m.</v>
      </c>
      <c r="AC322" s="146">
        <f>AC315</f>
        <v>0</v>
      </c>
    </row>
    <row r="323" spans="1:177" ht="101.25" customHeight="1" x14ac:dyDescent="0.25">
      <c r="A323" s="52">
        <f t="shared" si="655"/>
        <v>318</v>
      </c>
      <c r="B323" s="52" t="str">
        <f t="shared" si="799"/>
        <v>VT3</v>
      </c>
      <c r="C323" s="52" t="str">
        <f t="shared" si="800"/>
        <v>XL1NT1_D9</v>
      </c>
      <c r="D323" s="156" t="str">
        <f>V323&amp;W323&amp;X323&amp;Y323&amp;Z323&amp;"
"&amp;AA323&amp;"
"&amp;AB323&amp;"
"&amp;AC323</f>
        <v>Các tuyến đường giao thông đấu nối trực tiếp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23" s="157"/>
      <c r="F323" s="158"/>
      <c r="G323" s="147">
        <v>880</v>
      </c>
      <c r="H323" s="68">
        <v>620</v>
      </c>
      <c r="I323" s="68">
        <v>530</v>
      </c>
      <c r="J323" s="154">
        <f>VLOOKUP(C323,'[1]1. MA DO'!$E$5:$AA$1933,23,0)</f>
        <v>1.1100000000000001</v>
      </c>
      <c r="K323" s="69">
        <f t="shared" si="652"/>
        <v>1.1100000000000001</v>
      </c>
      <c r="L323" s="69">
        <f t="shared" si="653"/>
        <v>1.1100000000000001</v>
      </c>
      <c r="M323" s="144">
        <f t="shared" si="801"/>
        <v>3200</v>
      </c>
      <c r="N323" s="144">
        <f t="shared" si="802"/>
        <v>1200</v>
      </c>
      <c r="O323" s="144">
        <f t="shared" si="803"/>
        <v>700</v>
      </c>
      <c r="P323" s="144">
        <f t="shared" si="804"/>
        <v>550</v>
      </c>
      <c r="Q323" s="146">
        <f t="shared" si="805"/>
        <v>4000</v>
      </c>
      <c r="R323" s="146">
        <f t="shared" si="806"/>
        <v>1500</v>
      </c>
      <c r="S323" s="146">
        <f t="shared" si="807"/>
        <v>880</v>
      </c>
      <c r="T323" s="146">
        <f t="shared" si="808"/>
        <v>690</v>
      </c>
      <c r="U323" s="146">
        <f t="shared" si="808"/>
        <v>2</v>
      </c>
      <c r="V323" s="146" t="str">
        <f t="shared" si="809"/>
        <v xml:space="preserve">Các tuyến đường giao thông đấu nối trực tiếp ra </v>
      </c>
      <c r="W323" s="146" t="str">
        <f t="shared" si="810"/>
        <v>Quốc lộ 1</v>
      </c>
      <c r="X323" s="146" t="str">
        <f t="shared" si="810"/>
        <v xml:space="preserve"> đoạn từ Hết ranh thửa đất số 15, tờ BĐĐC số 250 về bên phải và hết ranh thửa đất số 131, tờ BĐĐC số 250 về bên trái</v>
      </c>
      <c r="Y323" s="146" t="str">
        <f t="shared" si="811"/>
        <v xml:space="preserve"> đến Hết ranh thửa đất số 57, tờ BĐĐC số 249 về bên phải và hết ranh thửa đất số 59, tờ BĐĐC số 249 về bên trái</v>
      </c>
      <c r="Z323" s="146" t="s">
        <v>1152</v>
      </c>
      <c r="AA323" s="146" t="str">
        <f t="shared" ref="AA323:AC323" si="812">AA316</f>
        <v>- Có bề rộng ≥5m, cách đường giao thông &gt;1.000m.</v>
      </c>
      <c r="AB323" s="146" t="str">
        <f t="shared" si="812"/>
        <v>- Có bề rộng từ ≥3m đến &lt;5m, cách đường giao thông từ &gt;500m đến ≤1.000m.</v>
      </c>
      <c r="AC323" s="146" t="str">
        <f t="shared" si="812"/>
        <v>- Có bề rộng &lt;3m, cách đường giao thông ≤200m.</v>
      </c>
    </row>
    <row r="324" spans="1:177" ht="101.25" customHeight="1" x14ac:dyDescent="0.25">
      <c r="A324" s="52">
        <f t="shared" si="655"/>
        <v>319</v>
      </c>
      <c r="B324" s="52" t="str">
        <f t="shared" si="799"/>
        <v>VT4</v>
      </c>
      <c r="C324" s="52" t="str">
        <f t="shared" si="800"/>
        <v>XL1NT1_D9</v>
      </c>
      <c r="D324" s="156" t="str">
        <f>V324&amp;W324&amp;X324&amp;Y324&amp;Z324</f>
        <v>Các tuyến đường giao thông đấu nối trực tiếp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có hiện trạng là đường nhựa, bê tông xi măng:
- Có bề rộng từ ≥3m đến &lt;5m, cách đường giao thông &gt;1.000m.
- Có bề rộng &lt;3m, cách đường giao thông &gt;200m.</v>
      </c>
      <c r="E324" s="157"/>
      <c r="F324" s="158"/>
      <c r="G324" s="147">
        <v>690</v>
      </c>
      <c r="H324" s="68">
        <v>480</v>
      </c>
      <c r="I324" s="68">
        <v>410</v>
      </c>
      <c r="J324" s="154">
        <f>VLOOKUP(C324,'[1]1. MA DO'!$E$5:$AA$1933,23,0)</f>
        <v>1.1100000000000001</v>
      </c>
      <c r="K324" s="69">
        <f t="shared" si="652"/>
        <v>1.1100000000000001</v>
      </c>
      <c r="L324" s="69">
        <f t="shared" si="653"/>
        <v>1.1100000000000001</v>
      </c>
      <c r="M324" s="144">
        <f t="shared" si="801"/>
        <v>3200</v>
      </c>
      <c r="N324" s="144">
        <f t="shared" si="802"/>
        <v>1200</v>
      </c>
      <c r="O324" s="144">
        <f t="shared" si="803"/>
        <v>700</v>
      </c>
      <c r="P324" s="144">
        <f t="shared" si="804"/>
        <v>550</v>
      </c>
      <c r="Q324" s="146">
        <f t="shared" si="805"/>
        <v>4000</v>
      </c>
      <c r="R324" s="146">
        <f t="shared" si="806"/>
        <v>1500</v>
      </c>
      <c r="S324" s="146">
        <f t="shared" si="807"/>
        <v>880</v>
      </c>
      <c r="T324" s="146">
        <f t="shared" si="808"/>
        <v>690</v>
      </c>
      <c r="U324" s="146">
        <f t="shared" si="808"/>
        <v>2</v>
      </c>
      <c r="V324" s="146" t="str">
        <f t="shared" si="809"/>
        <v xml:space="preserve">Các tuyến đường giao thông đấu nối trực tiếp ra </v>
      </c>
      <c r="W324" s="146" t="str">
        <f t="shared" si="810"/>
        <v>Quốc lộ 1</v>
      </c>
      <c r="X324" s="146" t="str">
        <f t="shared" si="810"/>
        <v xml:space="preserve"> đoạn từ Hết ranh thửa đất số 15, tờ BĐĐC số 250 về bên phải và hết ranh thửa đất số 131, tờ BĐĐC số 250 về bên trái</v>
      </c>
      <c r="Y324" s="146" t="str">
        <f t="shared" si="811"/>
        <v xml:space="preserve"> đến Hết ranh thửa đất số 57, tờ BĐĐC số 249 về bên phải và hết ranh thửa đất số 59, tờ BĐĐC số 249 về bên trái</v>
      </c>
      <c r="Z324" s="146" t="s">
        <v>1153</v>
      </c>
      <c r="AA324" s="146">
        <f t="shared" ref="AA324:AC324" si="813">AA317</f>
        <v>0</v>
      </c>
      <c r="AB324" s="146">
        <f t="shared" si="813"/>
        <v>0</v>
      </c>
      <c r="AC324" s="146">
        <f t="shared" si="813"/>
        <v>0</v>
      </c>
    </row>
    <row r="325" spans="1:177" ht="101.25" customHeight="1" x14ac:dyDescent="0.25">
      <c r="A325" s="52">
        <f t="shared" si="655"/>
        <v>320</v>
      </c>
      <c r="B325" s="52" t="str">
        <f t="shared" si="799"/>
        <v>VT2*0,8</v>
      </c>
      <c r="C325" s="52" t="str">
        <f t="shared" si="800"/>
        <v>XL1NT1_D9</v>
      </c>
      <c r="D325" s="156" t="str">
        <f>V325&amp;W325&amp;X325&amp;Y325&amp;Z325&amp;"
"&amp;AA325&amp;"
"
&amp;AB325</f>
        <v>Các tuyến đường giao thông không đấu nối trực tiếp và thông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có hiện trạng là đường nhựa, bê tông xi măng:
- Có bề rộng ≥5m, cách đường giao thông ≤1.000m.
- Có bề rộng từ ≥3m đến &lt;5m, cách đường giao thông ≤500m.</v>
      </c>
      <c r="E325" s="157"/>
      <c r="F325" s="158"/>
      <c r="G325" s="147">
        <v>1400</v>
      </c>
      <c r="H325" s="68">
        <v>980</v>
      </c>
      <c r="I325" s="68">
        <v>840</v>
      </c>
      <c r="J325" s="154">
        <f>VLOOKUP(C325,'[1]1. MA DO'!$E$5:$AA$1933,23,0)</f>
        <v>1.1100000000000001</v>
      </c>
      <c r="K325" s="69">
        <f t="shared" si="652"/>
        <v>1.1100000000000001</v>
      </c>
      <c r="L325" s="69">
        <f t="shared" si="653"/>
        <v>1.1100000000000001</v>
      </c>
      <c r="M325" s="144">
        <f t="shared" si="801"/>
        <v>3200</v>
      </c>
      <c r="N325" s="144">
        <f t="shared" si="802"/>
        <v>1200</v>
      </c>
      <c r="O325" s="144">
        <f t="shared" si="803"/>
        <v>700</v>
      </c>
      <c r="P325" s="144">
        <f t="shared" si="804"/>
        <v>550</v>
      </c>
      <c r="Q325" s="146">
        <f t="shared" si="805"/>
        <v>4000</v>
      </c>
      <c r="R325" s="146">
        <f t="shared" si="806"/>
        <v>1500</v>
      </c>
      <c r="S325" s="146">
        <f t="shared" si="807"/>
        <v>880</v>
      </c>
      <c r="T325" s="146">
        <f t="shared" si="808"/>
        <v>690</v>
      </c>
      <c r="U325" s="146">
        <f t="shared" si="808"/>
        <v>2</v>
      </c>
      <c r="V325" s="146" t="str">
        <f t="shared" si="809"/>
        <v xml:space="preserve">Các tuyến đường giao thông không đấu nối trực tiếp và thông ra </v>
      </c>
      <c r="W325" s="146" t="str">
        <f t="shared" si="810"/>
        <v>Quốc lộ 1</v>
      </c>
      <c r="X325" s="146" t="str">
        <f t="shared" si="810"/>
        <v xml:space="preserve"> đoạn từ Hết ranh thửa đất số 15, tờ BĐĐC số 250 về bên phải và hết ranh thửa đất số 131, tờ BĐĐC số 250 về bên trái</v>
      </c>
      <c r="Y325" s="146" t="str">
        <f t="shared" si="811"/>
        <v xml:space="preserve"> đến Hết ranh thửa đất số 57, tờ BĐĐC số 249 về bên phải và hết ranh thửa đất số 59, tờ BĐĐC số 249 về bên trái</v>
      </c>
      <c r="Z325" s="146" t="s">
        <v>1152</v>
      </c>
      <c r="AA325" s="146" t="str">
        <f t="shared" ref="AA325:AC325" si="814">AA318</f>
        <v>- Có bề rộng ≥5m, cách đường giao thông ≤1.000m.</v>
      </c>
      <c r="AB325" s="146" t="str">
        <f t="shared" si="814"/>
        <v>- Có bề rộng từ ≥3m đến &lt;5m, cách đường giao thông ≤500m.</v>
      </c>
      <c r="AC325" s="146">
        <f t="shared" si="814"/>
        <v>0</v>
      </c>
    </row>
    <row r="326" spans="1:177" ht="101.25" customHeight="1" x14ac:dyDescent="0.25">
      <c r="A326" s="52">
        <f t="shared" si="655"/>
        <v>321</v>
      </c>
      <c r="B326" s="52" t="str">
        <f t="shared" si="799"/>
        <v>VT3*0,8</v>
      </c>
      <c r="C326" s="52" t="str">
        <f t="shared" si="800"/>
        <v>XL1NT1_D9</v>
      </c>
      <c r="D326" s="156" t="str">
        <f>V326&amp;W326&amp;X326&amp;Y326&amp;Z326&amp;"
"&amp;AA326&amp;"
"
&amp;AB326&amp;"
"&amp;AC326</f>
        <v>Các tuyến đường giao thông không đấu nối trực tiếp và thông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26" s="157"/>
      <c r="F326" s="158"/>
      <c r="G326" s="147">
        <v>790</v>
      </c>
      <c r="H326" s="68">
        <v>550</v>
      </c>
      <c r="I326" s="68">
        <v>470</v>
      </c>
      <c r="J326" s="154">
        <f>VLOOKUP(C326,'[1]1. MA DO'!$E$5:$AA$1933,23,0)</f>
        <v>1.1100000000000001</v>
      </c>
      <c r="K326" s="69">
        <f t="shared" si="652"/>
        <v>1.1100000000000001</v>
      </c>
      <c r="L326" s="69">
        <f t="shared" si="653"/>
        <v>1.1100000000000001</v>
      </c>
      <c r="M326" s="144">
        <f t="shared" si="801"/>
        <v>3200</v>
      </c>
      <c r="N326" s="144">
        <f t="shared" si="802"/>
        <v>1200</v>
      </c>
      <c r="O326" s="144">
        <f t="shared" si="803"/>
        <v>700</v>
      </c>
      <c r="P326" s="144">
        <f t="shared" si="804"/>
        <v>550</v>
      </c>
      <c r="Q326" s="146">
        <f t="shared" si="805"/>
        <v>4000</v>
      </c>
      <c r="R326" s="146">
        <f t="shared" si="806"/>
        <v>1500</v>
      </c>
      <c r="S326" s="146">
        <f t="shared" si="807"/>
        <v>880</v>
      </c>
      <c r="T326" s="146">
        <f t="shared" si="808"/>
        <v>690</v>
      </c>
      <c r="U326" s="146">
        <f t="shared" si="808"/>
        <v>2</v>
      </c>
      <c r="V326" s="146" t="str">
        <f t="shared" si="809"/>
        <v xml:space="preserve">Các tuyến đường giao thông không đấu nối trực tiếp và thông ra </v>
      </c>
      <c r="W326" s="146" t="str">
        <f t="shared" si="810"/>
        <v>Quốc lộ 1</v>
      </c>
      <c r="X326" s="146" t="str">
        <f t="shared" si="810"/>
        <v xml:space="preserve"> đoạn từ Hết ranh thửa đất số 15, tờ BĐĐC số 250 về bên phải và hết ranh thửa đất số 131, tờ BĐĐC số 250 về bên trái</v>
      </c>
      <c r="Y326" s="146" t="str">
        <f t="shared" si="811"/>
        <v xml:space="preserve"> đến Hết ranh thửa đất số 57, tờ BĐĐC số 249 về bên phải và hết ranh thửa đất số 59, tờ BĐĐC số 249 về bên trái</v>
      </c>
      <c r="Z326" s="146" t="s">
        <v>1152</v>
      </c>
      <c r="AA326" s="146" t="str">
        <f t="shared" ref="AA326:AC326" si="815">AA319</f>
        <v>- Có bề rộng ≥5m, cách đường giao thông &gt;1.000m.</v>
      </c>
      <c r="AB326" s="146" t="str">
        <f t="shared" si="815"/>
        <v>- Có bề rộng từ ≥3m đến &lt;5m, cách đường giao thông từ &gt;500m đến ≤1.000m.</v>
      </c>
      <c r="AC326" s="146" t="str">
        <f t="shared" si="815"/>
        <v>- Có bề rộng &lt;3m, cách đường giao thông ≤200m.</v>
      </c>
    </row>
    <row r="327" spans="1:177" ht="101.25" customHeight="1" x14ac:dyDescent="0.25">
      <c r="A327" s="52">
        <f t="shared" si="655"/>
        <v>322</v>
      </c>
      <c r="B327" s="52" t="str">
        <f t="shared" si="799"/>
        <v>VT4*0,8</v>
      </c>
      <c r="C327" s="52" t="str">
        <f t="shared" si="800"/>
        <v>XL1NT1_D9</v>
      </c>
      <c r="D327" s="156" t="str">
        <f>V327&amp;W327&amp;X327&amp;Y327&amp;Z327</f>
        <v>Các tuyến đường giao thông không đấu nối trực tiếp và thông ra Quốc lộ 1 đoạn từ Hết ranh thửa đất số 15, tờ BĐĐC số 250 về bên phải và hết ranh thửa đất số 131, tờ BĐĐC số 250 về bên trái đến Hết ranh thửa đất số 57, tờ BĐĐC số 249 về bên phải và hết ranh thửa đất số 59, tờ BĐĐC số 249 về bên trái có hiện trạng là đường nhựa, bê tông xi măng:
- Có bề rộng từ ≥3m đến &lt;5m, cách đường giao thông &gt;1.000m.
- Có bề rộng &lt;3m, cách đường giao thông &gt;200m.</v>
      </c>
      <c r="E327" s="157"/>
      <c r="F327" s="158"/>
      <c r="G327" s="147">
        <v>620</v>
      </c>
      <c r="H327" s="68">
        <v>430</v>
      </c>
      <c r="I327" s="68">
        <v>370</v>
      </c>
      <c r="J327" s="154">
        <f>VLOOKUP(C327,'[1]1. MA DO'!$E$5:$AA$1933,23,0)</f>
        <v>1.1100000000000001</v>
      </c>
      <c r="K327" s="69">
        <f t="shared" ref="K327:K390" si="816">J327</f>
        <v>1.1100000000000001</v>
      </c>
      <c r="L327" s="69">
        <f t="shared" ref="L327:L390" si="817">J327</f>
        <v>1.1100000000000001</v>
      </c>
      <c r="M327" s="144">
        <f t="shared" si="801"/>
        <v>3200</v>
      </c>
      <c r="N327" s="144">
        <f t="shared" si="802"/>
        <v>1200</v>
      </c>
      <c r="O327" s="144">
        <f t="shared" si="803"/>
        <v>700</v>
      </c>
      <c r="P327" s="144">
        <f t="shared" si="804"/>
        <v>550</v>
      </c>
      <c r="Q327" s="146">
        <f t="shared" si="805"/>
        <v>4000</v>
      </c>
      <c r="R327" s="146">
        <f t="shared" si="806"/>
        <v>1500</v>
      </c>
      <c r="S327" s="146">
        <f t="shared" si="807"/>
        <v>880</v>
      </c>
      <c r="T327" s="146">
        <f t="shared" si="808"/>
        <v>690</v>
      </c>
      <c r="U327" s="146">
        <f t="shared" si="808"/>
        <v>2</v>
      </c>
      <c r="V327" s="146" t="str">
        <f t="shared" si="809"/>
        <v xml:space="preserve">Các tuyến đường giao thông không đấu nối trực tiếp và thông ra </v>
      </c>
      <c r="W327" s="146" t="str">
        <f t="shared" si="810"/>
        <v>Quốc lộ 1</v>
      </c>
      <c r="X327" s="146" t="str">
        <f t="shared" si="810"/>
        <v xml:space="preserve"> đoạn từ Hết ranh thửa đất số 15, tờ BĐĐC số 250 về bên phải và hết ranh thửa đất số 131, tờ BĐĐC số 250 về bên trái</v>
      </c>
      <c r="Y327" s="146" t="str">
        <f t="shared" si="811"/>
        <v xml:space="preserve"> đến Hết ranh thửa đất số 57, tờ BĐĐC số 249 về bên phải và hết ranh thửa đất số 59, tờ BĐĐC số 249 về bên trái</v>
      </c>
      <c r="Z327" s="146" t="s">
        <v>1153</v>
      </c>
      <c r="AA327" s="146">
        <f t="shared" ref="AA327:AC327" si="818">AA320</f>
        <v>0</v>
      </c>
      <c r="AB327" s="146">
        <f t="shared" si="818"/>
        <v>0</v>
      </c>
      <c r="AC327" s="146">
        <f t="shared" si="818"/>
        <v>0</v>
      </c>
    </row>
    <row r="328" spans="1:177" s="112" customFormat="1" ht="31.5" customHeight="1" x14ac:dyDescent="0.25">
      <c r="A328" s="52">
        <f t="shared" ref="A328:A391" si="819">A327+1</f>
        <v>323</v>
      </c>
      <c r="B328" s="52" t="str">
        <f>'Đầu vào (2)'!G323</f>
        <v>XL1NT1_D10</v>
      </c>
      <c r="C328" s="52" t="str">
        <f>$B$328</f>
        <v>XL1NT1_D10</v>
      </c>
      <c r="D328" s="64" t="str">
        <f>'Đầu vào (2)'!H323</f>
        <v>Quốc lộ 1</v>
      </c>
      <c r="E328" s="64" t="str">
        <f>'Đầu vào (2)'!I323</f>
        <v>Hết ranh thửa đất số 57, tờ BĐĐC số 249 về bên phải và hết ranh thửa đất số 59, tờ BĐĐC số 249 về bên trái</v>
      </c>
      <c r="F328" s="64" t="str">
        <f>'Đầu vào (2)'!J323</f>
        <v>Giáp ranh xã Xuân Phú</v>
      </c>
      <c r="G328" s="143">
        <v>3800</v>
      </c>
      <c r="H328" s="68">
        <v>2700</v>
      </c>
      <c r="I328" s="68">
        <v>2300</v>
      </c>
      <c r="J328" s="154">
        <f>VLOOKUP(C328,'[1]1. MA DO'!$E$5:$AA$1933,23,0)</f>
        <v>1.08</v>
      </c>
      <c r="K328" s="69">
        <f t="shared" si="816"/>
        <v>1.08</v>
      </c>
      <c r="L328" s="69">
        <f t="shared" si="817"/>
        <v>1.08</v>
      </c>
      <c r="M328" s="144">
        <f>'Đầu vào (2)'!K323</f>
        <v>3000</v>
      </c>
      <c r="N328" s="144">
        <f>'Đầu vào (2)'!L323</f>
        <v>1200</v>
      </c>
      <c r="O328" s="144">
        <f>'Đầu vào (2)'!M323</f>
        <v>700</v>
      </c>
      <c r="P328" s="144">
        <f>'Đầu vào (2)'!N323</f>
        <v>550</v>
      </c>
      <c r="Q328" s="145">
        <f>VLOOKUP(B328,'[2]Giá đề xuất ODT'!$G$11:$AD$2233,21,0)</f>
        <v>3800</v>
      </c>
      <c r="R328" s="145">
        <f>VLOOKUP(B328,'[2]Giá đề xuất ODT'!$G$11:$AD$2233,22,0)</f>
        <v>1500</v>
      </c>
      <c r="S328" s="145">
        <f>VLOOKUP(B328,'[2]Giá đề xuất ODT'!$G$11:$AD$2233,23,0)</f>
        <v>880</v>
      </c>
      <c r="T328" s="145">
        <f>VLOOKUP(B328,'[2]Giá đề xuất ODT'!$G$11:$AD$2233,24,0)</f>
        <v>690</v>
      </c>
      <c r="U328" s="136">
        <v>2</v>
      </c>
      <c r="V328" s="136"/>
      <c r="W328" s="146" t="str">
        <f>D328</f>
        <v>Quốc lộ 1</v>
      </c>
      <c r="X328" s="146" t="str">
        <f>" đoạn từ "&amp;E328</f>
        <v xml:space="preserve"> đoạn từ Hết ranh thửa đất số 57, tờ BĐĐC số 249 về bên phải và hết ranh thửa đất số 59, tờ BĐĐC số 249 về bên trái</v>
      </c>
      <c r="Y328" s="146" t="str">
        <f>" đến "&amp;F328</f>
        <v xml:space="preserve"> đến Giáp ranh xã Xuân Phú</v>
      </c>
      <c r="Z328" s="136"/>
      <c r="AA328" s="136"/>
      <c r="AB328" s="136"/>
      <c r="AC328" s="136"/>
      <c r="DP328" s="6"/>
      <c r="DQ328" s="6"/>
      <c r="DR328" s="6"/>
      <c r="DS328" s="6"/>
      <c r="EE328" s="6"/>
      <c r="EF328" s="6"/>
      <c r="EG328" s="6"/>
      <c r="EH328" s="6"/>
      <c r="EI328" s="6"/>
      <c r="EJ328" s="6"/>
      <c r="EK328" s="6"/>
      <c r="EL328" s="6"/>
      <c r="EM328" s="6"/>
      <c r="EN328" s="6"/>
      <c r="EO328" s="6"/>
      <c r="EP328" s="6"/>
      <c r="EQ328" s="6"/>
      <c r="ER328" s="6"/>
      <c r="ES328" s="6"/>
      <c r="ET328" s="6"/>
      <c r="EU328" s="6"/>
      <c r="EV328" s="6"/>
      <c r="EW328" s="6"/>
      <c r="EX328" s="6"/>
      <c r="EY328" s="6"/>
      <c r="EZ328" s="6"/>
      <c r="FA328" s="6"/>
      <c r="FB328" s="6"/>
      <c r="FC328" s="6"/>
      <c r="FD328" s="6"/>
      <c r="FE328" s="6"/>
      <c r="FF328" s="6"/>
      <c r="FG328" s="6"/>
      <c r="FH328" s="6"/>
      <c r="FI328" s="6"/>
      <c r="FJ328" s="6"/>
      <c r="FK328" s="6"/>
      <c r="FL328" s="6"/>
      <c r="FM328" s="6"/>
      <c r="FN328" s="6"/>
      <c r="FO328" s="6"/>
      <c r="FP328" s="6"/>
      <c r="FQ328" s="6"/>
      <c r="FR328" s="6"/>
      <c r="FS328" s="6"/>
      <c r="FT328" s="6"/>
      <c r="FU328" s="6"/>
    </row>
    <row r="329" spans="1:177" ht="101.25" customHeight="1" x14ac:dyDescent="0.25">
      <c r="A329" s="52">
        <f t="shared" si="819"/>
        <v>324</v>
      </c>
      <c r="B329" s="52" t="str">
        <f t="shared" ref="B329:B334" si="820">B322</f>
        <v>VT2</v>
      </c>
      <c r="C329" s="52" t="str">
        <f t="shared" ref="C329:C334" si="821">$B$328</f>
        <v>XL1NT1_D10</v>
      </c>
      <c r="D329" s="156" t="str">
        <f>V329&amp;W329&amp;X329&amp;Y329&amp;Z329&amp;"
"&amp;AA329&amp;"
"
&amp;AB329</f>
        <v>Các tuyến đường giao thông đấu nối trực tiếp ra Quốc lộ 1 đoạn từ Hết ranh thửa đất số 57, tờ BĐĐC số 249 về bên phải và hết ranh thửa đất số 59, tờ BĐĐC số 249 về bên trái đến Giáp ranh xã Xuân Phú có hiện trạng là đường nhựa, bê tông xi măng:
- Có bề rộng ≥5m, cách đường giao thông ≤1.000m.
- Có bề rộng từ ≥3m đến &lt;5m, cách đường giao thông ≤500m.</v>
      </c>
      <c r="E329" s="157"/>
      <c r="F329" s="158"/>
      <c r="G329" s="147">
        <v>1500</v>
      </c>
      <c r="H329" s="68">
        <v>1100</v>
      </c>
      <c r="I329" s="68">
        <v>900</v>
      </c>
      <c r="J329" s="154">
        <f>VLOOKUP(C329,'[1]1. MA DO'!$E$5:$AA$1933,23,0)</f>
        <v>1.08</v>
      </c>
      <c r="K329" s="69">
        <f t="shared" si="816"/>
        <v>1.08</v>
      </c>
      <c r="L329" s="69">
        <f t="shared" si="817"/>
        <v>1.08</v>
      </c>
      <c r="M329" s="144">
        <f t="shared" si="801"/>
        <v>3000</v>
      </c>
      <c r="N329" s="144">
        <f t="shared" si="802"/>
        <v>1200</v>
      </c>
      <c r="O329" s="144">
        <f t="shared" si="803"/>
        <v>700</v>
      </c>
      <c r="P329" s="144">
        <f t="shared" si="804"/>
        <v>550</v>
      </c>
      <c r="Q329" s="146">
        <f t="shared" si="805"/>
        <v>3800</v>
      </c>
      <c r="R329" s="146">
        <f t="shared" si="806"/>
        <v>1500</v>
      </c>
      <c r="S329" s="146">
        <f t="shared" si="807"/>
        <v>880</v>
      </c>
      <c r="T329" s="146">
        <f t="shared" si="807"/>
        <v>690</v>
      </c>
      <c r="U329" s="146">
        <f t="shared" si="807"/>
        <v>2</v>
      </c>
      <c r="V329" s="146" t="str">
        <f t="shared" ref="V329:V334" si="822">V322</f>
        <v xml:space="preserve">Các tuyến đường giao thông đấu nối trực tiếp ra </v>
      </c>
      <c r="W329" s="146" t="str">
        <f t="shared" ref="W329:X334" si="823">W328</f>
        <v>Quốc lộ 1</v>
      </c>
      <c r="X329" s="146" t="str">
        <f t="shared" si="823"/>
        <v xml:space="preserve"> đoạn từ Hết ranh thửa đất số 57, tờ BĐĐC số 249 về bên phải và hết ranh thửa đất số 59, tờ BĐĐC số 249 về bên trái</v>
      </c>
      <c r="Y329" s="146" t="str">
        <f t="shared" si="811"/>
        <v xml:space="preserve"> đến Giáp ranh xã Xuân Phú</v>
      </c>
      <c r="Z329" s="146" t="s">
        <v>1152</v>
      </c>
      <c r="AA329" s="146" t="str">
        <f>AA322</f>
        <v>- Có bề rộng ≥5m, cách đường giao thông ≤1.000m.</v>
      </c>
      <c r="AB329" s="146" t="str">
        <f>AB322</f>
        <v>- Có bề rộng từ ≥3m đến &lt;5m, cách đường giao thông ≤500m.</v>
      </c>
      <c r="AC329" s="146">
        <f>AC322</f>
        <v>0</v>
      </c>
    </row>
    <row r="330" spans="1:177" ht="101.25" customHeight="1" x14ac:dyDescent="0.25">
      <c r="A330" s="52">
        <f t="shared" si="819"/>
        <v>325</v>
      </c>
      <c r="B330" s="52" t="str">
        <f t="shared" si="820"/>
        <v>VT3</v>
      </c>
      <c r="C330" s="52" t="str">
        <f t="shared" si="821"/>
        <v>XL1NT1_D10</v>
      </c>
      <c r="D330" s="156" t="str">
        <f>V330&amp;W330&amp;X330&amp;Y330&amp;Z330&amp;"
"&amp;AA330&amp;"
"&amp;AB330&amp;"
"&amp;AC330</f>
        <v>Các tuyến đường giao thông đấu nối trực tiếp ra Quốc lộ 1 đoạn từ Hết ranh thửa đất số 57, tờ BĐĐC số 249 về bên phải và hết ranh thửa đất số 59, tờ BĐĐC số 249 về bên trái đến Giáp ranh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330" s="157"/>
      <c r="F330" s="158"/>
      <c r="G330" s="147">
        <v>880</v>
      </c>
      <c r="H330" s="68">
        <v>620</v>
      </c>
      <c r="I330" s="68">
        <v>530</v>
      </c>
      <c r="J330" s="154">
        <f>VLOOKUP(C330,'[1]1. MA DO'!$E$5:$AA$1933,23,0)</f>
        <v>1.08</v>
      </c>
      <c r="K330" s="69">
        <f t="shared" si="816"/>
        <v>1.08</v>
      </c>
      <c r="L330" s="69">
        <f t="shared" si="817"/>
        <v>1.08</v>
      </c>
      <c r="M330" s="144">
        <f t="shared" si="801"/>
        <v>3000</v>
      </c>
      <c r="N330" s="144">
        <f t="shared" si="802"/>
        <v>1200</v>
      </c>
      <c r="O330" s="144">
        <f t="shared" si="803"/>
        <v>700</v>
      </c>
      <c r="P330" s="144">
        <f t="shared" si="804"/>
        <v>550</v>
      </c>
      <c r="Q330" s="146">
        <f t="shared" si="805"/>
        <v>3800</v>
      </c>
      <c r="R330" s="146">
        <f t="shared" si="806"/>
        <v>1500</v>
      </c>
      <c r="S330" s="146">
        <f t="shared" si="807"/>
        <v>880</v>
      </c>
      <c r="T330" s="146">
        <f t="shared" si="807"/>
        <v>690</v>
      </c>
      <c r="U330" s="146">
        <f t="shared" si="807"/>
        <v>2</v>
      </c>
      <c r="V330" s="146" t="str">
        <f t="shared" si="822"/>
        <v xml:space="preserve">Các tuyến đường giao thông đấu nối trực tiếp ra </v>
      </c>
      <c r="W330" s="146" t="str">
        <f t="shared" si="823"/>
        <v>Quốc lộ 1</v>
      </c>
      <c r="X330" s="146" t="str">
        <f t="shared" si="823"/>
        <v xml:space="preserve"> đoạn từ Hết ranh thửa đất số 57, tờ BĐĐC số 249 về bên phải và hết ranh thửa đất số 59, tờ BĐĐC số 249 về bên trái</v>
      </c>
      <c r="Y330" s="146" t="str">
        <f t="shared" si="811"/>
        <v xml:space="preserve"> đến Giáp ranh xã Xuân Phú</v>
      </c>
      <c r="Z330" s="146" t="s">
        <v>1152</v>
      </c>
      <c r="AA330" s="146" t="str">
        <f t="shared" ref="AA330:AC330" si="824">AA323</f>
        <v>- Có bề rộng ≥5m, cách đường giao thông &gt;1.000m.</v>
      </c>
      <c r="AB330" s="146" t="str">
        <f t="shared" si="824"/>
        <v>- Có bề rộng từ ≥3m đến &lt;5m, cách đường giao thông từ &gt;500m đến ≤1.000m.</v>
      </c>
      <c r="AC330" s="146" t="str">
        <f t="shared" si="824"/>
        <v>- Có bề rộng &lt;3m, cách đường giao thông ≤200m.</v>
      </c>
    </row>
    <row r="331" spans="1:177" ht="101.25" customHeight="1" x14ac:dyDescent="0.25">
      <c r="A331" s="52">
        <f t="shared" si="819"/>
        <v>326</v>
      </c>
      <c r="B331" s="52" t="str">
        <f t="shared" si="820"/>
        <v>VT4</v>
      </c>
      <c r="C331" s="52" t="str">
        <f t="shared" si="821"/>
        <v>XL1NT1_D10</v>
      </c>
      <c r="D331" s="156" t="str">
        <f>V331&amp;W331&amp;X331&amp;Y331&amp;Z331</f>
        <v>Các tuyến đường giao thông đấu nối trực tiếp ra Quốc lộ 1 đoạn từ Hết ranh thửa đất số 57, tờ BĐĐC số 249 về bên phải và hết ranh thửa đất số 59, tờ BĐĐC số 249 về bên trái đến Giáp ranh xã Xuân Phú có hiện trạng là đường nhựa, bê tông xi măng:
- Có bề rộng từ ≥3m đến &lt;5m, cách đường giao thông &gt;1.000m.
- Có bề rộng &lt;3m, cách đường giao thông &gt;200m.</v>
      </c>
      <c r="E331" s="157"/>
      <c r="F331" s="158"/>
      <c r="G331" s="147">
        <v>690</v>
      </c>
      <c r="H331" s="68">
        <v>480</v>
      </c>
      <c r="I331" s="68">
        <v>410</v>
      </c>
      <c r="J331" s="154">
        <f>VLOOKUP(C331,'[1]1. MA DO'!$E$5:$AA$1933,23,0)</f>
        <v>1.08</v>
      </c>
      <c r="K331" s="69">
        <f t="shared" si="816"/>
        <v>1.08</v>
      </c>
      <c r="L331" s="69">
        <f t="shared" si="817"/>
        <v>1.08</v>
      </c>
      <c r="M331" s="144">
        <f t="shared" si="801"/>
        <v>3000</v>
      </c>
      <c r="N331" s="144">
        <f t="shared" si="802"/>
        <v>1200</v>
      </c>
      <c r="O331" s="144">
        <f t="shared" si="803"/>
        <v>700</v>
      </c>
      <c r="P331" s="144">
        <f t="shared" si="804"/>
        <v>550</v>
      </c>
      <c r="Q331" s="146">
        <f t="shared" si="805"/>
        <v>3800</v>
      </c>
      <c r="R331" s="146">
        <f t="shared" si="806"/>
        <v>1500</v>
      </c>
      <c r="S331" s="146">
        <f t="shared" si="807"/>
        <v>880</v>
      </c>
      <c r="T331" s="146">
        <f t="shared" si="807"/>
        <v>690</v>
      </c>
      <c r="U331" s="146">
        <f t="shared" si="807"/>
        <v>2</v>
      </c>
      <c r="V331" s="146" t="str">
        <f t="shared" si="822"/>
        <v xml:space="preserve">Các tuyến đường giao thông đấu nối trực tiếp ra </v>
      </c>
      <c r="W331" s="146" t="str">
        <f t="shared" si="823"/>
        <v>Quốc lộ 1</v>
      </c>
      <c r="X331" s="146" t="str">
        <f t="shared" si="823"/>
        <v xml:space="preserve"> đoạn từ Hết ranh thửa đất số 57, tờ BĐĐC số 249 về bên phải và hết ranh thửa đất số 59, tờ BĐĐC số 249 về bên trái</v>
      </c>
      <c r="Y331" s="146" t="str">
        <f t="shared" si="811"/>
        <v xml:space="preserve"> đến Giáp ranh xã Xuân Phú</v>
      </c>
      <c r="Z331" s="146" t="s">
        <v>1153</v>
      </c>
      <c r="AA331" s="146">
        <f t="shared" ref="AA331:AC331" si="825">AA324</f>
        <v>0</v>
      </c>
      <c r="AB331" s="146">
        <f t="shared" si="825"/>
        <v>0</v>
      </c>
      <c r="AC331" s="146">
        <f t="shared" si="825"/>
        <v>0</v>
      </c>
    </row>
    <row r="332" spans="1:177" ht="101.25" customHeight="1" x14ac:dyDescent="0.25">
      <c r="A332" s="52">
        <f t="shared" si="819"/>
        <v>327</v>
      </c>
      <c r="B332" s="52" t="str">
        <f t="shared" si="820"/>
        <v>VT2*0,8</v>
      </c>
      <c r="C332" s="52" t="str">
        <f t="shared" si="821"/>
        <v>XL1NT1_D10</v>
      </c>
      <c r="D332" s="156" t="str">
        <f>V332&amp;W332&amp;X332&amp;Y332&amp;Z332&amp;"
"&amp;AA332&amp;"
"
&amp;AB332</f>
        <v>Các tuyến đường giao thông không đấu nối trực tiếp và thông ra Quốc lộ 1 đoạn từ Hết ranh thửa đất số 57, tờ BĐĐC số 249 về bên phải và hết ranh thửa đất số 59, tờ BĐĐC số 249 về bên trái đến Giáp ranh xã Xuân Phú có hiện trạng là đường nhựa, bê tông xi măng:
- Có bề rộng ≥5m, cách đường giao thông ≤1.000m.
- Có bề rộng từ ≥3m đến &lt;5m, cách đường giao thông ≤500m.</v>
      </c>
      <c r="E332" s="157"/>
      <c r="F332" s="158"/>
      <c r="G332" s="147">
        <v>1400</v>
      </c>
      <c r="H332" s="68">
        <v>980</v>
      </c>
      <c r="I332" s="68">
        <v>840</v>
      </c>
      <c r="J332" s="154">
        <f>VLOOKUP(C332,'[1]1. MA DO'!$E$5:$AA$1933,23,0)</f>
        <v>1.08</v>
      </c>
      <c r="K332" s="69">
        <f t="shared" si="816"/>
        <v>1.08</v>
      </c>
      <c r="L332" s="69">
        <f t="shared" si="817"/>
        <v>1.08</v>
      </c>
      <c r="M332" s="144">
        <f t="shared" si="801"/>
        <v>3000</v>
      </c>
      <c r="N332" s="144">
        <f t="shared" si="802"/>
        <v>1200</v>
      </c>
      <c r="O332" s="144">
        <f t="shared" si="803"/>
        <v>700</v>
      </c>
      <c r="P332" s="144">
        <f t="shared" si="804"/>
        <v>550</v>
      </c>
      <c r="Q332" s="146">
        <f t="shared" si="805"/>
        <v>3800</v>
      </c>
      <c r="R332" s="146">
        <f t="shared" si="806"/>
        <v>1500</v>
      </c>
      <c r="S332" s="146">
        <f t="shared" si="807"/>
        <v>880</v>
      </c>
      <c r="T332" s="146">
        <f t="shared" si="807"/>
        <v>690</v>
      </c>
      <c r="U332" s="146">
        <f t="shared" si="807"/>
        <v>2</v>
      </c>
      <c r="V332" s="146" t="str">
        <f t="shared" si="822"/>
        <v xml:space="preserve">Các tuyến đường giao thông không đấu nối trực tiếp và thông ra </v>
      </c>
      <c r="W332" s="146" t="str">
        <f t="shared" si="823"/>
        <v>Quốc lộ 1</v>
      </c>
      <c r="X332" s="146" t="str">
        <f t="shared" si="823"/>
        <v xml:space="preserve"> đoạn từ Hết ranh thửa đất số 57, tờ BĐĐC số 249 về bên phải và hết ranh thửa đất số 59, tờ BĐĐC số 249 về bên trái</v>
      </c>
      <c r="Y332" s="146" t="str">
        <f t="shared" si="811"/>
        <v xml:space="preserve"> đến Giáp ranh xã Xuân Phú</v>
      </c>
      <c r="Z332" s="146" t="s">
        <v>1152</v>
      </c>
      <c r="AA332" s="146" t="str">
        <f t="shared" ref="AA332:AC332" si="826">AA325</f>
        <v>- Có bề rộng ≥5m, cách đường giao thông ≤1.000m.</v>
      </c>
      <c r="AB332" s="146" t="str">
        <f t="shared" si="826"/>
        <v>- Có bề rộng từ ≥3m đến &lt;5m, cách đường giao thông ≤500m.</v>
      </c>
      <c r="AC332" s="146">
        <f t="shared" si="826"/>
        <v>0</v>
      </c>
    </row>
    <row r="333" spans="1:177" ht="101.25" customHeight="1" x14ac:dyDescent="0.25">
      <c r="A333" s="52">
        <f t="shared" si="819"/>
        <v>328</v>
      </c>
      <c r="B333" s="52" t="str">
        <f t="shared" si="820"/>
        <v>VT3*0,8</v>
      </c>
      <c r="C333" s="52" t="str">
        <f t="shared" si="821"/>
        <v>XL1NT1_D10</v>
      </c>
      <c r="D333" s="156" t="str">
        <f>V333&amp;W333&amp;X333&amp;Y333&amp;Z333&amp;"
"&amp;AA333&amp;"
"
&amp;AB333&amp;"
"&amp;AC333</f>
        <v>Các tuyến đường giao thông không đấu nối trực tiếp và thông ra Quốc lộ 1 đoạn từ Hết ranh thửa đất số 57, tờ BĐĐC số 249 về bên phải và hết ranh thửa đất số 59, tờ BĐĐC số 249 về bên trái đến Giáp ranh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333" s="157"/>
      <c r="F333" s="158"/>
      <c r="G333" s="147">
        <v>790</v>
      </c>
      <c r="H333" s="68">
        <v>550</v>
      </c>
      <c r="I333" s="68">
        <v>470</v>
      </c>
      <c r="J333" s="154">
        <f>VLOOKUP(C333,'[1]1. MA DO'!$E$5:$AA$1933,23,0)</f>
        <v>1.08</v>
      </c>
      <c r="K333" s="69">
        <f t="shared" si="816"/>
        <v>1.08</v>
      </c>
      <c r="L333" s="69">
        <f t="shared" si="817"/>
        <v>1.08</v>
      </c>
      <c r="M333" s="144">
        <f t="shared" si="801"/>
        <v>3000</v>
      </c>
      <c r="N333" s="144">
        <f t="shared" si="802"/>
        <v>1200</v>
      </c>
      <c r="O333" s="144">
        <f t="shared" si="803"/>
        <v>700</v>
      </c>
      <c r="P333" s="144">
        <f t="shared" si="804"/>
        <v>550</v>
      </c>
      <c r="Q333" s="146">
        <f t="shared" si="805"/>
        <v>3800</v>
      </c>
      <c r="R333" s="146">
        <f t="shared" si="806"/>
        <v>1500</v>
      </c>
      <c r="S333" s="146">
        <f t="shared" si="807"/>
        <v>880</v>
      </c>
      <c r="T333" s="146">
        <f t="shared" si="807"/>
        <v>690</v>
      </c>
      <c r="U333" s="146">
        <f t="shared" si="807"/>
        <v>2</v>
      </c>
      <c r="V333" s="146" t="str">
        <f t="shared" si="822"/>
        <v xml:space="preserve">Các tuyến đường giao thông không đấu nối trực tiếp và thông ra </v>
      </c>
      <c r="W333" s="146" t="str">
        <f t="shared" si="823"/>
        <v>Quốc lộ 1</v>
      </c>
      <c r="X333" s="146" t="str">
        <f t="shared" si="823"/>
        <v xml:space="preserve"> đoạn từ Hết ranh thửa đất số 57, tờ BĐĐC số 249 về bên phải và hết ranh thửa đất số 59, tờ BĐĐC số 249 về bên trái</v>
      </c>
      <c r="Y333" s="146" t="str">
        <f t="shared" si="811"/>
        <v xml:space="preserve"> đến Giáp ranh xã Xuân Phú</v>
      </c>
      <c r="Z333" s="146" t="s">
        <v>1152</v>
      </c>
      <c r="AA333" s="146" t="str">
        <f t="shared" ref="AA333:AC333" si="827">AA326</f>
        <v>- Có bề rộng ≥5m, cách đường giao thông &gt;1.000m.</v>
      </c>
      <c r="AB333" s="146" t="str">
        <f t="shared" si="827"/>
        <v>- Có bề rộng từ ≥3m đến &lt;5m, cách đường giao thông từ &gt;500m đến ≤1.000m.</v>
      </c>
      <c r="AC333" s="146" t="str">
        <f t="shared" si="827"/>
        <v>- Có bề rộng &lt;3m, cách đường giao thông ≤200m.</v>
      </c>
    </row>
    <row r="334" spans="1:177" ht="101.25" customHeight="1" x14ac:dyDescent="0.25">
      <c r="A334" s="52">
        <f t="shared" si="819"/>
        <v>329</v>
      </c>
      <c r="B334" s="52" t="str">
        <f t="shared" si="820"/>
        <v>VT4*0,8</v>
      </c>
      <c r="C334" s="52" t="str">
        <f t="shared" si="821"/>
        <v>XL1NT1_D10</v>
      </c>
      <c r="D334" s="156" t="str">
        <f>V334&amp;W334&amp;X334&amp;Y334&amp;Z334</f>
        <v>Các tuyến đường giao thông không đấu nối trực tiếp và thông ra Quốc lộ 1 đoạn từ Hết ranh thửa đất số 57, tờ BĐĐC số 249 về bên phải và hết ranh thửa đất số 59, tờ BĐĐC số 249 về bên trái đến Giáp ranh xã Xuân Phú có hiện trạng là đường nhựa, bê tông xi măng:
- Có bề rộng từ ≥3m đến &lt;5m, cách đường giao thông &gt;1.000m.
- Có bề rộng &lt;3m, cách đường giao thông &gt;200m.</v>
      </c>
      <c r="E334" s="157"/>
      <c r="F334" s="158"/>
      <c r="G334" s="147">
        <v>620</v>
      </c>
      <c r="H334" s="68">
        <v>430</v>
      </c>
      <c r="I334" s="68">
        <v>370</v>
      </c>
      <c r="J334" s="154">
        <f>VLOOKUP(C334,'[1]1. MA DO'!$E$5:$AA$1933,23,0)</f>
        <v>1.08</v>
      </c>
      <c r="K334" s="69">
        <f t="shared" si="816"/>
        <v>1.08</v>
      </c>
      <c r="L334" s="69">
        <f t="shared" si="817"/>
        <v>1.08</v>
      </c>
      <c r="M334" s="144">
        <f t="shared" si="801"/>
        <v>3000</v>
      </c>
      <c r="N334" s="144">
        <f t="shared" si="802"/>
        <v>1200</v>
      </c>
      <c r="O334" s="144">
        <f t="shared" si="803"/>
        <v>700</v>
      </c>
      <c r="P334" s="144">
        <f t="shared" si="804"/>
        <v>550</v>
      </c>
      <c r="Q334" s="146">
        <f t="shared" si="805"/>
        <v>3800</v>
      </c>
      <c r="R334" s="146">
        <f t="shared" si="806"/>
        <v>1500</v>
      </c>
      <c r="S334" s="146">
        <f t="shared" si="807"/>
        <v>880</v>
      </c>
      <c r="T334" s="146">
        <f t="shared" si="807"/>
        <v>690</v>
      </c>
      <c r="U334" s="146">
        <f t="shared" si="807"/>
        <v>2</v>
      </c>
      <c r="V334" s="146" t="str">
        <f t="shared" si="822"/>
        <v xml:space="preserve">Các tuyến đường giao thông không đấu nối trực tiếp và thông ra </v>
      </c>
      <c r="W334" s="146" t="str">
        <f t="shared" si="823"/>
        <v>Quốc lộ 1</v>
      </c>
      <c r="X334" s="146" t="str">
        <f t="shared" si="823"/>
        <v xml:space="preserve"> đoạn từ Hết ranh thửa đất số 57, tờ BĐĐC số 249 về bên phải và hết ranh thửa đất số 59, tờ BĐĐC số 249 về bên trái</v>
      </c>
      <c r="Y334" s="146" t="str">
        <f t="shared" si="811"/>
        <v xml:space="preserve"> đến Giáp ranh xã Xuân Phú</v>
      </c>
      <c r="Z334" s="146" t="s">
        <v>1153</v>
      </c>
      <c r="AA334" s="146">
        <f t="shared" ref="AA334:AC334" si="828">AA327</f>
        <v>0</v>
      </c>
      <c r="AB334" s="146">
        <f t="shared" si="828"/>
        <v>0</v>
      </c>
      <c r="AC334" s="146">
        <f t="shared" si="828"/>
        <v>0</v>
      </c>
    </row>
    <row r="335" spans="1:177" ht="31.5" customHeight="1" x14ac:dyDescent="0.25">
      <c r="A335" s="52">
        <f t="shared" si="819"/>
        <v>330</v>
      </c>
      <c r="B335" s="52" t="str">
        <f>'Đầu vào (2)'!G330</f>
        <v>XL115NT_D1</v>
      </c>
      <c r="C335" s="52" t="str">
        <f>$B$335</f>
        <v>XL115NT_D1</v>
      </c>
      <c r="D335" s="64" t="str">
        <f>'Đầu vào (2)'!H330</f>
        <v>Đường Bình Minh đi ấp Hiệp Hưng</v>
      </c>
      <c r="E335" s="64" t="str">
        <f>'Đầu vào (2)'!I330</f>
        <v>Quốc lộ 1</v>
      </c>
      <c r="F335" s="64" t="str">
        <f>'Đầu vào (2)'!J330</f>
        <v>Ngã 3 ông Sang</v>
      </c>
      <c r="G335" s="143">
        <v>1500</v>
      </c>
      <c r="H335" s="68">
        <v>1100</v>
      </c>
      <c r="I335" s="68">
        <v>900</v>
      </c>
      <c r="J335" s="154">
        <f>VLOOKUP(C335,'[1]1. MA DO'!$E$5:$AA$1933,23,0)</f>
        <v>1.1299999999999999</v>
      </c>
      <c r="K335" s="69">
        <f t="shared" si="816"/>
        <v>1.1299999999999999</v>
      </c>
      <c r="L335" s="69">
        <f t="shared" si="817"/>
        <v>1.1299999999999999</v>
      </c>
      <c r="M335" s="144">
        <f>'Đầu vào (2)'!K330</f>
        <v>1300</v>
      </c>
      <c r="N335" s="144">
        <f>'Đầu vào (2)'!L330</f>
        <v>600</v>
      </c>
      <c r="O335" s="144">
        <f>'Đầu vào (2)'!M330</f>
        <v>500</v>
      </c>
      <c r="P335" s="144">
        <f>'Đầu vào (2)'!N330</f>
        <v>400</v>
      </c>
      <c r="Q335" s="145">
        <f>VLOOKUP(B335,'[2]Giá đề xuất ODT'!$G$11:$AD$2233,21,0)</f>
        <v>1500</v>
      </c>
      <c r="R335" s="145">
        <f>VLOOKUP(B335,'[2]Giá đề xuất ODT'!$G$11:$AD$2233,22,0)</f>
        <v>680</v>
      </c>
      <c r="S335" s="145">
        <f>VLOOKUP(B335,'[2]Giá đề xuất ODT'!$G$11:$AD$2233,23,0)</f>
        <v>560</v>
      </c>
      <c r="T335" s="145">
        <f>VLOOKUP(B335,'[2]Giá đề xuất ODT'!$G$11:$AD$2233,24,0)</f>
        <v>450</v>
      </c>
      <c r="U335" s="146">
        <v>4</v>
      </c>
      <c r="V335" s="136"/>
      <c r="W335" s="146" t="str">
        <f>D335</f>
        <v>Đường Bình Minh đi ấp Hiệp Hưng</v>
      </c>
      <c r="X335" s="146" t="str">
        <f>" đoạn từ "&amp;E335</f>
        <v xml:space="preserve"> đoạn từ Quốc lộ 1</v>
      </c>
      <c r="Y335" s="146" t="str">
        <f>" đến "&amp;F335</f>
        <v xml:space="preserve"> đến Ngã 3 ông Sang</v>
      </c>
      <c r="Z335" s="136"/>
      <c r="AA335" s="136"/>
      <c r="AB335" s="136"/>
      <c r="AC335" s="136"/>
    </row>
    <row r="336" spans="1:177" ht="101.25" customHeight="1" x14ac:dyDescent="0.25">
      <c r="A336" s="52">
        <f t="shared" si="819"/>
        <v>331</v>
      </c>
      <c r="B336" s="52" t="str">
        <f t="shared" ref="B336:B341" si="829">B322</f>
        <v>VT2</v>
      </c>
      <c r="C336" s="52" t="str">
        <f t="shared" ref="C336:C341" si="830">$B$335</f>
        <v>XL115NT_D1</v>
      </c>
      <c r="D336" s="156" t="str">
        <f>V336&amp;W336&amp;X336&amp;Y336&amp;Z336&amp;"
"&amp;AA336&amp;"
"
&amp;AB336</f>
        <v>Các tuyến đường giao thông đấu nối trực tiếp ra Đường Bình Minh đi ấp Hiệp Hưng đoạn từ Quốc lộ 1 đến Ngã 3 ông Sang có hiện trạng là đường nhựa, bê tông xi măng:
- Có bề rộng ≥5m, cách đường giao thông ≤1.000m.
- Có bề rộng từ ≥3m đến &lt;5m, cách đường giao thông ≤500m.</v>
      </c>
      <c r="E336" s="157"/>
      <c r="F336" s="158"/>
      <c r="G336" s="147">
        <v>680</v>
      </c>
      <c r="H336" s="68">
        <v>480</v>
      </c>
      <c r="I336" s="68">
        <v>410</v>
      </c>
      <c r="J336" s="154">
        <f>VLOOKUP(C336,'[1]1. MA DO'!$E$5:$AA$1933,23,0)</f>
        <v>1.1299999999999999</v>
      </c>
      <c r="K336" s="69">
        <f t="shared" si="816"/>
        <v>1.1299999999999999</v>
      </c>
      <c r="L336" s="69">
        <f t="shared" si="817"/>
        <v>1.1299999999999999</v>
      </c>
      <c r="M336" s="144">
        <f t="shared" ref="M336:M341" si="831">M335</f>
        <v>1300</v>
      </c>
      <c r="N336" s="144">
        <f t="shared" ref="N336:N341" si="832">N335</f>
        <v>600</v>
      </c>
      <c r="O336" s="144">
        <f t="shared" ref="O336:O341" si="833">O335</f>
        <v>500</v>
      </c>
      <c r="P336" s="144">
        <f t="shared" ref="P336:P341" si="834">P335</f>
        <v>400</v>
      </c>
      <c r="Q336" s="146">
        <f t="shared" ref="Q336:Q341" si="835">Q335</f>
        <v>1500</v>
      </c>
      <c r="R336" s="146">
        <f t="shared" ref="R336:R341" si="836">R335</f>
        <v>680</v>
      </c>
      <c r="S336" s="146">
        <f t="shared" ref="S336:S341" si="837">S335</f>
        <v>560</v>
      </c>
      <c r="T336" s="146">
        <f t="shared" ref="T336:U341" si="838">T335</f>
        <v>450</v>
      </c>
      <c r="U336" s="146">
        <f t="shared" si="838"/>
        <v>4</v>
      </c>
      <c r="V336" s="146" t="str">
        <f t="shared" ref="V336:V341" si="839">V329</f>
        <v xml:space="preserve">Các tuyến đường giao thông đấu nối trực tiếp ra </v>
      </c>
      <c r="W336" s="146" t="str">
        <f t="shared" si="686"/>
        <v>Đường Bình Minh đi ấp Hiệp Hưng</v>
      </c>
      <c r="X336" s="146" t="str">
        <f t="shared" si="686"/>
        <v xml:space="preserve"> đoạn từ Quốc lộ 1</v>
      </c>
      <c r="Y336" s="146" t="str">
        <f t="shared" ref="Y336:Y341" si="840">Y335</f>
        <v xml:space="preserve"> đến Ngã 3 ông Sang</v>
      </c>
      <c r="Z336" s="146" t="s">
        <v>1152</v>
      </c>
      <c r="AA336" s="146" t="str">
        <f>AA329</f>
        <v>- Có bề rộng ≥5m, cách đường giao thông ≤1.000m.</v>
      </c>
      <c r="AB336" s="146" t="str">
        <f>AB329</f>
        <v>- Có bề rộng từ ≥3m đến &lt;5m, cách đường giao thông ≤500m.</v>
      </c>
      <c r="AC336" s="146">
        <f>AC329</f>
        <v>0</v>
      </c>
    </row>
    <row r="337" spans="1:177" ht="101.25" customHeight="1" x14ac:dyDescent="0.25">
      <c r="A337" s="52">
        <f t="shared" si="819"/>
        <v>332</v>
      </c>
      <c r="B337" s="52" t="str">
        <f t="shared" si="829"/>
        <v>VT3</v>
      </c>
      <c r="C337" s="52" t="str">
        <f t="shared" si="830"/>
        <v>XL115NT_D1</v>
      </c>
      <c r="D337" s="156" t="str">
        <f>V337&amp;W337&amp;X337&amp;Y337&amp;Z337&amp;"
"&amp;AA337&amp;"
"&amp;AB337&amp;"
"&amp;AC337</f>
        <v>Các tuyến đường giao thông đấu nối trực tiếp ra Đường Bình Minh đi ấp Hiệp Hưng đoạn từ Quốc lộ 1 đến Ngã 3 ông Sang có hiện trạng là đường nhựa, bê tông xi măng:
- Có bề rộng ≥5m, cách đường giao thông &gt;1.000m.
- Có bề rộng từ ≥3m đến &lt;5m, cách đường giao thông từ &gt;500m đến ≤1.000m.
- Có bề rộng &lt;3m, cách đường giao thông ≤200m.</v>
      </c>
      <c r="E337" s="157"/>
      <c r="F337" s="158"/>
      <c r="G337" s="147">
        <v>560</v>
      </c>
      <c r="H337" s="68">
        <v>390</v>
      </c>
      <c r="I337" s="68">
        <v>340</v>
      </c>
      <c r="J337" s="154">
        <f>VLOOKUP(C337,'[1]1. MA DO'!$E$5:$AA$1933,23,0)</f>
        <v>1.1299999999999999</v>
      </c>
      <c r="K337" s="69">
        <f t="shared" si="816"/>
        <v>1.1299999999999999</v>
      </c>
      <c r="L337" s="69">
        <f t="shared" si="817"/>
        <v>1.1299999999999999</v>
      </c>
      <c r="M337" s="144">
        <f t="shared" si="831"/>
        <v>1300</v>
      </c>
      <c r="N337" s="144">
        <f t="shared" si="832"/>
        <v>600</v>
      </c>
      <c r="O337" s="144">
        <f t="shared" si="833"/>
        <v>500</v>
      </c>
      <c r="P337" s="144">
        <f t="shared" si="834"/>
        <v>400</v>
      </c>
      <c r="Q337" s="146">
        <f t="shared" si="835"/>
        <v>1500</v>
      </c>
      <c r="R337" s="146">
        <f t="shared" si="836"/>
        <v>680</v>
      </c>
      <c r="S337" s="146">
        <f t="shared" si="837"/>
        <v>560</v>
      </c>
      <c r="T337" s="146">
        <f t="shared" si="838"/>
        <v>450</v>
      </c>
      <c r="U337" s="146">
        <f t="shared" si="838"/>
        <v>4</v>
      </c>
      <c r="V337" s="146" t="str">
        <f t="shared" si="839"/>
        <v xml:space="preserve">Các tuyến đường giao thông đấu nối trực tiếp ra </v>
      </c>
      <c r="W337" s="146" t="str">
        <f t="shared" si="686"/>
        <v>Đường Bình Minh đi ấp Hiệp Hưng</v>
      </c>
      <c r="X337" s="146" t="str">
        <f t="shared" si="686"/>
        <v xml:space="preserve"> đoạn từ Quốc lộ 1</v>
      </c>
      <c r="Y337" s="146" t="str">
        <f t="shared" si="840"/>
        <v xml:space="preserve"> đến Ngã 3 ông Sang</v>
      </c>
      <c r="Z337" s="146" t="s">
        <v>1152</v>
      </c>
      <c r="AA337" s="146" t="str">
        <f t="shared" ref="AA337:AC337" si="841">AA330</f>
        <v>- Có bề rộng ≥5m, cách đường giao thông &gt;1.000m.</v>
      </c>
      <c r="AB337" s="146" t="str">
        <f t="shared" si="841"/>
        <v>- Có bề rộng từ ≥3m đến &lt;5m, cách đường giao thông từ &gt;500m đến ≤1.000m.</v>
      </c>
      <c r="AC337" s="146" t="str">
        <f t="shared" si="841"/>
        <v>- Có bề rộng &lt;3m, cách đường giao thông ≤200m.</v>
      </c>
    </row>
    <row r="338" spans="1:177" ht="101.25" customHeight="1" x14ac:dyDescent="0.25">
      <c r="A338" s="52">
        <f t="shared" si="819"/>
        <v>333</v>
      </c>
      <c r="B338" s="52" t="str">
        <f t="shared" si="829"/>
        <v>VT4</v>
      </c>
      <c r="C338" s="52" t="str">
        <f t="shared" si="830"/>
        <v>XL115NT_D1</v>
      </c>
      <c r="D338" s="156" t="str">
        <f>V338&amp;W338&amp;X338&amp;Y338&amp;Z338</f>
        <v>Các tuyến đường giao thông đấu nối trực tiếp ra Đường Bình Minh đi ấp Hiệp Hưng đoạn từ Quốc lộ 1 đến Ngã 3 ông Sang có hiện trạng là đường nhựa, bê tông xi măng:
- Có bề rộng từ ≥3m đến &lt;5m, cách đường giao thông &gt;1.000m.
- Có bề rộng &lt;3m, cách đường giao thông &gt;200m.</v>
      </c>
      <c r="E338" s="157"/>
      <c r="F338" s="158"/>
      <c r="G338" s="147">
        <v>450</v>
      </c>
      <c r="H338" s="68">
        <v>320</v>
      </c>
      <c r="I338" s="68">
        <v>270</v>
      </c>
      <c r="J338" s="154">
        <f>VLOOKUP(C338,'[1]1. MA DO'!$E$5:$AA$1933,23,0)</f>
        <v>1.1299999999999999</v>
      </c>
      <c r="K338" s="69">
        <f t="shared" si="816"/>
        <v>1.1299999999999999</v>
      </c>
      <c r="L338" s="69">
        <f t="shared" si="817"/>
        <v>1.1299999999999999</v>
      </c>
      <c r="M338" s="144">
        <f t="shared" si="831"/>
        <v>1300</v>
      </c>
      <c r="N338" s="144">
        <f t="shared" si="832"/>
        <v>600</v>
      </c>
      <c r="O338" s="144">
        <f t="shared" si="833"/>
        <v>500</v>
      </c>
      <c r="P338" s="144">
        <f t="shared" si="834"/>
        <v>400</v>
      </c>
      <c r="Q338" s="146">
        <f t="shared" si="835"/>
        <v>1500</v>
      </c>
      <c r="R338" s="146">
        <f t="shared" si="836"/>
        <v>680</v>
      </c>
      <c r="S338" s="146">
        <f t="shared" si="837"/>
        <v>560</v>
      </c>
      <c r="T338" s="146">
        <f t="shared" si="838"/>
        <v>450</v>
      </c>
      <c r="U338" s="146">
        <f t="shared" si="838"/>
        <v>4</v>
      </c>
      <c r="V338" s="146" t="str">
        <f t="shared" si="839"/>
        <v xml:space="preserve">Các tuyến đường giao thông đấu nối trực tiếp ra </v>
      </c>
      <c r="W338" s="146" t="str">
        <f t="shared" si="686"/>
        <v>Đường Bình Minh đi ấp Hiệp Hưng</v>
      </c>
      <c r="X338" s="146" t="str">
        <f t="shared" si="686"/>
        <v xml:space="preserve"> đoạn từ Quốc lộ 1</v>
      </c>
      <c r="Y338" s="146" t="str">
        <f t="shared" si="840"/>
        <v xml:space="preserve"> đến Ngã 3 ông Sang</v>
      </c>
      <c r="Z338" s="146" t="s">
        <v>1153</v>
      </c>
      <c r="AA338" s="146">
        <f t="shared" ref="AA338:AC338" si="842">AA331</f>
        <v>0</v>
      </c>
      <c r="AB338" s="146">
        <f t="shared" si="842"/>
        <v>0</v>
      </c>
      <c r="AC338" s="146">
        <f t="shared" si="842"/>
        <v>0</v>
      </c>
    </row>
    <row r="339" spans="1:177" ht="101.25" customHeight="1" x14ac:dyDescent="0.25">
      <c r="A339" s="52">
        <f t="shared" si="819"/>
        <v>334</v>
      </c>
      <c r="B339" s="52" t="str">
        <f t="shared" si="829"/>
        <v>VT2*0,8</v>
      </c>
      <c r="C339" s="52" t="str">
        <f t="shared" si="830"/>
        <v>XL115NT_D1</v>
      </c>
      <c r="D339" s="156" t="str">
        <f>V339&amp;W339&amp;X339&amp;Y339&amp;Z339&amp;"
"&amp;AA339&amp;"
"
&amp;AB339</f>
        <v>Các tuyến đường giao thông không đấu nối trực tiếp và thông ra Đường Bình Minh đi ấp Hiệp Hưng đoạn từ Quốc lộ 1 đến Ngã 3 ông Sang có hiện trạng là đường nhựa, bê tông xi măng:
- Có bề rộng ≥5m, cách đường giao thông ≤1.000m.
- Có bề rộng từ ≥3m đến &lt;5m, cách đường giao thông ≤500m.</v>
      </c>
      <c r="E339" s="157"/>
      <c r="F339" s="158"/>
      <c r="G339" s="147">
        <v>610</v>
      </c>
      <c r="H339" s="68">
        <v>430</v>
      </c>
      <c r="I339" s="68">
        <v>370</v>
      </c>
      <c r="J339" s="154">
        <f>VLOOKUP(C339,'[1]1. MA DO'!$E$5:$AA$1933,23,0)</f>
        <v>1.1299999999999999</v>
      </c>
      <c r="K339" s="69">
        <f t="shared" si="816"/>
        <v>1.1299999999999999</v>
      </c>
      <c r="L339" s="69">
        <f t="shared" si="817"/>
        <v>1.1299999999999999</v>
      </c>
      <c r="M339" s="144">
        <f t="shared" si="831"/>
        <v>1300</v>
      </c>
      <c r="N339" s="144">
        <f t="shared" si="832"/>
        <v>600</v>
      </c>
      <c r="O339" s="144">
        <f t="shared" si="833"/>
        <v>500</v>
      </c>
      <c r="P339" s="144">
        <f t="shared" si="834"/>
        <v>400</v>
      </c>
      <c r="Q339" s="146">
        <f t="shared" si="835"/>
        <v>1500</v>
      </c>
      <c r="R339" s="146">
        <f t="shared" si="836"/>
        <v>680</v>
      </c>
      <c r="S339" s="146">
        <f t="shared" si="837"/>
        <v>560</v>
      </c>
      <c r="T339" s="146">
        <f t="shared" si="838"/>
        <v>450</v>
      </c>
      <c r="U339" s="146">
        <f t="shared" si="838"/>
        <v>4</v>
      </c>
      <c r="V339" s="146" t="str">
        <f t="shared" si="839"/>
        <v xml:space="preserve">Các tuyến đường giao thông không đấu nối trực tiếp và thông ra </v>
      </c>
      <c r="W339" s="146" t="str">
        <f t="shared" si="686"/>
        <v>Đường Bình Minh đi ấp Hiệp Hưng</v>
      </c>
      <c r="X339" s="146" t="str">
        <f t="shared" si="686"/>
        <v xml:space="preserve"> đoạn từ Quốc lộ 1</v>
      </c>
      <c r="Y339" s="146" t="str">
        <f t="shared" si="840"/>
        <v xml:space="preserve"> đến Ngã 3 ông Sang</v>
      </c>
      <c r="Z339" s="146" t="s">
        <v>1152</v>
      </c>
      <c r="AA339" s="146" t="str">
        <f t="shared" ref="AA339:AC339" si="843">AA332</f>
        <v>- Có bề rộng ≥5m, cách đường giao thông ≤1.000m.</v>
      </c>
      <c r="AB339" s="146" t="str">
        <f t="shared" si="843"/>
        <v>- Có bề rộng từ ≥3m đến &lt;5m, cách đường giao thông ≤500m.</v>
      </c>
      <c r="AC339" s="146">
        <f t="shared" si="843"/>
        <v>0</v>
      </c>
    </row>
    <row r="340" spans="1:177" ht="101.25" customHeight="1" x14ac:dyDescent="0.25">
      <c r="A340" s="52">
        <f t="shared" si="819"/>
        <v>335</v>
      </c>
      <c r="B340" s="52" t="str">
        <f t="shared" si="829"/>
        <v>VT3*0,8</v>
      </c>
      <c r="C340" s="52" t="str">
        <f t="shared" si="830"/>
        <v>XL115NT_D1</v>
      </c>
      <c r="D340" s="156" t="str">
        <f>V340&amp;W340&amp;X340&amp;Y340&amp;Z340&amp;"
"&amp;AA340&amp;"
"
&amp;AB340&amp;"
"&amp;AC340</f>
        <v>Các tuyến đường giao thông không đấu nối trực tiếp và thông ra Đường Bình Minh đi ấp Hiệp Hưng đoạn từ Quốc lộ 1 đến Ngã 3 ông Sang có hiện trạng là đường nhựa, bê tông xi măng:
- Có bề rộng ≥5m, cách đường giao thông &gt;1.000m.
- Có bề rộng từ ≥3m đến &lt;5m, cách đường giao thông từ &gt;500m đến ≤1.000m.
- Có bề rộng &lt;3m, cách đường giao thông ≤200m.</v>
      </c>
      <c r="E340" s="157"/>
      <c r="F340" s="158"/>
      <c r="G340" s="147">
        <v>500</v>
      </c>
      <c r="H340" s="68">
        <v>350</v>
      </c>
      <c r="I340" s="68">
        <v>300</v>
      </c>
      <c r="J340" s="154">
        <f>VLOOKUP(C340,'[1]1. MA DO'!$E$5:$AA$1933,23,0)</f>
        <v>1.1299999999999999</v>
      </c>
      <c r="K340" s="69">
        <f t="shared" si="816"/>
        <v>1.1299999999999999</v>
      </c>
      <c r="L340" s="69">
        <f t="shared" si="817"/>
        <v>1.1299999999999999</v>
      </c>
      <c r="M340" s="144">
        <f t="shared" si="831"/>
        <v>1300</v>
      </c>
      <c r="N340" s="144">
        <f t="shared" si="832"/>
        <v>600</v>
      </c>
      <c r="O340" s="144">
        <f t="shared" si="833"/>
        <v>500</v>
      </c>
      <c r="P340" s="144">
        <f t="shared" si="834"/>
        <v>400</v>
      </c>
      <c r="Q340" s="146">
        <f t="shared" si="835"/>
        <v>1500</v>
      </c>
      <c r="R340" s="146">
        <f t="shared" si="836"/>
        <v>680</v>
      </c>
      <c r="S340" s="146">
        <f t="shared" si="837"/>
        <v>560</v>
      </c>
      <c r="T340" s="146">
        <f t="shared" si="838"/>
        <v>450</v>
      </c>
      <c r="U340" s="146">
        <f t="shared" si="838"/>
        <v>4</v>
      </c>
      <c r="V340" s="146" t="str">
        <f t="shared" si="839"/>
        <v xml:space="preserve">Các tuyến đường giao thông không đấu nối trực tiếp và thông ra </v>
      </c>
      <c r="W340" s="146" t="str">
        <f t="shared" si="686"/>
        <v>Đường Bình Minh đi ấp Hiệp Hưng</v>
      </c>
      <c r="X340" s="146" t="str">
        <f t="shared" si="686"/>
        <v xml:space="preserve"> đoạn từ Quốc lộ 1</v>
      </c>
      <c r="Y340" s="146" t="str">
        <f t="shared" si="840"/>
        <v xml:space="preserve"> đến Ngã 3 ông Sang</v>
      </c>
      <c r="Z340" s="146" t="s">
        <v>1152</v>
      </c>
      <c r="AA340" s="146" t="str">
        <f t="shared" ref="AA340:AC340" si="844">AA333</f>
        <v>- Có bề rộng ≥5m, cách đường giao thông &gt;1.000m.</v>
      </c>
      <c r="AB340" s="146" t="str">
        <f t="shared" si="844"/>
        <v>- Có bề rộng từ ≥3m đến &lt;5m, cách đường giao thông từ &gt;500m đến ≤1.000m.</v>
      </c>
      <c r="AC340" s="146" t="str">
        <f t="shared" si="844"/>
        <v>- Có bề rộng &lt;3m, cách đường giao thông ≤200m.</v>
      </c>
    </row>
    <row r="341" spans="1:177" ht="101.25" customHeight="1" x14ac:dyDescent="0.25">
      <c r="A341" s="52">
        <f t="shared" si="819"/>
        <v>336</v>
      </c>
      <c r="B341" s="52" t="str">
        <f t="shared" si="829"/>
        <v>VT4*0,8</v>
      </c>
      <c r="C341" s="52" t="str">
        <f t="shared" si="830"/>
        <v>XL115NT_D1</v>
      </c>
      <c r="D341" s="156" t="str">
        <f>V341&amp;W341&amp;X341&amp;Y341&amp;Z341</f>
        <v>Các tuyến đường giao thông không đấu nối trực tiếp và thông ra Đường Bình Minh đi ấp Hiệp Hưng đoạn từ Quốc lộ 1 đến Ngã 3 ông Sang có hiện trạng là đường nhựa, bê tông xi măng:
- Có bề rộng từ ≥3m đến &lt;5m, cách đường giao thông &gt;1.000m.
- Có bề rộng &lt;3m, cách đường giao thông &gt;200m.</v>
      </c>
      <c r="E341" s="157"/>
      <c r="F341" s="158"/>
      <c r="G341" s="147">
        <v>410</v>
      </c>
      <c r="H341" s="68">
        <v>290</v>
      </c>
      <c r="I341" s="68">
        <v>250</v>
      </c>
      <c r="J341" s="154">
        <f>VLOOKUP(C341,'[1]1. MA DO'!$E$5:$AA$1933,23,0)</f>
        <v>1.1299999999999999</v>
      </c>
      <c r="K341" s="69">
        <f t="shared" si="816"/>
        <v>1.1299999999999999</v>
      </c>
      <c r="L341" s="69">
        <f t="shared" si="817"/>
        <v>1.1299999999999999</v>
      </c>
      <c r="M341" s="144">
        <f t="shared" si="831"/>
        <v>1300</v>
      </c>
      <c r="N341" s="144">
        <f t="shared" si="832"/>
        <v>600</v>
      </c>
      <c r="O341" s="144">
        <f t="shared" si="833"/>
        <v>500</v>
      </c>
      <c r="P341" s="144">
        <f t="shared" si="834"/>
        <v>400</v>
      </c>
      <c r="Q341" s="146">
        <f t="shared" si="835"/>
        <v>1500</v>
      </c>
      <c r="R341" s="146">
        <f t="shared" si="836"/>
        <v>680</v>
      </c>
      <c r="S341" s="146">
        <f t="shared" si="837"/>
        <v>560</v>
      </c>
      <c r="T341" s="146">
        <f t="shared" si="838"/>
        <v>450</v>
      </c>
      <c r="U341" s="146">
        <f t="shared" si="838"/>
        <v>4</v>
      </c>
      <c r="V341" s="146" t="str">
        <f t="shared" si="839"/>
        <v xml:space="preserve">Các tuyến đường giao thông không đấu nối trực tiếp và thông ra </v>
      </c>
      <c r="W341" s="146" t="str">
        <f t="shared" si="686"/>
        <v>Đường Bình Minh đi ấp Hiệp Hưng</v>
      </c>
      <c r="X341" s="146" t="str">
        <f t="shared" si="686"/>
        <v xml:space="preserve"> đoạn từ Quốc lộ 1</v>
      </c>
      <c r="Y341" s="146" t="str">
        <f t="shared" si="840"/>
        <v xml:space="preserve"> đến Ngã 3 ông Sang</v>
      </c>
      <c r="Z341" s="146" t="s">
        <v>1153</v>
      </c>
      <c r="AA341" s="146">
        <f t="shared" ref="AA341:AC341" si="845">AA334</f>
        <v>0</v>
      </c>
      <c r="AB341" s="146">
        <f t="shared" si="845"/>
        <v>0</v>
      </c>
      <c r="AC341" s="146">
        <f t="shared" si="845"/>
        <v>0</v>
      </c>
    </row>
    <row r="342" spans="1:177" ht="63" customHeight="1" x14ac:dyDescent="0.25">
      <c r="A342" s="52">
        <f t="shared" si="819"/>
        <v>337</v>
      </c>
      <c r="B342" s="52" t="str">
        <f>'Đầu vào (2)'!G337</f>
        <v>XL115NT_D2</v>
      </c>
      <c r="C342" s="52" t="str">
        <f>$B$342</f>
        <v>XL115NT_D2</v>
      </c>
      <c r="D342" s="64" t="str">
        <f>'Đầu vào (2)'!H337</f>
        <v>Đường Bình Minh đi ấp Hiệp Hưng</v>
      </c>
      <c r="E342" s="64" t="str">
        <f>'Đầu vào (2)'!I337</f>
        <v>Ngã 3 ông Sang</v>
      </c>
      <c r="F342" s="64" t="str">
        <f>'Đầu vào (2)'!J337</f>
        <v>Hết ranh thửa đất số 220, tờ BĐĐC số 262 về bên phải và hết ranh thửa đất số 02, tờ BĐĐC số 262 về bên trái, xã Xuân Lộc</v>
      </c>
      <c r="G342" s="143">
        <v>1200</v>
      </c>
      <c r="H342" s="68">
        <v>840</v>
      </c>
      <c r="I342" s="68">
        <v>720</v>
      </c>
      <c r="J342" s="154">
        <f>VLOOKUP(C342,'[1]1. MA DO'!$E$5:$AA$1933,23,0)</f>
        <v>1.1299999999999999</v>
      </c>
      <c r="K342" s="69">
        <f t="shared" si="816"/>
        <v>1.1299999999999999</v>
      </c>
      <c r="L342" s="69">
        <f t="shared" si="817"/>
        <v>1.1299999999999999</v>
      </c>
      <c r="M342" s="144">
        <f>'Đầu vào (2)'!K337</f>
        <v>800</v>
      </c>
      <c r="N342" s="144">
        <f>'Đầu vào (2)'!L337</f>
        <v>400</v>
      </c>
      <c r="O342" s="144">
        <f>'Đầu vào (2)'!M337</f>
        <v>350</v>
      </c>
      <c r="P342" s="144">
        <f>'Đầu vào (2)'!N337</f>
        <v>300</v>
      </c>
      <c r="Q342" s="145">
        <f>VLOOKUP(B342,'[2]Giá đề xuất ODT'!$G$11:$AD$2233,21,0)</f>
        <v>900</v>
      </c>
      <c r="R342" s="145">
        <f>VLOOKUP(B342,'[2]Giá đề xuất ODT'!$G$11:$AD$2233,22,0)</f>
        <v>450</v>
      </c>
      <c r="S342" s="145">
        <f>VLOOKUP(B342,'[2]Giá đề xuất ODT'!$G$11:$AD$2233,23,0)</f>
        <v>400</v>
      </c>
      <c r="T342" s="145">
        <f>VLOOKUP(B342,'[2]Giá đề xuất ODT'!$G$11:$AD$2233,24,0)</f>
        <v>340</v>
      </c>
      <c r="U342" s="146">
        <v>4</v>
      </c>
      <c r="V342" s="136"/>
      <c r="W342" s="146" t="str">
        <f>D342</f>
        <v>Đường Bình Minh đi ấp Hiệp Hưng</v>
      </c>
      <c r="X342" s="146" t="str">
        <f>" đoạn từ "&amp;E342</f>
        <v xml:space="preserve"> đoạn từ Ngã 3 ông Sang</v>
      </c>
      <c r="Y342" s="146" t="str">
        <f>" đến "&amp;F342</f>
        <v xml:space="preserve"> đến Hết ranh thửa đất số 220, tờ BĐĐC số 262 về bên phải và hết ranh thửa đất số 02, tờ BĐĐC số 262 về bên trái, xã Xuân Lộc</v>
      </c>
      <c r="Z342" s="136"/>
      <c r="AA342" s="136"/>
      <c r="AB342" s="136"/>
      <c r="AC342" s="136"/>
    </row>
    <row r="343" spans="1:177" ht="101.25" customHeight="1" x14ac:dyDescent="0.25">
      <c r="A343" s="52">
        <f t="shared" si="819"/>
        <v>338</v>
      </c>
      <c r="B343" s="52" t="str">
        <f t="shared" ref="B343:B348" si="846">B336</f>
        <v>VT2</v>
      </c>
      <c r="C343" s="52" t="str">
        <f t="shared" ref="C343:C348" si="847">$B$342</f>
        <v>XL115NT_D2</v>
      </c>
      <c r="D343" s="156" t="str">
        <f>V343&amp;W343&amp;X343&amp;Y343&amp;Z343&amp;"
"&amp;AA343&amp;"
"
&amp;AB343</f>
        <v>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có hiện trạng là đường nhựa, bê tông xi măng:
- Có bề rộng ≥5m, cách đường giao thông ≤1.000m.
- Có bề rộng từ ≥3m đến &lt;5m, cách đường giao thông ≤500m.</v>
      </c>
      <c r="E343" s="157"/>
      <c r="F343" s="158"/>
      <c r="G343" s="147">
        <v>600</v>
      </c>
      <c r="H343" s="68">
        <v>440</v>
      </c>
      <c r="I343" s="68">
        <v>380</v>
      </c>
      <c r="J343" s="154">
        <f>VLOOKUP(C343,'[1]1. MA DO'!$E$5:$AA$1933,23,0)</f>
        <v>1.1299999999999999</v>
      </c>
      <c r="K343" s="69">
        <f t="shared" si="816"/>
        <v>1.1299999999999999</v>
      </c>
      <c r="L343" s="69">
        <f t="shared" si="817"/>
        <v>1.1299999999999999</v>
      </c>
      <c r="M343" s="144">
        <f t="shared" ref="M343:M348" si="848">M342</f>
        <v>800</v>
      </c>
      <c r="N343" s="144">
        <f t="shared" ref="N343:N348" si="849">N342</f>
        <v>400</v>
      </c>
      <c r="O343" s="144">
        <f t="shared" ref="O343:O348" si="850">O342</f>
        <v>350</v>
      </c>
      <c r="P343" s="144">
        <f t="shared" ref="P343:P348" si="851">P342</f>
        <v>300</v>
      </c>
      <c r="Q343" s="146">
        <f t="shared" ref="Q343:Q348" si="852">Q342</f>
        <v>900</v>
      </c>
      <c r="R343" s="146">
        <f t="shared" ref="R343:R348" si="853">R342</f>
        <v>450</v>
      </c>
      <c r="S343" s="146">
        <f t="shared" ref="S343:S348" si="854">S342</f>
        <v>400</v>
      </c>
      <c r="T343" s="146">
        <f t="shared" ref="T343:U348" si="855">T342</f>
        <v>340</v>
      </c>
      <c r="U343" s="146">
        <f t="shared" si="855"/>
        <v>4</v>
      </c>
      <c r="V343" s="146" t="str">
        <f t="shared" ref="V343:V348" si="856">V336</f>
        <v xml:space="preserve">Các tuyến đường giao thông đấu nối trực tiếp ra </v>
      </c>
      <c r="W343" s="146" t="str">
        <f t="shared" si="686"/>
        <v>Đường Bình Minh đi ấp Hiệp Hưng</v>
      </c>
      <c r="X343" s="146" t="str">
        <f t="shared" si="686"/>
        <v xml:space="preserve"> đoạn từ Ngã 3 ông Sang</v>
      </c>
      <c r="Y343" s="146" t="str">
        <f t="shared" ref="Y343:Y348" si="857">Y342</f>
        <v xml:space="preserve"> đến Hết ranh thửa đất số 220, tờ BĐĐC số 262 về bên phải và hết ranh thửa đất số 02, tờ BĐĐC số 262 về bên trái, xã Xuân Lộc</v>
      </c>
      <c r="Z343" s="146" t="s">
        <v>1152</v>
      </c>
      <c r="AA343" s="146" t="str">
        <f>AA336</f>
        <v>- Có bề rộng ≥5m, cách đường giao thông ≤1.000m.</v>
      </c>
      <c r="AB343" s="146" t="str">
        <f>AB336</f>
        <v>- Có bề rộng từ ≥3m đến &lt;5m, cách đường giao thông ≤500m.</v>
      </c>
      <c r="AC343" s="146">
        <f>AC336</f>
        <v>0</v>
      </c>
    </row>
    <row r="344" spans="1:177" ht="101.25" customHeight="1" x14ac:dyDescent="0.25">
      <c r="A344" s="52">
        <f t="shared" si="819"/>
        <v>339</v>
      </c>
      <c r="B344" s="52" t="str">
        <f t="shared" si="846"/>
        <v>VT3</v>
      </c>
      <c r="C344" s="52" t="str">
        <f t="shared" si="847"/>
        <v>XL115NT_D2</v>
      </c>
      <c r="D344" s="156" t="str">
        <f>V344&amp;W344&amp;X344&amp;Y344&amp;Z344&amp;"
"&amp;AA344&amp;"
"&amp;AB344&amp;"
"&amp;AC344</f>
        <v>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344" s="157"/>
      <c r="F344" s="158"/>
      <c r="G344" s="147">
        <v>520</v>
      </c>
      <c r="H344" s="68">
        <v>360</v>
      </c>
      <c r="I344" s="68">
        <v>310</v>
      </c>
      <c r="J344" s="154">
        <f>VLOOKUP(C344,'[1]1. MA DO'!$E$5:$AA$1933,23,0)</f>
        <v>1.1299999999999999</v>
      </c>
      <c r="K344" s="69">
        <f t="shared" si="816"/>
        <v>1.1299999999999999</v>
      </c>
      <c r="L344" s="69">
        <f t="shared" si="817"/>
        <v>1.1299999999999999</v>
      </c>
      <c r="M344" s="144">
        <f t="shared" si="848"/>
        <v>800</v>
      </c>
      <c r="N344" s="144">
        <f t="shared" si="849"/>
        <v>400</v>
      </c>
      <c r="O344" s="144">
        <f t="shared" si="850"/>
        <v>350</v>
      </c>
      <c r="P344" s="144">
        <f t="shared" si="851"/>
        <v>300</v>
      </c>
      <c r="Q344" s="146">
        <f t="shared" si="852"/>
        <v>900</v>
      </c>
      <c r="R344" s="146">
        <f t="shared" si="853"/>
        <v>450</v>
      </c>
      <c r="S344" s="146">
        <f t="shared" si="854"/>
        <v>400</v>
      </c>
      <c r="T344" s="146">
        <f t="shared" si="855"/>
        <v>340</v>
      </c>
      <c r="U344" s="146">
        <f t="shared" si="855"/>
        <v>4</v>
      </c>
      <c r="V344" s="146" t="str">
        <f t="shared" si="856"/>
        <v xml:space="preserve">Các tuyến đường giao thông đấu nối trực tiếp ra </v>
      </c>
      <c r="W344" s="146" t="str">
        <f t="shared" si="686"/>
        <v>Đường Bình Minh đi ấp Hiệp Hưng</v>
      </c>
      <c r="X344" s="146" t="str">
        <f t="shared" si="686"/>
        <v xml:space="preserve"> đoạn từ Ngã 3 ông Sang</v>
      </c>
      <c r="Y344" s="146" t="str">
        <f t="shared" si="857"/>
        <v xml:space="preserve"> đến Hết ranh thửa đất số 220, tờ BĐĐC số 262 về bên phải và hết ranh thửa đất số 02, tờ BĐĐC số 262 về bên trái, xã Xuân Lộc</v>
      </c>
      <c r="Z344" s="146" t="s">
        <v>1152</v>
      </c>
      <c r="AA344" s="146" t="str">
        <f t="shared" ref="AA344:AC344" si="858">AA337</f>
        <v>- Có bề rộng ≥5m, cách đường giao thông &gt;1.000m.</v>
      </c>
      <c r="AB344" s="146" t="str">
        <f t="shared" si="858"/>
        <v>- Có bề rộng từ ≥3m đến &lt;5m, cách đường giao thông từ &gt;500m đến ≤1.000m.</v>
      </c>
      <c r="AC344" s="146" t="str">
        <f t="shared" si="858"/>
        <v>- Có bề rộng &lt;3m, cách đường giao thông ≤200m.</v>
      </c>
    </row>
    <row r="345" spans="1:177" ht="101.25" customHeight="1" x14ac:dyDescent="0.25">
      <c r="A345" s="52">
        <f t="shared" si="819"/>
        <v>340</v>
      </c>
      <c r="B345" s="52" t="str">
        <f t="shared" si="846"/>
        <v>VT4</v>
      </c>
      <c r="C345" s="52" t="str">
        <f t="shared" si="847"/>
        <v>XL115NT_D2</v>
      </c>
      <c r="D345" s="156" t="str">
        <f>V345&amp;W345&amp;X345&amp;Y345&amp;Z345</f>
        <v>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có hiện trạng là đường nhựa, bê tông xi măng:
- Có bề rộng từ ≥3m đến &lt;5m, cách đường giao thông &gt;1.000m.
- Có bề rộng &lt;3m, cách đường giao thông &gt;200m.</v>
      </c>
      <c r="E345" s="157"/>
      <c r="F345" s="158"/>
      <c r="G345" s="147">
        <v>450</v>
      </c>
      <c r="H345" s="68">
        <v>320</v>
      </c>
      <c r="I345" s="68">
        <v>270</v>
      </c>
      <c r="J345" s="154">
        <f>VLOOKUP(C345,'[1]1. MA DO'!$E$5:$AA$1933,23,0)</f>
        <v>1.1299999999999999</v>
      </c>
      <c r="K345" s="69">
        <f t="shared" si="816"/>
        <v>1.1299999999999999</v>
      </c>
      <c r="L345" s="69">
        <f t="shared" si="817"/>
        <v>1.1299999999999999</v>
      </c>
      <c r="M345" s="144">
        <f t="shared" si="848"/>
        <v>800</v>
      </c>
      <c r="N345" s="144">
        <f t="shared" si="849"/>
        <v>400</v>
      </c>
      <c r="O345" s="144">
        <f t="shared" si="850"/>
        <v>350</v>
      </c>
      <c r="P345" s="144">
        <f t="shared" si="851"/>
        <v>300</v>
      </c>
      <c r="Q345" s="146">
        <f t="shared" si="852"/>
        <v>900</v>
      </c>
      <c r="R345" s="146">
        <f t="shared" si="853"/>
        <v>450</v>
      </c>
      <c r="S345" s="146">
        <f t="shared" si="854"/>
        <v>400</v>
      </c>
      <c r="T345" s="146">
        <f t="shared" si="855"/>
        <v>340</v>
      </c>
      <c r="U345" s="146">
        <f t="shared" si="855"/>
        <v>4</v>
      </c>
      <c r="V345" s="146" t="str">
        <f t="shared" si="856"/>
        <v xml:space="preserve">Các tuyến đường giao thông đấu nối trực tiếp ra </v>
      </c>
      <c r="W345" s="146" t="str">
        <f t="shared" si="686"/>
        <v>Đường Bình Minh đi ấp Hiệp Hưng</v>
      </c>
      <c r="X345" s="146" t="str">
        <f t="shared" si="686"/>
        <v xml:space="preserve"> đoạn từ Ngã 3 ông Sang</v>
      </c>
      <c r="Y345" s="146" t="str">
        <f t="shared" si="857"/>
        <v xml:space="preserve"> đến Hết ranh thửa đất số 220, tờ BĐĐC số 262 về bên phải và hết ranh thửa đất số 02, tờ BĐĐC số 262 về bên trái, xã Xuân Lộc</v>
      </c>
      <c r="Z345" s="146" t="s">
        <v>1153</v>
      </c>
      <c r="AA345" s="146">
        <f t="shared" ref="AA345:AC345" si="859">AA338</f>
        <v>0</v>
      </c>
      <c r="AB345" s="146">
        <f t="shared" si="859"/>
        <v>0</v>
      </c>
      <c r="AC345" s="146">
        <f t="shared" si="859"/>
        <v>0</v>
      </c>
    </row>
    <row r="346" spans="1:177" ht="101.25" customHeight="1" x14ac:dyDescent="0.25">
      <c r="A346" s="52">
        <f t="shared" si="819"/>
        <v>341</v>
      </c>
      <c r="B346" s="52" t="str">
        <f t="shared" si="846"/>
        <v>VT2*0,8</v>
      </c>
      <c r="C346" s="52" t="str">
        <f t="shared" si="847"/>
        <v>XL115NT_D2</v>
      </c>
      <c r="D346" s="156" t="str">
        <f>V346&amp;W346&amp;X346&amp;Y346&amp;Z346&amp;"
"&amp;AA346&amp;"
"
&amp;AB346</f>
        <v>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có hiện trạng là đường nhựa, bê tông xi măng:
- Có bề rộng ≥5m, cách đường giao thông ≤1.000m.
- Có bề rộng từ ≥3m đến &lt;5m, cách đường giao thông ≤500m.</v>
      </c>
      <c r="E346" s="157"/>
      <c r="F346" s="158"/>
      <c r="G346" s="147">
        <v>540</v>
      </c>
      <c r="H346" s="68">
        <v>400</v>
      </c>
      <c r="I346" s="68">
        <v>350</v>
      </c>
      <c r="J346" s="154">
        <f>VLOOKUP(C346,'[1]1. MA DO'!$E$5:$AA$1933,23,0)</f>
        <v>1.1299999999999999</v>
      </c>
      <c r="K346" s="69">
        <f t="shared" si="816"/>
        <v>1.1299999999999999</v>
      </c>
      <c r="L346" s="69">
        <f t="shared" si="817"/>
        <v>1.1299999999999999</v>
      </c>
      <c r="M346" s="144">
        <f t="shared" si="848"/>
        <v>800</v>
      </c>
      <c r="N346" s="144">
        <f t="shared" si="849"/>
        <v>400</v>
      </c>
      <c r="O346" s="144">
        <f t="shared" si="850"/>
        <v>350</v>
      </c>
      <c r="P346" s="144">
        <f t="shared" si="851"/>
        <v>300</v>
      </c>
      <c r="Q346" s="146">
        <f t="shared" si="852"/>
        <v>900</v>
      </c>
      <c r="R346" s="146">
        <f t="shared" si="853"/>
        <v>450</v>
      </c>
      <c r="S346" s="146">
        <f t="shared" si="854"/>
        <v>400</v>
      </c>
      <c r="T346" s="146">
        <f t="shared" si="855"/>
        <v>340</v>
      </c>
      <c r="U346" s="146">
        <f t="shared" si="855"/>
        <v>4</v>
      </c>
      <c r="V346" s="146" t="str">
        <f t="shared" si="856"/>
        <v xml:space="preserve">Các tuyến đường giao thông không đấu nối trực tiếp và thông ra </v>
      </c>
      <c r="W346" s="146" t="str">
        <f t="shared" si="686"/>
        <v>Đường Bình Minh đi ấp Hiệp Hưng</v>
      </c>
      <c r="X346" s="146" t="str">
        <f t="shared" si="686"/>
        <v xml:space="preserve"> đoạn từ Ngã 3 ông Sang</v>
      </c>
      <c r="Y346" s="146" t="str">
        <f t="shared" si="857"/>
        <v xml:space="preserve"> đến Hết ranh thửa đất số 220, tờ BĐĐC số 262 về bên phải và hết ranh thửa đất số 02, tờ BĐĐC số 262 về bên trái, xã Xuân Lộc</v>
      </c>
      <c r="Z346" s="146" t="s">
        <v>1152</v>
      </c>
      <c r="AA346" s="146" t="str">
        <f t="shared" ref="AA346:AC346" si="860">AA339</f>
        <v>- Có bề rộng ≥5m, cách đường giao thông ≤1.000m.</v>
      </c>
      <c r="AB346" s="146" t="str">
        <f t="shared" si="860"/>
        <v>- Có bề rộng từ ≥3m đến &lt;5m, cách đường giao thông ≤500m.</v>
      </c>
      <c r="AC346" s="146">
        <f t="shared" si="860"/>
        <v>0</v>
      </c>
    </row>
    <row r="347" spans="1:177" ht="101.25" customHeight="1" x14ac:dyDescent="0.25">
      <c r="A347" s="52">
        <f t="shared" si="819"/>
        <v>342</v>
      </c>
      <c r="B347" s="52" t="str">
        <f t="shared" si="846"/>
        <v>VT3*0,8</v>
      </c>
      <c r="C347" s="52" t="str">
        <f t="shared" si="847"/>
        <v>XL115NT_D2</v>
      </c>
      <c r="D347" s="156" t="str">
        <f>V347&amp;W347&amp;X347&amp;Y347&amp;Z347&amp;"
"&amp;AA347&amp;"
"
&amp;AB347&amp;"
"&amp;AC347</f>
        <v>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347" s="157"/>
      <c r="F347" s="158"/>
      <c r="G347" s="147">
        <v>470</v>
      </c>
      <c r="H347" s="68">
        <v>330</v>
      </c>
      <c r="I347" s="68">
        <v>280</v>
      </c>
      <c r="J347" s="154">
        <f>VLOOKUP(C347,'[1]1. MA DO'!$E$5:$AA$1933,23,0)</f>
        <v>1.1299999999999999</v>
      </c>
      <c r="K347" s="69">
        <f t="shared" si="816"/>
        <v>1.1299999999999999</v>
      </c>
      <c r="L347" s="69">
        <f t="shared" si="817"/>
        <v>1.1299999999999999</v>
      </c>
      <c r="M347" s="144">
        <f t="shared" si="848"/>
        <v>800</v>
      </c>
      <c r="N347" s="144">
        <f t="shared" si="849"/>
        <v>400</v>
      </c>
      <c r="O347" s="144">
        <f t="shared" si="850"/>
        <v>350</v>
      </c>
      <c r="P347" s="144">
        <f t="shared" si="851"/>
        <v>300</v>
      </c>
      <c r="Q347" s="146">
        <f t="shared" si="852"/>
        <v>900</v>
      </c>
      <c r="R347" s="146">
        <f t="shared" si="853"/>
        <v>450</v>
      </c>
      <c r="S347" s="146">
        <f t="shared" si="854"/>
        <v>400</v>
      </c>
      <c r="T347" s="146">
        <f t="shared" si="855"/>
        <v>340</v>
      </c>
      <c r="U347" s="146">
        <f t="shared" si="855"/>
        <v>4</v>
      </c>
      <c r="V347" s="146" t="str">
        <f t="shared" si="856"/>
        <v xml:space="preserve">Các tuyến đường giao thông không đấu nối trực tiếp và thông ra </v>
      </c>
      <c r="W347" s="146" t="str">
        <f t="shared" si="686"/>
        <v>Đường Bình Minh đi ấp Hiệp Hưng</v>
      </c>
      <c r="X347" s="146" t="str">
        <f t="shared" si="686"/>
        <v xml:space="preserve"> đoạn từ Ngã 3 ông Sang</v>
      </c>
      <c r="Y347" s="146" t="str">
        <f t="shared" si="857"/>
        <v xml:space="preserve"> đến Hết ranh thửa đất số 220, tờ BĐĐC số 262 về bên phải và hết ranh thửa đất số 02, tờ BĐĐC số 262 về bên trái, xã Xuân Lộc</v>
      </c>
      <c r="Z347" s="146" t="s">
        <v>1152</v>
      </c>
      <c r="AA347" s="146" t="str">
        <f t="shared" ref="AA347:AC347" si="861">AA340</f>
        <v>- Có bề rộng ≥5m, cách đường giao thông &gt;1.000m.</v>
      </c>
      <c r="AB347" s="146" t="str">
        <f t="shared" si="861"/>
        <v>- Có bề rộng từ ≥3m đến &lt;5m, cách đường giao thông từ &gt;500m đến ≤1.000m.</v>
      </c>
      <c r="AC347" s="146" t="str">
        <f t="shared" si="861"/>
        <v>- Có bề rộng &lt;3m, cách đường giao thông ≤200m.</v>
      </c>
    </row>
    <row r="348" spans="1:177" ht="101.25" customHeight="1" x14ac:dyDescent="0.25">
      <c r="A348" s="52">
        <f t="shared" si="819"/>
        <v>343</v>
      </c>
      <c r="B348" s="52" t="str">
        <f t="shared" si="846"/>
        <v>VT4*0,8</v>
      </c>
      <c r="C348" s="52" t="str">
        <f t="shared" si="847"/>
        <v>XL115NT_D2</v>
      </c>
      <c r="D348" s="156" t="str">
        <f>V348&amp;W348&amp;X348&amp;Y348&amp;Z348</f>
        <v>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có hiện trạng là đường nhựa, bê tông xi măng:
- Có bề rộng từ ≥3m đến &lt;5m, cách đường giao thông &gt;1.000m.
- Có bề rộng &lt;3m, cách đường giao thông &gt;200m.</v>
      </c>
      <c r="E348" s="157"/>
      <c r="F348" s="158"/>
      <c r="G348" s="147">
        <v>410</v>
      </c>
      <c r="H348" s="68">
        <v>290</v>
      </c>
      <c r="I348" s="68">
        <v>250</v>
      </c>
      <c r="J348" s="154">
        <f>VLOOKUP(C348,'[1]1. MA DO'!$E$5:$AA$1933,23,0)</f>
        <v>1.1299999999999999</v>
      </c>
      <c r="K348" s="69">
        <f t="shared" si="816"/>
        <v>1.1299999999999999</v>
      </c>
      <c r="L348" s="69">
        <f t="shared" si="817"/>
        <v>1.1299999999999999</v>
      </c>
      <c r="M348" s="144">
        <f t="shared" si="848"/>
        <v>800</v>
      </c>
      <c r="N348" s="144">
        <f t="shared" si="849"/>
        <v>400</v>
      </c>
      <c r="O348" s="144">
        <f t="shared" si="850"/>
        <v>350</v>
      </c>
      <c r="P348" s="144">
        <f t="shared" si="851"/>
        <v>300</v>
      </c>
      <c r="Q348" s="146">
        <f t="shared" si="852"/>
        <v>900</v>
      </c>
      <c r="R348" s="146">
        <f t="shared" si="853"/>
        <v>450</v>
      </c>
      <c r="S348" s="146">
        <f t="shared" si="854"/>
        <v>400</v>
      </c>
      <c r="T348" s="146">
        <f t="shared" si="855"/>
        <v>340</v>
      </c>
      <c r="U348" s="146">
        <f t="shared" si="855"/>
        <v>4</v>
      </c>
      <c r="V348" s="146" t="str">
        <f t="shared" si="856"/>
        <v xml:space="preserve">Các tuyến đường giao thông không đấu nối trực tiếp và thông ra </v>
      </c>
      <c r="W348" s="146" t="str">
        <f t="shared" si="686"/>
        <v>Đường Bình Minh đi ấp Hiệp Hưng</v>
      </c>
      <c r="X348" s="146" t="str">
        <f t="shared" si="686"/>
        <v xml:space="preserve"> đoạn từ Ngã 3 ông Sang</v>
      </c>
      <c r="Y348" s="146" t="str">
        <f t="shared" si="857"/>
        <v xml:space="preserve"> đến Hết ranh thửa đất số 220, tờ BĐĐC số 262 về bên phải và hết ranh thửa đất số 02, tờ BĐĐC số 262 về bên trái, xã Xuân Lộc</v>
      </c>
      <c r="Z348" s="146" t="s">
        <v>1153</v>
      </c>
      <c r="AA348" s="146">
        <f t="shared" ref="AA348:AC348" si="862">AA341</f>
        <v>0</v>
      </c>
      <c r="AB348" s="146">
        <f t="shared" si="862"/>
        <v>0</v>
      </c>
      <c r="AC348" s="146">
        <f t="shared" si="862"/>
        <v>0</v>
      </c>
    </row>
    <row r="349" spans="1:177" s="109" customFormat="1" ht="63" x14ac:dyDescent="0.25">
      <c r="A349" s="52">
        <f t="shared" si="819"/>
        <v>344</v>
      </c>
      <c r="B349" s="52" t="str">
        <f>'Đầu vào (2)'!G344</f>
        <v>XL3NT1_D1</v>
      </c>
      <c r="C349" s="52" t="str">
        <f>$B$349</f>
        <v>XL3NT1_D1</v>
      </c>
      <c r="D349" s="64" t="str">
        <f>'Đầu vào (2)'!H344</f>
        <v>Đường tỉnh 765</v>
      </c>
      <c r="E349" s="64" t="s">
        <v>127</v>
      </c>
      <c r="F349" s="64" t="s">
        <v>1138</v>
      </c>
      <c r="G349" s="143">
        <v>4300</v>
      </c>
      <c r="H349" s="68">
        <v>3000</v>
      </c>
      <c r="I349" s="68">
        <v>2600</v>
      </c>
      <c r="J349" s="154">
        <f>VLOOKUP(C349,'[1]1. MA DO'!$E$5:$AA$1933,23,0)</f>
        <v>1.1000000000000001</v>
      </c>
      <c r="K349" s="69">
        <f t="shared" si="816"/>
        <v>1.1000000000000001</v>
      </c>
      <c r="L349" s="69">
        <f t="shared" si="817"/>
        <v>1.1000000000000001</v>
      </c>
      <c r="M349" s="144">
        <f>'Đầu vào (2)'!K344</f>
        <v>3400</v>
      </c>
      <c r="N349" s="144">
        <f>'Đầu vào (2)'!L344</f>
        <v>1200</v>
      </c>
      <c r="O349" s="144">
        <f>'Đầu vào (2)'!M344</f>
        <v>700</v>
      </c>
      <c r="P349" s="144">
        <f>'Đầu vào (2)'!N344</f>
        <v>550</v>
      </c>
      <c r="Q349" s="145">
        <f>VLOOKUP(B349,'[2]Giá đề xuất ODT'!$G$11:$AD$2233,21,0)</f>
        <v>4300</v>
      </c>
      <c r="R349" s="145">
        <f>VLOOKUP(B349,'[2]Giá đề xuất ODT'!$G$11:$AD$2233,22,0)</f>
        <v>1500</v>
      </c>
      <c r="S349" s="145">
        <f>VLOOKUP(B349,'[2]Giá đề xuất ODT'!$G$11:$AD$2233,23,0)</f>
        <v>880</v>
      </c>
      <c r="T349" s="145">
        <f>VLOOKUP(B349,'[2]Giá đề xuất ODT'!$G$11:$AD$2233,24,0)</f>
        <v>690</v>
      </c>
      <c r="U349" s="136">
        <v>3</v>
      </c>
      <c r="V349" s="136"/>
      <c r="W349" s="146" t="str">
        <f>D349</f>
        <v>Đường tỉnh 765</v>
      </c>
      <c r="X349" s="146" t="str">
        <f>" đoạn từ "&amp;E349</f>
        <v xml:space="preserve"> đoạn từ Quốc lộ 1</v>
      </c>
      <c r="Y349" s="146" t="str">
        <f>" đến "&amp;F349</f>
        <v xml:space="preserve"> đến Hết ranh thửa đất số 571, tờ BĐĐC số 252 về bên phải và hết ranh thửa đất số 458, tờ BĐĐC số 252 về bên trái</v>
      </c>
      <c r="Z349" s="136"/>
      <c r="AA349" s="136"/>
      <c r="AB349" s="136"/>
      <c r="AC349" s="136"/>
      <c r="DP349" s="6"/>
      <c r="DQ349" s="6"/>
      <c r="DR349" s="6"/>
      <c r="DS349" s="6"/>
      <c r="EE349" s="6"/>
      <c r="EF349" s="6"/>
      <c r="EG349" s="6"/>
      <c r="EH349" s="6"/>
      <c r="EI349" s="6"/>
      <c r="EJ349" s="6"/>
      <c r="EK349" s="6"/>
      <c r="EL349" s="6"/>
      <c r="EM349" s="6"/>
      <c r="EN349" s="6"/>
      <c r="EO349" s="6"/>
      <c r="EP349" s="6"/>
      <c r="EQ349" s="6"/>
      <c r="ER349" s="6"/>
      <c r="ES349" s="6"/>
      <c r="ET349" s="6"/>
      <c r="EU349" s="6"/>
      <c r="EV349" s="6"/>
      <c r="EW349" s="6"/>
      <c r="EX349" s="6"/>
      <c r="EY349" s="6"/>
      <c r="EZ349" s="6"/>
      <c r="FA349" s="6"/>
      <c r="FB349" s="6"/>
      <c r="FC349" s="6"/>
      <c r="FD349" s="6"/>
      <c r="FE349" s="6"/>
      <c r="FF349" s="6"/>
      <c r="FG349" s="6"/>
      <c r="FH349" s="6"/>
      <c r="FI349" s="6"/>
      <c r="FJ349" s="6"/>
      <c r="FK349" s="6"/>
      <c r="FL349" s="6"/>
      <c r="FM349" s="6"/>
      <c r="FN349" s="6"/>
      <c r="FO349" s="6"/>
      <c r="FP349" s="6"/>
      <c r="FQ349" s="6"/>
      <c r="FR349" s="6"/>
      <c r="FS349" s="6"/>
      <c r="FT349" s="6"/>
      <c r="FU349" s="6"/>
    </row>
    <row r="350" spans="1:177" ht="78.75" x14ac:dyDescent="0.25">
      <c r="A350" s="52">
        <f t="shared" si="819"/>
        <v>345</v>
      </c>
      <c r="B350" s="52" t="str">
        <f t="shared" ref="B350:B355" si="863">B343</f>
        <v>VT2</v>
      </c>
      <c r="C350" s="52" t="str">
        <f t="shared" ref="C350:C355" si="864">$B$349</f>
        <v>XL3NT1_D1</v>
      </c>
      <c r="D350" s="156" t="str">
        <f>V350&amp;W350&amp;X350&amp;Y350&amp;Z350&amp;"
"&amp;AA350&amp;"
"
&amp;AB350</f>
        <v>Các tuyến đường giao thông đấu nối trực tiếp ra Đường tỉnh 765 đoạn từ Quốc lộ 1 đến Hết ranh thửa đất số 571, tờ BĐĐC số 252 về bên phải và hết ranh thửa đất số 458, tờ BĐĐC số 252 về bên trái có hiện trạng là đường nhựa, bê tông xi măng:
- Có bề rộng ≥5m, cách đường giao thông ≤1.000m.
- Có bề rộng từ ≥3m đến &lt;5m, cách đường giao thông ≤500m.</v>
      </c>
      <c r="E350" s="157"/>
      <c r="F350" s="158"/>
      <c r="G350" s="147">
        <v>1500</v>
      </c>
      <c r="H350" s="68">
        <v>1100</v>
      </c>
      <c r="I350" s="68">
        <v>900</v>
      </c>
      <c r="J350" s="154">
        <f>VLOOKUP(C350,'[1]1. MA DO'!$E$5:$AA$1933,23,0)</f>
        <v>1.1000000000000001</v>
      </c>
      <c r="K350" s="69">
        <f t="shared" si="816"/>
        <v>1.1000000000000001</v>
      </c>
      <c r="L350" s="69">
        <f t="shared" si="817"/>
        <v>1.1000000000000001</v>
      </c>
      <c r="M350" s="144">
        <f t="shared" ref="M350:M355" si="865">M349</f>
        <v>3400</v>
      </c>
      <c r="N350" s="144">
        <f t="shared" ref="N350:N355" si="866">N349</f>
        <v>1200</v>
      </c>
      <c r="O350" s="144">
        <f t="shared" ref="O350:O355" si="867">O349</f>
        <v>700</v>
      </c>
      <c r="P350" s="144">
        <f t="shared" ref="P350:P355" si="868">P349</f>
        <v>550</v>
      </c>
      <c r="Q350" s="146">
        <f t="shared" ref="Q350:Q355" si="869">Q349</f>
        <v>4300</v>
      </c>
      <c r="R350" s="146">
        <f t="shared" ref="R350:R355" si="870">R349</f>
        <v>1500</v>
      </c>
      <c r="S350" s="146">
        <f t="shared" ref="S350:S355" si="871">S349</f>
        <v>880</v>
      </c>
      <c r="T350" s="146">
        <f t="shared" ref="T350:U355" si="872">T349</f>
        <v>690</v>
      </c>
      <c r="U350" s="146">
        <f t="shared" si="872"/>
        <v>3</v>
      </c>
      <c r="V350" s="146" t="str">
        <f t="shared" ref="V350:V355" si="873">V343</f>
        <v xml:space="preserve">Các tuyến đường giao thông đấu nối trực tiếp ra </v>
      </c>
      <c r="W350" s="146" t="str">
        <f t="shared" si="686"/>
        <v>Đường tỉnh 765</v>
      </c>
      <c r="X350" s="146" t="str">
        <f t="shared" si="686"/>
        <v xml:space="preserve"> đoạn từ Quốc lộ 1</v>
      </c>
      <c r="Y350" s="146" t="str">
        <f>Y349</f>
        <v xml:space="preserve"> đến Hết ranh thửa đất số 571, tờ BĐĐC số 252 về bên phải và hết ranh thửa đất số 458, tờ BĐĐC số 252 về bên trái</v>
      </c>
      <c r="Z350" s="146" t="s">
        <v>1152</v>
      </c>
      <c r="AA350" s="146" t="str">
        <f>AA343</f>
        <v>- Có bề rộng ≥5m, cách đường giao thông ≤1.000m.</v>
      </c>
      <c r="AB350" s="146" t="str">
        <f>AB343</f>
        <v>- Có bề rộng từ ≥3m đến &lt;5m, cách đường giao thông ≤500m.</v>
      </c>
      <c r="AC350" s="146">
        <f>AC343</f>
        <v>0</v>
      </c>
    </row>
    <row r="351" spans="1:177" ht="78.75" x14ac:dyDescent="0.25">
      <c r="A351" s="52">
        <f t="shared" si="819"/>
        <v>346</v>
      </c>
      <c r="B351" s="52" t="str">
        <f t="shared" si="863"/>
        <v>VT3</v>
      </c>
      <c r="C351" s="52" t="str">
        <f t="shared" si="864"/>
        <v>XL3NT1_D1</v>
      </c>
      <c r="D351" s="156" t="str">
        <f>V351&amp;W351&amp;X351&amp;Y351&amp;Z351&amp;"
"&amp;AA351&amp;"
"&amp;AB351&amp;"
"&amp;AC351</f>
        <v>Các tuyến đường giao thông đấu nối trực tiếp ra Đường tỉnh 765 đoạn từ Quốc lộ 1 đến Hết ranh thửa đất số 571, tờ BĐĐC số 252 về bên phải và hết ranh thửa đất số 458, tờ BĐĐC số 252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51" s="157"/>
      <c r="F351" s="158"/>
      <c r="G351" s="147">
        <v>880</v>
      </c>
      <c r="H351" s="68">
        <v>620</v>
      </c>
      <c r="I351" s="68">
        <v>530</v>
      </c>
      <c r="J351" s="154">
        <f>VLOOKUP(C351,'[1]1. MA DO'!$E$5:$AA$1933,23,0)</f>
        <v>1.1000000000000001</v>
      </c>
      <c r="K351" s="69">
        <f t="shared" si="816"/>
        <v>1.1000000000000001</v>
      </c>
      <c r="L351" s="69">
        <f t="shared" si="817"/>
        <v>1.1000000000000001</v>
      </c>
      <c r="M351" s="144">
        <f t="shared" si="865"/>
        <v>3400</v>
      </c>
      <c r="N351" s="144">
        <f t="shared" si="866"/>
        <v>1200</v>
      </c>
      <c r="O351" s="144">
        <f t="shared" si="867"/>
        <v>700</v>
      </c>
      <c r="P351" s="144">
        <f t="shared" si="868"/>
        <v>550</v>
      </c>
      <c r="Q351" s="146">
        <f t="shared" si="869"/>
        <v>4300</v>
      </c>
      <c r="R351" s="146">
        <f t="shared" si="870"/>
        <v>1500</v>
      </c>
      <c r="S351" s="146">
        <f t="shared" si="871"/>
        <v>880</v>
      </c>
      <c r="T351" s="146">
        <f t="shared" si="872"/>
        <v>690</v>
      </c>
      <c r="U351" s="146">
        <f t="shared" si="872"/>
        <v>3</v>
      </c>
      <c r="V351" s="146" t="str">
        <f t="shared" si="873"/>
        <v xml:space="preserve">Các tuyến đường giao thông đấu nối trực tiếp ra </v>
      </c>
      <c r="W351" s="146" t="str">
        <f t="shared" si="686"/>
        <v>Đường tỉnh 765</v>
      </c>
      <c r="X351" s="146" t="str">
        <f t="shared" si="686"/>
        <v xml:space="preserve"> đoạn từ Quốc lộ 1</v>
      </c>
      <c r="Y351" s="146" t="str">
        <f t="shared" si="686"/>
        <v xml:space="preserve"> đến Hết ranh thửa đất số 571, tờ BĐĐC số 252 về bên phải và hết ranh thửa đất số 458, tờ BĐĐC số 252 về bên trái</v>
      </c>
      <c r="Z351" s="146" t="s">
        <v>1152</v>
      </c>
      <c r="AA351" s="146" t="str">
        <f t="shared" ref="AA351:AC351" si="874">AA344</f>
        <v>- Có bề rộng ≥5m, cách đường giao thông &gt;1.000m.</v>
      </c>
      <c r="AB351" s="146" t="str">
        <f t="shared" si="874"/>
        <v>- Có bề rộng từ ≥3m đến &lt;5m, cách đường giao thông từ &gt;500m đến ≤1.000m.</v>
      </c>
      <c r="AC351" s="146" t="str">
        <f t="shared" si="874"/>
        <v>- Có bề rộng &lt;3m, cách đường giao thông ≤200m.</v>
      </c>
    </row>
    <row r="352" spans="1:177" ht="94.5" x14ac:dyDescent="0.25">
      <c r="A352" s="52">
        <f t="shared" si="819"/>
        <v>347</v>
      </c>
      <c r="B352" s="52" t="str">
        <f t="shared" si="863"/>
        <v>VT4</v>
      </c>
      <c r="C352" s="52" t="str">
        <f t="shared" si="864"/>
        <v>XL3NT1_D1</v>
      </c>
      <c r="D352" s="156" t="str">
        <f>V352&amp;W352&amp;X352&amp;Y352&amp;Z352</f>
        <v>Các tuyến đường giao thông đấu nối trực tiếp ra Đường tỉnh 765 đoạn từ Quốc lộ 1 đến Hết ranh thửa đất số 571, tờ BĐĐC số 252 về bên phải và hết ranh thửa đất số 458, tờ BĐĐC số 252 về bên trái có hiện trạng là đường nhựa, bê tông xi măng:
- Có bề rộng từ ≥3m đến &lt;5m, cách đường giao thông &gt;1.000m.
- Có bề rộng &lt;3m, cách đường giao thông &gt;200m.</v>
      </c>
      <c r="E352" s="157"/>
      <c r="F352" s="158"/>
      <c r="G352" s="147">
        <v>690</v>
      </c>
      <c r="H352" s="68">
        <v>480</v>
      </c>
      <c r="I352" s="68">
        <v>410</v>
      </c>
      <c r="J352" s="154">
        <f>VLOOKUP(C352,'[1]1. MA DO'!$E$5:$AA$1933,23,0)</f>
        <v>1.1000000000000001</v>
      </c>
      <c r="K352" s="69">
        <f t="shared" si="816"/>
        <v>1.1000000000000001</v>
      </c>
      <c r="L352" s="69">
        <f t="shared" si="817"/>
        <v>1.1000000000000001</v>
      </c>
      <c r="M352" s="144">
        <f t="shared" si="865"/>
        <v>3400</v>
      </c>
      <c r="N352" s="144">
        <f t="shared" si="866"/>
        <v>1200</v>
      </c>
      <c r="O352" s="144">
        <f t="shared" si="867"/>
        <v>700</v>
      </c>
      <c r="P352" s="144">
        <f t="shared" si="868"/>
        <v>550</v>
      </c>
      <c r="Q352" s="146">
        <f t="shared" si="869"/>
        <v>4300</v>
      </c>
      <c r="R352" s="146">
        <f t="shared" si="870"/>
        <v>1500</v>
      </c>
      <c r="S352" s="146">
        <f t="shared" si="871"/>
        <v>880</v>
      </c>
      <c r="T352" s="146">
        <f t="shared" si="872"/>
        <v>690</v>
      </c>
      <c r="U352" s="146">
        <f t="shared" si="872"/>
        <v>3</v>
      </c>
      <c r="V352" s="146" t="str">
        <f t="shared" si="873"/>
        <v xml:space="preserve">Các tuyến đường giao thông đấu nối trực tiếp ra </v>
      </c>
      <c r="W352" s="146" t="str">
        <f t="shared" si="686"/>
        <v>Đường tỉnh 765</v>
      </c>
      <c r="X352" s="146" t="str">
        <f t="shared" si="686"/>
        <v xml:space="preserve"> đoạn từ Quốc lộ 1</v>
      </c>
      <c r="Y352" s="146" t="str">
        <f t="shared" si="686"/>
        <v xml:space="preserve"> đến Hết ranh thửa đất số 571, tờ BĐĐC số 252 về bên phải và hết ranh thửa đất số 458, tờ BĐĐC số 252 về bên trái</v>
      </c>
      <c r="Z352" s="146" t="s">
        <v>1153</v>
      </c>
      <c r="AA352" s="146">
        <f t="shared" ref="AA352:AC352" si="875">AA345</f>
        <v>0</v>
      </c>
      <c r="AB352" s="146">
        <f t="shared" si="875"/>
        <v>0</v>
      </c>
      <c r="AC352" s="146">
        <f t="shared" si="875"/>
        <v>0</v>
      </c>
    </row>
    <row r="353" spans="1:177" ht="110.25" x14ac:dyDescent="0.25">
      <c r="A353" s="52">
        <f t="shared" si="819"/>
        <v>348</v>
      </c>
      <c r="B353" s="52" t="str">
        <f t="shared" si="863"/>
        <v>VT2*0,8</v>
      </c>
      <c r="C353" s="52" t="str">
        <f t="shared" si="864"/>
        <v>XL3NT1_D1</v>
      </c>
      <c r="D353" s="156" t="str">
        <f>V353&amp;W353&amp;X353&amp;Y353&amp;Z353&amp;"
"&amp;AA353&amp;"
"
&amp;AB353</f>
        <v>Các tuyến đường giao thông không đấu nối trực tiếp và thông ra Đường tỉnh 765 đoạn từ Quốc lộ 1 đến Hết ranh thửa đất số 571, tờ BĐĐC số 252 về bên phải và hết ranh thửa đất số 458, tờ BĐĐC số 252 về bên trái có hiện trạng là đường nhựa, bê tông xi măng:
- Có bề rộng ≥5m, cách đường giao thông ≤1.000m.
- Có bề rộng từ ≥3m đến &lt;5m, cách đường giao thông ≤500m.</v>
      </c>
      <c r="E353" s="157"/>
      <c r="F353" s="158"/>
      <c r="G353" s="147">
        <v>1400</v>
      </c>
      <c r="H353" s="68">
        <v>980</v>
      </c>
      <c r="I353" s="68">
        <v>840</v>
      </c>
      <c r="J353" s="154">
        <f>VLOOKUP(C353,'[1]1. MA DO'!$E$5:$AA$1933,23,0)</f>
        <v>1.1000000000000001</v>
      </c>
      <c r="K353" s="69">
        <f t="shared" si="816"/>
        <v>1.1000000000000001</v>
      </c>
      <c r="L353" s="69">
        <f t="shared" si="817"/>
        <v>1.1000000000000001</v>
      </c>
      <c r="M353" s="144">
        <f t="shared" si="865"/>
        <v>3400</v>
      </c>
      <c r="N353" s="144">
        <f t="shared" si="866"/>
        <v>1200</v>
      </c>
      <c r="O353" s="144">
        <f t="shared" si="867"/>
        <v>700</v>
      </c>
      <c r="P353" s="144">
        <f t="shared" si="868"/>
        <v>550</v>
      </c>
      <c r="Q353" s="146">
        <f t="shared" si="869"/>
        <v>4300</v>
      </c>
      <c r="R353" s="146">
        <f t="shared" si="870"/>
        <v>1500</v>
      </c>
      <c r="S353" s="146">
        <f t="shared" si="871"/>
        <v>880</v>
      </c>
      <c r="T353" s="146">
        <f t="shared" si="872"/>
        <v>690</v>
      </c>
      <c r="U353" s="146">
        <f t="shared" si="872"/>
        <v>3</v>
      </c>
      <c r="V353" s="146" t="str">
        <f t="shared" si="873"/>
        <v xml:space="preserve">Các tuyến đường giao thông không đấu nối trực tiếp và thông ra </v>
      </c>
      <c r="W353" s="146" t="str">
        <f t="shared" si="686"/>
        <v>Đường tỉnh 765</v>
      </c>
      <c r="X353" s="146" t="str">
        <f t="shared" si="686"/>
        <v xml:space="preserve"> đoạn từ Quốc lộ 1</v>
      </c>
      <c r="Y353" s="146" t="str">
        <f t="shared" si="686"/>
        <v xml:space="preserve"> đến Hết ranh thửa đất số 571, tờ BĐĐC số 252 về bên phải và hết ranh thửa đất số 458, tờ BĐĐC số 252 về bên trái</v>
      </c>
      <c r="Z353" s="146" t="s">
        <v>1152</v>
      </c>
      <c r="AA353" s="146" t="str">
        <f t="shared" ref="AA353:AC353" si="876">AA346</f>
        <v>- Có bề rộng ≥5m, cách đường giao thông ≤1.000m.</v>
      </c>
      <c r="AB353" s="146" t="str">
        <f t="shared" si="876"/>
        <v>- Có bề rộng từ ≥3m đến &lt;5m, cách đường giao thông ≤500m.</v>
      </c>
      <c r="AC353" s="146">
        <f t="shared" si="876"/>
        <v>0</v>
      </c>
    </row>
    <row r="354" spans="1:177" ht="110.25" x14ac:dyDescent="0.25">
      <c r="A354" s="52">
        <f t="shared" si="819"/>
        <v>349</v>
      </c>
      <c r="B354" s="52" t="str">
        <f t="shared" si="863"/>
        <v>VT3*0,8</v>
      </c>
      <c r="C354" s="52" t="str">
        <f t="shared" si="864"/>
        <v>XL3NT1_D1</v>
      </c>
      <c r="D354" s="156" t="str">
        <f>V354&amp;W354&amp;X354&amp;Y354&amp;Z354&amp;"
"&amp;AA354&amp;"
"
&amp;AB354&amp;"
"&amp;AC354</f>
        <v>Các tuyến đường giao thông không đấu nối trực tiếp và thông ra Đường tỉnh 765 đoạn từ Quốc lộ 1 đến Hết ranh thửa đất số 571, tờ BĐĐC số 252 về bên phải và hết ranh thửa đất số 458, tờ BĐĐC số 252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54" s="157"/>
      <c r="F354" s="158"/>
      <c r="G354" s="147">
        <v>790</v>
      </c>
      <c r="H354" s="68">
        <v>550</v>
      </c>
      <c r="I354" s="68">
        <v>470</v>
      </c>
      <c r="J354" s="154">
        <f>VLOOKUP(C354,'[1]1. MA DO'!$E$5:$AA$1933,23,0)</f>
        <v>1.1000000000000001</v>
      </c>
      <c r="K354" s="69">
        <f t="shared" si="816"/>
        <v>1.1000000000000001</v>
      </c>
      <c r="L354" s="69">
        <f t="shared" si="817"/>
        <v>1.1000000000000001</v>
      </c>
      <c r="M354" s="144">
        <f t="shared" si="865"/>
        <v>3400</v>
      </c>
      <c r="N354" s="144">
        <f t="shared" si="866"/>
        <v>1200</v>
      </c>
      <c r="O354" s="144">
        <f t="shared" si="867"/>
        <v>700</v>
      </c>
      <c r="P354" s="144">
        <f t="shared" si="868"/>
        <v>550</v>
      </c>
      <c r="Q354" s="146">
        <f t="shared" si="869"/>
        <v>4300</v>
      </c>
      <c r="R354" s="146">
        <f t="shared" si="870"/>
        <v>1500</v>
      </c>
      <c r="S354" s="146">
        <f t="shared" si="871"/>
        <v>880</v>
      </c>
      <c r="T354" s="146">
        <f t="shared" si="872"/>
        <v>690</v>
      </c>
      <c r="U354" s="146">
        <f t="shared" si="872"/>
        <v>3</v>
      </c>
      <c r="V354" s="146" t="str">
        <f t="shared" si="873"/>
        <v xml:space="preserve">Các tuyến đường giao thông không đấu nối trực tiếp và thông ra </v>
      </c>
      <c r="W354" s="146" t="str">
        <f t="shared" si="686"/>
        <v>Đường tỉnh 765</v>
      </c>
      <c r="X354" s="146" t="str">
        <f t="shared" si="686"/>
        <v xml:space="preserve"> đoạn từ Quốc lộ 1</v>
      </c>
      <c r="Y354" s="146" t="str">
        <f t="shared" si="686"/>
        <v xml:space="preserve"> đến Hết ranh thửa đất số 571, tờ BĐĐC số 252 về bên phải và hết ranh thửa đất số 458, tờ BĐĐC số 252 về bên trái</v>
      </c>
      <c r="Z354" s="146" t="s">
        <v>1152</v>
      </c>
      <c r="AA354" s="146" t="str">
        <f t="shared" ref="AA354:AC354" si="877">AA347</f>
        <v>- Có bề rộng ≥5m, cách đường giao thông &gt;1.000m.</v>
      </c>
      <c r="AB354" s="146" t="str">
        <f t="shared" si="877"/>
        <v>- Có bề rộng từ ≥3m đến &lt;5m, cách đường giao thông từ &gt;500m đến ≤1.000m.</v>
      </c>
      <c r="AC354" s="146" t="str">
        <f t="shared" si="877"/>
        <v>- Có bề rộng &lt;3m, cách đường giao thông ≤200m.</v>
      </c>
    </row>
    <row r="355" spans="1:177" ht="110.25" x14ac:dyDescent="0.25">
      <c r="A355" s="52">
        <f t="shared" si="819"/>
        <v>350</v>
      </c>
      <c r="B355" s="52" t="str">
        <f t="shared" si="863"/>
        <v>VT4*0,8</v>
      </c>
      <c r="C355" s="52" t="str">
        <f t="shared" si="864"/>
        <v>XL3NT1_D1</v>
      </c>
      <c r="D355" s="156" t="str">
        <f>V355&amp;W355&amp;X355&amp;Y355&amp;Z355</f>
        <v>Các tuyến đường giao thông không đấu nối trực tiếp và thông ra Đường tỉnh 765 đoạn từ Quốc lộ 1 đến Hết ranh thửa đất số 571, tờ BĐĐC số 252 về bên phải và hết ranh thửa đất số 458, tờ BĐĐC số 252 về bên trái có hiện trạng là đường nhựa, bê tông xi măng:
- Có bề rộng từ ≥3m đến &lt;5m, cách đường giao thông &gt;1.000m.
- Có bề rộng &lt;3m, cách đường giao thông &gt;200m.</v>
      </c>
      <c r="E355" s="157"/>
      <c r="F355" s="158"/>
      <c r="G355" s="147">
        <v>620</v>
      </c>
      <c r="H355" s="68">
        <v>430</v>
      </c>
      <c r="I355" s="68">
        <v>370</v>
      </c>
      <c r="J355" s="154">
        <f>VLOOKUP(C355,'[1]1. MA DO'!$E$5:$AA$1933,23,0)</f>
        <v>1.1000000000000001</v>
      </c>
      <c r="K355" s="69">
        <f t="shared" si="816"/>
        <v>1.1000000000000001</v>
      </c>
      <c r="L355" s="69">
        <f t="shared" si="817"/>
        <v>1.1000000000000001</v>
      </c>
      <c r="M355" s="144">
        <f t="shared" si="865"/>
        <v>3400</v>
      </c>
      <c r="N355" s="144">
        <f t="shared" si="866"/>
        <v>1200</v>
      </c>
      <c r="O355" s="144">
        <f t="shared" si="867"/>
        <v>700</v>
      </c>
      <c r="P355" s="144">
        <f t="shared" si="868"/>
        <v>550</v>
      </c>
      <c r="Q355" s="146">
        <f t="shared" si="869"/>
        <v>4300</v>
      </c>
      <c r="R355" s="146">
        <f t="shared" si="870"/>
        <v>1500</v>
      </c>
      <c r="S355" s="146">
        <f t="shared" si="871"/>
        <v>880</v>
      </c>
      <c r="T355" s="146">
        <f t="shared" si="872"/>
        <v>690</v>
      </c>
      <c r="U355" s="146">
        <f t="shared" si="872"/>
        <v>3</v>
      </c>
      <c r="V355" s="146" t="str">
        <f t="shared" si="873"/>
        <v xml:space="preserve">Các tuyến đường giao thông không đấu nối trực tiếp và thông ra </v>
      </c>
      <c r="W355" s="146" t="str">
        <f t="shared" si="686"/>
        <v>Đường tỉnh 765</v>
      </c>
      <c r="X355" s="146" t="str">
        <f t="shared" si="686"/>
        <v xml:space="preserve"> đoạn từ Quốc lộ 1</v>
      </c>
      <c r="Y355" s="146" t="str">
        <f t="shared" si="686"/>
        <v xml:space="preserve"> đến Hết ranh thửa đất số 571, tờ BĐĐC số 252 về bên phải và hết ranh thửa đất số 458, tờ BĐĐC số 252 về bên trái</v>
      </c>
      <c r="Z355" s="146" t="s">
        <v>1153</v>
      </c>
      <c r="AA355" s="146">
        <f t="shared" ref="AA355:AC355" si="878">AA348</f>
        <v>0</v>
      </c>
      <c r="AB355" s="146">
        <f t="shared" si="878"/>
        <v>0</v>
      </c>
      <c r="AC355" s="146">
        <f t="shared" si="878"/>
        <v>0</v>
      </c>
    </row>
    <row r="356" spans="1:177" s="109" customFormat="1" ht="69.75" customHeight="1" x14ac:dyDescent="0.25">
      <c r="A356" s="52">
        <f t="shared" si="819"/>
        <v>351</v>
      </c>
      <c r="B356" s="52" t="str">
        <f>'Đầu vào (2)'!G351</f>
        <v>XL3NT1_D2</v>
      </c>
      <c r="C356" s="52" t="str">
        <f>$B$356</f>
        <v>XL3NT1_D2</v>
      </c>
      <c r="D356" s="64" t="str">
        <f>'Đầu vào (2)'!H351</f>
        <v>Đường tỉnh 765</v>
      </c>
      <c r="E356" s="64" t="s">
        <v>1138</v>
      </c>
      <c r="F356" s="64" t="str">
        <f>'Đầu vào (2)'!J351</f>
        <v>Hết trường THCS Nguyễn Hiền</v>
      </c>
      <c r="G356" s="143">
        <v>3800</v>
      </c>
      <c r="H356" s="68">
        <v>2700</v>
      </c>
      <c r="I356" s="68">
        <v>2300</v>
      </c>
      <c r="J356" s="154">
        <f>VLOOKUP(C356,'[1]1. MA DO'!$E$5:$AA$1933,23,0)</f>
        <v>1.1000000000000001</v>
      </c>
      <c r="K356" s="69">
        <f t="shared" si="816"/>
        <v>1.1000000000000001</v>
      </c>
      <c r="L356" s="69">
        <f t="shared" si="817"/>
        <v>1.1000000000000001</v>
      </c>
      <c r="M356" s="144">
        <f>'Đầu vào (2)'!K351</f>
        <v>3000</v>
      </c>
      <c r="N356" s="144">
        <f>'Đầu vào (2)'!L351</f>
        <v>1200</v>
      </c>
      <c r="O356" s="144">
        <f>'Đầu vào (2)'!M351</f>
        <v>700</v>
      </c>
      <c r="P356" s="144">
        <f>'Đầu vào (2)'!N351</f>
        <v>550</v>
      </c>
      <c r="Q356" s="145">
        <f>VLOOKUP(B356,'[2]Giá đề xuất ODT'!$G$11:$AD$2233,21,0)</f>
        <v>3800</v>
      </c>
      <c r="R356" s="145">
        <f>VLOOKUP(B356,'[2]Giá đề xuất ODT'!$G$11:$AD$2233,22,0)</f>
        <v>1500</v>
      </c>
      <c r="S356" s="145">
        <f>VLOOKUP(B356,'[2]Giá đề xuất ODT'!$G$11:$AD$2233,23,0)</f>
        <v>880</v>
      </c>
      <c r="T356" s="145">
        <f>VLOOKUP(B356,'[2]Giá đề xuất ODT'!$G$11:$AD$2233,24,0)</f>
        <v>690</v>
      </c>
      <c r="U356" s="136">
        <v>3</v>
      </c>
      <c r="V356" s="136"/>
      <c r="W356" s="146" t="str">
        <f>D356</f>
        <v>Đường tỉnh 765</v>
      </c>
      <c r="X356" s="146" t="str">
        <f>" đoạn từ "&amp;E356</f>
        <v xml:space="preserve"> đoạn từ Hết ranh thửa đất số 571, tờ BĐĐC số 252 về bên phải và hết ranh thửa đất số 458, tờ BĐĐC số 252 về bên trái</v>
      </c>
      <c r="Y356" s="146" t="str">
        <f>" đến "&amp;F356</f>
        <v xml:space="preserve"> đến Hết trường THCS Nguyễn Hiền</v>
      </c>
      <c r="Z356" s="136"/>
      <c r="AA356" s="136"/>
      <c r="AB356" s="136"/>
      <c r="AC356" s="136"/>
      <c r="DP356" s="6"/>
      <c r="DQ356" s="6"/>
      <c r="DR356" s="6"/>
      <c r="DS356" s="6"/>
      <c r="EE356" s="6"/>
      <c r="EF356" s="6"/>
      <c r="EG356" s="6"/>
      <c r="EH356" s="6"/>
      <c r="EI356" s="6"/>
      <c r="EJ356" s="6"/>
      <c r="EK356" s="6"/>
      <c r="EL356" s="6"/>
      <c r="EM356" s="6"/>
      <c r="EN356" s="6"/>
      <c r="EO356" s="6"/>
      <c r="EP356" s="6"/>
      <c r="EQ356" s="6"/>
      <c r="ER356" s="6"/>
      <c r="ES356" s="6"/>
      <c r="ET356" s="6"/>
      <c r="EU356" s="6"/>
      <c r="EV356" s="6"/>
      <c r="EW356" s="6"/>
      <c r="EX356" s="6"/>
      <c r="EY356" s="6"/>
      <c r="EZ356" s="6"/>
      <c r="FA356" s="6"/>
      <c r="FB356" s="6"/>
      <c r="FC356" s="6"/>
      <c r="FD356" s="6"/>
      <c r="FE356" s="6"/>
      <c r="FF356" s="6"/>
      <c r="FG356" s="6"/>
      <c r="FH356" s="6"/>
      <c r="FI356" s="6"/>
      <c r="FJ356" s="6"/>
      <c r="FK356" s="6"/>
      <c r="FL356" s="6"/>
      <c r="FM356" s="6"/>
      <c r="FN356" s="6"/>
      <c r="FO356" s="6"/>
      <c r="FP356" s="6"/>
      <c r="FQ356" s="6"/>
      <c r="FR356" s="6"/>
      <c r="FS356" s="6"/>
      <c r="FT356" s="6"/>
      <c r="FU356" s="6"/>
    </row>
    <row r="357" spans="1:177" ht="101.25" customHeight="1" x14ac:dyDescent="0.25">
      <c r="A357" s="52">
        <f t="shared" si="819"/>
        <v>352</v>
      </c>
      <c r="B357" s="52" t="str">
        <f t="shared" ref="B357:B362" si="879">B350</f>
        <v>VT2</v>
      </c>
      <c r="C357" s="52" t="str">
        <f t="shared" ref="C357:C362" si="880">$B$356</f>
        <v>XL3NT1_D2</v>
      </c>
      <c r="D357" s="156" t="str">
        <f>V357&amp;W357&amp;X357&amp;Y357&amp;Z357&amp;"
"&amp;AA357&amp;"
"
&amp;AB357</f>
        <v>Các tuyến đường giao thông đấu nối trực tiếp ra Đường tỉnh 765 đoạn từ Hết ranh thửa đất số 571, tờ BĐĐC số 252 về bên phải và hết ranh thửa đất số 458, tờ BĐĐC số 252 về bên trái đến Hết trường THCS Nguyễn Hiền có hiện trạng là đường nhựa, bê tông xi măng:
- Có bề rộng ≥5m, cách đường giao thông ≤1.000m.
- Có bề rộng từ ≥3m đến &lt;5m, cách đường giao thông ≤500m.</v>
      </c>
      <c r="E357" s="157"/>
      <c r="F357" s="158"/>
      <c r="G357" s="147">
        <v>1500</v>
      </c>
      <c r="H357" s="68">
        <v>1100</v>
      </c>
      <c r="I357" s="68">
        <v>900</v>
      </c>
      <c r="J357" s="154">
        <f>VLOOKUP(C357,'[1]1. MA DO'!$E$5:$AA$1933,23,0)</f>
        <v>1.1000000000000001</v>
      </c>
      <c r="K357" s="69">
        <f t="shared" si="816"/>
        <v>1.1000000000000001</v>
      </c>
      <c r="L357" s="69">
        <f t="shared" si="817"/>
        <v>1.1000000000000001</v>
      </c>
      <c r="M357" s="144">
        <f t="shared" ref="M357:M362" si="881">M356</f>
        <v>3000</v>
      </c>
      <c r="N357" s="144">
        <f t="shared" ref="N357:N362" si="882">N356</f>
        <v>1200</v>
      </c>
      <c r="O357" s="144">
        <f t="shared" ref="O357:O362" si="883">O356</f>
        <v>700</v>
      </c>
      <c r="P357" s="144">
        <f t="shared" ref="P357:P362" si="884">P356</f>
        <v>550</v>
      </c>
      <c r="Q357" s="146">
        <f t="shared" ref="Q357:Q362" si="885">Q356</f>
        <v>3800</v>
      </c>
      <c r="R357" s="146">
        <f t="shared" ref="R357:R362" si="886">R356</f>
        <v>1500</v>
      </c>
      <c r="S357" s="146">
        <f t="shared" ref="S357:S362" si="887">S356</f>
        <v>880</v>
      </c>
      <c r="T357" s="146">
        <f t="shared" ref="T357:U362" si="888">T356</f>
        <v>690</v>
      </c>
      <c r="U357" s="146">
        <f t="shared" si="888"/>
        <v>3</v>
      </c>
      <c r="V357" s="146" t="str">
        <f t="shared" ref="V357:V362" si="889">V350</f>
        <v xml:space="preserve">Các tuyến đường giao thông đấu nối trực tiếp ra </v>
      </c>
      <c r="W357" s="146" t="str">
        <f t="shared" si="686"/>
        <v>Đường tỉnh 765</v>
      </c>
      <c r="X357" s="146" t="str">
        <f t="shared" si="686"/>
        <v xml:space="preserve"> đoạn từ Hết ranh thửa đất số 571, tờ BĐĐC số 252 về bên phải và hết ranh thửa đất số 458, tờ BĐĐC số 252 về bên trái</v>
      </c>
      <c r="Y357" s="146" t="str">
        <f t="shared" ref="Y357:Y362" si="890">Y356</f>
        <v xml:space="preserve"> đến Hết trường THCS Nguyễn Hiền</v>
      </c>
      <c r="Z357" s="146" t="s">
        <v>1152</v>
      </c>
      <c r="AA357" s="146" t="str">
        <f>AA350</f>
        <v>- Có bề rộng ≥5m, cách đường giao thông ≤1.000m.</v>
      </c>
      <c r="AB357" s="146" t="str">
        <f>AB350</f>
        <v>- Có bề rộng từ ≥3m đến &lt;5m, cách đường giao thông ≤500m.</v>
      </c>
      <c r="AC357" s="146">
        <f>AC350</f>
        <v>0</v>
      </c>
    </row>
    <row r="358" spans="1:177" ht="101.25" customHeight="1" x14ac:dyDescent="0.25">
      <c r="A358" s="52">
        <f t="shared" si="819"/>
        <v>353</v>
      </c>
      <c r="B358" s="52" t="str">
        <f t="shared" si="879"/>
        <v>VT3</v>
      </c>
      <c r="C358" s="52" t="str">
        <f t="shared" si="880"/>
        <v>XL3NT1_D2</v>
      </c>
      <c r="D358" s="156" t="str">
        <f>V358&amp;W358&amp;X358&amp;Y358&amp;Z358&amp;"
"&amp;AA358&amp;"
"&amp;AB358&amp;"
"&amp;AC358</f>
        <v>Các tuyến đường giao thông đấu nối trực tiếp ra Đường tỉnh 765 đoạn từ Hết ranh thửa đất số 571, tờ BĐĐC số 252 về bên phải và hết ranh thửa đất số 458, tờ BĐĐC số 252 về bên trái đến Hết trường THCS Nguyễn Hiền có hiện trạng là đường nhựa, bê tông xi măng:
- Có bề rộng ≥5m, cách đường giao thông &gt;1.000m.
- Có bề rộng từ ≥3m đến &lt;5m, cách đường giao thông từ &gt;500m đến ≤1.000m.
- Có bề rộng &lt;3m, cách đường giao thông ≤200m.</v>
      </c>
      <c r="E358" s="157"/>
      <c r="F358" s="158"/>
      <c r="G358" s="147">
        <v>880</v>
      </c>
      <c r="H358" s="68">
        <v>620</v>
      </c>
      <c r="I358" s="68">
        <v>530</v>
      </c>
      <c r="J358" s="154">
        <f>VLOOKUP(C358,'[1]1. MA DO'!$E$5:$AA$1933,23,0)</f>
        <v>1.1000000000000001</v>
      </c>
      <c r="K358" s="69">
        <f t="shared" si="816"/>
        <v>1.1000000000000001</v>
      </c>
      <c r="L358" s="69">
        <f t="shared" si="817"/>
        <v>1.1000000000000001</v>
      </c>
      <c r="M358" s="144">
        <f t="shared" si="881"/>
        <v>3000</v>
      </c>
      <c r="N358" s="144">
        <f t="shared" si="882"/>
        <v>1200</v>
      </c>
      <c r="O358" s="144">
        <f t="shared" si="883"/>
        <v>700</v>
      </c>
      <c r="P358" s="144">
        <f t="shared" si="884"/>
        <v>550</v>
      </c>
      <c r="Q358" s="146">
        <f t="shared" si="885"/>
        <v>3800</v>
      </c>
      <c r="R358" s="146">
        <f t="shared" si="886"/>
        <v>1500</v>
      </c>
      <c r="S358" s="146">
        <f t="shared" si="887"/>
        <v>880</v>
      </c>
      <c r="T358" s="146">
        <f t="shared" si="888"/>
        <v>690</v>
      </c>
      <c r="U358" s="146">
        <f t="shared" si="888"/>
        <v>3</v>
      </c>
      <c r="V358" s="146" t="str">
        <f t="shared" si="889"/>
        <v xml:space="preserve">Các tuyến đường giao thông đấu nối trực tiếp ra </v>
      </c>
      <c r="W358" s="146" t="str">
        <f t="shared" si="686"/>
        <v>Đường tỉnh 765</v>
      </c>
      <c r="X358" s="146" t="str">
        <f t="shared" si="686"/>
        <v xml:space="preserve"> đoạn từ Hết ranh thửa đất số 571, tờ BĐĐC số 252 về bên phải và hết ranh thửa đất số 458, tờ BĐĐC số 252 về bên trái</v>
      </c>
      <c r="Y358" s="146" t="str">
        <f t="shared" si="890"/>
        <v xml:space="preserve"> đến Hết trường THCS Nguyễn Hiền</v>
      </c>
      <c r="Z358" s="146" t="s">
        <v>1152</v>
      </c>
      <c r="AA358" s="146" t="str">
        <f t="shared" ref="AA358:AC358" si="891">AA351</f>
        <v>- Có bề rộng ≥5m, cách đường giao thông &gt;1.000m.</v>
      </c>
      <c r="AB358" s="146" t="str">
        <f t="shared" si="891"/>
        <v>- Có bề rộng từ ≥3m đến &lt;5m, cách đường giao thông từ &gt;500m đến ≤1.000m.</v>
      </c>
      <c r="AC358" s="146" t="str">
        <f t="shared" si="891"/>
        <v>- Có bề rộng &lt;3m, cách đường giao thông ≤200m.</v>
      </c>
    </row>
    <row r="359" spans="1:177" ht="101.25" customHeight="1" x14ac:dyDescent="0.25">
      <c r="A359" s="52">
        <f t="shared" si="819"/>
        <v>354</v>
      </c>
      <c r="B359" s="52" t="str">
        <f t="shared" si="879"/>
        <v>VT4</v>
      </c>
      <c r="C359" s="52" t="str">
        <f t="shared" si="880"/>
        <v>XL3NT1_D2</v>
      </c>
      <c r="D359" s="156" t="str">
        <f>V359&amp;W359&amp;X359&amp;Y359&amp;Z359</f>
        <v>Các tuyến đường giao thông đấu nối trực tiếp ra Đường tỉnh 765 đoạn từ Hết ranh thửa đất số 571, tờ BĐĐC số 252 về bên phải và hết ranh thửa đất số 458, tờ BĐĐC số 252 về bên trái đến Hết trường THCS Nguyễn Hiền có hiện trạng là đường nhựa, bê tông xi măng:
- Có bề rộng từ ≥3m đến &lt;5m, cách đường giao thông &gt;1.000m.
- Có bề rộng &lt;3m, cách đường giao thông &gt;200m.</v>
      </c>
      <c r="E359" s="157"/>
      <c r="F359" s="158"/>
      <c r="G359" s="147">
        <v>690</v>
      </c>
      <c r="H359" s="68">
        <v>480</v>
      </c>
      <c r="I359" s="68">
        <v>410</v>
      </c>
      <c r="J359" s="154">
        <f>VLOOKUP(C359,'[1]1. MA DO'!$E$5:$AA$1933,23,0)</f>
        <v>1.1000000000000001</v>
      </c>
      <c r="K359" s="69">
        <f t="shared" si="816"/>
        <v>1.1000000000000001</v>
      </c>
      <c r="L359" s="69">
        <f t="shared" si="817"/>
        <v>1.1000000000000001</v>
      </c>
      <c r="M359" s="144">
        <f t="shared" si="881"/>
        <v>3000</v>
      </c>
      <c r="N359" s="144">
        <f t="shared" si="882"/>
        <v>1200</v>
      </c>
      <c r="O359" s="144">
        <f t="shared" si="883"/>
        <v>700</v>
      </c>
      <c r="P359" s="144">
        <f t="shared" si="884"/>
        <v>550</v>
      </c>
      <c r="Q359" s="146">
        <f t="shared" si="885"/>
        <v>3800</v>
      </c>
      <c r="R359" s="146">
        <f t="shared" si="886"/>
        <v>1500</v>
      </c>
      <c r="S359" s="146">
        <f t="shared" si="887"/>
        <v>880</v>
      </c>
      <c r="T359" s="146">
        <f t="shared" si="888"/>
        <v>690</v>
      </c>
      <c r="U359" s="146">
        <f t="shared" si="888"/>
        <v>3</v>
      </c>
      <c r="V359" s="146" t="str">
        <f t="shared" si="889"/>
        <v xml:space="preserve">Các tuyến đường giao thông đấu nối trực tiếp ra </v>
      </c>
      <c r="W359" s="146" t="str">
        <f t="shared" si="686"/>
        <v>Đường tỉnh 765</v>
      </c>
      <c r="X359" s="146" t="str">
        <f t="shared" si="686"/>
        <v xml:space="preserve"> đoạn từ Hết ranh thửa đất số 571, tờ BĐĐC số 252 về bên phải và hết ranh thửa đất số 458, tờ BĐĐC số 252 về bên trái</v>
      </c>
      <c r="Y359" s="146" t="str">
        <f t="shared" si="890"/>
        <v xml:space="preserve"> đến Hết trường THCS Nguyễn Hiền</v>
      </c>
      <c r="Z359" s="146" t="s">
        <v>1153</v>
      </c>
      <c r="AA359" s="146">
        <f t="shared" ref="AA359:AC359" si="892">AA352</f>
        <v>0</v>
      </c>
      <c r="AB359" s="146">
        <f t="shared" si="892"/>
        <v>0</v>
      </c>
      <c r="AC359" s="146">
        <f t="shared" si="892"/>
        <v>0</v>
      </c>
    </row>
    <row r="360" spans="1:177" ht="101.25" customHeight="1" x14ac:dyDescent="0.25">
      <c r="A360" s="52">
        <f t="shared" si="819"/>
        <v>355</v>
      </c>
      <c r="B360" s="52" t="str">
        <f t="shared" si="879"/>
        <v>VT2*0,8</v>
      </c>
      <c r="C360" s="52" t="str">
        <f t="shared" si="880"/>
        <v>XL3NT1_D2</v>
      </c>
      <c r="D360" s="156" t="str">
        <f>V360&amp;W360&amp;X360&amp;Y360&amp;Z360&amp;"
"&amp;AA360&amp;"
"
&amp;AB360</f>
        <v>Các tuyến đường giao thông không đấu nối trực tiếp và thông ra Đường tỉnh 765 đoạn từ Hết ranh thửa đất số 571, tờ BĐĐC số 252 về bên phải và hết ranh thửa đất số 458, tờ BĐĐC số 252 về bên trái đến Hết trường THCS Nguyễn Hiền có hiện trạng là đường nhựa, bê tông xi măng:
- Có bề rộng ≥5m, cách đường giao thông ≤1.000m.
- Có bề rộng từ ≥3m đến &lt;5m, cách đường giao thông ≤500m.</v>
      </c>
      <c r="E360" s="157"/>
      <c r="F360" s="158"/>
      <c r="G360" s="147">
        <v>1400</v>
      </c>
      <c r="H360" s="68">
        <v>980</v>
      </c>
      <c r="I360" s="68">
        <v>840</v>
      </c>
      <c r="J360" s="154">
        <f>VLOOKUP(C360,'[1]1. MA DO'!$E$5:$AA$1933,23,0)</f>
        <v>1.1000000000000001</v>
      </c>
      <c r="K360" s="69">
        <f t="shared" si="816"/>
        <v>1.1000000000000001</v>
      </c>
      <c r="L360" s="69">
        <f t="shared" si="817"/>
        <v>1.1000000000000001</v>
      </c>
      <c r="M360" s="144">
        <f t="shared" si="881"/>
        <v>3000</v>
      </c>
      <c r="N360" s="144">
        <f t="shared" si="882"/>
        <v>1200</v>
      </c>
      <c r="O360" s="144">
        <f t="shared" si="883"/>
        <v>700</v>
      </c>
      <c r="P360" s="144">
        <f t="shared" si="884"/>
        <v>550</v>
      </c>
      <c r="Q360" s="146">
        <f t="shared" si="885"/>
        <v>3800</v>
      </c>
      <c r="R360" s="146">
        <f t="shared" si="886"/>
        <v>1500</v>
      </c>
      <c r="S360" s="146">
        <f t="shared" si="887"/>
        <v>880</v>
      </c>
      <c r="T360" s="146">
        <f t="shared" si="888"/>
        <v>690</v>
      </c>
      <c r="U360" s="146">
        <f t="shared" si="888"/>
        <v>3</v>
      </c>
      <c r="V360" s="146" t="str">
        <f t="shared" si="889"/>
        <v xml:space="preserve">Các tuyến đường giao thông không đấu nối trực tiếp và thông ra </v>
      </c>
      <c r="W360" s="146" t="str">
        <f t="shared" si="686"/>
        <v>Đường tỉnh 765</v>
      </c>
      <c r="X360" s="146" t="str">
        <f t="shared" si="686"/>
        <v xml:space="preserve"> đoạn từ Hết ranh thửa đất số 571, tờ BĐĐC số 252 về bên phải và hết ranh thửa đất số 458, tờ BĐĐC số 252 về bên trái</v>
      </c>
      <c r="Y360" s="146" t="str">
        <f t="shared" si="890"/>
        <v xml:space="preserve"> đến Hết trường THCS Nguyễn Hiền</v>
      </c>
      <c r="Z360" s="146" t="s">
        <v>1152</v>
      </c>
      <c r="AA360" s="146" t="str">
        <f t="shared" ref="AA360:AC360" si="893">AA353</f>
        <v>- Có bề rộng ≥5m, cách đường giao thông ≤1.000m.</v>
      </c>
      <c r="AB360" s="146" t="str">
        <f t="shared" si="893"/>
        <v>- Có bề rộng từ ≥3m đến &lt;5m, cách đường giao thông ≤500m.</v>
      </c>
      <c r="AC360" s="146">
        <f t="shared" si="893"/>
        <v>0</v>
      </c>
    </row>
    <row r="361" spans="1:177" ht="101.25" customHeight="1" x14ac:dyDescent="0.25">
      <c r="A361" s="52">
        <f t="shared" si="819"/>
        <v>356</v>
      </c>
      <c r="B361" s="52" t="str">
        <f t="shared" si="879"/>
        <v>VT3*0,8</v>
      </c>
      <c r="C361" s="52" t="str">
        <f t="shared" si="880"/>
        <v>XL3NT1_D2</v>
      </c>
      <c r="D361" s="156" t="str">
        <f>V361&amp;W361&amp;X361&amp;Y361&amp;Z361&amp;"
"&amp;AA361&amp;"
"
&amp;AB361&amp;"
"&amp;AC361</f>
        <v>Các tuyến đường giao thông không đấu nối trực tiếp và thông ra Đường tỉnh 765 đoạn từ Hết ranh thửa đất số 571, tờ BĐĐC số 252 về bên phải và hết ranh thửa đất số 458, tờ BĐĐC số 252 về bên trái đến Hết trường THCS Nguyễn Hiền có hiện trạng là đường nhựa, bê tông xi măng:
- Có bề rộng ≥5m, cách đường giao thông &gt;1.000m.
- Có bề rộng từ ≥3m đến &lt;5m, cách đường giao thông từ &gt;500m đến ≤1.000m.
- Có bề rộng &lt;3m, cách đường giao thông ≤200m.</v>
      </c>
      <c r="E361" s="157"/>
      <c r="F361" s="158"/>
      <c r="G361" s="147">
        <v>790</v>
      </c>
      <c r="H361" s="68">
        <v>550</v>
      </c>
      <c r="I361" s="68">
        <v>470</v>
      </c>
      <c r="J361" s="154">
        <f>VLOOKUP(C361,'[1]1. MA DO'!$E$5:$AA$1933,23,0)</f>
        <v>1.1000000000000001</v>
      </c>
      <c r="K361" s="69">
        <f t="shared" si="816"/>
        <v>1.1000000000000001</v>
      </c>
      <c r="L361" s="69">
        <f t="shared" si="817"/>
        <v>1.1000000000000001</v>
      </c>
      <c r="M361" s="144">
        <f t="shared" si="881"/>
        <v>3000</v>
      </c>
      <c r="N361" s="144">
        <f t="shared" si="882"/>
        <v>1200</v>
      </c>
      <c r="O361" s="144">
        <f t="shared" si="883"/>
        <v>700</v>
      </c>
      <c r="P361" s="144">
        <f t="shared" si="884"/>
        <v>550</v>
      </c>
      <c r="Q361" s="146">
        <f t="shared" si="885"/>
        <v>3800</v>
      </c>
      <c r="R361" s="146">
        <f t="shared" si="886"/>
        <v>1500</v>
      </c>
      <c r="S361" s="146">
        <f t="shared" si="887"/>
        <v>880</v>
      </c>
      <c r="T361" s="146">
        <f t="shared" si="888"/>
        <v>690</v>
      </c>
      <c r="U361" s="146">
        <f t="shared" si="888"/>
        <v>3</v>
      </c>
      <c r="V361" s="146" t="str">
        <f t="shared" si="889"/>
        <v xml:space="preserve">Các tuyến đường giao thông không đấu nối trực tiếp và thông ra </v>
      </c>
      <c r="W361" s="146" t="str">
        <f t="shared" si="686"/>
        <v>Đường tỉnh 765</v>
      </c>
      <c r="X361" s="146" t="str">
        <f t="shared" si="686"/>
        <v xml:space="preserve"> đoạn từ Hết ranh thửa đất số 571, tờ BĐĐC số 252 về bên phải và hết ranh thửa đất số 458, tờ BĐĐC số 252 về bên trái</v>
      </c>
      <c r="Y361" s="146" t="str">
        <f t="shared" si="890"/>
        <v xml:space="preserve"> đến Hết trường THCS Nguyễn Hiền</v>
      </c>
      <c r="Z361" s="146" t="s">
        <v>1152</v>
      </c>
      <c r="AA361" s="146" t="str">
        <f t="shared" ref="AA361:AC361" si="894">AA354</f>
        <v>- Có bề rộng ≥5m, cách đường giao thông &gt;1.000m.</v>
      </c>
      <c r="AB361" s="146" t="str">
        <f t="shared" si="894"/>
        <v>- Có bề rộng từ ≥3m đến &lt;5m, cách đường giao thông từ &gt;500m đến ≤1.000m.</v>
      </c>
      <c r="AC361" s="146" t="str">
        <f t="shared" si="894"/>
        <v>- Có bề rộng &lt;3m, cách đường giao thông ≤200m.</v>
      </c>
    </row>
    <row r="362" spans="1:177" ht="101.25" customHeight="1" x14ac:dyDescent="0.25">
      <c r="A362" s="52">
        <f t="shared" si="819"/>
        <v>357</v>
      </c>
      <c r="B362" s="52" t="str">
        <f t="shared" si="879"/>
        <v>VT4*0,8</v>
      </c>
      <c r="C362" s="52" t="str">
        <f t="shared" si="880"/>
        <v>XL3NT1_D2</v>
      </c>
      <c r="D362" s="156" t="str">
        <f>V362&amp;W362&amp;X362&amp;Y362&amp;Z362</f>
        <v>Các tuyến đường giao thông không đấu nối trực tiếp và thông ra Đường tỉnh 765 đoạn từ Hết ranh thửa đất số 571, tờ BĐĐC số 252 về bên phải và hết ranh thửa đất số 458, tờ BĐĐC số 252 về bên trái đến Hết trường THCS Nguyễn Hiền có hiện trạng là đường nhựa, bê tông xi măng:
- Có bề rộng từ ≥3m đến &lt;5m, cách đường giao thông &gt;1.000m.
- Có bề rộng &lt;3m, cách đường giao thông &gt;200m.</v>
      </c>
      <c r="E362" s="157"/>
      <c r="F362" s="158"/>
      <c r="G362" s="147">
        <v>620</v>
      </c>
      <c r="H362" s="68">
        <v>430</v>
      </c>
      <c r="I362" s="68">
        <v>370</v>
      </c>
      <c r="J362" s="154">
        <f>VLOOKUP(C362,'[1]1. MA DO'!$E$5:$AA$1933,23,0)</f>
        <v>1.1000000000000001</v>
      </c>
      <c r="K362" s="69">
        <f t="shared" si="816"/>
        <v>1.1000000000000001</v>
      </c>
      <c r="L362" s="69">
        <f t="shared" si="817"/>
        <v>1.1000000000000001</v>
      </c>
      <c r="M362" s="144">
        <f t="shared" si="881"/>
        <v>3000</v>
      </c>
      <c r="N362" s="144">
        <f t="shared" si="882"/>
        <v>1200</v>
      </c>
      <c r="O362" s="144">
        <f t="shared" si="883"/>
        <v>700</v>
      </c>
      <c r="P362" s="144">
        <f t="shared" si="884"/>
        <v>550</v>
      </c>
      <c r="Q362" s="146">
        <f t="shared" si="885"/>
        <v>3800</v>
      </c>
      <c r="R362" s="146">
        <f t="shared" si="886"/>
        <v>1500</v>
      </c>
      <c r="S362" s="146">
        <f t="shared" si="887"/>
        <v>880</v>
      </c>
      <c r="T362" s="146">
        <f t="shared" si="888"/>
        <v>690</v>
      </c>
      <c r="U362" s="146">
        <f t="shared" si="888"/>
        <v>3</v>
      </c>
      <c r="V362" s="146" t="str">
        <f t="shared" si="889"/>
        <v xml:space="preserve">Các tuyến đường giao thông không đấu nối trực tiếp và thông ra </v>
      </c>
      <c r="W362" s="146" t="str">
        <f t="shared" si="686"/>
        <v>Đường tỉnh 765</v>
      </c>
      <c r="X362" s="146" t="str">
        <f t="shared" si="686"/>
        <v xml:space="preserve"> đoạn từ Hết ranh thửa đất số 571, tờ BĐĐC số 252 về bên phải và hết ranh thửa đất số 458, tờ BĐĐC số 252 về bên trái</v>
      </c>
      <c r="Y362" s="146" t="str">
        <f t="shared" si="890"/>
        <v xml:space="preserve"> đến Hết trường THCS Nguyễn Hiền</v>
      </c>
      <c r="Z362" s="146" t="s">
        <v>1153</v>
      </c>
      <c r="AA362" s="146">
        <f t="shared" ref="AA362:AC362" si="895">AA355</f>
        <v>0</v>
      </c>
      <c r="AB362" s="146">
        <f t="shared" si="895"/>
        <v>0</v>
      </c>
      <c r="AC362" s="146">
        <f t="shared" si="895"/>
        <v>0</v>
      </c>
    </row>
    <row r="363" spans="1:177" s="109" customFormat="1" ht="31.5" customHeight="1" x14ac:dyDescent="0.25">
      <c r="A363" s="52">
        <f t="shared" si="819"/>
        <v>358</v>
      </c>
      <c r="B363" s="52" t="str">
        <f>'Đầu vào (2)'!G358</f>
        <v>XL3NT1_D3</v>
      </c>
      <c r="C363" s="52" t="str">
        <f>$B$363</f>
        <v>XL3NT1_D3</v>
      </c>
      <c r="D363" s="64" t="str">
        <f>'Đầu vào (2)'!H358</f>
        <v>Đường tỉnh 765</v>
      </c>
      <c r="E363" s="64" t="str">
        <f>'Đầu vào (2)'!I358</f>
        <v>Hết trường THCS Nguyễn Hiền</v>
      </c>
      <c r="F363" s="64" t="s">
        <v>1139</v>
      </c>
      <c r="G363" s="143">
        <v>3300</v>
      </c>
      <c r="H363" s="68">
        <v>2300</v>
      </c>
      <c r="I363" s="68">
        <v>2000</v>
      </c>
      <c r="J363" s="154">
        <f>VLOOKUP(C363,'[1]1. MA DO'!$E$5:$AA$1933,23,0)</f>
        <v>1.1000000000000001</v>
      </c>
      <c r="K363" s="69">
        <f t="shared" si="816"/>
        <v>1.1000000000000001</v>
      </c>
      <c r="L363" s="69">
        <f t="shared" si="817"/>
        <v>1.1000000000000001</v>
      </c>
      <c r="M363" s="144">
        <f>'Đầu vào (2)'!K358</f>
        <v>2600</v>
      </c>
      <c r="N363" s="144">
        <f>'Đầu vào (2)'!L358</f>
        <v>1000</v>
      </c>
      <c r="O363" s="144">
        <f>'Đầu vào (2)'!M358</f>
        <v>650</v>
      </c>
      <c r="P363" s="144">
        <f>'Đầu vào (2)'!N358</f>
        <v>500</v>
      </c>
      <c r="Q363" s="145">
        <f>VLOOKUP(B363,'[2]Giá đề xuất ODT'!$G$11:$AD$2233,21,0)</f>
        <v>3300</v>
      </c>
      <c r="R363" s="145">
        <f>VLOOKUP(B363,'[2]Giá đề xuất ODT'!$G$11:$AD$2233,22,0)</f>
        <v>1300</v>
      </c>
      <c r="S363" s="145">
        <f>VLOOKUP(B363,'[2]Giá đề xuất ODT'!$G$11:$AD$2233,23,0)</f>
        <v>820</v>
      </c>
      <c r="T363" s="145">
        <f>VLOOKUP(B363,'[2]Giá đề xuất ODT'!$G$11:$AD$2233,24,0)</f>
        <v>630</v>
      </c>
      <c r="U363" s="146">
        <v>4</v>
      </c>
      <c r="V363" s="136"/>
      <c r="W363" s="146" t="str">
        <f>D363</f>
        <v>Đường tỉnh 765</v>
      </c>
      <c r="X363" s="146" t="str">
        <f>" đoạn từ "&amp;E363</f>
        <v xml:space="preserve"> đoạn từ Hết trường THCS Nguyễn Hiền</v>
      </c>
      <c r="Y363" s="146" t="str">
        <f>" đến "&amp;F363</f>
        <v xml:space="preserve"> đến Đường gom cao tốc</v>
      </c>
      <c r="Z363" s="136"/>
      <c r="AA363" s="136"/>
      <c r="AB363" s="136"/>
      <c r="AC363" s="136"/>
      <c r="DP363" s="6"/>
      <c r="DQ363" s="6"/>
      <c r="DR363" s="6"/>
      <c r="DS363" s="6"/>
      <c r="EE363" s="6"/>
      <c r="EF363" s="6"/>
      <c r="EG363" s="6"/>
      <c r="EH363" s="6"/>
      <c r="EI363" s="6"/>
      <c r="EJ363" s="6"/>
      <c r="EK363" s="6"/>
      <c r="EL363" s="6"/>
      <c r="EM363" s="6"/>
      <c r="EN363" s="6"/>
      <c r="EO363" s="6"/>
      <c r="EP363" s="6"/>
      <c r="EQ363" s="6"/>
      <c r="ER363" s="6"/>
      <c r="ES363" s="6"/>
      <c r="ET363" s="6"/>
      <c r="EU363" s="6"/>
      <c r="EV363" s="6"/>
      <c r="EW363" s="6"/>
      <c r="EX363" s="6"/>
      <c r="EY363" s="6"/>
      <c r="EZ363" s="6"/>
      <c r="FA363" s="6"/>
      <c r="FB363" s="6"/>
      <c r="FC363" s="6"/>
      <c r="FD363" s="6"/>
      <c r="FE363" s="6"/>
      <c r="FF363" s="6"/>
      <c r="FG363" s="6"/>
      <c r="FH363" s="6"/>
      <c r="FI363" s="6"/>
      <c r="FJ363" s="6"/>
      <c r="FK363" s="6"/>
      <c r="FL363" s="6"/>
      <c r="FM363" s="6"/>
      <c r="FN363" s="6"/>
      <c r="FO363" s="6"/>
      <c r="FP363" s="6"/>
      <c r="FQ363" s="6"/>
      <c r="FR363" s="6"/>
      <c r="FS363" s="6"/>
      <c r="FT363" s="6"/>
      <c r="FU363" s="6"/>
    </row>
    <row r="364" spans="1:177" ht="101.25" customHeight="1" x14ac:dyDescent="0.25">
      <c r="A364" s="52">
        <f t="shared" si="819"/>
        <v>359</v>
      </c>
      <c r="B364" s="52" t="str">
        <f t="shared" ref="B364:B369" si="896">B357</f>
        <v>VT2</v>
      </c>
      <c r="C364" s="52" t="str">
        <f t="shared" ref="C364:C369" si="897">$B$363</f>
        <v>XL3NT1_D3</v>
      </c>
      <c r="D364" s="156" t="str">
        <f>V364&amp;W364&amp;X364&amp;Y364&amp;Z364&amp;"
"&amp;AA364&amp;"
"
&amp;AB364</f>
        <v>Các tuyến đường giao thông đấu nối trực tiếp ra Đường tỉnh 765 đoạn từ Hết trường THCS Nguyễn Hiền đến Đường gom cao tốc có hiện trạng là đường nhựa, bê tông xi măng:
- Có bề rộng ≥5m, cách đường giao thông ≤1.000m.
- Có bề rộng từ ≥3m đến &lt;5m, cách đường giao thông ≤500m.</v>
      </c>
      <c r="E364" s="157"/>
      <c r="F364" s="158"/>
      <c r="G364" s="147">
        <v>1300</v>
      </c>
      <c r="H364" s="68">
        <v>910</v>
      </c>
      <c r="I364" s="68">
        <v>780</v>
      </c>
      <c r="J364" s="154">
        <f>VLOOKUP(C364,'[1]1. MA DO'!$E$5:$AA$1933,23,0)</f>
        <v>1.1000000000000001</v>
      </c>
      <c r="K364" s="69">
        <f t="shared" si="816"/>
        <v>1.1000000000000001</v>
      </c>
      <c r="L364" s="69">
        <f t="shared" si="817"/>
        <v>1.1000000000000001</v>
      </c>
      <c r="M364" s="144">
        <f t="shared" ref="M364:M369" si="898">M363</f>
        <v>2600</v>
      </c>
      <c r="N364" s="144">
        <f t="shared" ref="N364:N369" si="899">N363</f>
        <v>1000</v>
      </c>
      <c r="O364" s="144">
        <f t="shared" ref="O364:O369" si="900">O363</f>
        <v>650</v>
      </c>
      <c r="P364" s="144">
        <f t="shared" ref="P364:P369" si="901">P363</f>
        <v>500</v>
      </c>
      <c r="Q364" s="146">
        <f t="shared" ref="Q364:Q369" si="902">Q363</f>
        <v>3300</v>
      </c>
      <c r="R364" s="146">
        <f t="shared" ref="R364:R369" si="903">R363</f>
        <v>1300</v>
      </c>
      <c r="S364" s="146">
        <f t="shared" ref="S364:S369" si="904">S363</f>
        <v>820</v>
      </c>
      <c r="T364" s="146">
        <f t="shared" ref="T364:U369" si="905">T363</f>
        <v>630</v>
      </c>
      <c r="U364" s="146">
        <f t="shared" si="905"/>
        <v>4</v>
      </c>
      <c r="V364" s="146" t="str">
        <f t="shared" ref="V364:V369" si="906">V357</f>
        <v xml:space="preserve">Các tuyến đường giao thông đấu nối trực tiếp ra </v>
      </c>
      <c r="W364" s="146" t="str">
        <f t="shared" si="686"/>
        <v>Đường tỉnh 765</v>
      </c>
      <c r="X364" s="146" t="str">
        <f t="shared" si="686"/>
        <v xml:space="preserve"> đoạn từ Hết trường THCS Nguyễn Hiền</v>
      </c>
      <c r="Y364" s="146" t="str">
        <f t="shared" ref="Y364:Y369" si="907">Y363</f>
        <v xml:space="preserve"> đến Đường gom cao tốc</v>
      </c>
      <c r="Z364" s="146" t="s">
        <v>1152</v>
      </c>
      <c r="AA364" s="146" t="str">
        <f>AA357</f>
        <v>- Có bề rộng ≥5m, cách đường giao thông ≤1.000m.</v>
      </c>
      <c r="AB364" s="146" t="str">
        <f>AB357</f>
        <v>- Có bề rộng từ ≥3m đến &lt;5m, cách đường giao thông ≤500m.</v>
      </c>
      <c r="AC364" s="146">
        <f>AC357</f>
        <v>0</v>
      </c>
    </row>
    <row r="365" spans="1:177" ht="101.25" customHeight="1" x14ac:dyDescent="0.25">
      <c r="A365" s="52">
        <f t="shared" si="819"/>
        <v>360</v>
      </c>
      <c r="B365" s="52" t="str">
        <f t="shared" si="896"/>
        <v>VT3</v>
      </c>
      <c r="C365" s="52" t="str">
        <f t="shared" si="897"/>
        <v>XL3NT1_D3</v>
      </c>
      <c r="D365" s="156" t="str">
        <f>V365&amp;W365&amp;X365&amp;Y365&amp;Z365&amp;"
"&amp;AA365&amp;"
"&amp;AB365&amp;"
"&amp;AC365</f>
        <v>Các tuyến đường giao thông đấu nối trực tiếp ra Đường tỉnh 765 đoạn từ Hết trường THCS Nguyễn Hiền đến Đường gom cao tốc có hiện trạng là đường nhựa, bê tông xi măng:
- Có bề rộng ≥5m, cách đường giao thông &gt;1.000m.
- Có bề rộng từ ≥3m đến &lt;5m, cách đường giao thông từ &gt;500m đến ≤1.000m.
- Có bề rộng &lt;3m, cách đường giao thông ≤200m.</v>
      </c>
      <c r="E365" s="157"/>
      <c r="F365" s="158"/>
      <c r="G365" s="147">
        <v>820</v>
      </c>
      <c r="H365" s="68">
        <v>570</v>
      </c>
      <c r="I365" s="68">
        <v>490</v>
      </c>
      <c r="J365" s="154">
        <f>VLOOKUP(C365,'[1]1. MA DO'!$E$5:$AA$1933,23,0)</f>
        <v>1.1000000000000001</v>
      </c>
      <c r="K365" s="69">
        <f t="shared" si="816"/>
        <v>1.1000000000000001</v>
      </c>
      <c r="L365" s="69">
        <f t="shared" si="817"/>
        <v>1.1000000000000001</v>
      </c>
      <c r="M365" s="144">
        <f t="shared" si="898"/>
        <v>2600</v>
      </c>
      <c r="N365" s="144">
        <f t="shared" si="899"/>
        <v>1000</v>
      </c>
      <c r="O365" s="144">
        <f t="shared" si="900"/>
        <v>650</v>
      </c>
      <c r="P365" s="144">
        <f t="shared" si="901"/>
        <v>500</v>
      </c>
      <c r="Q365" s="146">
        <f t="shared" si="902"/>
        <v>3300</v>
      </c>
      <c r="R365" s="146">
        <f t="shared" si="903"/>
        <v>1300</v>
      </c>
      <c r="S365" s="146">
        <f t="shared" si="904"/>
        <v>820</v>
      </c>
      <c r="T365" s="146">
        <f t="shared" si="905"/>
        <v>630</v>
      </c>
      <c r="U365" s="146">
        <f t="shared" si="905"/>
        <v>4</v>
      </c>
      <c r="V365" s="146" t="str">
        <f t="shared" si="906"/>
        <v xml:space="preserve">Các tuyến đường giao thông đấu nối trực tiếp ra </v>
      </c>
      <c r="W365" s="146" t="str">
        <f t="shared" ref="W365:X369" si="908">W364</f>
        <v>Đường tỉnh 765</v>
      </c>
      <c r="X365" s="146" t="str">
        <f t="shared" si="908"/>
        <v xml:space="preserve"> đoạn từ Hết trường THCS Nguyễn Hiền</v>
      </c>
      <c r="Y365" s="146" t="str">
        <f t="shared" si="907"/>
        <v xml:space="preserve"> đến Đường gom cao tốc</v>
      </c>
      <c r="Z365" s="146" t="s">
        <v>1152</v>
      </c>
      <c r="AA365" s="146" t="str">
        <f t="shared" ref="AA365:AC365" si="909">AA358</f>
        <v>- Có bề rộng ≥5m, cách đường giao thông &gt;1.000m.</v>
      </c>
      <c r="AB365" s="146" t="str">
        <f t="shared" si="909"/>
        <v>- Có bề rộng từ ≥3m đến &lt;5m, cách đường giao thông từ &gt;500m đến ≤1.000m.</v>
      </c>
      <c r="AC365" s="146" t="str">
        <f t="shared" si="909"/>
        <v>- Có bề rộng &lt;3m, cách đường giao thông ≤200m.</v>
      </c>
    </row>
    <row r="366" spans="1:177" ht="101.25" customHeight="1" x14ac:dyDescent="0.25">
      <c r="A366" s="52">
        <f t="shared" si="819"/>
        <v>361</v>
      </c>
      <c r="B366" s="52" t="str">
        <f t="shared" si="896"/>
        <v>VT4</v>
      </c>
      <c r="C366" s="52" t="str">
        <f t="shared" si="897"/>
        <v>XL3NT1_D3</v>
      </c>
      <c r="D366" s="156" t="str">
        <f>V366&amp;W366&amp;X366&amp;Y366&amp;Z366</f>
        <v>Các tuyến đường giao thông đấu nối trực tiếp ra Đường tỉnh 765 đoạn từ Hết trường THCS Nguyễn Hiền đến Đường gom cao tốc có hiện trạng là đường nhựa, bê tông xi măng:
- Có bề rộng từ ≥3m đến &lt;5m, cách đường giao thông &gt;1.000m.
- Có bề rộng &lt;3m, cách đường giao thông &gt;200m.</v>
      </c>
      <c r="E366" s="157"/>
      <c r="F366" s="158"/>
      <c r="G366" s="147">
        <v>630</v>
      </c>
      <c r="H366" s="68">
        <v>440</v>
      </c>
      <c r="I366" s="68">
        <v>380</v>
      </c>
      <c r="J366" s="154">
        <f>VLOOKUP(C366,'[1]1. MA DO'!$E$5:$AA$1933,23,0)</f>
        <v>1.1000000000000001</v>
      </c>
      <c r="K366" s="69">
        <f t="shared" si="816"/>
        <v>1.1000000000000001</v>
      </c>
      <c r="L366" s="69">
        <f t="shared" si="817"/>
        <v>1.1000000000000001</v>
      </c>
      <c r="M366" s="144">
        <f t="shared" si="898"/>
        <v>2600</v>
      </c>
      <c r="N366" s="144">
        <f t="shared" si="899"/>
        <v>1000</v>
      </c>
      <c r="O366" s="144">
        <f t="shared" si="900"/>
        <v>650</v>
      </c>
      <c r="P366" s="144">
        <f t="shared" si="901"/>
        <v>500</v>
      </c>
      <c r="Q366" s="146">
        <f t="shared" si="902"/>
        <v>3300</v>
      </c>
      <c r="R366" s="146">
        <f t="shared" si="903"/>
        <v>1300</v>
      </c>
      <c r="S366" s="146">
        <f t="shared" si="904"/>
        <v>820</v>
      </c>
      <c r="T366" s="146">
        <f t="shared" si="905"/>
        <v>630</v>
      </c>
      <c r="U366" s="146">
        <f t="shared" si="905"/>
        <v>4</v>
      </c>
      <c r="V366" s="146" t="str">
        <f t="shared" si="906"/>
        <v xml:space="preserve">Các tuyến đường giao thông đấu nối trực tiếp ra </v>
      </c>
      <c r="W366" s="146" t="str">
        <f t="shared" si="908"/>
        <v>Đường tỉnh 765</v>
      </c>
      <c r="X366" s="146" t="str">
        <f t="shared" si="908"/>
        <v xml:space="preserve"> đoạn từ Hết trường THCS Nguyễn Hiền</v>
      </c>
      <c r="Y366" s="146" t="str">
        <f t="shared" si="907"/>
        <v xml:space="preserve"> đến Đường gom cao tốc</v>
      </c>
      <c r="Z366" s="146" t="s">
        <v>1153</v>
      </c>
      <c r="AA366" s="146">
        <f t="shared" ref="AA366:AC366" si="910">AA359</f>
        <v>0</v>
      </c>
      <c r="AB366" s="146">
        <f t="shared" si="910"/>
        <v>0</v>
      </c>
      <c r="AC366" s="146">
        <f t="shared" si="910"/>
        <v>0</v>
      </c>
    </row>
    <row r="367" spans="1:177" ht="101.25" customHeight="1" x14ac:dyDescent="0.25">
      <c r="A367" s="52">
        <f t="shared" si="819"/>
        <v>362</v>
      </c>
      <c r="B367" s="52" t="str">
        <f t="shared" si="896"/>
        <v>VT2*0,8</v>
      </c>
      <c r="C367" s="52" t="str">
        <f t="shared" si="897"/>
        <v>XL3NT1_D3</v>
      </c>
      <c r="D367" s="156" t="str">
        <f>V367&amp;W367&amp;X367&amp;Y367&amp;Z367&amp;"
"&amp;AA367&amp;"
"
&amp;AB367</f>
        <v>Các tuyến đường giao thông không đấu nối trực tiếp và thông ra Đường tỉnh 765 đoạn từ Hết trường THCS Nguyễn Hiền đến Đường gom cao tốc có hiện trạng là đường nhựa, bê tông xi măng:
- Có bề rộng ≥5m, cách đường giao thông ≤1.000m.
- Có bề rộng từ ≥3m đến &lt;5m, cách đường giao thông ≤500m.</v>
      </c>
      <c r="E367" s="157"/>
      <c r="F367" s="158"/>
      <c r="G367" s="147">
        <v>1200</v>
      </c>
      <c r="H367" s="68">
        <v>840</v>
      </c>
      <c r="I367" s="68">
        <v>720</v>
      </c>
      <c r="J367" s="154">
        <f>VLOOKUP(C367,'[1]1. MA DO'!$E$5:$AA$1933,23,0)</f>
        <v>1.1000000000000001</v>
      </c>
      <c r="K367" s="69">
        <f t="shared" si="816"/>
        <v>1.1000000000000001</v>
      </c>
      <c r="L367" s="69">
        <f t="shared" si="817"/>
        <v>1.1000000000000001</v>
      </c>
      <c r="M367" s="144">
        <f t="shared" si="898"/>
        <v>2600</v>
      </c>
      <c r="N367" s="144">
        <f t="shared" si="899"/>
        <v>1000</v>
      </c>
      <c r="O367" s="144">
        <f t="shared" si="900"/>
        <v>650</v>
      </c>
      <c r="P367" s="144">
        <f t="shared" si="901"/>
        <v>500</v>
      </c>
      <c r="Q367" s="146">
        <f t="shared" si="902"/>
        <v>3300</v>
      </c>
      <c r="R367" s="146">
        <f t="shared" si="903"/>
        <v>1300</v>
      </c>
      <c r="S367" s="146">
        <f t="shared" si="904"/>
        <v>820</v>
      </c>
      <c r="T367" s="146">
        <f t="shared" si="905"/>
        <v>630</v>
      </c>
      <c r="U367" s="146">
        <f t="shared" si="905"/>
        <v>4</v>
      </c>
      <c r="V367" s="146" t="str">
        <f t="shared" si="906"/>
        <v xml:space="preserve">Các tuyến đường giao thông không đấu nối trực tiếp và thông ra </v>
      </c>
      <c r="W367" s="146" t="str">
        <f t="shared" si="908"/>
        <v>Đường tỉnh 765</v>
      </c>
      <c r="X367" s="146" t="str">
        <f t="shared" si="908"/>
        <v xml:space="preserve"> đoạn từ Hết trường THCS Nguyễn Hiền</v>
      </c>
      <c r="Y367" s="146" t="str">
        <f t="shared" si="907"/>
        <v xml:space="preserve"> đến Đường gom cao tốc</v>
      </c>
      <c r="Z367" s="146" t="s">
        <v>1152</v>
      </c>
      <c r="AA367" s="146" t="str">
        <f t="shared" ref="AA367:AC367" si="911">AA360</f>
        <v>- Có bề rộng ≥5m, cách đường giao thông ≤1.000m.</v>
      </c>
      <c r="AB367" s="146" t="str">
        <f t="shared" si="911"/>
        <v>- Có bề rộng từ ≥3m đến &lt;5m, cách đường giao thông ≤500m.</v>
      </c>
      <c r="AC367" s="146">
        <f t="shared" si="911"/>
        <v>0</v>
      </c>
    </row>
    <row r="368" spans="1:177" ht="101.25" customHeight="1" x14ac:dyDescent="0.25">
      <c r="A368" s="52">
        <f t="shared" si="819"/>
        <v>363</v>
      </c>
      <c r="B368" s="52" t="str">
        <f t="shared" si="896"/>
        <v>VT3*0,8</v>
      </c>
      <c r="C368" s="52" t="str">
        <f t="shared" si="897"/>
        <v>XL3NT1_D3</v>
      </c>
      <c r="D368" s="156" t="str">
        <f>V368&amp;W368&amp;X368&amp;Y368&amp;Z368&amp;"
"&amp;AA368&amp;"
"
&amp;AB368&amp;"
"&amp;AC368</f>
        <v>Các tuyến đường giao thông không đấu nối trực tiếp và thông ra Đường tỉnh 765 đoạn từ Hết trường THCS Nguyễn Hiền đến Đường gom cao tốc có hiện trạng là đường nhựa, bê tông xi măng:
- Có bề rộng ≥5m, cách đường giao thông &gt;1.000m.
- Có bề rộng từ ≥3m đến &lt;5m, cách đường giao thông từ &gt;500m đến ≤1.000m.
- Có bề rộng &lt;3m, cách đường giao thông ≤200m.</v>
      </c>
      <c r="E368" s="157"/>
      <c r="F368" s="158"/>
      <c r="G368" s="147">
        <v>740</v>
      </c>
      <c r="H368" s="68">
        <v>520</v>
      </c>
      <c r="I368" s="68">
        <v>440</v>
      </c>
      <c r="J368" s="154">
        <f>VLOOKUP(C368,'[1]1. MA DO'!$E$5:$AA$1933,23,0)</f>
        <v>1.1000000000000001</v>
      </c>
      <c r="K368" s="69">
        <f t="shared" si="816"/>
        <v>1.1000000000000001</v>
      </c>
      <c r="L368" s="69">
        <f t="shared" si="817"/>
        <v>1.1000000000000001</v>
      </c>
      <c r="M368" s="144">
        <f t="shared" si="898"/>
        <v>2600</v>
      </c>
      <c r="N368" s="144">
        <f t="shared" si="899"/>
        <v>1000</v>
      </c>
      <c r="O368" s="144">
        <f t="shared" si="900"/>
        <v>650</v>
      </c>
      <c r="P368" s="144">
        <f t="shared" si="901"/>
        <v>500</v>
      </c>
      <c r="Q368" s="146">
        <f t="shared" si="902"/>
        <v>3300</v>
      </c>
      <c r="R368" s="146">
        <f t="shared" si="903"/>
        <v>1300</v>
      </c>
      <c r="S368" s="146">
        <f t="shared" si="904"/>
        <v>820</v>
      </c>
      <c r="T368" s="146">
        <f t="shared" si="905"/>
        <v>630</v>
      </c>
      <c r="U368" s="146">
        <f t="shared" si="905"/>
        <v>4</v>
      </c>
      <c r="V368" s="146" t="str">
        <f t="shared" si="906"/>
        <v xml:space="preserve">Các tuyến đường giao thông không đấu nối trực tiếp và thông ra </v>
      </c>
      <c r="W368" s="146" t="str">
        <f t="shared" si="908"/>
        <v>Đường tỉnh 765</v>
      </c>
      <c r="X368" s="146" t="str">
        <f t="shared" si="908"/>
        <v xml:space="preserve"> đoạn từ Hết trường THCS Nguyễn Hiền</v>
      </c>
      <c r="Y368" s="146" t="str">
        <f t="shared" si="907"/>
        <v xml:space="preserve"> đến Đường gom cao tốc</v>
      </c>
      <c r="Z368" s="146" t="s">
        <v>1152</v>
      </c>
      <c r="AA368" s="146" t="str">
        <f t="shared" ref="AA368:AC368" si="912">AA361</f>
        <v>- Có bề rộng ≥5m, cách đường giao thông &gt;1.000m.</v>
      </c>
      <c r="AB368" s="146" t="str">
        <f t="shared" si="912"/>
        <v>- Có bề rộng từ ≥3m đến &lt;5m, cách đường giao thông từ &gt;500m đến ≤1.000m.</v>
      </c>
      <c r="AC368" s="146" t="str">
        <f t="shared" si="912"/>
        <v>- Có bề rộng &lt;3m, cách đường giao thông ≤200m.</v>
      </c>
    </row>
    <row r="369" spans="1:177" ht="101.25" customHeight="1" x14ac:dyDescent="0.25">
      <c r="A369" s="52">
        <f t="shared" si="819"/>
        <v>364</v>
      </c>
      <c r="B369" s="52" t="str">
        <f t="shared" si="896"/>
        <v>VT4*0,8</v>
      </c>
      <c r="C369" s="52" t="str">
        <f t="shared" si="897"/>
        <v>XL3NT1_D3</v>
      </c>
      <c r="D369" s="156" t="str">
        <f>V369&amp;W369&amp;X369&amp;Y369&amp;Z369</f>
        <v>Các tuyến đường giao thông không đấu nối trực tiếp và thông ra Đường tỉnh 765 đoạn từ Hết trường THCS Nguyễn Hiền đến Đường gom cao tốc có hiện trạng là đường nhựa, bê tông xi măng:
- Có bề rộng từ ≥3m đến &lt;5m, cách đường giao thông &gt;1.000m.
- Có bề rộng &lt;3m, cách đường giao thông &gt;200m.</v>
      </c>
      <c r="E369" s="157"/>
      <c r="F369" s="158"/>
      <c r="G369" s="147">
        <v>570</v>
      </c>
      <c r="H369" s="68">
        <v>400</v>
      </c>
      <c r="I369" s="68">
        <v>340</v>
      </c>
      <c r="J369" s="154">
        <f>VLOOKUP(C369,'[1]1. MA DO'!$E$5:$AA$1933,23,0)</f>
        <v>1.1000000000000001</v>
      </c>
      <c r="K369" s="69">
        <f t="shared" si="816"/>
        <v>1.1000000000000001</v>
      </c>
      <c r="L369" s="69">
        <f t="shared" si="817"/>
        <v>1.1000000000000001</v>
      </c>
      <c r="M369" s="144">
        <f t="shared" si="898"/>
        <v>2600</v>
      </c>
      <c r="N369" s="144">
        <f t="shared" si="899"/>
        <v>1000</v>
      </c>
      <c r="O369" s="144">
        <f t="shared" si="900"/>
        <v>650</v>
      </c>
      <c r="P369" s="144">
        <f t="shared" si="901"/>
        <v>500</v>
      </c>
      <c r="Q369" s="146">
        <f t="shared" si="902"/>
        <v>3300</v>
      </c>
      <c r="R369" s="146">
        <f t="shared" si="903"/>
        <v>1300</v>
      </c>
      <c r="S369" s="146">
        <f t="shared" si="904"/>
        <v>820</v>
      </c>
      <c r="T369" s="146">
        <f t="shared" si="905"/>
        <v>630</v>
      </c>
      <c r="U369" s="146">
        <f t="shared" si="905"/>
        <v>4</v>
      </c>
      <c r="V369" s="146" t="str">
        <f t="shared" si="906"/>
        <v xml:space="preserve">Các tuyến đường giao thông không đấu nối trực tiếp và thông ra </v>
      </c>
      <c r="W369" s="146" t="str">
        <f t="shared" si="908"/>
        <v>Đường tỉnh 765</v>
      </c>
      <c r="X369" s="146" t="str">
        <f t="shared" si="908"/>
        <v xml:space="preserve"> đoạn từ Hết trường THCS Nguyễn Hiền</v>
      </c>
      <c r="Y369" s="146" t="str">
        <f t="shared" si="907"/>
        <v xml:space="preserve"> đến Đường gom cao tốc</v>
      </c>
      <c r="Z369" s="146" t="s">
        <v>1153</v>
      </c>
      <c r="AA369" s="146">
        <f t="shared" ref="AA369:AC369" si="913">AA362</f>
        <v>0</v>
      </c>
      <c r="AB369" s="146">
        <f t="shared" si="913"/>
        <v>0</v>
      </c>
      <c r="AC369" s="146">
        <f t="shared" si="913"/>
        <v>0</v>
      </c>
    </row>
    <row r="370" spans="1:177" s="109" customFormat="1" ht="31.5" customHeight="1" x14ac:dyDescent="0.25">
      <c r="A370" s="52">
        <f t="shared" si="819"/>
        <v>365</v>
      </c>
      <c r="B370" s="52" t="str">
        <f>'Đầu vào (2)'!G365</f>
        <v>XL3NT1_D4</v>
      </c>
      <c r="C370" s="52" t="str">
        <f>$B$370</f>
        <v>XL3NT1_D4</v>
      </c>
      <c r="D370" s="64" t="str">
        <f>'Đầu vào (2)'!H365</f>
        <v>Đường tỉnh 765</v>
      </c>
      <c r="E370" s="64" t="s">
        <v>1139</v>
      </c>
      <c r="F370" s="64" t="s">
        <v>1140</v>
      </c>
      <c r="G370" s="143">
        <v>3100</v>
      </c>
      <c r="H370" s="68">
        <v>2200</v>
      </c>
      <c r="I370" s="68">
        <v>1900</v>
      </c>
      <c r="J370" s="154">
        <f>VLOOKUP(C370,'[1]1. MA DO'!$E$5:$AA$1933,23,0)</f>
        <v>1.1000000000000001</v>
      </c>
      <c r="K370" s="69">
        <f t="shared" si="816"/>
        <v>1.1000000000000001</v>
      </c>
      <c r="L370" s="69">
        <f t="shared" si="817"/>
        <v>1.1000000000000001</v>
      </c>
      <c r="M370" s="144">
        <f>'Đầu vào (2)'!K365</f>
        <v>2500</v>
      </c>
      <c r="N370" s="144">
        <f>'Đầu vào (2)'!L365</f>
        <v>1000</v>
      </c>
      <c r="O370" s="144">
        <f>'Đầu vào (2)'!M365</f>
        <v>650</v>
      </c>
      <c r="P370" s="144">
        <f>'Đầu vào (2)'!N365</f>
        <v>500</v>
      </c>
      <c r="Q370" s="145">
        <f>VLOOKUP(B370,'[2]Giá đề xuất ODT'!$G$11:$AD$2233,21,0)</f>
        <v>3100</v>
      </c>
      <c r="R370" s="145">
        <f>VLOOKUP(B370,'[2]Giá đề xuất ODT'!$G$11:$AD$2233,22,0)</f>
        <v>1300</v>
      </c>
      <c r="S370" s="145">
        <f>VLOOKUP(B370,'[2]Giá đề xuất ODT'!$G$11:$AD$2233,23,0)</f>
        <v>820</v>
      </c>
      <c r="T370" s="145">
        <f>VLOOKUP(B370,'[2]Giá đề xuất ODT'!$G$11:$AD$2233,24,0)</f>
        <v>630</v>
      </c>
      <c r="U370" s="136">
        <v>3</v>
      </c>
      <c r="V370" s="136"/>
      <c r="W370" s="146" t="str">
        <f>D370</f>
        <v>Đường tỉnh 765</v>
      </c>
      <c r="X370" s="146" t="str">
        <f>" đoạn từ "&amp;E370</f>
        <v xml:space="preserve"> đoạn từ Đường gom cao tốc</v>
      </c>
      <c r="Y370" s="146" t="str">
        <f>" đến "&amp;F370</f>
        <v xml:space="preserve"> đến Cầu Lang Minh (Cầu Ba)</v>
      </c>
      <c r="Z370" s="136"/>
      <c r="AA370" s="136"/>
      <c r="AB370" s="136"/>
      <c r="AC370" s="136"/>
      <c r="DP370" s="6"/>
      <c r="DQ370" s="6"/>
      <c r="DR370" s="6"/>
      <c r="DS370" s="6"/>
      <c r="EE370" s="6"/>
      <c r="EF370" s="6"/>
      <c r="EG370" s="6"/>
      <c r="EH370" s="6"/>
      <c r="EI370" s="6"/>
      <c r="EJ370" s="6"/>
      <c r="EK370" s="6"/>
      <c r="EL370" s="6"/>
      <c r="EM370" s="6"/>
      <c r="EN370" s="6"/>
      <c r="EO370" s="6"/>
      <c r="EP370" s="6"/>
      <c r="EQ370" s="6"/>
      <c r="ER370" s="6"/>
      <c r="ES370" s="6"/>
      <c r="ET370" s="6"/>
      <c r="EU370" s="6"/>
      <c r="EV370" s="6"/>
      <c r="EW370" s="6"/>
      <c r="EX370" s="6"/>
      <c r="EY370" s="6"/>
      <c r="EZ370" s="6"/>
      <c r="FA370" s="6"/>
      <c r="FB370" s="6"/>
      <c r="FC370" s="6"/>
      <c r="FD370" s="6"/>
      <c r="FE370" s="6"/>
      <c r="FF370" s="6"/>
      <c r="FG370" s="6"/>
      <c r="FH370" s="6"/>
      <c r="FI370" s="6"/>
      <c r="FJ370" s="6"/>
      <c r="FK370" s="6"/>
      <c r="FL370" s="6"/>
      <c r="FM370" s="6"/>
      <c r="FN370" s="6"/>
      <c r="FO370" s="6"/>
      <c r="FP370" s="6"/>
      <c r="FQ370" s="6"/>
      <c r="FR370" s="6"/>
      <c r="FS370" s="6"/>
      <c r="FT370" s="6"/>
      <c r="FU370" s="6"/>
    </row>
    <row r="371" spans="1:177" ht="101.25" customHeight="1" x14ac:dyDescent="0.25">
      <c r="A371" s="52">
        <f t="shared" si="819"/>
        <v>366</v>
      </c>
      <c r="B371" s="52" t="str">
        <f t="shared" ref="B371:B383" si="914">B364</f>
        <v>VT2</v>
      </c>
      <c r="C371" s="52" t="str">
        <f t="shared" ref="C371:C376" si="915">$B$370</f>
        <v>XL3NT1_D4</v>
      </c>
      <c r="D371" s="156" t="str">
        <f>V371&amp;W371&amp;X371&amp;Y371&amp;Z371&amp;"
"&amp;AA371&amp;"
"
&amp;AB371</f>
        <v>Các tuyến đường giao thông đấu nối trực tiếp ra Đường tỉnh 765 đoạn từ Đường gom cao tốc đến Cầu Lang Minh (Cầu Ba) có hiện trạng là đường nhựa, bê tông xi măng:
- Có bề rộng ≥5m, cách đường giao thông ≤1.000m.
- Có bề rộng từ ≥3m đến &lt;5m, cách đường giao thông ≤500m.</v>
      </c>
      <c r="E371" s="157"/>
      <c r="F371" s="158"/>
      <c r="G371" s="147">
        <v>1300</v>
      </c>
      <c r="H371" s="68">
        <v>910</v>
      </c>
      <c r="I371" s="68">
        <v>780</v>
      </c>
      <c r="J371" s="154">
        <f>VLOOKUP(C371,'[1]1. MA DO'!$E$5:$AA$1933,23,0)</f>
        <v>1.1000000000000001</v>
      </c>
      <c r="K371" s="69">
        <f t="shared" si="816"/>
        <v>1.1000000000000001</v>
      </c>
      <c r="L371" s="69">
        <f t="shared" si="817"/>
        <v>1.1000000000000001</v>
      </c>
      <c r="M371" s="144">
        <f t="shared" ref="M371:M376" si="916">M370</f>
        <v>2500</v>
      </c>
      <c r="N371" s="144">
        <f t="shared" ref="N371:N376" si="917">N370</f>
        <v>1000</v>
      </c>
      <c r="O371" s="144">
        <f t="shared" ref="O371:O376" si="918">O370</f>
        <v>650</v>
      </c>
      <c r="P371" s="144">
        <f t="shared" ref="P371:P376" si="919">P370</f>
        <v>500</v>
      </c>
      <c r="Q371" s="146">
        <f t="shared" ref="Q371:Q376" si="920">Q370</f>
        <v>3100</v>
      </c>
      <c r="R371" s="146">
        <f t="shared" ref="R371:R376" si="921">R370</f>
        <v>1300</v>
      </c>
      <c r="S371" s="146">
        <f t="shared" ref="S371:S376" si="922">S370</f>
        <v>820</v>
      </c>
      <c r="T371" s="146">
        <f t="shared" ref="T371:U376" si="923">T370</f>
        <v>630</v>
      </c>
      <c r="U371" s="146">
        <f t="shared" si="923"/>
        <v>3</v>
      </c>
      <c r="V371" s="146" t="str">
        <f t="shared" ref="V371:V376" si="924">V364</f>
        <v xml:space="preserve">Các tuyến đường giao thông đấu nối trực tiếp ra </v>
      </c>
      <c r="W371" s="146" t="str">
        <f t="shared" ref="W371:X376" si="925">W370</f>
        <v>Đường tỉnh 765</v>
      </c>
      <c r="X371" s="146" t="str">
        <f t="shared" si="925"/>
        <v xml:space="preserve"> đoạn từ Đường gom cao tốc</v>
      </c>
      <c r="Y371" s="146" t="str">
        <f t="shared" ref="Y371:Y376" si="926">Y370</f>
        <v xml:space="preserve"> đến Cầu Lang Minh (Cầu Ba)</v>
      </c>
      <c r="Z371" s="146" t="s">
        <v>1152</v>
      </c>
      <c r="AA371" s="146" t="str">
        <f>AA364</f>
        <v>- Có bề rộng ≥5m, cách đường giao thông ≤1.000m.</v>
      </c>
      <c r="AB371" s="146" t="str">
        <f>AB364</f>
        <v>- Có bề rộng từ ≥3m đến &lt;5m, cách đường giao thông ≤500m.</v>
      </c>
      <c r="AC371" s="146">
        <f>AC364</f>
        <v>0</v>
      </c>
    </row>
    <row r="372" spans="1:177" ht="101.25" customHeight="1" x14ac:dyDescent="0.25">
      <c r="A372" s="52">
        <f t="shared" si="819"/>
        <v>367</v>
      </c>
      <c r="B372" s="52" t="str">
        <f t="shared" si="914"/>
        <v>VT3</v>
      </c>
      <c r="C372" s="52" t="str">
        <f t="shared" si="915"/>
        <v>XL3NT1_D4</v>
      </c>
      <c r="D372" s="156" t="str">
        <f>V372&amp;W372&amp;X372&amp;Y372&amp;Z372&amp;"
"&amp;AA372&amp;"
"&amp;AB372&amp;"
"&amp;AC372</f>
        <v>Các tuyến đường giao thông đấu nối trực tiếp ra Đường tỉnh 765 đoạn từ Đường gom cao tốc đến Cầu Lang Minh (Cầu Ba) có hiện trạng là đường nhựa, bê tông xi măng:
- Có bề rộng ≥5m, cách đường giao thông &gt;1.000m.
- Có bề rộng từ ≥3m đến &lt;5m, cách đường giao thông từ &gt;500m đến ≤1.000m.
- Có bề rộng &lt;3m, cách đường giao thông ≤200m.</v>
      </c>
      <c r="E372" s="157"/>
      <c r="F372" s="158"/>
      <c r="G372" s="147">
        <v>820</v>
      </c>
      <c r="H372" s="68">
        <v>570</v>
      </c>
      <c r="I372" s="68">
        <v>490</v>
      </c>
      <c r="J372" s="154">
        <f>VLOOKUP(C372,'[1]1. MA DO'!$E$5:$AA$1933,23,0)</f>
        <v>1.1000000000000001</v>
      </c>
      <c r="K372" s="69">
        <f t="shared" si="816"/>
        <v>1.1000000000000001</v>
      </c>
      <c r="L372" s="69">
        <f t="shared" si="817"/>
        <v>1.1000000000000001</v>
      </c>
      <c r="M372" s="144">
        <f t="shared" si="916"/>
        <v>2500</v>
      </c>
      <c r="N372" s="144">
        <f t="shared" si="917"/>
        <v>1000</v>
      </c>
      <c r="O372" s="144">
        <f t="shared" si="918"/>
        <v>650</v>
      </c>
      <c r="P372" s="144">
        <f t="shared" si="919"/>
        <v>500</v>
      </c>
      <c r="Q372" s="146">
        <f t="shared" si="920"/>
        <v>3100</v>
      </c>
      <c r="R372" s="146">
        <f t="shared" si="921"/>
        <v>1300</v>
      </c>
      <c r="S372" s="146">
        <f t="shared" si="922"/>
        <v>820</v>
      </c>
      <c r="T372" s="146">
        <f t="shared" si="923"/>
        <v>630</v>
      </c>
      <c r="U372" s="146">
        <f t="shared" si="923"/>
        <v>3</v>
      </c>
      <c r="V372" s="146" t="str">
        <f t="shared" si="924"/>
        <v xml:space="preserve">Các tuyến đường giao thông đấu nối trực tiếp ra </v>
      </c>
      <c r="W372" s="146" t="str">
        <f t="shared" si="925"/>
        <v>Đường tỉnh 765</v>
      </c>
      <c r="X372" s="146" t="str">
        <f t="shared" si="925"/>
        <v xml:space="preserve"> đoạn từ Đường gom cao tốc</v>
      </c>
      <c r="Y372" s="146" t="str">
        <f t="shared" si="926"/>
        <v xml:space="preserve"> đến Cầu Lang Minh (Cầu Ba)</v>
      </c>
      <c r="Z372" s="146" t="s">
        <v>1152</v>
      </c>
      <c r="AA372" s="146" t="str">
        <f t="shared" ref="AA372:AC372" si="927">AA365</f>
        <v>- Có bề rộng ≥5m, cách đường giao thông &gt;1.000m.</v>
      </c>
      <c r="AB372" s="146" t="str">
        <f t="shared" si="927"/>
        <v>- Có bề rộng từ ≥3m đến &lt;5m, cách đường giao thông từ &gt;500m đến ≤1.000m.</v>
      </c>
      <c r="AC372" s="146" t="str">
        <f t="shared" si="927"/>
        <v>- Có bề rộng &lt;3m, cách đường giao thông ≤200m.</v>
      </c>
    </row>
    <row r="373" spans="1:177" ht="101.25" customHeight="1" x14ac:dyDescent="0.25">
      <c r="A373" s="52">
        <f t="shared" si="819"/>
        <v>368</v>
      </c>
      <c r="B373" s="52" t="str">
        <f t="shared" si="914"/>
        <v>VT4</v>
      </c>
      <c r="C373" s="52" t="str">
        <f t="shared" si="915"/>
        <v>XL3NT1_D4</v>
      </c>
      <c r="D373" s="156" t="str">
        <f>V373&amp;W373&amp;X373&amp;Y373&amp;Z373</f>
        <v>Các tuyến đường giao thông đấu nối trực tiếp ra Đường tỉnh 765 đoạn từ Đường gom cao tốc đến Cầu Lang Minh (Cầu Ba) có hiện trạng là đường nhựa, bê tông xi măng:
- Có bề rộng từ ≥3m đến &lt;5m, cách đường giao thông &gt;1.000m.
- Có bề rộng &lt;3m, cách đường giao thông &gt;200m.</v>
      </c>
      <c r="E373" s="157"/>
      <c r="F373" s="158"/>
      <c r="G373" s="147">
        <v>630</v>
      </c>
      <c r="H373" s="68">
        <v>440</v>
      </c>
      <c r="I373" s="68">
        <v>380</v>
      </c>
      <c r="J373" s="154">
        <f>VLOOKUP(C373,'[1]1. MA DO'!$E$5:$AA$1933,23,0)</f>
        <v>1.1000000000000001</v>
      </c>
      <c r="K373" s="69">
        <f t="shared" si="816"/>
        <v>1.1000000000000001</v>
      </c>
      <c r="L373" s="69">
        <f t="shared" si="817"/>
        <v>1.1000000000000001</v>
      </c>
      <c r="M373" s="144">
        <f t="shared" si="916"/>
        <v>2500</v>
      </c>
      <c r="N373" s="144">
        <f t="shared" si="917"/>
        <v>1000</v>
      </c>
      <c r="O373" s="144">
        <f t="shared" si="918"/>
        <v>650</v>
      </c>
      <c r="P373" s="144">
        <f t="shared" si="919"/>
        <v>500</v>
      </c>
      <c r="Q373" s="146">
        <f t="shared" si="920"/>
        <v>3100</v>
      </c>
      <c r="R373" s="146">
        <f t="shared" si="921"/>
        <v>1300</v>
      </c>
      <c r="S373" s="146">
        <f t="shared" si="922"/>
        <v>820</v>
      </c>
      <c r="T373" s="146">
        <f t="shared" si="923"/>
        <v>630</v>
      </c>
      <c r="U373" s="146">
        <f t="shared" si="923"/>
        <v>3</v>
      </c>
      <c r="V373" s="146" t="str">
        <f t="shared" si="924"/>
        <v xml:space="preserve">Các tuyến đường giao thông đấu nối trực tiếp ra </v>
      </c>
      <c r="W373" s="146" t="str">
        <f t="shared" si="925"/>
        <v>Đường tỉnh 765</v>
      </c>
      <c r="X373" s="146" t="str">
        <f t="shared" si="925"/>
        <v xml:space="preserve"> đoạn từ Đường gom cao tốc</v>
      </c>
      <c r="Y373" s="146" t="str">
        <f t="shared" si="926"/>
        <v xml:space="preserve"> đến Cầu Lang Minh (Cầu Ba)</v>
      </c>
      <c r="Z373" s="146" t="s">
        <v>1153</v>
      </c>
      <c r="AA373" s="146">
        <f t="shared" ref="AA373:AC373" si="928">AA366</f>
        <v>0</v>
      </c>
      <c r="AB373" s="146">
        <f t="shared" si="928"/>
        <v>0</v>
      </c>
      <c r="AC373" s="146">
        <f t="shared" si="928"/>
        <v>0</v>
      </c>
    </row>
    <row r="374" spans="1:177" ht="101.25" customHeight="1" x14ac:dyDescent="0.25">
      <c r="A374" s="52">
        <f t="shared" si="819"/>
        <v>369</v>
      </c>
      <c r="B374" s="52" t="str">
        <f t="shared" si="914"/>
        <v>VT2*0,8</v>
      </c>
      <c r="C374" s="52" t="str">
        <f t="shared" si="915"/>
        <v>XL3NT1_D4</v>
      </c>
      <c r="D374" s="156" t="str">
        <f>V374&amp;W374&amp;X374&amp;Y374&amp;Z374&amp;"
"&amp;AA374&amp;"
"
&amp;AB374</f>
        <v>Các tuyến đường giao thông không đấu nối trực tiếp và thông ra Đường tỉnh 765 đoạn từ Đường gom cao tốc đến Cầu Lang Minh (Cầu Ba) có hiện trạng là đường nhựa, bê tông xi măng:
- Có bề rộng ≥5m, cách đường giao thông ≤1.000m.
- Có bề rộng từ ≥3m đến &lt;5m, cách đường giao thông ≤500m.</v>
      </c>
      <c r="E374" s="157"/>
      <c r="F374" s="158"/>
      <c r="G374" s="147">
        <v>1200</v>
      </c>
      <c r="H374" s="68">
        <v>840</v>
      </c>
      <c r="I374" s="68">
        <v>720</v>
      </c>
      <c r="J374" s="154">
        <f>VLOOKUP(C374,'[1]1. MA DO'!$E$5:$AA$1933,23,0)</f>
        <v>1.1000000000000001</v>
      </c>
      <c r="K374" s="69">
        <f t="shared" si="816"/>
        <v>1.1000000000000001</v>
      </c>
      <c r="L374" s="69">
        <f t="shared" si="817"/>
        <v>1.1000000000000001</v>
      </c>
      <c r="M374" s="144">
        <f t="shared" si="916"/>
        <v>2500</v>
      </c>
      <c r="N374" s="144">
        <f t="shared" si="917"/>
        <v>1000</v>
      </c>
      <c r="O374" s="144">
        <f t="shared" si="918"/>
        <v>650</v>
      </c>
      <c r="P374" s="144">
        <f t="shared" si="919"/>
        <v>500</v>
      </c>
      <c r="Q374" s="146">
        <f t="shared" si="920"/>
        <v>3100</v>
      </c>
      <c r="R374" s="146">
        <f t="shared" si="921"/>
        <v>1300</v>
      </c>
      <c r="S374" s="146">
        <f t="shared" si="922"/>
        <v>820</v>
      </c>
      <c r="T374" s="146">
        <f t="shared" si="923"/>
        <v>630</v>
      </c>
      <c r="U374" s="146">
        <f t="shared" si="923"/>
        <v>3</v>
      </c>
      <c r="V374" s="146" t="str">
        <f t="shared" si="924"/>
        <v xml:space="preserve">Các tuyến đường giao thông không đấu nối trực tiếp và thông ra </v>
      </c>
      <c r="W374" s="146" t="str">
        <f t="shared" si="925"/>
        <v>Đường tỉnh 765</v>
      </c>
      <c r="X374" s="146" t="str">
        <f t="shared" si="925"/>
        <v xml:space="preserve"> đoạn từ Đường gom cao tốc</v>
      </c>
      <c r="Y374" s="146" t="str">
        <f t="shared" si="926"/>
        <v xml:space="preserve"> đến Cầu Lang Minh (Cầu Ba)</v>
      </c>
      <c r="Z374" s="146" t="s">
        <v>1152</v>
      </c>
      <c r="AA374" s="146" t="str">
        <f t="shared" ref="AA374:AC374" si="929">AA367</f>
        <v>- Có bề rộng ≥5m, cách đường giao thông ≤1.000m.</v>
      </c>
      <c r="AB374" s="146" t="str">
        <f t="shared" si="929"/>
        <v>- Có bề rộng từ ≥3m đến &lt;5m, cách đường giao thông ≤500m.</v>
      </c>
      <c r="AC374" s="146">
        <f t="shared" si="929"/>
        <v>0</v>
      </c>
    </row>
    <row r="375" spans="1:177" ht="101.25" customHeight="1" x14ac:dyDescent="0.25">
      <c r="A375" s="52">
        <f t="shared" si="819"/>
        <v>370</v>
      </c>
      <c r="B375" s="52" t="str">
        <f t="shared" si="914"/>
        <v>VT3*0,8</v>
      </c>
      <c r="C375" s="52" t="str">
        <f t="shared" si="915"/>
        <v>XL3NT1_D4</v>
      </c>
      <c r="D375" s="156" t="str">
        <f>V375&amp;W375&amp;X375&amp;Y375&amp;Z375&amp;"
"&amp;AA375&amp;"
"
&amp;AB375&amp;"
"&amp;AC375</f>
        <v>Các tuyến đường giao thông không đấu nối trực tiếp và thông ra Đường tỉnh 765 đoạn từ Đường gom cao tốc đến Cầu Lang Minh (Cầu Ba) có hiện trạng là đường nhựa, bê tông xi măng:
- Có bề rộng ≥5m, cách đường giao thông &gt;1.000m.
- Có bề rộng từ ≥3m đến &lt;5m, cách đường giao thông từ &gt;500m đến ≤1.000m.
- Có bề rộng &lt;3m, cách đường giao thông ≤200m.</v>
      </c>
      <c r="E375" s="157"/>
      <c r="F375" s="158"/>
      <c r="G375" s="147">
        <v>740</v>
      </c>
      <c r="H375" s="68">
        <v>520</v>
      </c>
      <c r="I375" s="68">
        <v>440</v>
      </c>
      <c r="J375" s="154">
        <f>VLOOKUP(C375,'[1]1. MA DO'!$E$5:$AA$1933,23,0)</f>
        <v>1.1000000000000001</v>
      </c>
      <c r="K375" s="69">
        <f t="shared" si="816"/>
        <v>1.1000000000000001</v>
      </c>
      <c r="L375" s="69">
        <f t="shared" si="817"/>
        <v>1.1000000000000001</v>
      </c>
      <c r="M375" s="144">
        <f t="shared" si="916"/>
        <v>2500</v>
      </c>
      <c r="N375" s="144">
        <f t="shared" si="917"/>
        <v>1000</v>
      </c>
      <c r="O375" s="144">
        <f t="shared" si="918"/>
        <v>650</v>
      </c>
      <c r="P375" s="144">
        <f t="shared" si="919"/>
        <v>500</v>
      </c>
      <c r="Q375" s="146">
        <f t="shared" si="920"/>
        <v>3100</v>
      </c>
      <c r="R375" s="146">
        <f t="shared" si="921"/>
        <v>1300</v>
      </c>
      <c r="S375" s="146">
        <f t="shared" si="922"/>
        <v>820</v>
      </c>
      <c r="T375" s="146">
        <f t="shared" si="923"/>
        <v>630</v>
      </c>
      <c r="U375" s="146">
        <f t="shared" si="923"/>
        <v>3</v>
      </c>
      <c r="V375" s="146" t="str">
        <f t="shared" si="924"/>
        <v xml:space="preserve">Các tuyến đường giao thông không đấu nối trực tiếp và thông ra </v>
      </c>
      <c r="W375" s="146" t="str">
        <f t="shared" si="925"/>
        <v>Đường tỉnh 765</v>
      </c>
      <c r="X375" s="146" t="str">
        <f t="shared" si="925"/>
        <v xml:space="preserve"> đoạn từ Đường gom cao tốc</v>
      </c>
      <c r="Y375" s="146" t="str">
        <f t="shared" si="926"/>
        <v xml:space="preserve"> đến Cầu Lang Minh (Cầu Ba)</v>
      </c>
      <c r="Z375" s="146" t="s">
        <v>1152</v>
      </c>
      <c r="AA375" s="146" t="str">
        <f t="shared" ref="AA375:AC375" si="930">AA368</f>
        <v>- Có bề rộng ≥5m, cách đường giao thông &gt;1.000m.</v>
      </c>
      <c r="AB375" s="146" t="str">
        <f t="shared" si="930"/>
        <v>- Có bề rộng từ ≥3m đến &lt;5m, cách đường giao thông từ &gt;500m đến ≤1.000m.</v>
      </c>
      <c r="AC375" s="146" t="str">
        <f t="shared" si="930"/>
        <v>- Có bề rộng &lt;3m, cách đường giao thông ≤200m.</v>
      </c>
    </row>
    <row r="376" spans="1:177" ht="101.25" customHeight="1" x14ac:dyDescent="0.25">
      <c r="A376" s="52">
        <f t="shared" si="819"/>
        <v>371</v>
      </c>
      <c r="B376" s="52" t="str">
        <f t="shared" si="914"/>
        <v>VT4*0,8</v>
      </c>
      <c r="C376" s="52" t="str">
        <f t="shared" si="915"/>
        <v>XL3NT1_D4</v>
      </c>
      <c r="D376" s="156" t="str">
        <f>V376&amp;W376&amp;X376&amp;Y376&amp;Z376</f>
        <v>Các tuyến đường giao thông không đấu nối trực tiếp và thông ra Đường tỉnh 765 đoạn từ Đường gom cao tốc đến Cầu Lang Minh (Cầu Ba) có hiện trạng là đường nhựa, bê tông xi măng:
- Có bề rộng từ ≥3m đến &lt;5m, cách đường giao thông &gt;1.000m.
- Có bề rộng &lt;3m, cách đường giao thông &gt;200m.</v>
      </c>
      <c r="E376" s="157"/>
      <c r="F376" s="158"/>
      <c r="G376" s="147">
        <v>570</v>
      </c>
      <c r="H376" s="68">
        <v>400</v>
      </c>
      <c r="I376" s="68">
        <v>340</v>
      </c>
      <c r="J376" s="154">
        <f>VLOOKUP(C376,'[1]1. MA DO'!$E$5:$AA$1933,23,0)</f>
        <v>1.1000000000000001</v>
      </c>
      <c r="K376" s="69">
        <f t="shared" si="816"/>
        <v>1.1000000000000001</v>
      </c>
      <c r="L376" s="69">
        <f t="shared" si="817"/>
        <v>1.1000000000000001</v>
      </c>
      <c r="M376" s="144">
        <f t="shared" si="916"/>
        <v>2500</v>
      </c>
      <c r="N376" s="144">
        <f t="shared" si="917"/>
        <v>1000</v>
      </c>
      <c r="O376" s="144">
        <f t="shared" si="918"/>
        <v>650</v>
      </c>
      <c r="P376" s="144">
        <f t="shared" si="919"/>
        <v>500</v>
      </c>
      <c r="Q376" s="146">
        <f t="shared" si="920"/>
        <v>3100</v>
      </c>
      <c r="R376" s="146">
        <f t="shared" si="921"/>
        <v>1300</v>
      </c>
      <c r="S376" s="146">
        <f t="shared" si="922"/>
        <v>820</v>
      </c>
      <c r="T376" s="146">
        <f t="shared" si="923"/>
        <v>630</v>
      </c>
      <c r="U376" s="146">
        <f t="shared" si="923"/>
        <v>3</v>
      </c>
      <c r="V376" s="146" t="str">
        <f t="shared" si="924"/>
        <v xml:space="preserve">Các tuyến đường giao thông không đấu nối trực tiếp và thông ra </v>
      </c>
      <c r="W376" s="146" t="str">
        <f t="shared" si="925"/>
        <v>Đường tỉnh 765</v>
      </c>
      <c r="X376" s="146" t="str">
        <f t="shared" si="925"/>
        <v xml:space="preserve"> đoạn từ Đường gom cao tốc</v>
      </c>
      <c r="Y376" s="146" t="str">
        <f t="shared" si="926"/>
        <v xml:space="preserve"> đến Cầu Lang Minh (Cầu Ba)</v>
      </c>
      <c r="Z376" s="146" t="s">
        <v>1153</v>
      </c>
      <c r="AA376" s="146">
        <f t="shared" ref="AA376:AC376" si="931">AA369</f>
        <v>0</v>
      </c>
      <c r="AB376" s="146">
        <f t="shared" si="931"/>
        <v>0</v>
      </c>
      <c r="AC376" s="146">
        <f t="shared" si="931"/>
        <v>0</v>
      </c>
    </row>
    <row r="377" spans="1:177" ht="31.5" customHeight="1" x14ac:dyDescent="0.25">
      <c r="A377" s="52">
        <f t="shared" si="819"/>
        <v>372</v>
      </c>
      <c r="B377" s="52" t="str">
        <f>'Đầu vào (2)'!G372</f>
        <v>XL82NT</v>
      </c>
      <c r="C377" s="52" t="str">
        <f>$B$377</f>
        <v>XL82NT</v>
      </c>
      <c r="D377" s="64" t="str">
        <f>'Đầu vào (2)'!H372</f>
        <v>Đường Việt Kiều 5</v>
      </c>
      <c r="E377" s="64" t="str">
        <f>'Đầu vào (2)'!I372</f>
        <v>Quốc lộ 1</v>
      </c>
      <c r="F377" s="64" t="str">
        <f>'Đầu vào (2)'!J372</f>
        <v>Ranh thửa đất số 01, tờ BĐĐC số 267 (xã Xuân Lộc)</v>
      </c>
      <c r="G377" s="143">
        <v>1400</v>
      </c>
      <c r="H377" s="68">
        <v>980</v>
      </c>
      <c r="I377" s="68">
        <v>840</v>
      </c>
      <c r="J377" s="154">
        <f>VLOOKUP(C377,'[1]1. MA DO'!$E$5:$AA$1933,23,0)</f>
        <v>1.1299999999999999</v>
      </c>
      <c r="K377" s="69">
        <f t="shared" si="816"/>
        <v>1.1299999999999999</v>
      </c>
      <c r="L377" s="69">
        <f t="shared" si="817"/>
        <v>1.1299999999999999</v>
      </c>
      <c r="M377" s="144">
        <f>'Đầu vào (2)'!K372</f>
        <v>1200</v>
      </c>
      <c r="N377" s="144">
        <f>'Đầu vào (2)'!L372</f>
        <v>600</v>
      </c>
      <c r="O377" s="144">
        <f>'Đầu vào (2)'!M372</f>
        <v>500</v>
      </c>
      <c r="P377" s="144">
        <f>'Đầu vào (2)'!N372</f>
        <v>400</v>
      </c>
      <c r="Q377" s="145">
        <f>VLOOKUP(B377,'[2]Giá đề xuất ODT'!$G$11:$AD$2233,21,0)</f>
        <v>1400</v>
      </c>
      <c r="R377" s="145">
        <f>VLOOKUP(B377,'[2]Giá đề xuất ODT'!$G$11:$AD$2233,22,0)</f>
        <v>710</v>
      </c>
      <c r="S377" s="145">
        <f>VLOOKUP(B377,'[2]Giá đề xuất ODT'!$G$11:$AD$2233,23,0)</f>
        <v>590</v>
      </c>
      <c r="T377" s="145">
        <f>VLOOKUP(B377,'[2]Giá đề xuất ODT'!$G$11:$AD$2233,24,0)</f>
        <v>470</v>
      </c>
      <c r="U377" s="146">
        <v>4</v>
      </c>
      <c r="V377" s="136"/>
      <c r="W377" s="146" t="str">
        <f>D377</f>
        <v>Đường Việt Kiều 5</v>
      </c>
      <c r="X377" s="146" t="str">
        <f>" đoạn từ "&amp;E377</f>
        <v xml:space="preserve"> đoạn từ Quốc lộ 1</v>
      </c>
      <c r="Y377" s="146" t="str">
        <f>" đến "&amp;F377</f>
        <v xml:space="preserve"> đến Ranh thửa đất số 01, tờ BĐĐC số 267 (xã Xuân Lộc)</v>
      </c>
      <c r="Z377" s="136"/>
      <c r="AA377" s="136"/>
      <c r="AB377" s="136"/>
      <c r="AC377" s="136"/>
    </row>
    <row r="378" spans="1:177" ht="101.25" customHeight="1" x14ac:dyDescent="0.25">
      <c r="A378" s="52">
        <f t="shared" si="819"/>
        <v>373</v>
      </c>
      <c r="B378" s="52" t="str">
        <f t="shared" si="914"/>
        <v>VT2</v>
      </c>
      <c r="C378" s="52" t="str">
        <f t="shared" ref="C378:C383" si="932">$B$377</f>
        <v>XL82NT</v>
      </c>
      <c r="D378" s="156" t="str">
        <f>V378&amp;W378&amp;X378&amp;Y378&amp;Z378&amp;"
"&amp;AA378&amp;"
"
&amp;AB378</f>
        <v>Các tuyến đường giao thông đấu nối trực tiếp ra Đường Việt Kiều 5 đoạn từ Quốc lộ 1 đến Ranh thửa đất số 01, tờ BĐĐC số 267 (xã Xuân Lộc) có hiện trạng là đường nhựa, bê tông xi măng:
- Có bề rộng ≥5m, cách đường giao thông ≤1.000m.
- Có bề rộng từ ≥3m đến &lt;5m, cách đường giao thông ≤500m.</v>
      </c>
      <c r="E378" s="157"/>
      <c r="F378" s="158"/>
      <c r="G378" s="147">
        <v>710</v>
      </c>
      <c r="H378" s="68">
        <v>500</v>
      </c>
      <c r="I378" s="68">
        <v>430</v>
      </c>
      <c r="J378" s="154">
        <f>VLOOKUP(C378,'[1]1. MA DO'!$E$5:$AA$1933,23,0)</f>
        <v>1.1299999999999999</v>
      </c>
      <c r="K378" s="69">
        <f t="shared" si="816"/>
        <v>1.1299999999999999</v>
      </c>
      <c r="L378" s="69">
        <f t="shared" si="817"/>
        <v>1.1299999999999999</v>
      </c>
      <c r="M378" s="144">
        <f t="shared" ref="M378:M383" si="933">M377</f>
        <v>1200</v>
      </c>
      <c r="N378" s="144">
        <f t="shared" ref="N378:N383" si="934">N377</f>
        <v>600</v>
      </c>
      <c r="O378" s="144">
        <f t="shared" ref="O378:O383" si="935">O377</f>
        <v>500</v>
      </c>
      <c r="P378" s="144">
        <f t="shared" ref="P378:P383" si="936">P377</f>
        <v>400</v>
      </c>
      <c r="Q378" s="146">
        <f t="shared" ref="Q378:Q383" si="937">Q377</f>
        <v>1400</v>
      </c>
      <c r="R378" s="146">
        <f t="shared" ref="R378:R383" si="938">R377</f>
        <v>710</v>
      </c>
      <c r="S378" s="146">
        <f t="shared" ref="S378:S383" si="939">S377</f>
        <v>590</v>
      </c>
      <c r="T378" s="146">
        <f t="shared" ref="T378:U383" si="940">T377</f>
        <v>470</v>
      </c>
      <c r="U378" s="146">
        <f t="shared" si="940"/>
        <v>4</v>
      </c>
      <c r="V378" s="146" t="str">
        <f t="shared" ref="V378:V383" si="941">V371</f>
        <v xml:space="preserve">Các tuyến đường giao thông đấu nối trực tiếp ra </v>
      </c>
      <c r="W378" s="146" t="str">
        <f t="shared" ref="W378:X383" si="942">W377</f>
        <v>Đường Việt Kiều 5</v>
      </c>
      <c r="X378" s="146" t="str">
        <f t="shared" si="942"/>
        <v xml:space="preserve"> đoạn từ Quốc lộ 1</v>
      </c>
      <c r="Y378" s="146" t="str">
        <f t="shared" ref="Y378:Y383" si="943">Y377</f>
        <v xml:space="preserve"> đến Ranh thửa đất số 01, tờ BĐĐC số 267 (xã Xuân Lộc)</v>
      </c>
      <c r="Z378" s="146" t="s">
        <v>1152</v>
      </c>
      <c r="AA378" s="146" t="str">
        <f>AA371</f>
        <v>- Có bề rộng ≥5m, cách đường giao thông ≤1.000m.</v>
      </c>
      <c r="AB378" s="146" t="str">
        <f>AB371</f>
        <v>- Có bề rộng từ ≥3m đến &lt;5m, cách đường giao thông ≤500m.</v>
      </c>
      <c r="AC378" s="146">
        <f>AC371</f>
        <v>0</v>
      </c>
    </row>
    <row r="379" spans="1:177" ht="101.25" customHeight="1" x14ac:dyDescent="0.25">
      <c r="A379" s="52">
        <f t="shared" si="819"/>
        <v>374</v>
      </c>
      <c r="B379" s="52" t="str">
        <f t="shared" si="914"/>
        <v>VT3</v>
      </c>
      <c r="C379" s="52" t="str">
        <f t="shared" si="932"/>
        <v>XL82NT</v>
      </c>
      <c r="D379" s="156" t="str">
        <f>V379&amp;W379&amp;X379&amp;Y379&amp;Z379&amp;"
"&amp;AA379&amp;"
"&amp;AB379&amp;"
"&amp;AC379</f>
        <v>Các tuyến đường giao thông đấu nối trực tiếp ra Đường Việt Kiều 5 đoạn từ Quốc lộ 1 đến Ranh thửa đất số 01, tờ BĐĐC số 267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379" s="157"/>
      <c r="F379" s="158"/>
      <c r="G379" s="147">
        <v>590</v>
      </c>
      <c r="H379" s="68">
        <v>410</v>
      </c>
      <c r="I379" s="68">
        <v>350</v>
      </c>
      <c r="J379" s="154">
        <f>VLOOKUP(C379,'[1]1. MA DO'!$E$5:$AA$1933,23,0)</f>
        <v>1.1299999999999999</v>
      </c>
      <c r="K379" s="69">
        <f t="shared" si="816"/>
        <v>1.1299999999999999</v>
      </c>
      <c r="L379" s="69">
        <f t="shared" si="817"/>
        <v>1.1299999999999999</v>
      </c>
      <c r="M379" s="144">
        <f t="shared" si="933"/>
        <v>1200</v>
      </c>
      <c r="N379" s="144">
        <f t="shared" si="934"/>
        <v>600</v>
      </c>
      <c r="O379" s="144">
        <f t="shared" si="935"/>
        <v>500</v>
      </c>
      <c r="P379" s="144">
        <f t="shared" si="936"/>
        <v>400</v>
      </c>
      <c r="Q379" s="146">
        <f t="shared" si="937"/>
        <v>1400</v>
      </c>
      <c r="R379" s="146">
        <f t="shared" si="938"/>
        <v>710</v>
      </c>
      <c r="S379" s="146">
        <f t="shared" si="939"/>
        <v>590</v>
      </c>
      <c r="T379" s="146">
        <f t="shared" si="940"/>
        <v>470</v>
      </c>
      <c r="U379" s="146">
        <f t="shared" si="940"/>
        <v>4</v>
      </c>
      <c r="V379" s="146" t="str">
        <f t="shared" si="941"/>
        <v xml:space="preserve">Các tuyến đường giao thông đấu nối trực tiếp ra </v>
      </c>
      <c r="W379" s="146" t="str">
        <f t="shared" si="942"/>
        <v>Đường Việt Kiều 5</v>
      </c>
      <c r="X379" s="146" t="str">
        <f t="shared" si="942"/>
        <v xml:space="preserve"> đoạn từ Quốc lộ 1</v>
      </c>
      <c r="Y379" s="146" t="str">
        <f t="shared" si="943"/>
        <v xml:space="preserve"> đến Ranh thửa đất số 01, tờ BĐĐC số 267 (xã Xuân Lộc)</v>
      </c>
      <c r="Z379" s="146" t="s">
        <v>1152</v>
      </c>
      <c r="AA379" s="146" t="str">
        <f t="shared" ref="AA379:AC379" si="944">AA372</f>
        <v>- Có bề rộng ≥5m, cách đường giao thông &gt;1.000m.</v>
      </c>
      <c r="AB379" s="146" t="str">
        <f t="shared" si="944"/>
        <v>- Có bề rộng từ ≥3m đến &lt;5m, cách đường giao thông từ &gt;500m đến ≤1.000m.</v>
      </c>
      <c r="AC379" s="146" t="str">
        <f t="shared" si="944"/>
        <v>- Có bề rộng &lt;3m, cách đường giao thông ≤200m.</v>
      </c>
    </row>
    <row r="380" spans="1:177" ht="101.25" customHeight="1" x14ac:dyDescent="0.25">
      <c r="A380" s="52">
        <f t="shared" si="819"/>
        <v>375</v>
      </c>
      <c r="B380" s="52" t="str">
        <f t="shared" si="914"/>
        <v>VT4</v>
      </c>
      <c r="C380" s="52" t="str">
        <f t="shared" si="932"/>
        <v>XL82NT</v>
      </c>
      <c r="D380" s="156" t="str">
        <f>V380&amp;W380&amp;X380&amp;Y380&amp;Z380</f>
        <v>Các tuyến đường giao thông đấu nối trực tiếp ra Đường Việt Kiều 5 đoạn từ Quốc lộ 1 đến Ranh thửa đất số 01, tờ BĐĐC số 267 (xã Xuân Lộc) có hiện trạng là đường nhựa, bê tông xi măng:
- Có bề rộng từ ≥3m đến &lt;5m, cách đường giao thông &gt;1.000m.
- Có bề rộng &lt;3m, cách đường giao thông &gt;200m.</v>
      </c>
      <c r="E380" s="157"/>
      <c r="F380" s="158"/>
      <c r="G380" s="147">
        <v>470</v>
      </c>
      <c r="H380" s="68">
        <v>330</v>
      </c>
      <c r="I380" s="68">
        <v>280</v>
      </c>
      <c r="J380" s="154">
        <f>VLOOKUP(C380,'[1]1. MA DO'!$E$5:$AA$1933,23,0)</f>
        <v>1.1299999999999999</v>
      </c>
      <c r="K380" s="69">
        <f t="shared" si="816"/>
        <v>1.1299999999999999</v>
      </c>
      <c r="L380" s="69">
        <f t="shared" si="817"/>
        <v>1.1299999999999999</v>
      </c>
      <c r="M380" s="144">
        <f t="shared" si="933"/>
        <v>1200</v>
      </c>
      <c r="N380" s="144">
        <f t="shared" si="934"/>
        <v>600</v>
      </c>
      <c r="O380" s="144">
        <f t="shared" si="935"/>
        <v>500</v>
      </c>
      <c r="P380" s="144">
        <f t="shared" si="936"/>
        <v>400</v>
      </c>
      <c r="Q380" s="146">
        <f t="shared" si="937"/>
        <v>1400</v>
      </c>
      <c r="R380" s="146">
        <f t="shared" si="938"/>
        <v>710</v>
      </c>
      <c r="S380" s="146">
        <f t="shared" si="939"/>
        <v>590</v>
      </c>
      <c r="T380" s="146">
        <f t="shared" si="940"/>
        <v>470</v>
      </c>
      <c r="U380" s="146">
        <f t="shared" si="940"/>
        <v>4</v>
      </c>
      <c r="V380" s="146" t="str">
        <f t="shared" si="941"/>
        <v xml:space="preserve">Các tuyến đường giao thông đấu nối trực tiếp ra </v>
      </c>
      <c r="W380" s="146" t="str">
        <f t="shared" si="942"/>
        <v>Đường Việt Kiều 5</v>
      </c>
      <c r="X380" s="146" t="str">
        <f t="shared" si="942"/>
        <v xml:space="preserve"> đoạn từ Quốc lộ 1</v>
      </c>
      <c r="Y380" s="146" t="str">
        <f t="shared" si="943"/>
        <v xml:space="preserve"> đến Ranh thửa đất số 01, tờ BĐĐC số 267 (xã Xuân Lộc)</v>
      </c>
      <c r="Z380" s="146" t="s">
        <v>1153</v>
      </c>
      <c r="AA380" s="146">
        <f t="shared" ref="AA380:AC380" si="945">AA373</f>
        <v>0</v>
      </c>
      <c r="AB380" s="146">
        <f t="shared" si="945"/>
        <v>0</v>
      </c>
      <c r="AC380" s="146">
        <f t="shared" si="945"/>
        <v>0</v>
      </c>
    </row>
    <row r="381" spans="1:177" ht="101.25" customHeight="1" x14ac:dyDescent="0.25">
      <c r="A381" s="52">
        <f t="shared" si="819"/>
        <v>376</v>
      </c>
      <c r="B381" s="52" t="str">
        <f t="shared" si="914"/>
        <v>VT2*0,8</v>
      </c>
      <c r="C381" s="52" t="str">
        <f t="shared" si="932"/>
        <v>XL82NT</v>
      </c>
      <c r="D381" s="156" t="str">
        <f>V381&amp;W381&amp;X381&amp;Y381&amp;Z381&amp;"
"&amp;AA381&amp;"
"
&amp;AB381</f>
        <v>Các tuyến đường giao thông không đấu nối trực tiếp và thông ra Đường Việt Kiều 5 đoạn từ Quốc lộ 1 đến Ranh thửa đất số 01, tờ BĐĐC số 267 (xã Xuân Lộc) có hiện trạng là đường nhựa, bê tông xi măng:
- Có bề rộng ≥5m, cách đường giao thông ≤1.000m.
- Có bề rộng từ ≥3m đến &lt;5m, cách đường giao thông ≤500m.</v>
      </c>
      <c r="E381" s="157"/>
      <c r="F381" s="158"/>
      <c r="G381" s="147">
        <v>640</v>
      </c>
      <c r="H381" s="68">
        <v>450</v>
      </c>
      <c r="I381" s="68">
        <v>380</v>
      </c>
      <c r="J381" s="154">
        <f>VLOOKUP(C381,'[1]1. MA DO'!$E$5:$AA$1933,23,0)</f>
        <v>1.1299999999999999</v>
      </c>
      <c r="K381" s="69">
        <f t="shared" si="816"/>
        <v>1.1299999999999999</v>
      </c>
      <c r="L381" s="69">
        <f t="shared" si="817"/>
        <v>1.1299999999999999</v>
      </c>
      <c r="M381" s="144">
        <f t="shared" si="933"/>
        <v>1200</v>
      </c>
      <c r="N381" s="144">
        <f t="shared" si="934"/>
        <v>600</v>
      </c>
      <c r="O381" s="144">
        <f t="shared" si="935"/>
        <v>500</v>
      </c>
      <c r="P381" s="144">
        <f t="shared" si="936"/>
        <v>400</v>
      </c>
      <c r="Q381" s="146">
        <f t="shared" si="937"/>
        <v>1400</v>
      </c>
      <c r="R381" s="146">
        <f t="shared" si="938"/>
        <v>710</v>
      </c>
      <c r="S381" s="146">
        <f t="shared" si="939"/>
        <v>590</v>
      </c>
      <c r="T381" s="146">
        <f t="shared" si="940"/>
        <v>470</v>
      </c>
      <c r="U381" s="146">
        <f t="shared" si="940"/>
        <v>4</v>
      </c>
      <c r="V381" s="146" t="str">
        <f t="shared" si="941"/>
        <v xml:space="preserve">Các tuyến đường giao thông không đấu nối trực tiếp và thông ra </v>
      </c>
      <c r="W381" s="146" t="str">
        <f t="shared" si="942"/>
        <v>Đường Việt Kiều 5</v>
      </c>
      <c r="X381" s="146" t="str">
        <f t="shared" si="942"/>
        <v xml:space="preserve"> đoạn từ Quốc lộ 1</v>
      </c>
      <c r="Y381" s="146" t="str">
        <f t="shared" si="943"/>
        <v xml:space="preserve"> đến Ranh thửa đất số 01, tờ BĐĐC số 267 (xã Xuân Lộc)</v>
      </c>
      <c r="Z381" s="146" t="s">
        <v>1152</v>
      </c>
      <c r="AA381" s="146" t="str">
        <f t="shared" ref="AA381:AC381" si="946">AA374</f>
        <v>- Có bề rộng ≥5m, cách đường giao thông ≤1.000m.</v>
      </c>
      <c r="AB381" s="146" t="str">
        <f t="shared" si="946"/>
        <v>- Có bề rộng từ ≥3m đến &lt;5m, cách đường giao thông ≤500m.</v>
      </c>
      <c r="AC381" s="146">
        <f t="shared" si="946"/>
        <v>0</v>
      </c>
    </row>
    <row r="382" spans="1:177" ht="101.25" customHeight="1" x14ac:dyDescent="0.25">
      <c r="A382" s="52">
        <f t="shared" si="819"/>
        <v>377</v>
      </c>
      <c r="B382" s="52" t="str">
        <f t="shared" si="914"/>
        <v>VT3*0,8</v>
      </c>
      <c r="C382" s="52" t="str">
        <f t="shared" si="932"/>
        <v>XL82NT</v>
      </c>
      <c r="D382" s="156" t="str">
        <f>V382&amp;W382&amp;X382&amp;Y382&amp;Z382&amp;"
"&amp;AA382&amp;"
"
&amp;AB382&amp;"
"&amp;AC382</f>
        <v>Các tuyến đường giao thông không đấu nối trực tiếp và thông ra Đường Việt Kiều 5 đoạn từ Quốc lộ 1 đến Ranh thửa đất số 01, tờ BĐĐC số 267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382" s="157"/>
      <c r="F382" s="158"/>
      <c r="G382" s="147">
        <v>530</v>
      </c>
      <c r="H382" s="68">
        <v>370</v>
      </c>
      <c r="I382" s="68">
        <v>320</v>
      </c>
      <c r="J382" s="154">
        <f>VLOOKUP(C382,'[1]1. MA DO'!$E$5:$AA$1933,23,0)</f>
        <v>1.1299999999999999</v>
      </c>
      <c r="K382" s="69">
        <f t="shared" si="816"/>
        <v>1.1299999999999999</v>
      </c>
      <c r="L382" s="69">
        <f t="shared" si="817"/>
        <v>1.1299999999999999</v>
      </c>
      <c r="M382" s="144">
        <f t="shared" si="933"/>
        <v>1200</v>
      </c>
      <c r="N382" s="144">
        <f t="shared" si="934"/>
        <v>600</v>
      </c>
      <c r="O382" s="144">
        <f t="shared" si="935"/>
        <v>500</v>
      </c>
      <c r="P382" s="144">
        <f t="shared" si="936"/>
        <v>400</v>
      </c>
      <c r="Q382" s="146">
        <f t="shared" si="937"/>
        <v>1400</v>
      </c>
      <c r="R382" s="146">
        <f t="shared" si="938"/>
        <v>710</v>
      </c>
      <c r="S382" s="146">
        <f t="shared" si="939"/>
        <v>590</v>
      </c>
      <c r="T382" s="146">
        <f t="shared" si="940"/>
        <v>470</v>
      </c>
      <c r="U382" s="146">
        <f t="shared" si="940"/>
        <v>4</v>
      </c>
      <c r="V382" s="146" t="str">
        <f t="shared" si="941"/>
        <v xml:space="preserve">Các tuyến đường giao thông không đấu nối trực tiếp và thông ra </v>
      </c>
      <c r="W382" s="146" t="str">
        <f t="shared" si="942"/>
        <v>Đường Việt Kiều 5</v>
      </c>
      <c r="X382" s="146" t="str">
        <f t="shared" si="942"/>
        <v xml:space="preserve"> đoạn từ Quốc lộ 1</v>
      </c>
      <c r="Y382" s="146" t="str">
        <f t="shared" si="943"/>
        <v xml:space="preserve"> đến Ranh thửa đất số 01, tờ BĐĐC số 267 (xã Xuân Lộc)</v>
      </c>
      <c r="Z382" s="146" t="s">
        <v>1152</v>
      </c>
      <c r="AA382" s="146" t="str">
        <f t="shared" ref="AA382:AC382" si="947">AA375</f>
        <v>- Có bề rộng ≥5m, cách đường giao thông &gt;1.000m.</v>
      </c>
      <c r="AB382" s="146" t="str">
        <f t="shared" si="947"/>
        <v>- Có bề rộng từ ≥3m đến &lt;5m, cách đường giao thông từ &gt;500m đến ≤1.000m.</v>
      </c>
      <c r="AC382" s="146" t="str">
        <f t="shared" si="947"/>
        <v>- Có bề rộng &lt;3m, cách đường giao thông ≤200m.</v>
      </c>
    </row>
    <row r="383" spans="1:177" ht="101.25" customHeight="1" x14ac:dyDescent="0.25">
      <c r="A383" s="52">
        <f t="shared" si="819"/>
        <v>378</v>
      </c>
      <c r="B383" s="52" t="str">
        <f t="shared" si="914"/>
        <v>VT4*0,8</v>
      </c>
      <c r="C383" s="52" t="str">
        <f t="shared" si="932"/>
        <v>XL82NT</v>
      </c>
      <c r="D383" s="156" t="str">
        <f>V383&amp;W383&amp;X383&amp;Y383&amp;Z383</f>
        <v>Các tuyến đường giao thông không đấu nối trực tiếp và thông ra Đường Việt Kiều 5 đoạn từ Quốc lộ 1 đến Ranh thửa đất số 01, tờ BĐĐC số 267 (xã Xuân Lộc) có hiện trạng là đường nhựa, bê tông xi măng:
- Có bề rộng từ ≥3m đến &lt;5m, cách đường giao thông &gt;1.000m.
- Có bề rộng &lt;3m, cách đường giao thông &gt;200m.</v>
      </c>
      <c r="E383" s="157"/>
      <c r="F383" s="158"/>
      <c r="G383" s="147">
        <v>420</v>
      </c>
      <c r="H383" s="68">
        <v>290</v>
      </c>
      <c r="I383" s="68">
        <v>250</v>
      </c>
      <c r="J383" s="154">
        <f>VLOOKUP(C383,'[1]1. MA DO'!$E$5:$AA$1933,23,0)</f>
        <v>1.1299999999999999</v>
      </c>
      <c r="K383" s="69">
        <f t="shared" si="816"/>
        <v>1.1299999999999999</v>
      </c>
      <c r="L383" s="69">
        <f t="shared" si="817"/>
        <v>1.1299999999999999</v>
      </c>
      <c r="M383" s="144">
        <f t="shared" si="933"/>
        <v>1200</v>
      </c>
      <c r="N383" s="144">
        <f t="shared" si="934"/>
        <v>600</v>
      </c>
      <c r="O383" s="144">
        <f t="shared" si="935"/>
        <v>500</v>
      </c>
      <c r="P383" s="144">
        <f t="shared" si="936"/>
        <v>400</v>
      </c>
      <c r="Q383" s="146">
        <f t="shared" si="937"/>
        <v>1400</v>
      </c>
      <c r="R383" s="146">
        <f t="shared" si="938"/>
        <v>710</v>
      </c>
      <c r="S383" s="146">
        <f t="shared" si="939"/>
        <v>590</v>
      </c>
      <c r="T383" s="146">
        <f t="shared" si="940"/>
        <v>470</v>
      </c>
      <c r="U383" s="146">
        <f t="shared" si="940"/>
        <v>4</v>
      </c>
      <c r="V383" s="146" t="str">
        <f t="shared" si="941"/>
        <v xml:space="preserve">Các tuyến đường giao thông không đấu nối trực tiếp và thông ra </v>
      </c>
      <c r="W383" s="146" t="str">
        <f t="shared" si="942"/>
        <v>Đường Việt Kiều 5</v>
      </c>
      <c r="X383" s="146" t="str">
        <f t="shared" si="942"/>
        <v xml:space="preserve"> đoạn từ Quốc lộ 1</v>
      </c>
      <c r="Y383" s="146" t="str">
        <f t="shared" si="943"/>
        <v xml:space="preserve"> đến Ranh thửa đất số 01, tờ BĐĐC số 267 (xã Xuân Lộc)</v>
      </c>
      <c r="Z383" s="146" t="s">
        <v>1153</v>
      </c>
      <c r="AA383" s="146">
        <f t="shared" ref="AA383:AC383" si="948">AA376</f>
        <v>0</v>
      </c>
      <c r="AB383" s="146">
        <f t="shared" si="948"/>
        <v>0</v>
      </c>
      <c r="AC383" s="146">
        <f t="shared" si="948"/>
        <v>0</v>
      </c>
    </row>
    <row r="384" spans="1:177" ht="63" customHeight="1" x14ac:dyDescent="0.25">
      <c r="A384" s="52">
        <f t="shared" si="819"/>
        <v>379</v>
      </c>
      <c r="B384" s="52" t="str">
        <f>'Đầu vào (2)'!G379</f>
        <v>XL47NT</v>
      </c>
      <c r="C384" s="52" t="str">
        <f>$B$384</f>
        <v>XL47NT</v>
      </c>
      <c r="D384" s="64" t="str">
        <f>'Đầu vào (2)'!H379</f>
        <v>Đường Việt Kiều 2</v>
      </c>
      <c r="E384" s="64" t="str">
        <f>'Đầu vào (2)'!I379</f>
        <v>Quốc lộ 1</v>
      </c>
      <c r="F384" s="64" t="str">
        <f>'Đầu vào (2)'!J379</f>
        <v>Hết ranh thửa đất số 329, tờ BĐĐC số 290 về bên phải hết ranh thửa đất số 296, tờ BĐĐC số 290 về bên trái, xã Xuân Lộc</v>
      </c>
      <c r="G384" s="143">
        <v>1400</v>
      </c>
      <c r="H384" s="68">
        <v>980</v>
      </c>
      <c r="I384" s="68">
        <v>840</v>
      </c>
      <c r="J384" s="154">
        <f>VLOOKUP(C384,'[1]1. MA DO'!$E$5:$AA$1933,23,0)</f>
        <v>1.1299999999999999</v>
      </c>
      <c r="K384" s="69">
        <f t="shared" si="816"/>
        <v>1.1299999999999999</v>
      </c>
      <c r="L384" s="69">
        <f t="shared" si="817"/>
        <v>1.1299999999999999</v>
      </c>
      <c r="M384" s="144">
        <f>'Đầu vào (2)'!K379</f>
        <v>1200</v>
      </c>
      <c r="N384" s="144">
        <f>'Đầu vào (2)'!L379</f>
        <v>600</v>
      </c>
      <c r="O384" s="144">
        <f>'Đầu vào (2)'!M379</f>
        <v>500</v>
      </c>
      <c r="P384" s="144">
        <f>'Đầu vào (2)'!N379</f>
        <v>400</v>
      </c>
      <c r="Q384" s="145">
        <f>VLOOKUP(B384,'[2]Giá đề xuất ODT'!$G$11:$AD$2233,21,0)</f>
        <v>1400</v>
      </c>
      <c r="R384" s="145">
        <f>VLOOKUP(B384,'[2]Giá đề xuất ODT'!$G$11:$AD$2233,22,0)</f>
        <v>710</v>
      </c>
      <c r="S384" s="145">
        <f>VLOOKUP(B384,'[2]Giá đề xuất ODT'!$G$11:$AD$2233,23,0)</f>
        <v>590</v>
      </c>
      <c r="T384" s="145">
        <f>VLOOKUP(B384,'[2]Giá đề xuất ODT'!$G$11:$AD$2233,24,0)</f>
        <v>470</v>
      </c>
      <c r="U384" s="146">
        <v>4</v>
      </c>
      <c r="V384" s="136"/>
      <c r="W384" s="146" t="str">
        <f>D384</f>
        <v>Đường Việt Kiều 2</v>
      </c>
      <c r="X384" s="146" t="str">
        <f>" đoạn từ "&amp;E384</f>
        <v xml:space="preserve"> đoạn từ Quốc lộ 1</v>
      </c>
      <c r="Y384" s="146" t="str">
        <f>" đến "&amp;F384</f>
        <v xml:space="preserve"> đến Hết ranh thửa đất số 329, tờ BĐĐC số 290 về bên phải hết ranh thửa đất số 296, tờ BĐĐC số 290 về bên trái, xã Xuân Lộc</v>
      </c>
      <c r="Z384" s="136"/>
      <c r="AA384" s="136"/>
      <c r="AB384" s="136"/>
      <c r="AC384" s="136"/>
    </row>
    <row r="385" spans="1:29" ht="101.25" customHeight="1" x14ac:dyDescent="0.25">
      <c r="A385" s="52">
        <f t="shared" si="819"/>
        <v>380</v>
      </c>
      <c r="B385" s="52" t="str">
        <f t="shared" ref="B385:B390" si="949">B378</f>
        <v>VT2</v>
      </c>
      <c r="C385" s="52" t="str">
        <f t="shared" ref="C385:C390" si="950">$B$384</f>
        <v>XL47NT</v>
      </c>
      <c r="D385" s="156" t="str">
        <f>V385&amp;W385&amp;X385&amp;Y385&amp;Z385&amp;"
"&amp;AA385&amp;"
"
&amp;AB385</f>
        <v>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có hiện trạng là đường nhựa, bê tông xi măng:
- Có bề rộng ≥5m, cách đường giao thông ≤1.000m.
- Có bề rộng từ ≥3m đến &lt;5m, cách đường giao thông ≤500m.</v>
      </c>
      <c r="E385" s="157"/>
      <c r="F385" s="158"/>
      <c r="G385" s="147">
        <v>710</v>
      </c>
      <c r="H385" s="68">
        <v>500</v>
      </c>
      <c r="I385" s="68">
        <v>430</v>
      </c>
      <c r="J385" s="154">
        <f>VLOOKUP(C385,'[1]1. MA DO'!$E$5:$AA$1933,23,0)</f>
        <v>1.1299999999999999</v>
      </c>
      <c r="K385" s="69">
        <f t="shared" si="816"/>
        <v>1.1299999999999999</v>
      </c>
      <c r="L385" s="69">
        <f t="shared" si="817"/>
        <v>1.1299999999999999</v>
      </c>
      <c r="M385" s="144">
        <f t="shared" ref="M385:M390" si="951">M384</f>
        <v>1200</v>
      </c>
      <c r="N385" s="144">
        <f t="shared" ref="N385:N390" si="952">N384</f>
        <v>600</v>
      </c>
      <c r="O385" s="144">
        <f t="shared" ref="O385:O390" si="953">O384</f>
        <v>500</v>
      </c>
      <c r="P385" s="144">
        <f t="shared" ref="P385:P390" si="954">P384</f>
        <v>400</v>
      </c>
      <c r="Q385" s="146">
        <f t="shared" ref="Q385:Q390" si="955">Q384</f>
        <v>1400</v>
      </c>
      <c r="R385" s="146">
        <f t="shared" ref="R385:R390" si="956">R384</f>
        <v>710</v>
      </c>
      <c r="S385" s="146">
        <f t="shared" ref="S385:S390" si="957">S384</f>
        <v>590</v>
      </c>
      <c r="T385" s="146">
        <f t="shared" ref="T385:U390" si="958">T384</f>
        <v>470</v>
      </c>
      <c r="U385" s="146">
        <f t="shared" si="958"/>
        <v>4</v>
      </c>
      <c r="V385" s="146" t="str">
        <f t="shared" ref="V385:V390" si="959">V378</f>
        <v xml:space="preserve">Các tuyến đường giao thông đấu nối trực tiếp ra </v>
      </c>
      <c r="W385" s="146" t="str">
        <f t="shared" ref="W385:X390" si="960">W384</f>
        <v>Đường Việt Kiều 2</v>
      </c>
      <c r="X385" s="146" t="str">
        <f t="shared" si="960"/>
        <v xml:space="preserve"> đoạn từ Quốc lộ 1</v>
      </c>
      <c r="Y385" s="146" t="str">
        <f t="shared" ref="Y385:Y390" si="961">Y384</f>
        <v xml:space="preserve"> đến Hết ranh thửa đất số 329, tờ BĐĐC số 290 về bên phải hết ranh thửa đất số 296, tờ BĐĐC số 290 về bên trái, xã Xuân Lộc</v>
      </c>
      <c r="Z385" s="146" t="s">
        <v>1152</v>
      </c>
      <c r="AA385" s="146" t="str">
        <f>AA378</f>
        <v>- Có bề rộng ≥5m, cách đường giao thông ≤1.000m.</v>
      </c>
      <c r="AB385" s="146" t="str">
        <f>AB378</f>
        <v>- Có bề rộng từ ≥3m đến &lt;5m, cách đường giao thông ≤500m.</v>
      </c>
      <c r="AC385" s="146">
        <f>AC378</f>
        <v>0</v>
      </c>
    </row>
    <row r="386" spans="1:29" ht="101.25" customHeight="1" x14ac:dyDescent="0.25">
      <c r="A386" s="52">
        <f t="shared" si="819"/>
        <v>381</v>
      </c>
      <c r="B386" s="52" t="str">
        <f t="shared" si="949"/>
        <v>VT3</v>
      </c>
      <c r="C386" s="52" t="str">
        <f t="shared" si="950"/>
        <v>XL47NT</v>
      </c>
      <c r="D386" s="156" t="str">
        <f>V386&amp;W386&amp;X386&amp;Y386&amp;Z386&amp;"
"&amp;AA386&amp;"
"&amp;AB386&amp;"
"&amp;AC386</f>
        <v>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386" s="157"/>
      <c r="F386" s="158"/>
      <c r="G386" s="147">
        <v>590</v>
      </c>
      <c r="H386" s="68">
        <v>410</v>
      </c>
      <c r="I386" s="68">
        <v>350</v>
      </c>
      <c r="J386" s="154">
        <f>VLOOKUP(C386,'[1]1. MA DO'!$E$5:$AA$1933,23,0)</f>
        <v>1.1299999999999999</v>
      </c>
      <c r="K386" s="69">
        <f t="shared" si="816"/>
        <v>1.1299999999999999</v>
      </c>
      <c r="L386" s="69">
        <f t="shared" si="817"/>
        <v>1.1299999999999999</v>
      </c>
      <c r="M386" s="144">
        <f t="shared" si="951"/>
        <v>1200</v>
      </c>
      <c r="N386" s="144">
        <f t="shared" si="952"/>
        <v>600</v>
      </c>
      <c r="O386" s="144">
        <f t="shared" si="953"/>
        <v>500</v>
      </c>
      <c r="P386" s="144">
        <f t="shared" si="954"/>
        <v>400</v>
      </c>
      <c r="Q386" s="146">
        <f t="shared" si="955"/>
        <v>1400</v>
      </c>
      <c r="R386" s="146">
        <f t="shared" si="956"/>
        <v>710</v>
      </c>
      <c r="S386" s="146">
        <f t="shared" si="957"/>
        <v>590</v>
      </c>
      <c r="T386" s="146">
        <f t="shared" si="958"/>
        <v>470</v>
      </c>
      <c r="U386" s="146">
        <f t="shared" si="958"/>
        <v>4</v>
      </c>
      <c r="V386" s="146" t="str">
        <f t="shared" si="959"/>
        <v xml:space="preserve">Các tuyến đường giao thông đấu nối trực tiếp ra </v>
      </c>
      <c r="W386" s="146" t="str">
        <f t="shared" si="960"/>
        <v>Đường Việt Kiều 2</v>
      </c>
      <c r="X386" s="146" t="str">
        <f t="shared" si="960"/>
        <v xml:space="preserve"> đoạn từ Quốc lộ 1</v>
      </c>
      <c r="Y386" s="146" t="str">
        <f t="shared" si="961"/>
        <v xml:space="preserve"> đến Hết ranh thửa đất số 329, tờ BĐĐC số 290 về bên phải hết ranh thửa đất số 296, tờ BĐĐC số 290 về bên trái, xã Xuân Lộc</v>
      </c>
      <c r="Z386" s="146" t="s">
        <v>1152</v>
      </c>
      <c r="AA386" s="146" t="str">
        <f t="shared" ref="AA386:AC386" si="962">AA379</f>
        <v>- Có bề rộng ≥5m, cách đường giao thông &gt;1.000m.</v>
      </c>
      <c r="AB386" s="146" t="str">
        <f t="shared" si="962"/>
        <v>- Có bề rộng từ ≥3m đến &lt;5m, cách đường giao thông từ &gt;500m đến ≤1.000m.</v>
      </c>
      <c r="AC386" s="146" t="str">
        <f t="shared" si="962"/>
        <v>- Có bề rộng &lt;3m, cách đường giao thông ≤200m.</v>
      </c>
    </row>
    <row r="387" spans="1:29" ht="101.25" customHeight="1" x14ac:dyDescent="0.25">
      <c r="A387" s="52">
        <f t="shared" si="819"/>
        <v>382</v>
      </c>
      <c r="B387" s="52" t="str">
        <f t="shared" si="949"/>
        <v>VT4</v>
      </c>
      <c r="C387" s="52" t="str">
        <f t="shared" si="950"/>
        <v>XL47NT</v>
      </c>
      <c r="D387" s="156" t="str">
        <f>V387&amp;W387&amp;X387&amp;Y387&amp;Z387</f>
        <v>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có hiện trạng là đường nhựa, bê tông xi măng:
- Có bề rộng từ ≥3m đến &lt;5m, cách đường giao thông &gt;1.000m.
- Có bề rộng &lt;3m, cách đường giao thông &gt;200m.</v>
      </c>
      <c r="E387" s="157"/>
      <c r="F387" s="158"/>
      <c r="G387" s="147">
        <v>470</v>
      </c>
      <c r="H387" s="68">
        <v>330</v>
      </c>
      <c r="I387" s="68">
        <v>280</v>
      </c>
      <c r="J387" s="154">
        <f>VLOOKUP(C387,'[1]1. MA DO'!$E$5:$AA$1933,23,0)</f>
        <v>1.1299999999999999</v>
      </c>
      <c r="K387" s="69">
        <f t="shared" si="816"/>
        <v>1.1299999999999999</v>
      </c>
      <c r="L387" s="69">
        <f t="shared" si="817"/>
        <v>1.1299999999999999</v>
      </c>
      <c r="M387" s="144">
        <f t="shared" si="951"/>
        <v>1200</v>
      </c>
      <c r="N387" s="144">
        <f t="shared" si="952"/>
        <v>600</v>
      </c>
      <c r="O387" s="144">
        <f t="shared" si="953"/>
        <v>500</v>
      </c>
      <c r="P387" s="144">
        <f t="shared" si="954"/>
        <v>400</v>
      </c>
      <c r="Q387" s="146">
        <f t="shared" si="955"/>
        <v>1400</v>
      </c>
      <c r="R387" s="146">
        <f t="shared" si="956"/>
        <v>710</v>
      </c>
      <c r="S387" s="146">
        <f t="shared" si="957"/>
        <v>590</v>
      </c>
      <c r="T387" s="146">
        <f t="shared" si="958"/>
        <v>470</v>
      </c>
      <c r="U387" s="146">
        <f t="shared" si="958"/>
        <v>4</v>
      </c>
      <c r="V387" s="146" t="str">
        <f t="shared" si="959"/>
        <v xml:space="preserve">Các tuyến đường giao thông đấu nối trực tiếp ra </v>
      </c>
      <c r="W387" s="146" t="str">
        <f t="shared" si="960"/>
        <v>Đường Việt Kiều 2</v>
      </c>
      <c r="X387" s="146" t="str">
        <f t="shared" si="960"/>
        <v xml:space="preserve"> đoạn từ Quốc lộ 1</v>
      </c>
      <c r="Y387" s="146" t="str">
        <f t="shared" si="961"/>
        <v xml:space="preserve"> đến Hết ranh thửa đất số 329, tờ BĐĐC số 290 về bên phải hết ranh thửa đất số 296, tờ BĐĐC số 290 về bên trái, xã Xuân Lộc</v>
      </c>
      <c r="Z387" s="146" t="s">
        <v>1153</v>
      </c>
      <c r="AA387" s="146">
        <f t="shared" ref="AA387:AC387" si="963">AA380</f>
        <v>0</v>
      </c>
      <c r="AB387" s="146">
        <f t="shared" si="963"/>
        <v>0</v>
      </c>
      <c r="AC387" s="146">
        <f t="shared" si="963"/>
        <v>0</v>
      </c>
    </row>
    <row r="388" spans="1:29" ht="101.25" customHeight="1" x14ac:dyDescent="0.25">
      <c r="A388" s="52">
        <f t="shared" si="819"/>
        <v>383</v>
      </c>
      <c r="B388" s="52" t="str">
        <f t="shared" si="949"/>
        <v>VT2*0,8</v>
      </c>
      <c r="C388" s="52" t="str">
        <f t="shared" si="950"/>
        <v>XL47NT</v>
      </c>
      <c r="D388" s="156" t="str">
        <f>V388&amp;W388&amp;X388&amp;Y388&amp;Z388&amp;"
"&amp;AA388&amp;"
"
&amp;AB388</f>
        <v>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có hiện trạng là đường nhựa, bê tông xi măng:
- Có bề rộng ≥5m, cách đường giao thông ≤1.000m.
- Có bề rộng từ ≥3m đến &lt;5m, cách đường giao thông ≤500m.</v>
      </c>
      <c r="E388" s="157"/>
      <c r="F388" s="158"/>
      <c r="G388" s="147">
        <v>640</v>
      </c>
      <c r="H388" s="68">
        <v>450</v>
      </c>
      <c r="I388" s="68">
        <v>380</v>
      </c>
      <c r="J388" s="154">
        <f>VLOOKUP(C388,'[1]1. MA DO'!$E$5:$AA$1933,23,0)</f>
        <v>1.1299999999999999</v>
      </c>
      <c r="K388" s="69">
        <f t="shared" si="816"/>
        <v>1.1299999999999999</v>
      </c>
      <c r="L388" s="69">
        <f t="shared" si="817"/>
        <v>1.1299999999999999</v>
      </c>
      <c r="M388" s="144">
        <f t="shared" si="951"/>
        <v>1200</v>
      </c>
      <c r="N388" s="144">
        <f t="shared" si="952"/>
        <v>600</v>
      </c>
      <c r="O388" s="144">
        <f t="shared" si="953"/>
        <v>500</v>
      </c>
      <c r="P388" s="144">
        <f t="shared" si="954"/>
        <v>400</v>
      </c>
      <c r="Q388" s="146">
        <f t="shared" si="955"/>
        <v>1400</v>
      </c>
      <c r="R388" s="146">
        <f t="shared" si="956"/>
        <v>710</v>
      </c>
      <c r="S388" s="146">
        <f t="shared" si="957"/>
        <v>590</v>
      </c>
      <c r="T388" s="146">
        <f t="shared" si="958"/>
        <v>470</v>
      </c>
      <c r="U388" s="146">
        <f t="shared" si="958"/>
        <v>4</v>
      </c>
      <c r="V388" s="146" t="str">
        <f t="shared" si="959"/>
        <v xml:space="preserve">Các tuyến đường giao thông không đấu nối trực tiếp và thông ra </v>
      </c>
      <c r="W388" s="146" t="str">
        <f t="shared" si="960"/>
        <v>Đường Việt Kiều 2</v>
      </c>
      <c r="X388" s="146" t="str">
        <f t="shared" si="960"/>
        <v xml:space="preserve"> đoạn từ Quốc lộ 1</v>
      </c>
      <c r="Y388" s="146" t="str">
        <f t="shared" si="961"/>
        <v xml:space="preserve"> đến Hết ranh thửa đất số 329, tờ BĐĐC số 290 về bên phải hết ranh thửa đất số 296, tờ BĐĐC số 290 về bên trái, xã Xuân Lộc</v>
      </c>
      <c r="Z388" s="146" t="s">
        <v>1152</v>
      </c>
      <c r="AA388" s="146" t="str">
        <f t="shared" ref="AA388:AC388" si="964">AA381</f>
        <v>- Có bề rộng ≥5m, cách đường giao thông ≤1.000m.</v>
      </c>
      <c r="AB388" s="146" t="str">
        <f t="shared" si="964"/>
        <v>- Có bề rộng từ ≥3m đến &lt;5m, cách đường giao thông ≤500m.</v>
      </c>
      <c r="AC388" s="146">
        <f t="shared" si="964"/>
        <v>0</v>
      </c>
    </row>
    <row r="389" spans="1:29" ht="101.25" customHeight="1" x14ac:dyDescent="0.25">
      <c r="A389" s="52">
        <f t="shared" si="819"/>
        <v>384</v>
      </c>
      <c r="B389" s="52" t="str">
        <f t="shared" si="949"/>
        <v>VT3*0,8</v>
      </c>
      <c r="C389" s="52" t="str">
        <f t="shared" si="950"/>
        <v>XL47NT</v>
      </c>
      <c r="D389" s="156" t="str">
        <f>V389&amp;W389&amp;X389&amp;Y389&amp;Z389&amp;"
"&amp;AA389&amp;"
"
&amp;AB389&amp;"
"&amp;AC389</f>
        <v>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389" s="157"/>
      <c r="F389" s="158"/>
      <c r="G389" s="147">
        <v>530</v>
      </c>
      <c r="H389" s="68">
        <v>370</v>
      </c>
      <c r="I389" s="68">
        <v>320</v>
      </c>
      <c r="J389" s="154">
        <f>VLOOKUP(C389,'[1]1. MA DO'!$E$5:$AA$1933,23,0)</f>
        <v>1.1299999999999999</v>
      </c>
      <c r="K389" s="69">
        <f t="shared" si="816"/>
        <v>1.1299999999999999</v>
      </c>
      <c r="L389" s="69">
        <f t="shared" si="817"/>
        <v>1.1299999999999999</v>
      </c>
      <c r="M389" s="144">
        <f t="shared" si="951"/>
        <v>1200</v>
      </c>
      <c r="N389" s="144">
        <f t="shared" si="952"/>
        <v>600</v>
      </c>
      <c r="O389" s="144">
        <f t="shared" si="953"/>
        <v>500</v>
      </c>
      <c r="P389" s="144">
        <f t="shared" si="954"/>
        <v>400</v>
      </c>
      <c r="Q389" s="146">
        <f t="shared" si="955"/>
        <v>1400</v>
      </c>
      <c r="R389" s="146">
        <f t="shared" si="956"/>
        <v>710</v>
      </c>
      <c r="S389" s="146">
        <f t="shared" si="957"/>
        <v>590</v>
      </c>
      <c r="T389" s="146">
        <f t="shared" si="958"/>
        <v>470</v>
      </c>
      <c r="U389" s="146">
        <f t="shared" si="958"/>
        <v>4</v>
      </c>
      <c r="V389" s="146" t="str">
        <f t="shared" si="959"/>
        <v xml:space="preserve">Các tuyến đường giao thông không đấu nối trực tiếp và thông ra </v>
      </c>
      <c r="W389" s="146" t="str">
        <f t="shared" si="960"/>
        <v>Đường Việt Kiều 2</v>
      </c>
      <c r="X389" s="146" t="str">
        <f t="shared" si="960"/>
        <v xml:space="preserve"> đoạn từ Quốc lộ 1</v>
      </c>
      <c r="Y389" s="146" t="str">
        <f t="shared" si="961"/>
        <v xml:space="preserve"> đến Hết ranh thửa đất số 329, tờ BĐĐC số 290 về bên phải hết ranh thửa đất số 296, tờ BĐĐC số 290 về bên trái, xã Xuân Lộc</v>
      </c>
      <c r="Z389" s="146" t="s">
        <v>1152</v>
      </c>
      <c r="AA389" s="146" t="str">
        <f t="shared" ref="AA389:AC389" si="965">AA382</f>
        <v>- Có bề rộng ≥5m, cách đường giao thông &gt;1.000m.</v>
      </c>
      <c r="AB389" s="146" t="str">
        <f t="shared" si="965"/>
        <v>- Có bề rộng từ ≥3m đến &lt;5m, cách đường giao thông từ &gt;500m đến ≤1.000m.</v>
      </c>
      <c r="AC389" s="146" t="str">
        <f t="shared" si="965"/>
        <v>- Có bề rộng &lt;3m, cách đường giao thông ≤200m.</v>
      </c>
    </row>
    <row r="390" spans="1:29" ht="101.25" customHeight="1" x14ac:dyDescent="0.25">
      <c r="A390" s="52">
        <f t="shared" si="819"/>
        <v>385</v>
      </c>
      <c r="B390" s="52" t="str">
        <f t="shared" si="949"/>
        <v>VT4*0,8</v>
      </c>
      <c r="C390" s="52" t="str">
        <f t="shared" si="950"/>
        <v>XL47NT</v>
      </c>
      <c r="D390" s="156" t="str">
        <f>V390&amp;W390&amp;X390&amp;Y390&amp;Z390</f>
        <v>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có hiện trạng là đường nhựa, bê tông xi măng:
- Có bề rộng từ ≥3m đến &lt;5m, cách đường giao thông &gt;1.000m.
- Có bề rộng &lt;3m, cách đường giao thông &gt;200m.</v>
      </c>
      <c r="E390" s="157"/>
      <c r="F390" s="158"/>
      <c r="G390" s="147">
        <v>420</v>
      </c>
      <c r="H390" s="68">
        <v>290</v>
      </c>
      <c r="I390" s="68">
        <v>250</v>
      </c>
      <c r="J390" s="154">
        <f>VLOOKUP(C390,'[1]1. MA DO'!$E$5:$AA$1933,23,0)</f>
        <v>1.1299999999999999</v>
      </c>
      <c r="K390" s="69">
        <f t="shared" si="816"/>
        <v>1.1299999999999999</v>
      </c>
      <c r="L390" s="69">
        <f t="shared" si="817"/>
        <v>1.1299999999999999</v>
      </c>
      <c r="M390" s="144">
        <f t="shared" si="951"/>
        <v>1200</v>
      </c>
      <c r="N390" s="144">
        <f t="shared" si="952"/>
        <v>600</v>
      </c>
      <c r="O390" s="144">
        <f t="shared" si="953"/>
        <v>500</v>
      </c>
      <c r="P390" s="144">
        <f t="shared" si="954"/>
        <v>400</v>
      </c>
      <c r="Q390" s="146">
        <f t="shared" si="955"/>
        <v>1400</v>
      </c>
      <c r="R390" s="146">
        <f t="shared" si="956"/>
        <v>710</v>
      </c>
      <c r="S390" s="146">
        <f t="shared" si="957"/>
        <v>590</v>
      </c>
      <c r="T390" s="146">
        <f t="shared" si="958"/>
        <v>470</v>
      </c>
      <c r="U390" s="146">
        <f t="shared" si="958"/>
        <v>4</v>
      </c>
      <c r="V390" s="146" t="str">
        <f t="shared" si="959"/>
        <v xml:space="preserve">Các tuyến đường giao thông không đấu nối trực tiếp và thông ra </v>
      </c>
      <c r="W390" s="146" t="str">
        <f t="shared" si="960"/>
        <v>Đường Việt Kiều 2</v>
      </c>
      <c r="X390" s="146" t="str">
        <f t="shared" si="960"/>
        <v xml:space="preserve"> đoạn từ Quốc lộ 1</v>
      </c>
      <c r="Y390" s="146" t="str">
        <f t="shared" si="961"/>
        <v xml:space="preserve"> đến Hết ranh thửa đất số 329, tờ BĐĐC số 290 về bên phải hết ranh thửa đất số 296, tờ BĐĐC số 290 về bên trái, xã Xuân Lộc</v>
      </c>
      <c r="Z390" s="146" t="s">
        <v>1153</v>
      </c>
      <c r="AA390" s="146">
        <f t="shared" ref="AA390:AC390" si="966">AA383</f>
        <v>0</v>
      </c>
      <c r="AB390" s="146">
        <f t="shared" si="966"/>
        <v>0</v>
      </c>
      <c r="AC390" s="146">
        <f t="shared" si="966"/>
        <v>0</v>
      </c>
    </row>
    <row r="391" spans="1:29" ht="31.5" customHeight="1" x14ac:dyDescent="0.25">
      <c r="A391" s="52">
        <f t="shared" si="819"/>
        <v>386</v>
      </c>
      <c r="B391" s="52" t="str">
        <f>'Đầu vào (2)'!G386</f>
        <v>XL79NT</v>
      </c>
      <c r="C391" s="52" t="str">
        <f>$B$391</f>
        <v>XL79NT</v>
      </c>
      <c r="D391" s="64" t="str">
        <f>'Đầu vào (2)'!H386</f>
        <v>Đường vào UBND xã Xuân Hiệp cũ</v>
      </c>
      <c r="E391" s="64" t="str">
        <f>'Đầu vào (2)'!I386</f>
        <v>Quốc lộ 1</v>
      </c>
      <c r="F391" s="64" t="str">
        <f>'Đầu vào (2)'!J386</f>
        <v xml:space="preserve">Ngã ba (hết ranh thửa đất số 29, tờ BĐĐC số 271, xã Xuân Lộc) </v>
      </c>
      <c r="G391" s="143">
        <v>1600</v>
      </c>
      <c r="H391" s="68">
        <v>1100</v>
      </c>
      <c r="I391" s="68">
        <v>960</v>
      </c>
      <c r="J391" s="154">
        <f>VLOOKUP(C391,'[1]1. MA DO'!$E$5:$AA$1933,23,0)</f>
        <v>1.1299999999999999</v>
      </c>
      <c r="K391" s="69">
        <f t="shared" ref="K391:K454" si="967">J391</f>
        <v>1.1299999999999999</v>
      </c>
      <c r="L391" s="69">
        <f t="shared" ref="L391:L454" si="968">J391</f>
        <v>1.1299999999999999</v>
      </c>
      <c r="M391" s="144">
        <f>'Đầu vào (2)'!K386</f>
        <v>1400</v>
      </c>
      <c r="N391" s="144">
        <f>'Đầu vào (2)'!L386</f>
        <v>700</v>
      </c>
      <c r="O391" s="144">
        <f>'Đầu vào (2)'!M386</f>
        <v>500</v>
      </c>
      <c r="P391" s="144">
        <f>'Đầu vào (2)'!N386</f>
        <v>400</v>
      </c>
      <c r="Q391" s="145">
        <f>VLOOKUP(B391,'[2]Giá đề xuất ODT'!$G$11:$AD$2233,21,0)</f>
        <v>1600</v>
      </c>
      <c r="R391" s="145">
        <f>VLOOKUP(B391,'[2]Giá đề xuất ODT'!$G$11:$AD$2233,22,0)</f>
        <v>790</v>
      </c>
      <c r="S391" s="145">
        <f>VLOOKUP(B391,'[2]Giá đề xuất ODT'!$G$11:$AD$2233,23,0)</f>
        <v>560</v>
      </c>
      <c r="T391" s="145">
        <f>VLOOKUP(B391,'[2]Giá đề xuất ODT'!$G$11:$AD$2233,24,0)</f>
        <v>450</v>
      </c>
      <c r="U391" s="146">
        <v>4</v>
      </c>
      <c r="V391" s="136"/>
      <c r="W391" s="146" t="str">
        <f>D391</f>
        <v>Đường vào UBND xã Xuân Hiệp cũ</v>
      </c>
      <c r="X391" s="146" t="str">
        <f>" đoạn từ "&amp;E391</f>
        <v xml:space="preserve"> đoạn từ Quốc lộ 1</v>
      </c>
      <c r="Y391" s="146" t="str">
        <f>" đến "&amp;F391</f>
        <v xml:space="preserve"> đến Ngã ba (hết ranh thửa đất số 29, tờ BĐĐC số 271, xã Xuân Lộc) </v>
      </c>
      <c r="Z391" s="136"/>
      <c r="AA391" s="136"/>
      <c r="AB391" s="136"/>
      <c r="AC391" s="136"/>
    </row>
    <row r="392" spans="1:29" ht="101.25" customHeight="1" x14ac:dyDescent="0.25">
      <c r="A392" s="52">
        <f t="shared" ref="A392:A455" si="969">A391+1</f>
        <v>387</v>
      </c>
      <c r="B392" s="52" t="str">
        <f t="shared" ref="B392:B397" si="970">B385</f>
        <v>VT2</v>
      </c>
      <c r="C392" s="52" t="str">
        <f t="shared" ref="C392:C397" si="971">$B$391</f>
        <v>XL79NT</v>
      </c>
      <c r="D392" s="156" t="str">
        <f>V392&amp;W392&amp;X392&amp;Y392&amp;Z392&amp;"
"&amp;AA392&amp;"
"
&amp;AB392</f>
        <v>Các tuyến đường giao thông đấu nối trực tiếp ra Đường vào UBND xã Xuân Hiệp cũ đoạn từ Quốc lộ 1 đến Ngã ba (hết ranh thửa đất số 29, tờ BĐĐC số 271, xã Xuân Lộc)  có hiện trạng là đường nhựa, bê tông xi măng:
- Có bề rộng ≥5m, cách đường giao thông ≤1.000m.
- Có bề rộng từ ≥3m đến &lt;5m, cách đường giao thông ≤500m.</v>
      </c>
      <c r="E392" s="157"/>
      <c r="F392" s="158"/>
      <c r="G392" s="147">
        <v>790</v>
      </c>
      <c r="H392" s="68">
        <v>550</v>
      </c>
      <c r="I392" s="68">
        <v>470</v>
      </c>
      <c r="J392" s="154">
        <f>VLOOKUP(C392,'[1]1. MA DO'!$E$5:$AA$1933,23,0)</f>
        <v>1.1299999999999999</v>
      </c>
      <c r="K392" s="69">
        <f t="shared" si="967"/>
        <v>1.1299999999999999</v>
      </c>
      <c r="L392" s="69">
        <f t="shared" si="968"/>
        <v>1.1299999999999999</v>
      </c>
      <c r="M392" s="144">
        <f t="shared" ref="M392:M397" si="972">M391</f>
        <v>1400</v>
      </c>
      <c r="N392" s="144">
        <f t="shared" ref="N392:N397" si="973">N391</f>
        <v>700</v>
      </c>
      <c r="O392" s="144">
        <f t="shared" ref="O392:O397" si="974">O391</f>
        <v>500</v>
      </c>
      <c r="P392" s="144">
        <f t="shared" ref="P392:P397" si="975">P391</f>
        <v>400</v>
      </c>
      <c r="Q392" s="146">
        <f t="shared" ref="Q392:Q397" si="976">Q391</f>
        <v>1600</v>
      </c>
      <c r="R392" s="146">
        <f t="shared" ref="R392:R397" si="977">R391</f>
        <v>790</v>
      </c>
      <c r="S392" s="146">
        <f t="shared" ref="S392:S397" si="978">S391</f>
        <v>560</v>
      </c>
      <c r="T392" s="146">
        <f t="shared" ref="T392:U397" si="979">T391</f>
        <v>450</v>
      </c>
      <c r="U392" s="146">
        <f t="shared" si="979"/>
        <v>4</v>
      </c>
      <c r="V392" s="146" t="str">
        <f t="shared" ref="V392:V397" si="980">V385</f>
        <v xml:space="preserve">Các tuyến đường giao thông đấu nối trực tiếp ra </v>
      </c>
      <c r="W392" s="146" t="str">
        <f t="shared" ref="W392:X397" si="981">W391</f>
        <v>Đường vào UBND xã Xuân Hiệp cũ</v>
      </c>
      <c r="X392" s="146" t="str">
        <f t="shared" si="981"/>
        <v xml:space="preserve"> đoạn từ Quốc lộ 1</v>
      </c>
      <c r="Y392" s="146" t="str">
        <f t="shared" ref="Y392:Y397" si="982">Y391</f>
        <v xml:space="preserve"> đến Ngã ba (hết ranh thửa đất số 29, tờ BĐĐC số 271, xã Xuân Lộc) </v>
      </c>
      <c r="Z392" s="146" t="s">
        <v>1152</v>
      </c>
      <c r="AA392" s="146" t="str">
        <f>AA385</f>
        <v>- Có bề rộng ≥5m, cách đường giao thông ≤1.000m.</v>
      </c>
      <c r="AB392" s="146" t="str">
        <f>AB385</f>
        <v>- Có bề rộng từ ≥3m đến &lt;5m, cách đường giao thông ≤500m.</v>
      </c>
      <c r="AC392" s="146">
        <f>AC385</f>
        <v>0</v>
      </c>
    </row>
    <row r="393" spans="1:29" ht="101.25" customHeight="1" x14ac:dyDescent="0.25">
      <c r="A393" s="52">
        <f t="shared" si="969"/>
        <v>388</v>
      </c>
      <c r="B393" s="52" t="str">
        <f t="shared" si="970"/>
        <v>VT3</v>
      </c>
      <c r="C393" s="52" t="str">
        <f t="shared" si="971"/>
        <v>XL79NT</v>
      </c>
      <c r="D393" s="156" t="str">
        <f>V393&amp;W393&amp;X393&amp;Y393&amp;Z393&amp;"
"&amp;AA393&amp;"
"&amp;AB393&amp;"
"&amp;AC393</f>
        <v>Các tuyến đường giao thông đấu nối trực tiếp ra Đường vào UBND xã Xuân Hiệp cũ đoạn từ Quốc lộ 1 đến Ngã ba (hết ranh thửa đất số 29, tờ BĐĐC số 271,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393" s="157"/>
      <c r="F393" s="158"/>
      <c r="G393" s="147">
        <v>560</v>
      </c>
      <c r="H393" s="68">
        <v>390</v>
      </c>
      <c r="I393" s="68">
        <v>340</v>
      </c>
      <c r="J393" s="154">
        <f>VLOOKUP(C393,'[1]1. MA DO'!$E$5:$AA$1933,23,0)</f>
        <v>1.1299999999999999</v>
      </c>
      <c r="K393" s="69">
        <f t="shared" si="967"/>
        <v>1.1299999999999999</v>
      </c>
      <c r="L393" s="69">
        <f t="shared" si="968"/>
        <v>1.1299999999999999</v>
      </c>
      <c r="M393" s="144">
        <f t="shared" si="972"/>
        <v>1400</v>
      </c>
      <c r="N393" s="144">
        <f t="shared" si="973"/>
        <v>700</v>
      </c>
      <c r="O393" s="144">
        <f t="shared" si="974"/>
        <v>500</v>
      </c>
      <c r="P393" s="144">
        <f t="shared" si="975"/>
        <v>400</v>
      </c>
      <c r="Q393" s="146">
        <f t="shared" si="976"/>
        <v>1600</v>
      </c>
      <c r="R393" s="146">
        <f t="shared" si="977"/>
        <v>790</v>
      </c>
      <c r="S393" s="146">
        <f t="shared" si="978"/>
        <v>560</v>
      </c>
      <c r="T393" s="146">
        <f t="shared" si="979"/>
        <v>450</v>
      </c>
      <c r="U393" s="146">
        <f t="shared" si="979"/>
        <v>4</v>
      </c>
      <c r="V393" s="146" t="str">
        <f t="shared" si="980"/>
        <v xml:space="preserve">Các tuyến đường giao thông đấu nối trực tiếp ra </v>
      </c>
      <c r="W393" s="146" t="str">
        <f t="shared" si="981"/>
        <v>Đường vào UBND xã Xuân Hiệp cũ</v>
      </c>
      <c r="X393" s="146" t="str">
        <f t="shared" si="981"/>
        <v xml:space="preserve"> đoạn từ Quốc lộ 1</v>
      </c>
      <c r="Y393" s="146" t="str">
        <f t="shared" si="982"/>
        <v xml:space="preserve"> đến Ngã ba (hết ranh thửa đất số 29, tờ BĐĐC số 271, xã Xuân Lộc) </v>
      </c>
      <c r="Z393" s="146" t="s">
        <v>1152</v>
      </c>
      <c r="AA393" s="146" t="str">
        <f t="shared" ref="AA393:AC393" si="983">AA386</f>
        <v>- Có bề rộng ≥5m, cách đường giao thông &gt;1.000m.</v>
      </c>
      <c r="AB393" s="146" t="str">
        <f t="shared" si="983"/>
        <v>- Có bề rộng từ ≥3m đến &lt;5m, cách đường giao thông từ &gt;500m đến ≤1.000m.</v>
      </c>
      <c r="AC393" s="146" t="str">
        <f t="shared" si="983"/>
        <v>- Có bề rộng &lt;3m, cách đường giao thông ≤200m.</v>
      </c>
    </row>
    <row r="394" spans="1:29" ht="101.25" customHeight="1" x14ac:dyDescent="0.25">
      <c r="A394" s="52">
        <f t="shared" si="969"/>
        <v>389</v>
      </c>
      <c r="B394" s="52" t="str">
        <f t="shared" si="970"/>
        <v>VT4</v>
      </c>
      <c r="C394" s="52" t="str">
        <f t="shared" si="971"/>
        <v>XL79NT</v>
      </c>
      <c r="D394" s="156" t="str">
        <f>V394&amp;W394&amp;X394&amp;Y394&amp;Z394</f>
        <v>Các tuyến đường giao thông đấu nối trực tiếp ra Đường vào UBND xã Xuân Hiệp cũ đoạn từ Quốc lộ 1 đến Ngã ba (hết ranh thửa đất số 29, tờ BĐĐC số 271, xã Xuân Lộc)  có hiện trạng là đường nhựa, bê tông xi măng:
- Có bề rộng từ ≥3m đến &lt;5m, cách đường giao thông &gt;1.000m.
- Có bề rộng &lt;3m, cách đường giao thông &gt;200m.</v>
      </c>
      <c r="E394" s="157"/>
      <c r="F394" s="158"/>
      <c r="G394" s="147">
        <v>450</v>
      </c>
      <c r="H394" s="68">
        <v>320</v>
      </c>
      <c r="I394" s="68">
        <v>270</v>
      </c>
      <c r="J394" s="154">
        <f>VLOOKUP(C394,'[1]1. MA DO'!$E$5:$AA$1933,23,0)</f>
        <v>1.1299999999999999</v>
      </c>
      <c r="K394" s="69">
        <f t="shared" si="967"/>
        <v>1.1299999999999999</v>
      </c>
      <c r="L394" s="69">
        <f t="shared" si="968"/>
        <v>1.1299999999999999</v>
      </c>
      <c r="M394" s="144">
        <f t="shared" si="972"/>
        <v>1400</v>
      </c>
      <c r="N394" s="144">
        <f t="shared" si="973"/>
        <v>700</v>
      </c>
      <c r="O394" s="144">
        <f t="shared" si="974"/>
        <v>500</v>
      </c>
      <c r="P394" s="144">
        <f t="shared" si="975"/>
        <v>400</v>
      </c>
      <c r="Q394" s="146">
        <f t="shared" si="976"/>
        <v>1600</v>
      </c>
      <c r="R394" s="146">
        <f t="shared" si="977"/>
        <v>790</v>
      </c>
      <c r="S394" s="146">
        <f t="shared" si="978"/>
        <v>560</v>
      </c>
      <c r="T394" s="146">
        <f t="shared" si="979"/>
        <v>450</v>
      </c>
      <c r="U394" s="146">
        <f t="shared" si="979"/>
        <v>4</v>
      </c>
      <c r="V394" s="146" t="str">
        <f t="shared" si="980"/>
        <v xml:space="preserve">Các tuyến đường giao thông đấu nối trực tiếp ra </v>
      </c>
      <c r="W394" s="146" t="str">
        <f t="shared" si="981"/>
        <v>Đường vào UBND xã Xuân Hiệp cũ</v>
      </c>
      <c r="X394" s="146" t="str">
        <f t="shared" si="981"/>
        <v xml:space="preserve"> đoạn từ Quốc lộ 1</v>
      </c>
      <c r="Y394" s="146" t="str">
        <f t="shared" si="982"/>
        <v xml:space="preserve"> đến Ngã ba (hết ranh thửa đất số 29, tờ BĐĐC số 271, xã Xuân Lộc) </v>
      </c>
      <c r="Z394" s="146" t="s">
        <v>1153</v>
      </c>
      <c r="AA394" s="146">
        <f t="shared" ref="AA394:AC394" si="984">AA387</f>
        <v>0</v>
      </c>
      <c r="AB394" s="146">
        <f t="shared" si="984"/>
        <v>0</v>
      </c>
      <c r="AC394" s="146">
        <f t="shared" si="984"/>
        <v>0</v>
      </c>
    </row>
    <row r="395" spans="1:29" ht="101.25" customHeight="1" x14ac:dyDescent="0.25">
      <c r="A395" s="52">
        <f t="shared" si="969"/>
        <v>390</v>
      </c>
      <c r="B395" s="52" t="str">
        <f t="shared" si="970"/>
        <v>VT2*0,8</v>
      </c>
      <c r="C395" s="52" t="str">
        <f t="shared" si="971"/>
        <v>XL79NT</v>
      </c>
      <c r="D395" s="156" t="str">
        <f>V395&amp;W395&amp;X395&amp;Y395&amp;Z395&amp;"
"&amp;AA395&amp;"
"
&amp;AB395</f>
        <v>Các tuyến đường giao thông không đấu nối trực tiếp và thông ra Đường vào UBND xã Xuân Hiệp cũ đoạn từ Quốc lộ 1 đến Ngã ba (hết ranh thửa đất số 29, tờ BĐĐC số 271, xã Xuân Lộc)  có hiện trạng là đường nhựa, bê tông xi măng:
- Có bề rộng ≥5m, cách đường giao thông ≤1.000m.
- Có bề rộng từ ≥3m đến &lt;5m, cách đường giao thông ≤500m.</v>
      </c>
      <c r="E395" s="157"/>
      <c r="F395" s="158"/>
      <c r="G395" s="147">
        <v>710</v>
      </c>
      <c r="H395" s="68">
        <v>500</v>
      </c>
      <c r="I395" s="68">
        <v>430</v>
      </c>
      <c r="J395" s="154">
        <f>VLOOKUP(C395,'[1]1. MA DO'!$E$5:$AA$1933,23,0)</f>
        <v>1.1299999999999999</v>
      </c>
      <c r="K395" s="69">
        <f t="shared" si="967"/>
        <v>1.1299999999999999</v>
      </c>
      <c r="L395" s="69">
        <f t="shared" si="968"/>
        <v>1.1299999999999999</v>
      </c>
      <c r="M395" s="144">
        <f t="shared" si="972"/>
        <v>1400</v>
      </c>
      <c r="N395" s="144">
        <f t="shared" si="973"/>
        <v>700</v>
      </c>
      <c r="O395" s="144">
        <f t="shared" si="974"/>
        <v>500</v>
      </c>
      <c r="P395" s="144">
        <f t="shared" si="975"/>
        <v>400</v>
      </c>
      <c r="Q395" s="146">
        <f t="shared" si="976"/>
        <v>1600</v>
      </c>
      <c r="R395" s="146">
        <f t="shared" si="977"/>
        <v>790</v>
      </c>
      <c r="S395" s="146">
        <f t="shared" si="978"/>
        <v>560</v>
      </c>
      <c r="T395" s="146">
        <f t="shared" si="979"/>
        <v>450</v>
      </c>
      <c r="U395" s="146">
        <f t="shared" si="979"/>
        <v>4</v>
      </c>
      <c r="V395" s="146" t="str">
        <f t="shared" si="980"/>
        <v xml:space="preserve">Các tuyến đường giao thông không đấu nối trực tiếp và thông ra </v>
      </c>
      <c r="W395" s="146" t="str">
        <f t="shared" si="981"/>
        <v>Đường vào UBND xã Xuân Hiệp cũ</v>
      </c>
      <c r="X395" s="146" t="str">
        <f t="shared" si="981"/>
        <v xml:space="preserve"> đoạn từ Quốc lộ 1</v>
      </c>
      <c r="Y395" s="146" t="str">
        <f t="shared" si="982"/>
        <v xml:space="preserve"> đến Ngã ba (hết ranh thửa đất số 29, tờ BĐĐC số 271, xã Xuân Lộc) </v>
      </c>
      <c r="Z395" s="146" t="s">
        <v>1152</v>
      </c>
      <c r="AA395" s="146" t="str">
        <f t="shared" ref="AA395:AC395" si="985">AA388</f>
        <v>- Có bề rộng ≥5m, cách đường giao thông ≤1.000m.</v>
      </c>
      <c r="AB395" s="146" t="str">
        <f t="shared" si="985"/>
        <v>- Có bề rộng từ ≥3m đến &lt;5m, cách đường giao thông ≤500m.</v>
      </c>
      <c r="AC395" s="146">
        <f t="shared" si="985"/>
        <v>0</v>
      </c>
    </row>
    <row r="396" spans="1:29" ht="101.25" customHeight="1" x14ac:dyDescent="0.25">
      <c r="A396" s="52">
        <f t="shared" si="969"/>
        <v>391</v>
      </c>
      <c r="B396" s="52" t="str">
        <f t="shared" si="970"/>
        <v>VT3*0,8</v>
      </c>
      <c r="C396" s="52" t="str">
        <f t="shared" si="971"/>
        <v>XL79NT</v>
      </c>
      <c r="D396" s="156" t="str">
        <f>V396&amp;W396&amp;X396&amp;Y396&amp;Z396&amp;"
"&amp;AA396&amp;"
"
&amp;AB396&amp;"
"&amp;AC396</f>
        <v>Các tuyến đường giao thông không đấu nối trực tiếp và thông ra Đường vào UBND xã Xuân Hiệp cũ đoạn từ Quốc lộ 1 đến Ngã ba (hết ranh thửa đất số 29, tờ BĐĐC số 271,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396" s="157"/>
      <c r="F396" s="158"/>
      <c r="G396" s="147">
        <v>500</v>
      </c>
      <c r="H396" s="68">
        <v>350</v>
      </c>
      <c r="I396" s="68">
        <v>300</v>
      </c>
      <c r="J396" s="154">
        <f>VLOOKUP(C396,'[1]1. MA DO'!$E$5:$AA$1933,23,0)</f>
        <v>1.1299999999999999</v>
      </c>
      <c r="K396" s="69">
        <f t="shared" si="967"/>
        <v>1.1299999999999999</v>
      </c>
      <c r="L396" s="69">
        <f t="shared" si="968"/>
        <v>1.1299999999999999</v>
      </c>
      <c r="M396" s="144">
        <f t="shared" si="972"/>
        <v>1400</v>
      </c>
      <c r="N396" s="144">
        <f t="shared" si="973"/>
        <v>700</v>
      </c>
      <c r="O396" s="144">
        <f t="shared" si="974"/>
        <v>500</v>
      </c>
      <c r="P396" s="144">
        <f t="shared" si="975"/>
        <v>400</v>
      </c>
      <c r="Q396" s="146">
        <f t="shared" si="976"/>
        <v>1600</v>
      </c>
      <c r="R396" s="146">
        <f t="shared" si="977"/>
        <v>790</v>
      </c>
      <c r="S396" s="146">
        <f t="shared" si="978"/>
        <v>560</v>
      </c>
      <c r="T396" s="146">
        <f t="shared" si="979"/>
        <v>450</v>
      </c>
      <c r="U396" s="146">
        <f t="shared" si="979"/>
        <v>4</v>
      </c>
      <c r="V396" s="146" t="str">
        <f t="shared" si="980"/>
        <v xml:space="preserve">Các tuyến đường giao thông không đấu nối trực tiếp và thông ra </v>
      </c>
      <c r="W396" s="146" t="str">
        <f t="shared" si="981"/>
        <v>Đường vào UBND xã Xuân Hiệp cũ</v>
      </c>
      <c r="X396" s="146" t="str">
        <f t="shared" si="981"/>
        <v xml:space="preserve"> đoạn từ Quốc lộ 1</v>
      </c>
      <c r="Y396" s="146" t="str">
        <f t="shared" si="982"/>
        <v xml:space="preserve"> đến Ngã ba (hết ranh thửa đất số 29, tờ BĐĐC số 271, xã Xuân Lộc) </v>
      </c>
      <c r="Z396" s="146" t="s">
        <v>1152</v>
      </c>
      <c r="AA396" s="146" t="str">
        <f t="shared" ref="AA396:AC396" si="986">AA389</f>
        <v>- Có bề rộng ≥5m, cách đường giao thông &gt;1.000m.</v>
      </c>
      <c r="AB396" s="146" t="str">
        <f t="shared" si="986"/>
        <v>- Có bề rộng từ ≥3m đến &lt;5m, cách đường giao thông từ &gt;500m đến ≤1.000m.</v>
      </c>
      <c r="AC396" s="146" t="str">
        <f t="shared" si="986"/>
        <v>- Có bề rộng &lt;3m, cách đường giao thông ≤200m.</v>
      </c>
    </row>
    <row r="397" spans="1:29" ht="101.25" customHeight="1" x14ac:dyDescent="0.25">
      <c r="A397" s="52">
        <f t="shared" si="969"/>
        <v>392</v>
      </c>
      <c r="B397" s="52" t="str">
        <f t="shared" si="970"/>
        <v>VT4*0,8</v>
      </c>
      <c r="C397" s="52" t="str">
        <f t="shared" si="971"/>
        <v>XL79NT</v>
      </c>
      <c r="D397" s="156" t="str">
        <f>V397&amp;W397&amp;X397&amp;Y397&amp;Z397</f>
        <v>Các tuyến đường giao thông không đấu nối trực tiếp và thông ra Đường vào UBND xã Xuân Hiệp cũ đoạn từ Quốc lộ 1 đến Ngã ba (hết ranh thửa đất số 29, tờ BĐĐC số 271, xã Xuân Lộc)  có hiện trạng là đường nhựa, bê tông xi măng:
- Có bề rộng từ ≥3m đến &lt;5m, cách đường giao thông &gt;1.000m.
- Có bề rộng &lt;3m, cách đường giao thông &gt;200m.</v>
      </c>
      <c r="E397" s="157"/>
      <c r="F397" s="158"/>
      <c r="G397" s="147">
        <v>410</v>
      </c>
      <c r="H397" s="68">
        <v>290</v>
      </c>
      <c r="I397" s="68">
        <v>250</v>
      </c>
      <c r="J397" s="154">
        <f>VLOOKUP(C397,'[1]1. MA DO'!$E$5:$AA$1933,23,0)</f>
        <v>1.1299999999999999</v>
      </c>
      <c r="K397" s="69">
        <f t="shared" si="967"/>
        <v>1.1299999999999999</v>
      </c>
      <c r="L397" s="69">
        <f t="shared" si="968"/>
        <v>1.1299999999999999</v>
      </c>
      <c r="M397" s="144">
        <f t="shared" si="972"/>
        <v>1400</v>
      </c>
      <c r="N397" s="144">
        <f t="shared" si="973"/>
        <v>700</v>
      </c>
      <c r="O397" s="144">
        <f t="shared" si="974"/>
        <v>500</v>
      </c>
      <c r="P397" s="144">
        <f t="shared" si="975"/>
        <v>400</v>
      </c>
      <c r="Q397" s="146">
        <f t="shared" si="976"/>
        <v>1600</v>
      </c>
      <c r="R397" s="146">
        <f t="shared" si="977"/>
        <v>790</v>
      </c>
      <c r="S397" s="146">
        <f t="shared" si="978"/>
        <v>560</v>
      </c>
      <c r="T397" s="146">
        <f t="shared" si="979"/>
        <v>450</v>
      </c>
      <c r="U397" s="146">
        <f t="shared" si="979"/>
        <v>4</v>
      </c>
      <c r="V397" s="146" t="str">
        <f t="shared" si="980"/>
        <v xml:space="preserve">Các tuyến đường giao thông không đấu nối trực tiếp và thông ra </v>
      </c>
      <c r="W397" s="146" t="str">
        <f t="shared" si="981"/>
        <v>Đường vào UBND xã Xuân Hiệp cũ</v>
      </c>
      <c r="X397" s="146" t="str">
        <f t="shared" si="981"/>
        <v xml:space="preserve"> đoạn từ Quốc lộ 1</v>
      </c>
      <c r="Y397" s="146" t="str">
        <f t="shared" si="982"/>
        <v xml:space="preserve"> đến Ngã ba (hết ranh thửa đất số 29, tờ BĐĐC số 271, xã Xuân Lộc) </v>
      </c>
      <c r="Z397" s="146" t="s">
        <v>1153</v>
      </c>
      <c r="AA397" s="146">
        <f t="shared" ref="AA397:AC397" si="987">AA390</f>
        <v>0</v>
      </c>
      <c r="AB397" s="146">
        <f t="shared" si="987"/>
        <v>0</v>
      </c>
      <c r="AC397" s="146">
        <f t="shared" si="987"/>
        <v>0</v>
      </c>
    </row>
    <row r="398" spans="1:29" ht="31.5" customHeight="1" x14ac:dyDescent="0.25">
      <c r="A398" s="52">
        <f t="shared" si="969"/>
        <v>393</v>
      </c>
      <c r="B398" s="52" t="str">
        <f>'Đầu vào (2)'!G393</f>
        <v>XL96NT</v>
      </c>
      <c r="C398" s="52" t="str">
        <f>$B$398</f>
        <v>XL96NT</v>
      </c>
      <c r="D398" s="64" t="str">
        <f>'Đầu vào (2)'!H393</f>
        <v>Đường Xuân Hiệp 25</v>
      </c>
      <c r="E398" s="64" t="str">
        <f>'Đầu vào (2)'!I393</f>
        <v>Đường vào UBND xã Xuân Hiệp cũ</v>
      </c>
      <c r="F398" s="64" t="str">
        <f>'Đầu vào (2)'!J393</f>
        <v>Giáo xứ Russeykeo</v>
      </c>
      <c r="G398" s="143">
        <v>1400</v>
      </c>
      <c r="H398" s="68">
        <v>980</v>
      </c>
      <c r="I398" s="68">
        <v>840</v>
      </c>
      <c r="J398" s="154">
        <f>VLOOKUP(C398,'[1]1. MA DO'!$E$5:$AA$1933,23,0)</f>
        <v>1.1299999999999999</v>
      </c>
      <c r="K398" s="69">
        <f t="shared" si="967"/>
        <v>1.1299999999999999</v>
      </c>
      <c r="L398" s="69">
        <f t="shared" si="968"/>
        <v>1.1299999999999999</v>
      </c>
      <c r="M398" s="144">
        <f>'Đầu vào (2)'!K393</f>
        <v>1200</v>
      </c>
      <c r="N398" s="144">
        <f>'Đầu vào (2)'!L393</f>
        <v>600</v>
      </c>
      <c r="O398" s="144">
        <f>'Đầu vào (2)'!M393</f>
        <v>500</v>
      </c>
      <c r="P398" s="144">
        <f>'Đầu vào (2)'!N393</f>
        <v>400</v>
      </c>
      <c r="Q398" s="145">
        <f>VLOOKUP(B398,'[2]Giá đề xuất ODT'!$G$11:$AD$2233,21,0)</f>
        <v>1400</v>
      </c>
      <c r="R398" s="145">
        <f>VLOOKUP(B398,'[2]Giá đề xuất ODT'!$G$11:$AD$2233,22,0)</f>
        <v>710</v>
      </c>
      <c r="S398" s="145">
        <f>VLOOKUP(B398,'[2]Giá đề xuất ODT'!$G$11:$AD$2233,23,0)</f>
        <v>590</v>
      </c>
      <c r="T398" s="145">
        <f>VLOOKUP(B398,'[2]Giá đề xuất ODT'!$G$11:$AD$2233,24,0)</f>
        <v>470</v>
      </c>
      <c r="U398" s="146">
        <v>4</v>
      </c>
      <c r="V398" s="136"/>
      <c r="W398" s="146" t="str">
        <f>D398</f>
        <v>Đường Xuân Hiệp 25</v>
      </c>
      <c r="X398" s="146" t="str">
        <f>" đoạn từ "&amp;E398</f>
        <v xml:space="preserve"> đoạn từ Đường vào UBND xã Xuân Hiệp cũ</v>
      </c>
      <c r="Y398" s="146" t="str">
        <f>" đến "&amp;F398</f>
        <v xml:space="preserve"> đến Giáo xứ Russeykeo</v>
      </c>
      <c r="Z398" s="136"/>
      <c r="AA398" s="136"/>
      <c r="AB398" s="136"/>
      <c r="AC398" s="136"/>
    </row>
    <row r="399" spans="1:29" ht="101.25" customHeight="1" x14ac:dyDescent="0.25">
      <c r="A399" s="52">
        <f t="shared" si="969"/>
        <v>394</v>
      </c>
      <c r="B399" s="52" t="str">
        <f t="shared" ref="B399:B404" si="988">B392</f>
        <v>VT2</v>
      </c>
      <c r="C399" s="52" t="str">
        <f t="shared" ref="C399:C404" si="989">$B$398</f>
        <v>XL96NT</v>
      </c>
      <c r="D399" s="156" t="str">
        <f>V399&amp;W399&amp;X399&amp;Y399&amp;Z399&amp;"
"&amp;AA399&amp;"
"
&amp;AB399</f>
        <v>Các tuyến đường giao thông đấu nối trực tiếp ra Đường Xuân Hiệp 25 đoạn từ Đường vào UBND xã Xuân Hiệp cũ đến Giáo xứ Russeykeo có hiện trạng là đường nhựa, bê tông xi măng:
- Có bề rộng ≥5m, cách đường giao thông ≤1.000m.
- Có bề rộng từ ≥3m đến &lt;5m, cách đường giao thông ≤500m.</v>
      </c>
      <c r="E399" s="157"/>
      <c r="F399" s="158"/>
      <c r="G399" s="147">
        <v>710</v>
      </c>
      <c r="H399" s="68">
        <v>500</v>
      </c>
      <c r="I399" s="68">
        <v>430</v>
      </c>
      <c r="J399" s="154">
        <f>VLOOKUP(C399,'[1]1. MA DO'!$E$5:$AA$1933,23,0)</f>
        <v>1.1299999999999999</v>
      </c>
      <c r="K399" s="69">
        <f t="shared" si="967"/>
        <v>1.1299999999999999</v>
      </c>
      <c r="L399" s="69">
        <f t="shared" si="968"/>
        <v>1.1299999999999999</v>
      </c>
      <c r="M399" s="144">
        <f t="shared" ref="M399:M404" si="990">M398</f>
        <v>1200</v>
      </c>
      <c r="N399" s="144">
        <f t="shared" ref="N399:N404" si="991">N398</f>
        <v>600</v>
      </c>
      <c r="O399" s="144">
        <f t="shared" ref="O399:O404" si="992">O398</f>
        <v>500</v>
      </c>
      <c r="P399" s="144">
        <f t="shared" ref="P399:P404" si="993">P398</f>
        <v>400</v>
      </c>
      <c r="Q399" s="146">
        <f t="shared" ref="Q399:Q404" si="994">Q398</f>
        <v>1400</v>
      </c>
      <c r="R399" s="146">
        <f t="shared" ref="R399:R404" si="995">R398</f>
        <v>710</v>
      </c>
      <c r="S399" s="146">
        <f t="shared" ref="S399:S404" si="996">S398</f>
        <v>590</v>
      </c>
      <c r="T399" s="146">
        <f t="shared" ref="T399:U404" si="997">T398</f>
        <v>470</v>
      </c>
      <c r="U399" s="146">
        <f t="shared" si="997"/>
        <v>4</v>
      </c>
      <c r="V399" s="146" t="str">
        <f t="shared" ref="V399:V404" si="998">V392</f>
        <v xml:space="preserve">Các tuyến đường giao thông đấu nối trực tiếp ra </v>
      </c>
      <c r="W399" s="146" t="str">
        <f t="shared" ref="W399:X404" si="999">W398</f>
        <v>Đường Xuân Hiệp 25</v>
      </c>
      <c r="X399" s="146" t="str">
        <f t="shared" si="999"/>
        <v xml:space="preserve"> đoạn từ Đường vào UBND xã Xuân Hiệp cũ</v>
      </c>
      <c r="Y399" s="146" t="str">
        <f t="shared" ref="Y399:Y404" si="1000">Y398</f>
        <v xml:space="preserve"> đến Giáo xứ Russeykeo</v>
      </c>
      <c r="Z399" s="146" t="s">
        <v>1152</v>
      </c>
      <c r="AA399" s="146" t="str">
        <f>AA392</f>
        <v>- Có bề rộng ≥5m, cách đường giao thông ≤1.000m.</v>
      </c>
      <c r="AB399" s="146" t="str">
        <f>AB392</f>
        <v>- Có bề rộng từ ≥3m đến &lt;5m, cách đường giao thông ≤500m.</v>
      </c>
      <c r="AC399" s="146">
        <f>AC392</f>
        <v>0</v>
      </c>
    </row>
    <row r="400" spans="1:29" ht="101.25" customHeight="1" x14ac:dyDescent="0.25">
      <c r="A400" s="52">
        <f t="shared" si="969"/>
        <v>395</v>
      </c>
      <c r="B400" s="52" t="str">
        <f t="shared" si="988"/>
        <v>VT3</v>
      </c>
      <c r="C400" s="52" t="str">
        <f t="shared" si="989"/>
        <v>XL96NT</v>
      </c>
      <c r="D400" s="156" t="str">
        <f>V400&amp;W400&amp;X400&amp;Y400&amp;Z400&amp;"
"&amp;AA400&amp;"
"&amp;AB400&amp;"
"&amp;AC400</f>
        <v>Các tuyến đường giao thông đấu nối trực tiếp ra Đường Xuân Hiệp 25 đoạn từ Đường vào UBND xã Xuân Hiệp cũ đến Giáo xứ Russeykeo có hiện trạng là đường nhựa, bê tông xi măng:
- Có bề rộng ≥5m, cách đường giao thông &gt;1.000m.
- Có bề rộng từ ≥3m đến &lt;5m, cách đường giao thông từ &gt;500m đến ≤1.000m.
- Có bề rộng &lt;3m, cách đường giao thông ≤200m.</v>
      </c>
      <c r="E400" s="157"/>
      <c r="F400" s="158"/>
      <c r="G400" s="147">
        <v>590</v>
      </c>
      <c r="H400" s="68">
        <v>410</v>
      </c>
      <c r="I400" s="68">
        <v>350</v>
      </c>
      <c r="J400" s="154">
        <f>VLOOKUP(C400,'[1]1. MA DO'!$E$5:$AA$1933,23,0)</f>
        <v>1.1299999999999999</v>
      </c>
      <c r="K400" s="69">
        <f t="shared" si="967"/>
        <v>1.1299999999999999</v>
      </c>
      <c r="L400" s="69">
        <f t="shared" si="968"/>
        <v>1.1299999999999999</v>
      </c>
      <c r="M400" s="144">
        <f t="shared" si="990"/>
        <v>1200</v>
      </c>
      <c r="N400" s="144">
        <f t="shared" si="991"/>
        <v>600</v>
      </c>
      <c r="O400" s="144">
        <f t="shared" si="992"/>
        <v>500</v>
      </c>
      <c r="P400" s="144">
        <f t="shared" si="993"/>
        <v>400</v>
      </c>
      <c r="Q400" s="146">
        <f t="shared" si="994"/>
        <v>1400</v>
      </c>
      <c r="R400" s="146">
        <f t="shared" si="995"/>
        <v>710</v>
      </c>
      <c r="S400" s="146">
        <f t="shared" si="996"/>
        <v>590</v>
      </c>
      <c r="T400" s="146">
        <f t="shared" si="997"/>
        <v>470</v>
      </c>
      <c r="U400" s="146">
        <f t="shared" si="997"/>
        <v>4</v>
      </c>
      <c r="V400" s="146" t="str">
        <f t="shared" si="998"/>
        <v xml:space="preserve">Các tuyến đường giao thông đấu nối trực tiếp ra </v>
      </c>
      <c r="W400" s="146" t="str">
        <f t="shared" si="999"/>
        <v>Đường Xuân Hiệp 25</v>
      </c>
      <c r="X400" s="146" t="str">
        <f t="shared" si="999"/>
        <v xml:space="preserve"> đoạn từ Đường vào UBND xã Xuân Hiệp cũ</v>
      </c>
      <c r="Y400" s="146" t="str">
        <f t="shared" si="1000"/>
        <v xml:space="preserve"> đến Giáo xứ Russeykeo</v>
      </c>
      <c r="Z400" s="146" t="s">
        <v>1152</v>
      </c>
      <c r="AA400" s="146" t="str">
        <f t="shared" ref="AA400:AC400" si="1001">AA393</f>
        <v>- Có bề rộng ≥5m, cách đường giao thông &gt;1.000m.</v>
      </c>
      <c r="AB400" s="146" t="str">
        <f t="shared" si="1001"/>
        <v>- Có bề rộng từ ≥3m đến &lt;5m, cách đường giao thông từ &gt;500m đến ≤1.000m.</v>
      </c>
      <c r="AC400" s="146" t="str">
        <f t="shared" si="1001"/>
        <v>- Có bề rộng &lt;3m, cách đường giao thông ≤200m.</v>
      </c>
    </row>
    <row r="401" spans="1:29" ht="101.25" customHeight="1" x14ac:dyDescent="0.25">
      <c r="A401" s="52">
        <f t="shared" si="969"/>
        <v>396</v>
      </c>
      <c r="B401" s="52" t="str">
        <f t="shared" si="988"/>
        <v>VT4</v>
      </c>
      <c r="C401" s="52" t="str">
        <f t="shared" si="989"/>
        <v>XL96NT</v>
      </c>
      <c r="D401" s="156" t="str">
        <f>V401&amp;W401&amp;X401&amp;Y401&amp;Z401</f>
        <v>Các tuyến đường giao thông đấu nối trực tiếp ra Đường Xuân Hiệp 25 đoạn từ Đường vào UBND xã Xuân Hiệp cũ đến Giáo xứ Russeykeo có hiện trạng là đường nhựa, bê tông xi măng:
- Có bề rộng từ ≥3m đến &lt;5m, cách đường giao thông &gt;1.000m.
- Có bề rộng &lt;3m, cách đường giao thông &gt;200m.</v>
      </c>
      <c r="E401" s="157"/>
      <c r="F401" s="158"/>
      <c r="G401" s="147">
        <v>470</v>
      </c>
      <c r="H401" s="68">
        <v>330</v>
      </c>
      <c r="I401" s="68">
        <v>280</v>
      </c>
      <c r="J401" s="154">
        <f>VLOOKUP(C401,'[1]1. MA DO'!$E$5:$AA$1933,23,0)</f>
        <v>1.1299999999999999</v>
      </c>
      <c r="K401" s="69">
        <f t="shared" si="967"/>
        <v>1.1299999999999999</v>
      </c>
      <c r="L401" s="69">
        <f t="shared" si="968"/>
        <v>1.1299999999999999</v>
      </c>
      <c r="M401" s="144">
        <f t="shared" si="990"/>
        <v>1200</v>
      </c>
      <c r="N401" s="144">
        <f t="shared" si="991"/>
        <v>600</v>
      </c>
      <c r="O401" s="144">
        <f t="shared" si="992"/>
        <v>500</v>
      </c>
      <c r="P401" s="144">
        <f t="shared" si="993"/>
        <v>400</v>
      </c>
      <c r="Q401" s="146">
        <f t="shared" si="994"/>
        <v>1400</v>
      </c>
      <c r="R401" s="146">
        <f t="shared" si="995"/>
        <v>710</v>
      </c>
      <c r="S401" s="146">
        <f t="shared" si="996"/>
        <v>590</v>
      </c>
      <c r="T401" s="146">
        <f t="shared" si="997"/>
        <v>470</v>
      </c>
      <c r="U401" s="146">
        <f t="shared" si="997"/>
        <v>4</v>
      </c>
      <c r="V401" s="146" t="str">
        <f t="shared" si="998"/>
        <v xml:space="preserve">Các tuyến đường giao thông đấu nối trực tiếp ra </v>
      </c>
      <c r="W401" s="146" t="str">
        <f t="shared" si="999"/>
        <v>Đường Xuân Hiệp 25</v>
      </c>
      <c r="X401" s="146" t="str">
        <f t="shared" si="999"/>
        <v xml:space="preserve"> đoạn từ Đường vào UBND xã Xuân Hiệp cũ</v>
      </c>
      <c r="Y401" s="146" t="str">
        <f t="shared" si="1000"/>
        <v xml:space="preserve"> đến Giáo xứ Russeykeo</v>
      </c>
      <c r="Z401" s="146" t="s">
        <v>1153</v>
      </c>
      <c r="AA401" s="146">
        <f t="shared" ref="AA401:AC401" si="1002">AA394</f>
        <v>0</v>
      </c>
      <c r="AB401" s="146">
        <f t="shared" si="1002"/>
        <v>0</v>
      </c>
      <c r="AC401" s="146">
        <f t="shared" si="1002"/>
        <v>0</v>
      </c>
    </row>
    <row r="402" spans="1:29" ht="101.25" customHeight="1" x14ac:dyDescent="0.25">
      <c r="A402" s="52">
        <f t="shared" si="969"/>
        <v>397</v>
      </c>
      <c r="B402" s="52" t="str">
        <f t="shared" si="988"/>
        <v>VT2*0,8</v>
      </c>
      <c r="C402" s="52" t="str">
        <f t="shared" si="989"/>
        <v>XL96NT</v>
      </c>
      <c r="D402" s="156" t="str">
        <f>V402&amp;W402&amp;X402&amp;Y402&amp;Z402&amp;"
"&amp;AA402&amp;"
"
&amp;AB402</f>
        <v>Các tuyến đường giao thông không đấu nối trực tiếp và thông ra Đường Xuân Hiệp 25 đoạn từ Đường vào UBND xã Xuân Hiệp cũ đến Giáo xứ Russeykeo có hiện trạng là đường nhựa, bê tông xi măng:
- Có bề rộng ≥5m, cách đường giao thông ≤1.000m.
- Có bề rộng từ ≥3m đến &lt;5m, cách đường giao thông ≤500m.</v>
      </c>
      <c r="E402" s="157"/>
      <c r="F402" s="158"/>
      <c r="G402" s="147">
        <v>640</v>
      </c>
      <c r="H402" s="68">
        <v>450</v>
      </c>
      <c r="I402" s="68">
        <v>380</v>
      </c>
      <c r="J402" s="154">
        <f>VLOOKUP(C402,'[1]1. MA DO'!$E$5:$AA$1933,23,0)</f>
        <v>1.1299999999999999</v>
      </c>
      <c r="K402" s="69">
        <f t="shared" si="967"/>
        <v>1.1299999999999999</v>
      </c>
      <c r="L402" s="69">
        <f t="shared" si="968"/>
        <v>1.1299999999999999</v>
      </c>
      <c r="M402" s="144">
        <f t="shared" si="990"/>
        <v>1200</v>
      </c>
      <c r="N402" s="144">
        <f t="shared" si="991"/>
        <v>600</v>
      </c>
      <c r="O402" s="144">
        <f t="shared" si="992"/>
        <v>500</v>
      </c>
      <c r="P402" s="144">
        <f t="shared" si="993"/>
        <v>400</v>
      </c>
      <c r="Q402" s="146">
        <f t="shared" si="994"/>
        <v>1400</v>
      </c>
      <c r="R402" s="146">
        <f t="shared" si="995"/>
        <v>710</v>
      </c>
      <c r="S402" s="146">
        <f t="shared" si="996"/>
        <v>590</v>
      </c>
      <c r="T402" s="146">
        <f t="shared" si="997"/>
        <v>470</v>
      </c>
      <c r="U402" s="146">
        <f t="shared" si="997"/>
        <v>4</v>
      </c>
      <c r="V402" s="146" t="str">
        <f t="shared" si="998"/>
        <v xml:space="preserve">Các tuyến đường giao thông không đấu nối trực tiếp và thông ra </v>
      </c>
      <c r="W402" s="146" t="str">
        <f t="shared" si="999"/>
        <v>Đường Xuân Hiệp 25</v>
      </c>
      <c r="X402" s="146" t="str">
        <f t="shared" si="999"/>
        <v xml:space="preserve"> đoạn từ Đường vào UBND xã Xuân Hiệp cũ</v>
      </c>
      <c r="Y402" s="146" t="str">
        <f t="shared" si="1000"/>
        <v xml:space="preserve"> đến Giáo xứ Russeykeo</v>
      </c>
      <c r="Z402" s="146" t="s">
        <v>1152</v>
      </c>
      <c r="AA402" s="146" t="str">
        <f t="shared" ref="AA402:AC402" si="1003">AA395</f>
        <v>- Có bề rộng ≥5m, cách đường giao thông ≤1.000m.</v>
      </c>
      <c r="AB402" s="146" t="str">
        <f t="shared" si="1003"/>
        <v>- Có bề rộng từ ≥3m đến &lt;5m, cách đường giao thông ≤500m.</v>
      </c>
      <c r="AC402" s="146">
        <f t="shared" si="1003"/>
        <v>0</v>
      </c>
    </row>
    <row r="403" spans="1:29" ht="101.25" customHeight="1" x14ac:dyDescent="0.25">
      <c r="A403" s="52">
        <f t="shared" si="969"/>
        <v>398</v>
      </c>
      <c r="B403" s="52" t="str">
        <f t="shared" si="988"/>
        <v>VT3*0,8</v>
      </c>
      <c r="C403" s="52" t="str">
        <f t="shared" si="989"/>
        <v>XL96NT</v>
      </c>
      <c r="D403" s="156" t="str">
        <f>V403&amp;W403&amp;X403&amp;Y403&amp;Z403&amp;"
"&amp;AA403&amp;"
"
&amp;AB403&amp;"
"&amp;AC403</f>
        <v>Các tuyến đường giao thông không đấu nối trực tiếp và thông ra Đường Xuân Hiệp 25 đoạn từ Đường vào UBND xã Xuân Hiệp cũ đến Giáo xứ Russeykeo có hiện trạng là đường nhựa, bê tông xi măng:
- Có bề rộng ≥5m, cách đường giao thông &gt;1.000m.
- Có bề rộng từ ≥3m đến &lt;5m, cách đường giao thông từ &gt;500m đến ≤1.000m.
- Có bề rộng &lt;3m, cách đường giao thông ≤200m.</v>
      </c>
      <c r="E403" s="157"/>
      <c r="F403" s="158"/>
      <c r="G403" s="147">
        <v>530</v>
      </c>
      <c r="H403" s="68">
        <v>370</v>
      </c>
      <c r="I403" s="68">
        <v>320</v>
      </c>
      <c r="J403" s="154">
        <f>VLOOKUP(C403,'[1]1. MA DO'!$E$5:$AA$1933,23,0)</f>
        <v>1.1299999999999999</v>
      </c>
      <c r="K403" s="69">
        <f t="shared" si="967"/>
        <v>1.1299999999999999</v>
      </c>
      <c r="L403" s="69">
        <f t="shared" si="968"/>
        <v>1.1299999999999999</v>
      </c>
      <c r="M403" s="144">
        <f t="shared" si="990"/>
        <v>1200</v>
      </c>
      <c r="N403" s="144">
        <f t="shared" si="991"/>
        <v>600</v>
      </c>
      <c r="O403" s="144">
        <f t="shared" si="992"/>
        <v>500</v>
      </c>
      <c r="P403" s="144">
        <f t="shared" si="993"/>
        <v>400</v>
      </c>
      <c r="Q403" s="146">
        <f t="shared" si="994"/>
        <v>1400</v>
      </c>
      <c r="R403" s="146">
        <f t="shared" si="995"/>
        <v>710</v>
      </c>
      <c r="S403" s="146">
        <f t="shared" si="996"/>
        <v>590</v>
      </c>
      <c r="T403" s="146">
        <f t="shared" si="997"/>
        <v>470</v>
      </c>
      <c r="U403" s="146">
        <f t="shared" si="997"/>
        <v>4</v>
      </c>
      <c r="V403" s="146" t="str">
        <f t="shared" si="998"/>
        <v xml:space="preserve">Các tuyến đường giao thông không đấu nối trực tiếp và thông ra </v>
      </c>
      <c r="W403" s="146" t="str">
        <f t="shared" si="999"/>
        <v>Đường Xuân Hiệp 25</v>
      </c>
      <c r="X403" s="146" t="str">
        <f t="shared" si="999"/>
        <v xml:space="preserve"> đoạn từ Đường vào UBND xã Xuân Hiệp cũ</v>
      </c>
      <c r="Y403" s="146" t="str">
        <f t="shared" si="1000"/>
        <v xml:space="preserve"> đến Giáo xứ Russeykeo</v>
      </c>
      <c r="Z403" s="146" t="s">
        <v>1152</v>
      </c>
      <c r="AA403" s="146" t="str">
        <f t="shared" ref="AA403:AC403" si="1004">AA396</f>
        <v>- Có bề rộng ≥5m, cách đường giao thông &gt;1.000m.</v>
      </c>
      <c r="AB403" s="146" t="str">
        <f t="shared" si="1004"/>
        <v>- Có bề rộng từ ≥3m đến &lt;5m, cách đường giao thông từ &gt;500m đến ≤1.000m.</v>
      </c>
      <c r="AC403" s="146" t="str">
        <f t="shared" si="1004"/>
        <v>- Có bề rộng &lt;3m, cách đường giao thông ≤200m.</v>
      </c>
    </row>
    <row r="404" spans="1:29" ht="101.25" customHeight="1" x14ac:dyDescent="0.25">
      <c r="A404" s="52">
        <f t="shared" si="969"/>
        <v>399</v>
      </c>
      <c r="B404" s="52" t="str">
        <f t="shared" si="988"/>
        <v>VT4*0,8</v>
      </c>
      <c r="C404" s="52" t="str">
        <f t="shared" si="989"/>
        <v>XL96NT</v>
      </c>
      <c r="D404" s="156" t="str">
        <f>V404&amp;W404&amp;X404&amp;Y404&amp;Z404</f>
        <v>Các tuyến đường giao thông không đấu nối trực tiếp và thông ra Đường Xuân Hiệp 25 đoạn từ Đường vào UBND xã Xuân Hiệp cũ đến Giáo xứ Russeykeo có hiện trạng là đường nhựa, bê tông xi măng:
- Có bề rộng từ ≥3m đến &lt;5m, cách đường giao thông &gt;1.000m.
- Có bề rộng &lt;3m, cách đường giao thông &gt;200m.</v>
      </c>
      <c r="E404" s="157"/>
      <c r="F404" s="158"/>
      <c r="G404" s="147">
        <v>420</v>
      </c>
      <c r="H404" s="68">
        <v>290</v>
      </c>
      <c r="I404" s="68">
        <v>250</v>
      </c>
      <c r="J404" s="154">
        <f>VLOOKUP(C404,'[1]1. MA DO'!$E$5:$AA$1933,23,0)</f>
        <v>1.1299999999999999</v>
      </c>
      <c r="K404" s="69">
        <f t="shared" si="967"/>
        <v>1.1299999999999999</v>
      </c>
      <c r="L404" s="69">
        <f t="shared" si="968"/>
        <v>1.1299999999999999</v>
      </c>
      <c r="M404" s="144">
        <f t="shared" si="990"/>
        <v>1200</v>
      </c>
      <c r="N404" s="144">
        <f t="shared" si="991"/>
        <v>600</v>
      </c>
      <c r="O404" s="144">
        <f t="shared" si="992"/>
        <v>500</v>
      </c>
      <c r="P404" s="144">
        <f t="shared" si="993"/>
        <v>400</v>
      </c>
      <c r="Q404" s="146">
        <f t="shared" si="994"/>
        <v>1400</v>
      </c>
      <c r="R404" s="146">
        <f t="shared" si="995"/>
        <v>710</v>
      </c>
      <c r="S404" s="146">
        <f t="shared" si="996"/>
        <v>590</v>
      </c>
      <c r="T404" s="146">
        <f t="shared" si="997"/>
        <v>470</v>
      </c>
      <c r="U404" s="146">
        <f t="shared" si="997"/>
        <v>4</v>
      </c>
      <c r="V404" s="146" t="str">
        <f t="shared" si="998"/>
        <v xml:space="preserve">Các tuyến đường giao thông không đấu nối trực tiếp và thông ra </v>
      </c>
      <c r="W404" s="146" t="str">
        <f t="shared" si="999"/>
        <v>Đường Xuân Hiệp 25</v>
      </c>
      <c r="X404" s="146" t="str">
        <f t="shared" si="999"/>
        <v xml:space="preserve"> đoạn từ Đường vào UBND xã Xuân Hiệp cũ</v>
      </c>
      <c r="Y404" s="146" t="str">
        <f t="shared" si="1000"/>
        <v xml:space="preserve"> đến Giáo xứ Russeykeo</v>
      </c>
      <c r="Z404" s="146" t="s">
        <v>1153</v>
      </c>
      <c r="AA404" s="146">
        <f t="shared" ref="AA404:AC404" si="1005">AA397</f>
        <v>0</v>
      </c>
      <c r="AB404" s="146">
        <f t="shared" si="1005"/>
        <v>0</v>
      </c>
      <c r="AC404" s="146">
        <f t="shared" si="1005"/>
        <v>0</v>
      </c>
    </row>
    <row r="405" spans="1:29" ht="63" customHeight="1" x14ac:dyDescent="0.25">
      <c r="A405" s="52">
        <f t="shared" si="969"/>
        <v>400</v>
      </c>
      <c r="B405" s="52" t="str">
        <f>'Đầu vào (2)'!G400</f>
        <v>XL46NT</v>
      </c>
      <c r="C405" s="52" t="str">
        <f>$B$405</f>
        <v>XL46NT</v>
      </c>
      <c r="D405" s="64" t="str">
        <f>'Đầu vào (2)'!H400</f>
        <v>Đường Việt Kiều 1</v>
      </c>
      <c r="E405" s="64" t="str">
        <f>'Đầu vào (2)'!I400</f>
        <v>Quốc lộ 1</v>
      </c>
      <c r="F405" s="64" t="str">
        <f>'Đầu vào (2)'!J400</f>
        <v>Hết ranh thửa đất số 163, tờ BĐĐC số 290 về bên phải và hết ranh thửa đất số 341, tờ BĐĐC số 290 về bên trái, xã Xuân Lộc</v>
      </c>
      <c r="G405" s="143">
        <v>1400</v>
      </c>
      <c r="H405" s="68">
        <v>980</v>
      </c>
      <c r="I405" s="68">
        <v>840</v>
      </c>
      <c r="J405" s="154">
        <f>VLOOKUP(C405,'[1]1. MA DO'!$E$5:$AA$1933,23,0)</f>
        <v>1.1299999999999999</v>
      </c>
      <c r="K405" s="69">
        <f t="shared" si="967"/>
        <v>1.1299999999999999</v>
      </c>
      <c r="L405" s="69">
        <f t="shared" si="968"/>
        <v>1.1299999999999999</v>
      </c>
      <c r="M405" s="144">
        <f>'Đầu vào (2)'!K400</f>
        <v>1200</v>
      </c>
      <c r="N405" s="144">
        <f>'Đầu vào (2)'!L400</f>
        <v>600</v>
      </c>
      <c r="O405" s="144">
        <f>'Đầu vào (2)'!M400</f>
        <v>500</v>
      </c>
      <c r="P405" s="144">
        <f>'Đầu vào (2)'!N400</f>
        <v>400</v>
      </c>
      <c r="Q405" s="145">
        <f>VLOOKUP(B405,'[2]Giá đề xuất ODT'!$G$11:$AD$2233,21,0)</f>
        <v>1400</v>
      </c>
      <c r="R405" s="145">
        <f>VLOOKUP(B405,'[2]Giá đề xuất ODT'!$G$11:$AD$2233,22,0)</f>
        <v>710</v>
      </c>
      <c r="S405" s="145">
        <f>VLOOKUP(B405,'[2]Giá đề xuất ODT'!$G$11:$AD$2233,23,0)</f>
        <v>590</v>
      </c>
      <c r="T405" s="145">
        <f>VLOOKUP(B405,'[2]Giá đề xuất ODT'!$G$11:$AD$2233,24,0)</f>
        <v>470</v>
      </c>
      <c r="U405" s="146">
        <v>4</v>
      </c>
      <c r="V405" s="136"/>
      <c r="W405" s="146" t="str">
        <f>D405</f>
        <v>Đường Việt Kiều 1</v>
      </c>
      <c r="X405" s="146" t="str">
        <f>" đoạn từ "&amp;E405</f>
        <v xml:space="preserve"> đoạn từ Quốc lộ 1</v>
      </c>
      <c r="Y405" s="146" t="str">
        <f>" đến "&amp;F405</f>
        <v xml:space="preserve"> đến Hết ranh thửa đất số 163, tờ BĐĐC số 290 về bên phải và hết ranh thửa đất số 341, tờ BĐĐC số 290 về bên trái, xã Xuân Lộc</v>
      </c>
      <c r="Z405" s="136"/>
      <c r="AA405" s="136"/>
      <c r="AB405" s="136"/>
      <c r="AC405" s="136"/>
    </row>
    <row r="406" spans="1:29" ht="101.25" customHeight="1" x14ac:dyDescent="0.25">
      <c r="A406" s="52">
        <f t="shared" si="969"/>
        <v>401</v>
      </c>
      <c r="B406" s="52" t="str">
        <f t="shared" ref="B406:B411" si="1006">B399</f>
        <v>VT2</v>
      </c>
      <c r="C406" s="52" t="str">
        <f t="shared" ref="C406:C411" si="1007">$B$405</f>
        <v>XL46NT</v>
      </c>
      <c r="D406" s="156" t="str">
        <f>V406&amp;W406&amp;X406&amp;Y406&amp;Z406&amp;"
"&amp;AA406&amp;"
"
&amp;AB406</f>
        <v>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có hiện trạng là đường nhựa, bê tông xi măng:
- Có bề rộng ≥5m, cách đường giao thông ≤1.000m.
- Có bề rộng từ ≥3m đến &lt;5m, cách đường giao thông ≤500m.</v>
      </c>
      <c r="E406" s="157"/>
      <c r="F406" s="158"/>
      <c r="G406" s="147">
        <v>710</v>
      </c>
      <c r="H406" s="68">
        <v>500</v>
      </c>
      <c r="I406" s="68">
        <v>430</v>
      </c>
      <c r="J406" s="154">
        <f>VLOOKUP(C406,'[1]1. MA DO'!$E$5:$AA$1933,23,0)</f>
        <v>1.1299999999999999</v>
      </c>
      <c r="K406" s="69">
        <f t="shared" si="967"/>
        <v>1.1299999999999999</v>
      </c>
      <c r="L406" s="69">
        <f t="shared" si="968"/>
        <v>1.1299999999999999</v>
      </c>
      <c r="M406" s="144">
        <f t="shared" ref="M406:M411" si="1008">M405</f>
        <v>1200</v>
      </c>
      <c r="N406" s="144">
        <f t="shared" ref="N406:N411" si="1009">N405</f>
        <v>600</v>
      </c>
      <c r="O406" s="144">
        <f t="shared" ref="O406:O411" si="1010">O405</f>
        <v>500</v>
      </c>
      <c r="P406" s="144">
        <f t="shared" ref="P406:P411" si="1011">P405</f>
        <v>400</v>
      </c>
      <c r="Q406" s="146">
        <f t="shared" ref="Q406:Q411" si="1012">Q405</f>
        <v>1400</v>
      </c>
      <c r="R406" s="146">
        <f t="shared" ref="R406:R411" si="1013">R405</f>
        <v>710</v>
      </c>
      <c r="S406" s="146">
        <f t="shared" ref="S406:S411" si="1014">S405</f>
        <v>590</v>
      </c>
      <c r="T406" s="146">
        <f t="shared" ref="T406:U411" si="1015">T405</f>
        <v>470</v>
      </c>
      <c r="U406" s="146">
        <f t="shared" si="1015"/>
        <v>4</v>
      </c>
      <c r="V406" s="146" t="str">
        <f t="shared" ref="V406:V411" si="1016">V399</f>
        <v xml:space="preserve">Các tuyến đường giao thông đấu nối trực tiếp ra </v>
      </c>
      <c r="W406" s="146" t="str">
        <f t="shared" ref="W406:X411" si="1017">W405</f>
        <v>Đường Việt Kiều 1</v>
      </c>
      <c r="X406" s="146" t="str">
        <f t="shared" si="1017"/>
        <v xml:space="preserve"> đoạn từ Quốc lộ 1</v>
      </c>
      <c r="Y406" s="146" t="str">
        <f t="shared" ref="Y406:Y411" si="1018">Y405</f>
        <v xml:space="preserve"> đến Hết ranh thửa đất số 163, tờ BĐĐC số 290 về bên phải và hết ranh thửa đất số 341, tờ BĐĐC số 290 về bên trái, xã Xuân Lộc</v>
      </c>
      <c r="Z406" s="146" t="s">
        <v>1152</v>
      </c>
      <c r="AA406" s="146" t="str">
        <f>AA399</f>
        <v>- Có bề rộng ≥5m, cách đường giao thông ≤1.000m.</v>
      </c>
      <c r="AB406" s="146" t="str">
        <f>AB399</f>
        <v>- Có bề rộng từ ≥3m đến &lt;5m, cách đường giao thông ≤500m.</v>
      </c>
      <c r="AC406" s="146">
        <f>AC399</f>
        <v>0</v>
      </c>
    </row>
    <row r="407" spans="1:29" ht="101.25" customHeight="1" x14ac:dyDescent="0.25">
      <c r="A407" s="52">
        <f t="shared" si="969"/>
        <v>402</v>
      </c>
      <c r="B407" s="52" t="str">
        <f t="shared" si="1006"/>
        <v>VT3</v>
      </c>
      <c r="C407" s="52" t="str">
        <f t="shared" si="1007"/>
        <v>XL46NT</v>
      </c>
      <c r="D407" s="156" t="str">
        <f>V407&amp;W407&amp;X407&amp;Y407&amp;Z407&amp;"
"&amp;AA407&amp;"
"&amp;AB407&amp;"
"&amp;AC407</f>
        <v>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407" s="157"/>
      <c r="F407" s="158"/>
      <c r="G407" s="147">
        <v>590</v>
      </c>
      <c r="H407" s="68">
        <v>410</v>
      </c>
      <c r="I407" s="68">
        <v>350</v>
      </c>
      <c r="J407" s="154">
        <f>VLOOKUP(C407,'[1]1. MA DO'!$E$5:$AA$1933,23,0)</f>
        <v>1.1299999999999999</v>
      </c>
      <c r="K407" s="69">
        <f t="shared" si="967"/>
        <v>1.1299999999999999</v>
      </c>
      <c r="L407" s="69">
        <f t="shared" si="968"/>
        <v>1.1299999999999999</v>
      </c>
      <c r="M407" s="144">
        <f t="shared" si="1008"/>
        <v>1200</v>
      </c>
      <c r="N407" s="144">
        <f t="shared" si="1009"/>
        <v>600</v>
      </c>
      <c r="O407" s="144">
        <f t="shared" si="1010"/>
        <v>500</v>
      </c>
      <c r="P407" s="144">
        <f t="shared" si="1011"/>
        <v>400</v>
      </c>
      <c r="Q407" s="146">
        <f t="shared" si="1012"/>
        <v>1400</v>
      </c>
      <c r="R407" s="146">
        <f t="shared" si="1013"/>
        <v>710</v>
      </c>
      <c r="S407" s="146">
        <f t="shared" si="1014"/>
        <v>590</v>
      </c>
      <c r="T407" s="146">
        <f t="shared" si="1015"/>
        <v>470</v>
      </c>
      <c r="U407" s="146">
        <f t="shared" si="1015"/>
        <v>4</v>
      </c>
      <c r="V407" s="146" t="str">
        <f t="shared" si="1016"/>
        <v xml:space="preserve">Các tuyến đường giao thông đấu nối trực tiếp ra </v>
      </c>
      <c r="W407" s="146" t="str">
        <f t="shared" si="1017"/>
        <v>Đường Việt Kiều 1</v>
      </c>
      <c r="X407" s="146" t="str">
        <f t="shared" si="1017"/>
        <v xml:space="preserve"> đoạn từ Quốc lộ 1</v>
      </c>
      <c r="Y407" s="146" t="str">
        <f t="shared" si="1018"/>
        <v xml:space="preserve"> đến Hết ranh thửa đất số 163, tờ BĐĐC số 290 về bên phải và hết ranh thửa đất số 341, tờ BĐĐC số 290 về bên trái, xã Xuân Lộc</v>
      </c>
      <c r="Z407" s="146" t="s">
        <v>1152</v>
      </c>
      <c r="AA407" s="146" t="str">
        <f t="shared" ref="AA407:AC407" si="1019">AA400</f>
        <v>- Có bề rộng ≥5m, cách đường giao thông &gt;1.000m.</v>
      </c>
      <c r="AB407" s="146" t="str">
        <f t="shared" si="1019"/>
        <v>- Có bề rộng từ ≥3m đến &lt;5m, cách đường giao thông từ &gt;500m đến ≤1.000m.</v>
      </c>
      <c r="AC407" s="146" t="str">
        <f t="shared" si="1019"/>
        <v>- Có bề rộng &lt;3m, cách đường giao thông ≤200m.</v>
      </c>
    </row>
    <row r="408" spans="1:29" ht="101.25" customHeight="1" x14ac:dyDescent="0.25">
      <c r="A408" s="52">
        <f t="shared" si="969"/>
        <v>403</v>
      </c>
      <c r="B408" s="52" t="str">
        <f t="shared" si="1006"/>
        <v>VT4</v>
      </c>
      <c r="C408" s="52" t="str">
        <f t="shared" si="1007"/>
        <v>XL46NT</v>
      </c>
      <c r="D408" s="156" t="str">
        <f>V408&amp;W408&amp;X408&amp;Y408&amp;Z408</f>
        <v>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có hiện trạng là đường nhựa, bê tông xi măng:
- Có bề rộng từ ≥3m đến &lt;5m, cách đường giao thông &gt;1.000m.
- Có bề rộng &lt;3m, cách đường giao thông &gt;200m.</v>
      </c>
      <c r="E408" s="157"/>
      <c r="F408" s="158"/>
      <c r="G408" s="147">
        <v>470</v>
      </c>
      <c r="H408" s="68">
        <v>330</v>
      </c>
      <c r="I408" s="68">
        <v>280</v>
      </c>
      <c r="J408" s="154">
        <f>VLOOKUP(C408,'[1]1. MA DO'!$E$5:$AA$1933,23,0)</f>
        <v>1.1299999999999999</v>
      </c>
      <c r="K408" s="69">
        <f t="shared" si="967"/>
        <v>1.1299999999999999</v>
      </c>
      <c r="L408" s="69">
        <f t="shared" si="968"/>
        <v>1.1299999999999999</v>
      </c>
      <c r="M408" s="144">
        <f t="shared" si="1008"/>
        <v>1200</v>
      </c>
      <c r="N408" s="144">
        <f t="shared" si="1009"/>
        <v>600</v>
      </c>
      <c r="O408" s="144">
        <f t="shared" si="1010"/>
        <v>500</v>
      </c>
      <c r="P408" s="144">
        <f t="shared" si="1011"/>
        <v>400</v>
      </c>
      <c r="Q408" s="146">
        <f t="shared" si="1012"/>
        <v>1400</v>
      </c>
      <c r="R408" s="146">
        <f t="shared" si="1013"/>
        <v>710</v>
      </c>
      <c r="S408" s="146">
        <f t="shared" si="1014"/>
        <v>590</v>
      </c>
      <c r="T408" s="146">
        <f t="shared" si="1015"/>
        <v>470</v>
      </c>
      <c r="U408" s="146">
        <f t="shared" si="1015"/>
        <v>4</v>
      </c>
      <c r="V408" s="146" t="str">
        <f t="shared" si="1016"/>
        <v xml:space="preserve">Các tuyến đường giao thông đấu nối trực tiếp ra </v>
      </c>
      <c r="W408" s="146" t="str">
        <f t="shared" si="1017"/>
        <v>Đường Việt Kiều 1</v>
      </c>
      <c r="X408" s="146" t="str">
        <f t="shared" si="1017"/>
        <v xml:space="preserve"> đoạn từ Quốc lộ 1</v>
      </c>
      <c r="Y408" s="146" t="str">
        <f t="shared" si="1018"/>
        <v xml:space="preserve"> đến Hết ranh thửa đất số 163, tờ BĐĐC số 290 về bên phải và hết ranh thửa đất số 341, tờ BĐĐC số 290 về bên trái, xã Xuân Lộc</v>
      </c>
      <c r="Z408" s="146" t="s">
        <v>1153</v>
      </c>
      <c r="AA408" s="146">
        <f t="shared" ref="AA408:AC408" si="1020">AA401</f>
        <v>0</v>
      </c>
      <c r="AB408" s="146">
        <f t="shared" si="1020"/>
        <v>0</v>
      </c>
      <c r="AC408" s="146">
        <f t="shared" si="1020"/>
        <v>0</v>
      </c>
    </row>
    <row r="409" spans="1:29" ht="101.25" customHeight="1" x14ac:dyDescent="0.25">
      <c r="A409" s="52">
        <f t="shared" si="969"/>
        <v>404</v>
      </c>
      <c r="B409" s="52" t="str">
        <f t="shared" si="1006"/>
        <v>VT2*0,8</v>
      </c>
      <c r="C409" s="52" t="str">
        <f t="shared" si="1007"/>
        <v>XL46NT</v>
      </c>
      <c r="D409" s="156" t="str">
        <f>V409&amp;W409&amp;X409&amp;Y409&amp;Z409&amp;"
"&amp;AA409&amp;"
"
&amp;AB409</f>
        <v>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có hiện trạng là đường nhựa, bê tông xi măng:
- Có bề rộng ≥5m, cách đường giao thông ≤1.000m.
- Có bề rộng từ ≥3m đến &lt;5m, cách đường giao thông ≤500m.</v>
      </c>
      <c r="E409" s="157"/>
      <c r="F409" s="158"/>
      <c r="G409" s="147">
        <v>640</v>
      </c>
      <c r="H409" s="68">
        <v>450</v>
      </c>
      <c r="I409" s="68">
        <v>380</v>
      </c>
      <c r="J409" s="154">
        <f>VLOOKUP(C409,'[1]1. MA DO'!$E$5:$AA$1933,23,0)</f>
        <v>1.1299999999999999</v>
      </c>
      <c r="K409" s="69">
        <f t="shared" si="967"/>
        <v>1.1299999999999999</v>
      </c>
      <c r="L409" s="69">
        <f t="shared" si="968"/>
        <v>1.1299999999999999</v>
      </c>
      <c r="M409" s="144">
        <f t="shared" si="1008"/>
        <v>1200</v>
      </c>
      <c r="N409" s="144">
        <f t="shared" si="1009"/>
        <v>600</v>
      </c>
      <c r="O409" s="144">
        <f t="shared" si="1010"/>
        <v>500</v>
      </c>
      <c r="P409" s="144">
        <f t="shared" si="1011"/>
        <v>400</v>
      </c>
      <c r="Q409" s="146">
        <f t="shared" si="1012"/>
        <v>1400</v>
      </c>
      <c r="R409" s="146">
        <f t="shared" si="1013"/>
        <v>710</v>
      </c>
      <c r="S409" s="146">
        <f t="shared" si="1014"/>
        <v>590</v>
      </c>
      <c r="T409" s="146">
        <f t="shared" si="1015"/>
        <v>470</v>
      </c>
      <c r="U409" s="146">
        <f t="shared" si="1015"/>
        <v>4</v>
      </c>
      <c r="V409" s="146" t="str">
        <f t="shared" si="1016"/>
        <v xml:space="preserve">Các tuyến đường giao thông không đấu nối trực tiếp và thông ra </v>
      </c>
      <c r="W409" s="146" t="str">
        <f t="shared" si="1017"/>
        <v>Đường Việt Kiều 1</v>
      </c>
      <c r="X409" s="146" t="str">
        <f t="shared" si="1017"/>
        <v xml:space="preserve"> đoạn từ Quốc lộ 1</v>
      </c>
      <c r="Y409" s="146" t="str">
        <f t="shared" si="1018"/>
        <v xml:space="preserve"> đến Hết ranh thửa đất số 163, tờ BĐĐC số 290 về bên phải và hết ranh thửa đất số 341, tờ BĐĐC số 290 về bên trái, xã Xuân Lộc</v>
      </c>
      <c r="Z409" s="146" t="s">
        <v>1152</v>
      </c>
      <c r="AA409" s="146" t="str">
        <f t="shared" ref="AA409:AC409" si="1021">AA402</f>
        <v>- Có bề rộng ≥5m, cách đường giao thông ≤1.000m.</v>
      </c>
      <c r="AB409" s="146" t="str">
        <f t="shared" si="1021"/>
        <v>- Có bề rộng từ ≥3m đến &lt;5m, cách đường giao thông ≤500m.</v>
      </c>
      <c r="AC409" s="146">
        <f t="shared" si="1021"/>
        <v>0</v>
      </c>
    </row>
    <row r="410" spans="1:29" ht="101.25" customHeight="1" x14ac:dyDescent="0.25">
      <c r="A410" s="52">
        <f t="shared" si="969"/>
        <v>405</v>
      </c>
      <c r="B410" s="52" t="str">
        <f t="shared" si="1006"/>
        <v>VT3*0,8</v>
      </c>
      <c r="C410" s="52" t="str">
        <f t="shared" si="1007"/>
        <v>XL46NT</v>
      </c>
      <c r="D410" s="156" t="str">
        <f>V410&amp;W410&amp;X410&amp;Y410&amp;Z410&amp;"
"&amp;AA410&amp;"
"
&amp;AB410&amp;"
"&amp;AC410</f>
        <v>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410" s="157"/>
      <c r="F410" s="158"/>
      <c r="G410" s="147">
        <v>530</v>
      </c>
      <c r="H410" s="68">
        <v>370</v>
      </c>
      <c r="I410" s="68">
        <v>320</v>
      </c>
      <c r="J410" s="154">
        <f>VLOOKUP(C410,'[1]1. MA DO'!$E$5:$AA$1933,23,0)</f>
        <v>1.1299999999999999</v>
      </c>
      <c r="K410" s="69">
        <f t="shared" si="967"/>
        <v>1.1299999999999999</v>
      </c>
      <c r="L410" s="69">
        <f t="shared" si="968"/>
        <v>1.1299999999999999</v>
      </c>
      <c r="M410" s="144">
        <f t="shared" si="1008"/>
        <v>1200</v>
      </c>
      <c r="N410" s="144">
        <f t="shared" si="1009"/>
        <v>600</v>
      </c>
      <c r="O410" s="144">
        <f t="shared" si="1010"/>
        <v>500</v>
      </c>
      <c r="P410" s="144">
        <f t="shared" si="1011"/>
        <v>400</v>
      </c>
      <c r="Q410" s="146">
        <f t="shared" si="1012"/>
        <v>1400</v>
      </c>
      <c r="R410" s="146">
        <f t="shared" si="1013"/>
        <v>710</v>
      </c>
      <c r="S410" s="146">
        <f t="shared" si="1014"/>
        <v>590</v>
      </c>
      <c r="T410" s="146">
        <f t="shared" si="1015"/>
        <v>470</v>
      </c>
      <c r="U410" s="146">
        <f t="shared" si="1015"/>
        <v>4</v>
      </c>
      <c r="V410" s="146" t="str">
        <f t="shared" si="1016"/>
        <v xml:space="preserve">Các tuyến đường giao thông không đấu nối trực tiếp và thông ra </v>
      </c>
      <c r="W410" s="146" t="str">
        <f t="shared" si="1017"/>
        <v>Đường Việt Kiều 1</v>
      </c>
      <c r="X410" s="146" t="str">
        <f t="shared" si="1017"/>
        <v xml:space="preserve"> đoạn từ Quốc lộ 1</v>
      </c>
      <c r="Y410" s="146" t="str">
        <f t="shared" si="1018"/>
        <v xml:space="preserve"> đến Hết ranh thửa đất số 163, tờ BĐĐC số 290 về bên phải và hết ranh thửa đất số 341, tờ BĐĐC số 290 về bên trái, xã Xuân Lộc</v>
      </c>
      <c r="Z410" s="146" t="s">
        <v>1152</v>
      </c>
      <c r="AA410" s="146" t="str">
        <f t="shared" ref="AA410:AC410" si="1022">AA403</f>
        <v>- Có bề rộng ≥5m, cách đường giao thông &gt;1.000m.</v>
      </c>
      <c r="AB410" s="146" t="str">
        <f t="shared" si="1022"/>
        <v>- Có bề rộng từ ≥3m đến &lt;5m, cách đường giao thông từ &gt;500m đến ≤1.000m.</v>
      </c>
      <c r="AC410" s="146" t="str">
        <f t="shared" si="1022"/>
        <v>- Có bề rộng &lt;3m, cách đường giao thông ≤200m.</v>
      </c>
    </row>
    <row r="411" spans="1:29" ht="101.25" customHeight="1" x14ac:dyDescent="0.25">
      <c r="A411" s="52">
        <f t="shared" si="969"/>
        <v>406</v>
      </c>
      <c r="B411" s="52" t="str">
        <f t="shared" si="1006"/>
        <v>VT4*0,8</v>
      </c>
      <c r="C411" s="52" t="str">
        <f t="shared" si="1007"/>
        <v>XL46NT</v>
      </c>
      <c r="D411" s="156" t="str">
        <f>V411&amp;W411&amp;X411&amp;Y411&amp;Z411</f>
        <v>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có hiện trạng là đường nhựa, bê tông xi măng:
- Có bề rộng từ ≥3m đến &lt;5m, cách đường giao thông &gt;1.000m.
- Có bề rộng &lt;3m, cách đường giao thông &gt;200m.</v>
      </c>
      <c r="E411" s="157"/>
      <c r="F411" s="158"/>
      <c r="G411" s="147">
        <v>420</v>
      </c>
      <c r="H411" s="68">
        <v>290</v>
      </c>
      <c r="I411" s="68">
        <v>250</v>
      </c>
      <c r="J411" s="154">
        <f>VLOOKUP(C411,'[1]1. MA DO'!$E$5:$AA$1933,23,0)</f>
        <v>1.1299999999999999</v>
      </c>
      <c r="K411" s="69">
        <f t="shared" si="967"/>
        <v>1.1299999999999999</v>
      </c>
      <c r="L411" s="69">
        <f t="shared" si="968"/>
        <v>1.1299999999999999</v>
      </c>
      <c r="M411" s="144">
        <f t="shared" si="1008"/>
        <v>1200</v>
      </c>
      <c r="N411" s="144">
        <f t="shared" si="1009"/>
        <v>600</v>
      </c>
      <c r="O411" s="144">
        <f t="shared" si="1010"/>
        <v>500</v>
      </c>
      <c r="P411" s="144">
        <f t="shared" si="1011"/>
        <v>400</v>
      </c>
      <c r="Q411" s="146">
        <f t="shared" si="1012"/>
        <v>1400</v>
      </c>
      <c r="R411" s="146">
        <f t="shared" si="1013"/>
        <v>710</v>
      </c>
      <c r="S411" s="146">
        <f t="shared" si="1014"/>
        <v>590</v>
      </c>
      <c r="T411" s="146">
        <f t="shared" si="1015"/>
        <v>470</v>
      </c>
      <c r="U411" s="146">
        <f t="shared" si="1015"/>
        <v>4</v>
      </c>
      <c r="V411" s="146" t="str">
        <f t="shared" si="1016"/>
        <v xml:space="preserve">Các tuyến đường giao thông không đấu nối trực tiếp và thông ra </v>
      </c>
      <c r="W411" s="146" t="str">
        <f t="shared" si="1017"/>
        <v>Đường Việt Kiều 1</v>
      </c>
      <c r="X411" s="146" t="str">
        <f t="shared" si="1017"/>
        <v xml:space="preserve"> đoạn từ Quốc lộ 1</v>
      </c>
      <c r="Y411" s="146" t="str">
        <f t="shared" si="1018"/>
        <v xml:space="preserve"> đến Hết ranh thửa đất số 163, tờ BĐĐC số 290 về bên phải và hết ranh thửa đất số 341, tờ BĐĐC số 290 về bên trái, xã Xuân Lộc</v>
      </c>
      <c r="Z411" s="146" t="s">
        <v>1153</v>
      </c>
      <c r="AA411" s="146">
        <f t="shared" ref="AA411:AC411" si="1023">AA404</f>
        <v>0</v>
      </c>
      <c r="AB411" s="146">
        <f t="shared" si="1023"/>
        <v>0</v>
      </c>
      <c r="AC411" s="146">
        <f t="shared" si="1023"/>
        <v>0</v>
      </c>
    </row>
    <row r="412" spans="1:29" ht="47.25" customHeight="1" x14ac:dyDescent="0.25">
      <c r="A412" s="52">
        <f t="shared" si="969"/>
        <v>407</v>
      </c>
      <c r="B412" s="52" t="str">
        <f>'Đầu vào (2)'!G407</f>
        <v>XL83NT</v>
      </c>
      <c r="C412" s="52" t="str">
        <f>$B$412</f>
        <v>XL83NT</v>
      </c>
      <c r="D412" s="64" t="str">
        <f>'Đầu vào (2)'!H407</f>
        <v>Đường hẻm 2652/2, đường Xuân Hiệp 22</v>
      </c>
      <c r="E412" s="64" t="str">
        <f>'Đầu vào (2)'!I407</f>
        <v>Quốc lộ 1</v>
      </c>
      <c r="F412" s="64" t="str">
        <f>'Đầu vào (2)'!J407</f>
        <v>Giáp suối và giáp ranh thửa đất số 52, tờ BĐĐC số 269, xã Xuân Lộc</v>
      </c>
      <c r="G412" s="143">
        <v>1400</v>
      </c>
      <c r="H412" s="68">
        <v>980</v>
      </c>
      <c r="I412" s="68">
        <v>840</v>
      </c>
      <c r="J412" s="154">
        <f>VLOOKUP(C412,'[1]1. MA DO'!$E$5:$AA$1933,23,0)</f>
        <v>1.1100000000000001</v>
      </c>
      <c r="K412" s="69">
        <f t="shared" si="967"/>
        <v>1.1100000000000001</v>
      </c>
      <c r="L412" s="69">
        <f t="shared" si="968"/>
        <v>1.1100000000000001</v>
      </c>
      <c r="M412" s="144">
        <f>'Đầu vào (2)'!K407</f>
        <v>1200</v>
      </c>
      <c r="N412" s="144">
        <f>'Đầu vào (2)'!L407</f>
        <v>600</v>
      </c>
      <c r="O412" s="144">
        <f>'Đầu vào (2)'!M407</f>
        <v>500</v>
      </c>
      <c r="P412" s="144">
        <f>'Đầu vào (2)'!N407</f>
        <v>400</v>
      </c>
      <c r="Q412" s="145">
        <f>VLOOKUP(B412,'[2]Giá đề xuất ODT'!$G$11:$AD$2233,21,0)</f>
        <v>1400</v>
      </c>
      <c r="R412" s="145">
        <f>VLOOKUP(B412,'[2]Giá đề xuất ODT'!$G$11:$AD$2233,22,0)</f>
        <v>710</v>
      </c>
      <c r="S412" s="145">
        <f>VLOOKUP(B412,'[2]Giá đề xuất ODT'!$G$11:$AD$2233,23,0)</f>
        <v>590</v>
      </c>
      <c r="T412" s="145">
        <f>VLOOKUP(B412,'[2]Giá đề xuất ODT'!$G$11:$AD$2233,24,0)</f>
        <v>470</v>
      </c>
      <c r="U412" s="146">
        <v>4</v>
      </c>
      <c r="V412" s="136"/>
      <c r="W412" s="146" t="str">
        <f>D412</f>
        <v>Đường hẻm 2652/2, đường Xuân Hiệp 22</v>
      </c>
      <c r="X412" s="146" t="str">
        <f>" đoạn từ "&amp;E412</f>
        <v xml:space="preserve"> đoạn từ Quốc lộ 1</v>
      </c>
      <c r="Y412" s="146" t="str">
        <f>" đến "&amp;F412</f>
        <v xml:space="preserve"> đến Giáp suối và giáp ranh thửa đất số 52, tờ BĐĐC số 269, xã Xuân Lộc</v>
      </c>
      <c r="Z412" s="136"/>
      <c r="AA412" s="136"/>
      <c r="AB412" s="136"/>
      <c r="AC412" s="136"/>
    </row>
    <row r="413" spans="1:29" ht="101.25" customHeight="1" x14ac:dyDescent="0.25">
      <c r="A413" s="52">
        <f t="shared" si="969"/>
        <v>408</v>
      </c>
      <c r="B413" s="52" t="str">
        <f t="shared" ref="B413:B418" si="1024">B406</f>
        <v>VT2</v>
      </c>
      <c r="C413" s="52" t="str">
        <f t="shared" ref="C413:C418" si="1025">$B$412</f>
        <v>XL83NT</v>
      </c>
      <c r="D413" s="156" t="str">
        <f>V413&amp;W413&amp;X413&amp;Y413&amp;Z413&amp;"
"&amp;AA413&amp;"
"
&amp;AB413</f>
        <v>Các tuyến đường giao thông đấu nối trực tiếp ra Đường hẻm 2652/2, đường Xuân Hiệp 22 đoạn từ Quốc lộ 1 đến Giáp suối và giáp ranh thửa đất số 52, tờ BĐĐC số 269, xã Xuân Lộc có hiện trạng là đường nhựa, bê tông xi măng:
- Có bề rộng ≥5m, cách đường giao thông ≤1.000m.
- Có bề rộng từ ≥3m đến &lt;5m, cách đường giao thông ≤500m.</v>
      </c>
      <c r="E413" s="157"/>
      <c r="F413" s="158"/>
      <c r="G413" s="147">
        <v>710</v>
      </c>
      <c r="H413" s="68">
        <v>500</v>
      </c>
      <c r="I413" s="68">
        <v>430</v>
      </c>
      <c r="J413" s="154">
        <f>VLOOKUP(C413,'[1]1. MA DO'!$E$5:$AA$1933,23,0)</f>
        <v>1.1100000000000001</v>
      </c>
      <c r="K413" s="69">
        <f t="shared" si="967"/>
        <v>1.1100000000000001</v>
      </c>
      <c r="L413" s="69">
        <f t="shared" si="968"/>
        <v>1.1100000000000001</v>
      </c>
      <c r="M413" s="144">
        <f t="shared" ref="M413:M418" si="1026">M412</f>
        <v>1200</v>
      </c>
      <c r="N413" s="144">
        <f t="shared" ref="N413:N418" si="1027">N412</f>
        <v>600</v>
      </c>
      <c r="O413" s="144">
        <f t="shared" ref="O413:O418" si="1028">O412</f>
        <v>500</v>
      </c>
      <c r="P413" s="144">
        <f t="shared" ref="P413:P418" si="1029">P412</f>
        <v>400</v>
      </c>
      <c r="Q413" s="146">
        <f t="shared" ref="Q413:Q418" si="1030">Q412</f>
        <v>1400</v>
      </c>
      <c r="R413" s="146">
        <f t="shared" ref="R413:R418" si="1031">R412</f>
        <v>710</v>
      </c>
      <c r="S413" s="146">
        <f t="shared" ref="S413:S418" si="1032">S412</f>
        <v>590</v>
      </c>
      <c r="T413" s="146">
        <f t="shared" ref="T413:U418" si="1033">T412</f>
        <v>470</v>
      </c>
      <c r="U413" s="146">
        <f t="shared" si="1033"/>
        <v>4</v>
      </c>
      <c r="V413" s="146" t="str">
        <f t="shared" ref="V413:V418" si="1034">V406</f>
        <v xml:space="preserve">Các tuyến đường giao thông đấu nối trực tiếp ra </v>
      </c>
      <c r="W413" s="146" t="str">
        <f t="shared" ref="W413:X418" si="1035">W412</f>
        <v>Đường hẻm 2652/2, đường Xuân Hiệp 22</v>
      </c>
      <c r="X413" s="146" t="str">
        <f t="shared" si="1035"/>
        <v xml:space="preserve"> đoạn từ Quốc lộ 1</v>
      </c>
      <c r="Y413" s="146" t="str">
        <f t="shared" ref="Y413:Y418" si="1036">Y412</f>
        <v xml:space="preserve"> đến Giáp suối và giáp ranh thửa đất số 52, tờ BĐĐC số 269, xã Xuân Lộc</v>
      </c>
      <c r="Z413" s="146" t="s">
        <v>1152</v>
      </c>
      <c r="AA413" s="146" t="str">
        <f>AA406</f>
        <v>- Có bề rộng ≥5m, cách đường giao thông ≤1.000m.</v>
      </c>
      <c r="AB413" s="146" t="str">
        <f>AB406</f>
        <v>- Có bề rộng từ ≥3m đến &lt;5m, cách đường giao thông ≤500m.</v>
      </c>
      <c r="AC413" s="146">
        <f>AC406</f>
        <v>0</v>
      </c>
    </row>
    <row r="414" spans="1:29" ht="101.25" customHeight="1" x14ac:dyDescent="0.25">
      <c r="A414" s="52">
        <f t="shared" si="969"/>
        <v>409</v>
      </c>
      <c r="B414" s="52" t="str">
        <f t="shared" si="1024"/>
        <v>VT3</v>
      </c>
      <c r="C414" s="52" t="str">
        <f t="shared" si="1025"/>
        <v>XL83NT</v>
      </c>
      <c r="D414" s="156" t="str">
        <f>V414&amp;W414&amp;X414&amp;Y414&amp;Z414&amp;"
"&amp;AA414&amp;"
"&amp;AB414&amp;"
"&amp;AC414</f>
        <v>Các tuyến đường giao thông đấu nối trực tiếp ra Đường hẻm 2652/2, đường Xuân Hiệp 22 đoạn từ Quốc lộ 1 đến Giáp suối và giáp ranh thửa đất số 52, tờ BĐĐC số 269,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414" s="157"/>
      <c r="F414" s="158"/>
      <c r="G414" s="147">
        <v>590</v>
      </c>
      <c r="H414" s="68">
        <v>410</v>
      </c>
      <c r="I414" s="68">
        <v>350</v>
      </c>
      <c r="J414" s="154">
        <f>VLOOKUP(C414,'[1]1. MA DO'!$E$5:$AA$1933,23,0)</f>
        <v>1.1100000000000001</v>
      </c>
      <c r="K414" s="69">
        <f t="shared" si="967"/>
        <v>1.1100000000000001</v>
      </c>
      <c r="L414" s="69">
        <f t="shared" si="968"/>
        <v>1.1100000000000001</v>
      </c>
      <c r="M414" s="144">
        <f t="shared" si="1026"/>
        <v>1200</v>
      </c>
      <c r="N414" s="144">
        <f t="shared" si="1027"/>
        <v>600</v>
      </c>
      <c r="O414" s="144">
        <f t="shared" si="1028"/>
        <v>500</v>
      </c>
      <c r="P414" s="144">
        <f t="shared" si="1029"/>
        <v>400</v>
      </c>
      <c r="Q414" s="146">
        <f t="shared" si="1030"/>
        <v>1400</v>
      </c>
      <c r="R414" s="146">
        <f t="shared" si="1031"/>
        <v>710</v>
      </c>
      <c r="S414" s="146">
        <f t="shared" si="1032"/>
        <v>590</v>
      </c>
      <c r="T414" s="146">
        <f t="shared" si="1033"/>
        <v>470</v>
      </c>
      <c r="U414" s="146">
        <f t="shared" si="1033"/>
        <v>4</v>
      </c>
      <c r="V414" s="146" t="str">
        <f t="shared" si="1034"/>
        <v xml:space="preserve">Các tuyến đường giao thông đấu nối trực tiếp ra </v>
      </c>
      <c r="W414" s="146" t="str">
        <f t="shared" si="1035"/>
        <v>Đường hẻm 2652/2, đường Xuân Hiệp 22</v>
      </c>
      <c r="X414" s="146" t="str">
        <f t="shared" si="1035"/>
        <v xml:space="preserve"> đoạn từ Quốc lộ 1</v>
      </c>
      <c r="Y414" s="146" t="str">
        <f t="shared" si="1036"/>
        <v xml:space="preserve"> đến Giáp suối và giáp ranh thửa đất số 52, tờ BĐĐC số 269, xã Xuân Lộc</v>
      </c>
      <c r="Z414" s="146" t="s">
        <v>1152</v>
      </c>
      <c r="AA414" s="146" t="str">
        <f t="shared" ref="AA414:AC414" si="1037">AA407</f>
        <v>- Có bề rộng ≥5m, cách đường giao thông &gt;1.000m.</v>
      </c>
      <c r="AB414" s="146" t="str">
        <f t="shared" si="1037"/>
        <v>- Có bề rộng từ ≥3m đến &lt;5m, cách đường giao thông từ &gt;500m đến ≤1.000m.</v>
      </c>
      <c r="AC414" s="146" t="str">
        <f t="shared" si="1037"/>
        <v>- Có bề rộng &lt;3m, cách đường giao thông ≤200m.</v>
      </c>
    </row>
    <row r="415" spans="1:29" ht="101.25" customHeight="1" x14ac:dyDescent="0.25">
      <c r="A415" s="52">
        <f t="shared" si="969"/>
        <v>410</v>
      </c>
      <c r="B415" s="52" t="str">
        <f t="shared" si="1024"/>
        <v>VT4</v>
      </c>
      <c r="C415" s="52" t="str">
        <f t="shared" si="1025"/>
        <v>XL83NT</v>
      </c>
      <c r="D415" s="156" t="str">
        <f>V415&amp;W415&amp;X415&amp;Y415&amp;Z415</f>
        <v>Các tuyến đường giao thông đấu nối trực tiếp ra Đường hẻm 2652/2, đường Xuân Hiệp 22 đoạn từ Quốc lộ 1 đến Giáp suối và giáp ranh thửa đất số 52, tờ BĐĐC số 269, xã Xuân Lộc có hiện trạng là đường nhựa, bê tông xi măng:
- Có bề rộng từ ≥3m đến &lt;5m, cách đường giao thông &gt;1.000m.
- Có bề rộng &lt;3m, cách đường giao thông &gt;200m.</v>
      </c>
      <c r="E415" s="157"/>
      <c r="F415" s="158"/>
      <c r="G415" s="147">
        <v>470</v>
      </c>
      <c r="H415" s="68">
        <v>330</v>
      </c>
      <c r="I415" s="68">
        <v>280</v>
      </c>
      <c r="J415" s="154">
        <f>VLOOKUP(C415,'[1]1. MA DO'!$E$5:$AA$1933,23,0)</f>
        <v>1.1100000000000001</v>
      </c>
      <c r="K415" s="69">
        <f t="shared" si="967"/>
        <v>1.1100000000000001</v>
      </c>
      <c r="L415" s="69">
        <f t="shared" si="968"/>
        <v>1.1100000000000001</v>
      </c>
      <c r="M415" s="144">
        <f t="shared" si="1026"/>
        <v>1200</v>
      </c>
      <c r="N415" s="144">
        <f t="shared" si="1027"/>
        <v>600</v>
      </c>
      <c r="O415" s="144">
        <f t="shared" si="1028"/>
        <v>500</v>
      </c>
      <c r="P415" s="144">
        <f t="shared" si="1029"/>
        <v>400</v>
      </c>
      <c r="Q415" s="146">
        <f t="shared" si="1030"/>
        <v>1400</v>
      </c>
      <c r="R415" s="146">
        <f t="shared" si="1031"/>
        <v>710</v>
      </c>
      <c r="S415" s="146">
        <f t="shared" si="1032"/>
        <v>590</v>
      </c>
      <c r="T415" s="146">
        <f t="shared" si="1033"/>
        <v>470</v>
      </c>
      <c r="U415" s="146">
        <f t="shared" si="1033"/>
        <v>4</v>
      </c>
      <c r="V415" s="146" t="str">
        <f t="shared" si="1034"/>
        <v xml:space="preserve">Các tuyến đường giao thông đấu nối trực tiếp ra </v>
      </c>
      <c r="W415" s="146" t="str">
        <f t="shared" si="1035"/>
        <v>Đường hẻm 2652/2, đường Xuân Hiệp 22</v>
      </c>
      <c r="X415" s="146" t="str">
        <f t="shared" si="1035"/>
        <v xml:space="preserve"> đoạn từ Quốc lộ 1</v>
      </c>
      <c r="Y415" s="146" t="str">
        <f t="shared" si="1036"/>
        <v xml:space="preserve"> đến Giáp suối và giáp ranh thửa đất số 52, tờ BĐĐC số 269, xã Xuân Lộc</v>
      </c>
      <c r="Z415" s="146" t="s">
        <v>1153</v>
      </c>
      <c r="AA415" s="146">
        <f t="shared" ref="AA415:AC415" si="1038">AA408</f>
        <v>0</v>
      </c>
      <c r="AB415" s="146">
        <f t="shared" si="1038"/>
        <v>0</v>
      </c>
      <c r="AC415" s="146">
        <f t="shared" si="1038"/>
        <v>0</v>
      </c>
    </row>
    <row r="416" spans="1:29" ht="101.25" customHeight="1" x14ac:dyDescent="0.25">
      <c r="A416" s="52">
        <f t="shared" si="969"/>
        <v>411</v>
      </c>
      <c r="B416" s="52" t="str">
        <f t="shared" si="1024"/>
        <v>VT2*0,8</v>
      </c>
      <c r="C416" s="52" t="str">
        <f t="shared" si="1025"/>
        <v>XL83NT</v>
      </c>
      <c r="D416" s="156" t="str">
        <f>V416&amp;W416&amp;X416&amp;Y416&amp;Z416&amp;"
"&amp;AA416&amp;"
"
&amp;AB416</f>
        <v>Các tuyến đường giao thông không đấu nối trực tiếp và thông ra Đường hẻm 2652/2, đường Xuân Hiệp 22 đoạn từ Quốc lộ 1 đến Giáp suối và giáp ranh thửa đất số 52, tờ BĐĐC số 269, xã Xuân Lộc có hiện trạng là đường nhựa, bê tông xi măng:
- Có bề rộng ≥5m, cách đường giao thông ≤1.000m.
- Có bề rộng từ ≥3m đến &lt;5m, cách đường giao thông ≤500m.</v>
      </c>
      <c r="E416" s="157"/>
      <c r="F416" s="158"/>
      <c r="G416" s="147">
        <v>640</v>
      </c>
      <c r="H416" s="68">
        <v>450</v>
      </c>
      <c r="I416" s="68">
        <v>380</v>
      </c>
      <c r="J416" s="154">
        <f>VLOOKUP(C416,'[1]1. MA DO'!$E$5:$AA$1933,23,0)</f>
        <v>1.1100000000000001</v>
      </c>
      <c r="K416" s="69">
        <f t="shared" si="967"/>
        <v>1.1100000000000001</v>
      </c>
      <c r="L416" s="69">
        <f t="shared" si="968"/>
        <v>1.1100000000000001</v>
      </c>
      <c r="M416" s="144">
        <f t="shared" si="1026"/>
        <v>1200</v>
      </c>
      <c r="N416" s="144">
        <f t="shared" si="1027"/>
        <v>600</v>
      </c>
      <c r="O416" s="144">
        <f t="shared" si="1028"/>
        <v>500</v>
      </c>
      <c r="P416" s="144">
        <f t="shared" si="1029"/>
        <v>400</v>
      </c>
      <c r="Q416" s="146">
        <f t="shared" si="1030"/>
        <v>1400</v>
      </c>
      <c r="R416" s="146">
        <f t="shared" si="1031"/>
        <v>710</v>
      </c>
      <c r="S416" s="146">
        <f t="shared" si="1032"/>
        <v>590</v>
      </c>
      <c r="T416" s="146">
        <f t="shared" si="1033"/>
        <v>470</v>
      </c>
      <c r="U416" s="146">
        <f t="shared" si="1033"/>
        <v>4</v>
      </c>
      <c r="V416" s="146" t="str">
        <f t="shared" si="1034"/>
        <v xml:space="preserve">Các tuyến đường giao thông không đấu nối trực tiếp và thông ra </v>
      </c>
      <c r="W416" s="146" t="str">
        <f t="shared" si="1035"/>
        <v>Đường hẻm 2652/2, đường Xuân Hiệp 22</v>
      </c>
      <c r="X416" s="146" t="str">
        <f t="shared" si="1035"/>
        <v xml:space="preserve"> đoạn từ Quốc lộ 1</v>
      </c>
      <c r="Y416" s="146" t="str">
        <f t="shared" si="1036"/>
        <v xml:space="preserve"> đến Giáp suối và giáp ranh thửa đất số 52, tờ BĐĐC số 269, xã Xuân Lộc</v>
      </c>
      <c r="Z416" s="146" t="s">
        <v>1152</v>
      </c>
      <c r="AA416" s="146" t="str">
        <f t="shared" ref="AA416:AC416" si="1039">AA409</f>
        <v>- Có bề rộng ≥5m, cách đường giao thông ≤1.000m.</v>
      </c>
      <c r="AB416" s="146" t="str">
        <f t="shared" si="1039"/>
        <v>- Có bề rộng từ ≥3m đến &lt;5m, cách đường giao thông ≤500m.</v>
      </c>
      <c r="AC416" s="146">
        <f t="shared" si="1039"/>
        <v>0</v>
      </c>
    </row>
    <row r="417" spans="1:29" ht="101.25" customHeight="1" x14ac:dyDescent="0.25">
      <c r="A417" s="52">
        <f t="shared" si="969"/>
        <v>412</v>
      </c>
      <c r="B417" s="52" t="str">
        <f t="shared" si="1024"/>
        <v>VT3*0,8</v>
      </c>
      <c r="C417" s="52" t="str">
        <f t="shared" si="1025"/>
        <v>XL83NT</v>
      </c>
      <c r="D417" s="156" t="str">
        <f>V417&amp;W417&amp;X417&amp;Y417&amp;Z417&amp;"
"&amp;AA417&amp;"
"
&amp;AB417&amp;"
"&amp;AC417</f>
        <v>Các tuyến đường giao thông không đấu nối trực tiếp và thông ra Đường hẻm 2652/2, đường Xuân Hiệp 22 đoạn từ Quốc lộ 1 đến Giáp suối và giáp ranh thửa đất số 52, tờ BĐĐC số 269,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417" s="157"/>
      <c r="F417" s="158"/>
      <c r="G417" s="147">
        <v>530</v>
      </c>
      <c r="H417" s="68">
        <v>370</v>
      </c>
      <c r="I417" s="68">
        <v>320</v>
      </c>
      <c r="J417" s="154">
        <f>VLOOKUP(C417,'[1]1. MA DO'!$E$5:$AA$1933,23,0)</f>
        <v>1.1100000000000001</v>
      </c>
      <c r="K417" s="69">
        <f t="shared" si="967"/>
        <v>1.1100000000000001</v>
      </c>
      <c r="L417" s="69">
        <f t="shared" si="968"/>
        <v>1.1100000000000001</v>
      </c>
      <c r="M417" s="144">
        <f t="shared" si="1026"/>
        <v>1200</v>
      </c>
      <c r="N417" s="144">
        <f t="shared" si="1027"/>
        <v>600</v>
      </c>
      <c r="O417" s="144">
        <f t="shared" si="1028"/>
        <v>500</v>
      </c>
      <c r="P417" s="144">
        <f t="shared" si="1029"/>
        <v>400</v>
      </c>
      <c r="Q417" s="146">
        <f t="shared" si="1030"/>
        <v>1400</v>
      </c>
      <c r="R417" s="146">
        <f t="shared" si="1031"/>
        <v>710</v>
      </c>
      <c r="S417" s="146">
        <f t="shared" si="1032"/>
        <v>590</v>
      </c>
      <c r="T417" s="146">
        <f t="shared" si="1033"/>
        <v>470</v>
      </c>
      <c r="U417" s="146">
        <f t="shared" si="1033"/>
        <v>4</v>
      </c>
      <c r="V417" s="146" t="str">
        <f t="shared" si="1034"/>
        <v xml:space="preserve">Các tuyến đường giao thông không đấu nối trực tiếp và thông ra </v>
      </c>
      <c r="W417" s="146" t="str">
        <f t="shared" si="1035"/>
        <v>Đường hẻm 2652/2, đường Xuân Hiệp 22</v>
      </c>
      <c r="X417" s="146" t="str">
        <f t="shared" si="1035"/>
        <v xml:space="preserve"> đoạn từ Quốc lộ 1</v>
      </c>
      <c r="Y417" s="146" t="str">
        <f t="shared" si="1036"/>
        <v xml:space="preserve"> đến Giáp suối và giáp ranh thửa đất số 52, tờ BĐĐC số 269, xã Xuân Lộc</v>
      </c>
      <c r="Z417" s="146" t="s">
        <v>1152</v>
      </c>
      <c r="AA417" s="146" t="str">
        <f t="shared" ref="AA417:AC417" si="1040">AA410</f>
        <v>- Có bề rộng ≥5m, cách đường giao thông &gt;1.000m.</v>
      </c>
      <c r="AB417" s="146" t="str">
        <f t="shared" si="1040"/>
        <v>- Có bề rộng từ ≥3m đến &lt;5m, cách đường giao thông từ &gt;500m đến ≤1.000m.</v>
      </c>
      <c r="AC417" s="146" t="str">
        <f t="shared" si="1040"/>
        <v>- Có bề rộng &lt;3m, cách đường giao thông ≤200m.</v>
      </c>
    </row>
    <row r="418" spans="1:29" ht="101.25" customHeight="1" x14ac:dyDescent="0.25">
      <c r="A418" s="52">
        <f t="shared" si="969"/>
        <v>413</v>
      </c>
      <c r="B418" s="52" t="str">
        <f t="shared" si="1024"/>
        <v>VT4*0,8</v>
      </c>
      <c r="C418" s="52" t="str">
        <f t="shared" si="1025"/>
        <v>XL83NT</v>
      </c>
      <c r="D418" s="156" t="str">
        <f>V418&amp;W418&amp;X418&amp;Y418&amp;Z418</f>
        <v>Các tuyến đường giao thông không đấu nối trực tiếp và thông ra Đường hẻm 2652/2, đường Xuân Hiệp 22 đoạn từ Quốc lộ 1 đến Giáp suối và giáp ranh thửa đất số 52, tờ BĐĐC số 269, xã Xuân Lộc có hiện trạng là đường nhựa, bê tông xi măng:
- Có bề rộng từ ≥3m đến &lt;5m, cách đường giao thông &gt;1.000m.
- Có bề rộng &lt;3m, cách đường giao thông &gt;200m.</v>
      </c>
      <c r="E418" s="157"/>
      <c r="F418" s="158"/>
      <c r="G418" s="147">
        <v>420</v>
      </c>
      <c r="H418" s="68">
        <v>290</v>
      </c>
      <c r="I418" s="68">
        <v>250</v>
      </c>
      <c r="J418" s="154">
        <f>VLOOKUP(C418,'[1]1. MA DO'!$E$5:$AA$1933,23,0)</f>
        <v>1.1100000000000001</v>
      </c>
      <c r="K418" s="69">
        <f t="shared" si="967"/>
        <v>1.1100000000000001</v>
      </c>
      <c r="L418" s="69">
        <f t="shared" si="968"/>
        <v>1.1100000000000001</v>
      </c>
      <c r="M418" s="144">
        <f t="shared" si="1026"/>
        <v>1200</v>
      </c>
      <c r="N418" s="144">
        <f t="shared" si="1027"/>
        <v>600</v>
      </c>
      <c r="O418" s="144">
        <f t="shared" si="1028"/>
        <v>500</v>
      </c>
      <c r="P418" s="144">
        <f t="shared" si="1029"/>
        <v>400</v>
      </c>
      <c r="Q418" s="146">
        <f t="shared" si="1030"/>
        <v>1400</v>
      </c>
      <c r="R418" s="146">
        <f t="shared" si="1031"/>
        <v>710</v>
      </c>
      <c r="S418" s="146">
        <f t="shared" si="1032"/>
        <v>590</v>
      </c>
      <c r="T418" s="146">
        <f t="shared" si="1033"/>
        <v>470</v>
      </c>
      <c r="U418" s="146">
        <f t="shared" si="1033"/>
        <v>4</v>
      </c>
      <c r="V418" s="146" t="str">
        <f t="shared" si="1034"/>
        <v xml:space="preserve">Các tuyến đường giao thông không đấu nối trực tiếp và thông ra </v>
      </c>
      <c r="W418" s="146" t="str">
        <f t="shared" si="1035"/>
        <v>Đường hẻm 2652/2, đường Xuân Hiệp 22</v>
      </c>
      <c r="X418" s="146" t="str">
        <f t="shared" si="1035"/>
        <v xml:space="preserve"> đoạn từ Quốc lộ 1</v>
      </c>
      <c r="Y418" s="146" t="str">
        <f t="shared" si="1036"/>
        <v xml:space="preserve"> đến Giáp suối và giáp ranh thửa đất số 52, tờ BĐĐC số 269, xã Xuân Lộc</v>
      </c>
      <c r="Z418" s="146" t="s">
        <v>1153</v>
      </c>
      <c r="AA418" s="146">
        <f t="shared" ref="AA418:AC418" si="1041">AA411</f>
        <v>0</v>
      </c>
      <c r="AB418" s="146">
        <f t="shared" si="1041"/>
        <v>0</v>
      </c>
      <c r="AC418" s="146">
        <f t="shared" si="1041"/>
        <v>0</v>
      </c>
    </row>
    <row r="419" spans="1:29" ht="16.5" customHeight="1" x14ac:dyDescent="0.25">
      <c r="A419" s="52">
        <f t="shared" si="969"/>
        <v>414</v>
      </c>
      <c r="B419" s="52" t="str">
        <f>'Đầu vào (2)'!G414</f>
        <v>XL42NT</v>
      </c>
      <c r="C419" s="52" t="str">
        <f>$B$419</f>
        <v>XL42NT</v>
      </c>
      <c r="D419" s="64" t="str">
        <f>'Đầu vào (2)'!H414</f>
        <v>Hiệp Tiến</v>
      </c>
      <c r="E419" s="64" t="str">
        <f>'Đầu vào (2)'!I414</f>
        <v>Quốc lộ 1</v>
      </c>
      <c r="F419" s="64" t="str">
        <f>'Đầu vào (2)'!J414</f>
        <v>Đường quanh núi Chứa Chan</v>
      </c>
      <c r="G419" s="143">
        <v>1400</v>
      </c>
      <c r="H419" s="68">
        <v>980</v>
      </c>
      <c r="I419" s="68">
        <v>840</v>
      </c>
      <c r="J419" s="154">
        <f>VLOOKUP(C419,'[1]1. MA DO'!$E$5:$AA$1933,23,0)</f>
        <v>1.1299999999999999</v>
      </c>
      <c r="K419" s="69">
        <f t="shared" si="967"/>
        <v>1.1299999999999999</v>
      </c>
      <c r="L419" s="69">
        <f t="shared" si="968"/>
        <v>1.1299999999999999</v>
      </c>
      <c r="M419" s="144">
        <f>'Đầu vào (2)'!K414</f>
        <v>1200</v>
      </c>
      <c r="N419" s="144">
        <f>'Đầu vào (2)'!L414</f>
        <v>600</v>
      </c>
      <c r="O419" s="144">
        <f>'Đầu vào (2)'!M414</f>
        <v>500</v>
      </c>
      <c r="P419" s="144">
        <f>'Đầu vào (2)'!N414</f>
        <v>400</v>
      </c>
      <c r="Q419" s="145">
        <f>VLOOKUP(B419,'[2]Giá đề xuất ODT'!$G$11:$AD$2233,21,0)</f>
        <v>1400</v>
      </c>
      <c r="R419" s="145">
        <f>VLOOKUP(B419,'[2]Giá đề xuất ODT'!$G$11:$AD$2233,22,0)</f>
        <v>710</v>
      </c>
      <c r="S419" s="145">
        <f>VLOOKUP(B419,'[2]Giá đề xuất ODT'!$G$11:$AD$2233,23,0)</f>
        <v>590</v>
      </c>
      <c r="T419" s="145">
        <f>VLOOKUP(B419,'[2]Giá đề xuất ODT'!$G$11:$AD$2233,24,0)</f>
        <v>470</v>
      </c>
      <c r="U419" s="146">
        <v>4</v>
      </c>
      <c r="V419" s="136"/>
      <c r="W419" s="146" t="str">
        <f>D419</f>
        <v>Hiệp Tiến</v>
      </c>
      <c r="X419" s="146" t="str">
        <f>" đoạn từ "&amp;E419</f>
        <v xml:space="preserve"> đoạn từ Quốc lộ 1</v>
      </c>
      <c r="Y419" s="146" t="str">
        <f>" đến "&amp;F419</f>
        <v xml:space="preserve"> đến Đường quanh núi Chứa Chan</v>
      </c>
      <c r="Z419" s="136"/>
      <c r="AA419" s="136"/>
      <c r="AB419" s="136"/>
      <c r="AC419" s="136"/>
    </row>
    <row r="420" spans="1:29" ht="101.25" customHeight="1" x14ac:dyDescent="0.25">
      <c r="A420" s="52">
        <f t="shared" si="969"/>
        <v>415</v>
      </c>
      <c r="B420" s="52" t="str">
        <f t="shared" ref="B420:B425" si="1042">B413</f>
        <v>VT2</v>
      </c>
      <c r="C420" s="52" t="str">
        <f t="shared" ref="C420:C425" si="1043">$B$419</f>
        <v>XL42NT</v>
      </c>
      <c r="D420" s="156" t="str">
        <f>V420&amp;W420&amp;X420&amp;Y420&amp;Z420&amp;"
"&amp;AA420&amp;"
"
&amp;AB420</f>
        <v>Các tuyến đường giao thông đấu nối trực tiếp ra Hiệp Tiến đoạn từ Quốc lộ 1 đến Đường quanh núi Chứa Chan có hiện trạng là đường nhựa, bê tông xi măng:
- Có bề rộng ≥5m, cách đường giao thông ≤1.000m.
- Có bề rộng từ ≥3m đến &lt;5m, cách đường giao thông ≤500m.</v>
      </c>
      <c r="E420" s="157"/>
      <c r="F420" s="158"/>
      <c r="G420" s="147">
        <v>710</v>
      </c>
      <c r="H420" s="68">
        <v>500</v>
      </c>
      <c r="I420" s="68">
        <v>430</v>
      </c>
      <c r="J420" s="154">
        <f>VLOOKUP(C420,'[1]1. MA DO'!$E$5:$AA$1933,23,0)</f>
        <v>1.1299999999999999</v>
      </c>
      <c r="K420" s="69">
        <f t="shared" si="967"/>
        <v>1.1299999999999999</v>
      </c>
      <c r="L420" s="69">
        <f t="shared" si="968"/>
        <v>1.1299999999999999</v>
      </c>
      <c r="M420" s="144">
        <f t="shared" ref="M420:M425" si="1044">M419</f>
        <v>1200</v>
      </c>
      <c r="N420" s="144">
        <f t="shared" ref="N420:N425" si="1045">N419</f>
        <v>600</v>
      </c>
      <c r="O420" s="144">
        <f t="shared" ref="O420:O425" si="1046">O419</f>
        <v>500</v>
      </c>
      <c r="P420" s="144">
        <f t="shared" ref="P420:P425" si="1047">P419</f>
        <v>400</v>
      </c>
      <c r="Q420" s="146">
        <f t="shared" ref="Q420:Q425" si="1048">Q419</f>
        <v>1400</v>
      </c>
      <c r="R420" s="146">
        <f t="shared" ref="R420:R425" si="1049">R419</f>
        <v>710</v>
      </c>
      <c r="S420" s="146">
        <f t="shared" ref="S420:S425" si="1050">S419</f>
        <v>590</v>
      </c>
      <c r="T420" s="146">
        <f t="shared" ref="T420:U425" si="1051">T419</f>
        <v>470</v>
      </c>
      <c r="U420" s="146">
        <f t="shared" si="1051"/>
        <v>4</v>
      </c>
      <c r="V420" s="146" t="str">
        <f t="shared" ref="V420:V425" si="1052">V413</f>
        <v xml:space="preserve">Các tuyến đường giao thông đấu nối trực tiếp ra </v>
      </c>
      <c r="W420" s="146" t="str">
        <f t="shared" ref="W420:X425" si="1053">W419</f>
        <v>Hiệp Tiến</v>
      </c>
      <c r="X420" s="146" t="str">
        <f t="shared" si="1053"/>
        <v xml:space="preserve"> đoạn từ Quốc lộ 1</v>
      </c>
      <c r="Y420" s="146" t="str">
        <f t="shared" ref="Y420:Y425" si="1054">Y419</f>
        <v xml:space="preserve"> đến Đường quanh núi Chứa Chan</v>
      </c>
      <c r="Z420" s="146" t="s">
        <v>1152</v>
      </c>
      <c r="AA420" s="146" t="str">
        <f>AA413</f>
        <v>- Có bề rộng ≥5m, cách đường giao thông ≤1.000m.</v>
      </c>
      <c r="AB420" s="146" t="str">
        <f>AB413</f>
        <v>- Có bề rộng từ ≥3m đến &lt;5m, cách đường giao thông ≤500m.</v>
      </c>
      <c r="AC420" s="146">
        <f>AC413</f>
        <v>0</v>
      </c>
    </row>
    <row r="421" spans="1:29" ht="101.25" customHeight="1" x14ac:dyDescent="0.25">
      <c r="A421" s="52">
        <f t="shared" si="969"/>
        <v>416</v>
      </c>
      <c r="B421" s="52" t="str">
        <f t="shared" si="1042"/>
        <v>VT3</v>
      </c>
      <c r="C421" s="52" t="str">
        <f t="shared" si="1043"/>
        <v>XL42NT</v>
      </c>
      <c r="D421" s="156" t="str">
        <f>V421&amp;W421&amp;X421&amp;Y421&amp;Z421&amp;"
"&amp;AA421&amp;"
"&amp;AB421&amp;"
"&amp;AC421</f>
        <v>Các tuyến đường giao thông đấu nối trực tiếp ra Hiệp Tiến đoạn từ Quốc lộ 1 đến Đường quanh núi Chứa Chan có hiện trạng là đường nhựa, bê tông xi măng:
- Có bề rộng ≥5m, cách đường giao thông &gt;1.000m.
- Có bề rộng từ ≥3m đến &lt;5m, cách đường giao thông từ &gt;500m đến ≤1.000m.
- Có bề rộng &lt;3m, cách đường giao thông ≤200m.</v>
      </c>
      <c r="E421" s="157"/>
      <c r="F421" s="158"/>
      <c r="G421" s="147">
        <v>590</v>
      </c>
      <c r="H421" s="68">
        <v>410</v>
      </c>
      <c r="I421" s="68">
        <v>350</v>
      </c>
      <c r="J421" s="154">
        <f>VLOOKUP(C421,'[1]1. MA DO'!$E$5:$AA$1933,23,0)</f>
        <v>1.1299999999999999</v>
      </c>
      <c r="K421" s="69">
        <f t="shared" si="967"/>
        <v>1.1299999999999999</v>
      </c>
      <c r="L421" s="69">
        <f t="shared" si="968"/>
        <v>1.1299999999999999</v>
      </c>
      <c r="M421" s="144">
        <f t="shared" si="1044"/>
        <v>1200</v>
      </c>
      <c r="N421" s="144">
        <f t="shared" si="1045"/>
        <v>600</v>
      </c>
      <c r="O421" s="144">
        <f t="shared" si="1046"/>
        <v>500</v>
      </c>
      <c r="P421" s="144">
        <f t="shared" si="1047"/>
        <v>400</v>
      </c>
      <c r="Q421" s="146">
        <f t="shared" si="1048"/>
        <v>1400</v>
      </c>
      <c r="R421" s="146">
        <f t="shared" si="1049"/>
        <v>710</v>
      </c>
      <c r="S421" s="146">
        <f t="shared" si="1050"/>
        <v>590</v>
      </c>
      <c r="T421" s="146">
        <f t="shared" si="1051"/>
        <v>470</v>
      </c>
      <c r="U421" s="146">
        <f t="shared" si="1051"/>
        <v>4</v>
      </c>
      <c r="V421" s="146" t="str">
        <f t="shared" si="1052"/>
        <v xml:space="preserve">Các tuyến đường giao thông đấu nối trực tiếp ra </v>
      </c>
      <c r="W421" s="146" t="str">
        <f t="shared" si="1053"/>
        <v>Hiệp Tiến</v>
      </c>
      <c r="X421" s="146" t="str">
        <f t="shared" si="1053"/>
        <v xml:space="preserve"> đoạn từ Quốc lộ 1</v>
      </c>
      <c r="Y421" s="146" t="str">
        <f t="shared" si="1054"/>
        <v xml:space="preserve"> đến Đường quanh núi Chứa Chan</v>
      </c>
      <c r="Z421" s="146" t="s">
        <v>1152</v>
      </c>
      <c r="AA421" s="146" t="str">
        <f t="shared" ref="AA421:AC421" si="1055">AA414</f>
        <v>- Có bề rộng ≥5m, cách đường giao thông &gt;1.000m.</v>
      </c>
      <c r="AB421" s="146" t="str">
        <f t="shared" si="1055"/>
        <v>- Có bề rộng từ ≥3m đến &lt;5m, cách đường giao thông từ &gt;500m đến ≤1.000m.</v>
      </c>
      <c r="AC421" s="146" t="str">
        <f t="shared" si="1055"/>
        <v>- Có bề rộng &lt;3m, cách đường giao thông ≤200m.</v>
      </c>
    </row>
    <row r="422" spans="1:29" ht="101.25" customHeight="1" x14ac:dyDescent="0.25">
      <c r="A422" s="52">
        <f t="shared" si="969"/>
        <v>417</v>
      </c>
      <c r="B422" s="52" t="str">
        <f t="shared" si="1042"/>
        <v>VT4</v>
      </c>
      <c r="C422" s="52" t="str">
        <f t="shared" si="1043"/>
        <v>XL42NT</v>
      </c>
      <c r="D422" s="156" t="str">
        <f>V422&amp;W422&amp;X422&amp;Y422&amp;Z422</f>
        <v>Các tuyến đường giao thông đấu nối trực tiếp ra Hiệp Tiến đoạn từ Quốc lộ 1 đến Đường quanh núi Chứa Chan có hiện trạng là đường nhựa, bê tông xi măng:
- Có bề rộng từ ≥3m đến &lt;5m, cách đường giao thông &gt;1.000m.
- Có bề rộng &lt;3m, cách đường giao thông &gt;200m.</v>
      </c>
      <c r="E422" s="157"/>
      <c r="F422" s="158"/>
      <c r="G422" s="147">
        <v>470</v>
      </c>
      <c r="H422" s="68">
        <v>330</v>
      </c>
      <c r="I422" s="68">
        <v>280</v>
      </c>
      <c r="J422" s="154">
        <f>VLOOKUP(C422,'[1]1. MA DO'!$E$5:$AA$1933,23,0)</f>
        <v>1.1299999999999999</v>
      </c>
      <c r="K422" s="69">
        <f t="shared" si="967"/>
        <v>1.1299999999999999</v>
      </c>
      <c r="L422" s="69">
        <f t="shared" si="968"/>
        <v>1.1299999999999999</v>
      </c>
      <c r="M422" s="144">
        <f t="shared" si="1044"/>
        <v>1200</v>
      </c>
      <c r="N422" s="144">
        <f t="shared" si="1045"/>
        <v>600</v>
      </c>
      <c r="O422" s="144">
        <f t="shared" si="1046"/>
        <v>500</v>
      </c>
      <c r="P422" s="144">
        <f t="shared" si="1047"/>
        <v>400</v>
      </c>
      <c r="Q422" s="146">
        <f t="shared" si="1048"/>
        <v>1400</v>
      </c>
      <c r="R422" s="146">
        <f t="shared" si="1049"/>
        <v>710</v>
      </c>
      <c r="S422" s="146">
        <f t="shared" si="1050"/>
        <v>590</v>
      </c>
      <c r="T422" s="146">
        <f t="shared" si="1051"/>
        <v>470</v>
      </c>
      <c r="U422" s="146">
        <f t="shared" si="1051"/>
        <v>4</v>
      </c>
      <c r="V422" s="146" t="str">
        <f t="shared" si="1052"/>
        <v xml:space="preserve">Các tuyến đường giao thông đấu nối trực tiếp ra </v>
      </c>
      <c r="W422" s="146" t="str">
        <f t="shared" si="1053"/>
        <v>Hiệp Tiến</v>
      </c>
      <c r="X422" s="146" t="str">
        <f t="shared" si="1053"/>
        <v xml:space="preserve"> đoạn từ Quốc lộ 1</v>
      </c>
      <c r="Y422" s="146" t="str">
        <f t="shared" si="1054"/>
        <v xml:space="preserve"> đến Đường quanh núi Chứa Chan</v>
      </c>
      <c r="Z422" s="146" t="s">
        <v>1153</v>
      </c>
      <c r="AA422" s="146">
        <f t="shared" ref="AA422:AC422" si="1056">AA415</f>
        <v>0</v>
      </c>
      <c r="AB422" s="146">
        <f t="shared" si="1056"/>
        <v>0</v>
      </c>
      <c r="AC422" s="146">
        <f t="shared" si="1056"/>
        <v>0</v>
      </c>
    </row>
    <row r="423" spans="1:29" ht="101.25" customHeight="1" x14ac:dyDescent="0.25">
      <c r="A423" s="52">
        <f t="shared" si="969"/>
        <v>418</v>
      </c>
      <c r="B423" s="52" t="str">
        <f t="shared" si="1042"/>
        <v>VT2*0,8</v>
      </c>
      <c r="C423" s="52" t="str">
        <f t="shared" si="1043"/>
        <v>XL42NT</v>
      </c>
      <c r="D423" s="156" t="str">
        <f>V423&amp;W423&amp;X423&amp;Y423&amp;Z423&amp;"
"&amp;AA423&amp;"
"
&amp;AB423</f>
        <v>Các tuyến đường giao thông không đấu nối trực tiếp và thông ra Hiệp Tiến đoạn từ Quốc lộ 1 đến Đường quanh núi Chứa Chan có hiện trạng là đường nhựa, bê tông xi măng:
- Có bề rộng ≥5m, cách đường giao thông ≤1.000m.
- Có bề rộng từ ≥3m đến &lt;5m, cách đường giao thông ≤500m.</v>
      </c>
      <c r="E423" s="157"/>
      <c r="F423" s="158"/>
      <c r="G423" s="147">
        <v>640</v>
      </c>
      <c r="H423" s="68">
        <v>450</v>
      </c>
      <c r="I423" s="68">
        <v>380</v>
      </c>
      <c r="J423" s="154">
        <f>VLOOKUP(C423,'[1]1. MA DO'!$E$5:$AA$1933,23,0)</f>
        <v>1.1299999999999999</v>
      </c>
      <c r="K423" s="69">
        <f t="shared" si="967"/>
        <v>1.1299999999999999</v>
      </c>
      <c r="L423" s="69">
        <f t="shared" si="968"/>
        <v>1.1299999999999999</v>
      </c>
      <c r="M423" s="144">
        <f t="shared" si="1044"/>
        <v>1200</v>
      </c>
      <c r="N423" s="144">
        <f t="shared" si="1045"/>
        <v>600</v>
      </c>
      <c r="O423" s="144">
        <f t="shared" si="1046"/>
        <v>500</v>
      </c>
      <c r="P423" s="144">
        <f t="shared" si="1047"/>
        <v>400</v>
      </c>
      <c r="Q423" s="146">
        <f t="shared" si="1048"/>
        <v>1400</v>
      </c>
      <c r="R423" s="146">
        <f t="shared" si="1049"/>
        <v>710</v>
      </c>
      <c r="S423" s="146">
        <f t="shared" si="1050"/>
        <v>590</v>
      </c>
      <c r="T423" s="146">
        <f t="shared" si="1051"/>
        <v>470</v>
      </c>
      <c r="U423" s="146">
        <f t="shared" si="1051"/>
        <v>4</v>
      </c>
      <c r="V423" s="146" t="str">
        <f t="shared" si="1052"/>
        <v xml:space="preserve">Các tuyến đường giao thông không đấu nối trực tiếp và thông ra </v>
      </c>
      <c r="W423" s="146" t="str">
        <f t="shared" si="1053"/>
        <v>Hiệp Tiến</v>
      </c>
      <c r="X423" s="146" t="str">
        <f t="shared" si="1053"/>
        <v xml:space="preserve"> đoạn từ Quốc lộ 1</v>
      </c>
      <c r="Y423" s="146" t="str">
        <f t="shared" si="1054"/>
        <v xml:space="preserve"> đến Đường quanh núi Chứa Chan</v>
      </c>
      <c r="Z423" s="146" t="s">
        <v>1152</v>
      </c>
      <c r="AA423" s="146" t="str">
        <f t="shared" ref="AA423:AC423" si="1057">AA416</f>
        <v>- Có bề rộng ≥5m, cách đường giao thông ≤1.000m.</v>
      </c>
      <c r="AB423" s="146" t="str">
        <f t="shared" si="1057"/>
        <v>- Có bề rộng từ ≥3m đến &lt;5m, cách đường giao thông ≤500m.</v>
      </c>
      <c r="AC423" s="146">
        <f t="shared" si="1057"/>
        <v>0</v>
      </c>
    </row>
    <row r="424" spans="1:29" ht="101.25" customHeight="1" x14ac:dyDescent="0.25">
      <c r="A424" s="52">
        <f t="shared" si="969"/>
        <v>419</v>
      </c>
      <c r="B424" s="52" t="str">
        <f t="shared" si="1042"/>
        <v>VT3*0,8</v>
      </c>
      <c r="C424" s="52" t="str">
        <f t="shared" si="1043"/>
        <v>XL42NT</v>
      </c>
      <c r="D424" s="156" t="str">
        <f>V424&amp;W424&amp;X424&amp;Y424&amp;Z424&amp;"
"&amp;AA424&amp;"
"
&amp;AB424&amp;"
"&amp;AC424</f>
        <v>Các tuyến đường giao thông không đấu nối trực tiếp và thông ra Hiệp Tiến đoạn từ Quốc lộ 1 đến Đường quanh núi Chứa Chan có hiện trạng là đường nhựa, bê tông xi măng:
- Có bề rộng ≥5m, cách đường giao thông &gt;1.000m.
- Có bề rộng từ ≥3m đến &lt;5m, cách đường giao thông từ &gt;500m đến ≤1.000m.
- Có bề rộng &lt;3m, cách đường giao thông ≤200m.</v>
      </c>
      <c r="E424" s="157"/>
      <c r="F424" s="158"/>
      <c r="G424" s="147">
        <v>530</v>
      </c>
      <c r="H424" s="68">
        <v>370</v>
      </c>
      <c r="I424" s="68">
        <v>320</v>
      </c>
      <c r="J424" s="154">
        <f>VLOOKUP(C424,'[1]1. MA DO'!$E$5:$AA$1933,23,0)</f>
        <v>1.1299999999999999</v>
      </c>
      <c r="K424" s="69">
        <f t="shared" si="967"/>
        <v>1.1299999999999999</v>
      </c>
      <c r="L424" s="69">
        <f t="shared" si="968"/>
        <v>1.1299999999999999</v>
      </c>
      <c r="M424" s="144">
        <f t="shared" si="1044"/>
        <v>1200</v>
      </c>
      <c r="N424" s="144">
        <f t="shared" si="1045"/>
        <v>600</v>
      </c>
      <c r="O424" s="144">
        <f t="shared" si="1046"/>
        <v>500</v>
      </c>
      <c r="P424" s="144">
        <f t="shared" si="1047"/>
        <v>400</v>
      </c>
      <c r="Q424" s="146">
        <f t="shared" si="1048"/>
        <v>1400</v>
      </c>
      <c r="R424" s="146">
        <f t="shared" si="1049"/>
        <v>710</v>
      </c>
      <c r="S424" s="146">
        <f t="shared" si="1050"/>
        <v>590</v>
      </c>
      <c r="T424" s="146">
        <f t="shared" si="1051"/>
        <v>470</v>
      </c>
      <c r="U424" s="146">
        <f t="shared" si="1051"/>
        <v>4</v>
      </c>
      <c r="V424" s="146" t="str">
        <f t="shared" si="1052"/>
        <v xml:space="preserve">Các tuyến đường giao thông không đấu nối trực tiếp và thông ra </v>
      </c>
      <c r="W424" s="146" t="str">
        <f t="shared" si="1053"/>
        <v>Hiệp Tiến</v>
      </c>
      <c r="X424" s="146" t="str">
        <f t="shared" si="1053"/>
        <v xml:space="preserve"> đoạn từ Quốc lộ 1</v>
      </c>
      <c r="Y424" s="146" t="str">
        <f t="shared" si="1054"/>
        <v xml:space="preserve"> đến Đường quanh núi Chứa Chan</v>
      </c>
      <c r="Z424" s="146" t="s">
        <v>1152</v>
      </c>
      <c r="AA424" s="146" t="str">
        <f t="shared" ref="AA424:AC424" si="1058">AA417</f>
        <v>- Có bề rộng ≥5m, cách đường giao thông &gt;1.000m.</v>
      </c>
      <c r="AB424" s="146" t="str">
        <f t="shared" si="1058"/>
        <v>- Có bề rộng từ ≥3m đến &lt;5m, cách đường giao thông từ &gt;500m đến ≤1.000m.</v>
      </c>
      <c r="AC424" s="146" t="str">
        <f t="shared" si="1058"/>
        <v>- Có bề rộng &lt;3m, cách đường giao thông ≤200m.</v>
      </c>
    </row>
    <row r="425" spans="1:29" ht="101.25" customHeight="1" x14ac:dyDescent="0.25">
      <c r="A425" s="52">
        <f t="shared" si="969"/>
        <v>420</v>
      </c>
      <c r="B425" s="52" t="str">
        <f t="shared" si="1042"/>
        <v>VT4*0,8</v>
      </c>
      <c r="C425" s="52" t="str">
        <f t="shared" si="1043"/>
        <v>XL42NT</v>
      </c>
      <c r="D425" s="156" t="str">
        <f>V425&amp;W425&amp;X425&amp;Y425&amp;Z425</f>
        <v>Các tuyến đường giao thông không đấu nối trực tiếp và thông ra Hiệp Tiến đoạn từ Quốc lộ 1 đến Đường quanh núi Chứa Chan có hiện trạng là đường nhựa, bê tông xi măng:
- Có bề rộng từ ≥3m đến &lt;5m, cách đường giao thông &gt;1.000m.
- Có bề rộng &lt;3m, cách đường giao thông &gt;200m.</v>
      </c>
      <c r="E425" s="157"/>
      <c r="F425" s="158"/>
      <c r="G425" s="147">
        <v>420</v>
      </c>
      <c r="H425" s="68">
        <v>290</v>
      </c>
      <c r="I425" s="68">
        <v>250</v>
      </c>
      <c r="J425" s="154">
        <f>VLOOKUP(C425,'[1]1. MA DO'!$E$5:$AA$1933,23,0)</f>
        <v>1.1299999999999999</v>
      </c>
      <c r="K425" s="69">
        <f t="shared" si="967"/>
        <v>1.1299999999999999</v>
      </c>
      <c r="L425" s="69">
        <f t="shared" si="968"/>
        <v>1.1299999999999999</v>
      </c>
      <c r="M425" s="144">
        <f t="shared" si="1044"/>
        <v>1200</v>
      </c>
      <c r="N425" s="144">
        <f t="shared" si="1045"/>
        <v>600</v>
      </c>
      <c r="O425" s="144">
        <f t="shared" si="1046"/>
        <v>500</v>
      </c>
      <c r="P425" s="144">
        <f t="shared" si="1047"/>
        <v>400</v>
      </c>
      <c r="Q425" s="146">
        <f t="shared" si="1048"/>
        <v>1400</v>
      </c>
      <c r="R425" s="146">
        <f t="shared" si="1049"/>
        <v>710</v>
      </c>
      <c r="S425" s="146">
        <f t="shared" si="1050"/>
        <v>590</v>
      </c>
      <c r="T425" s="146">
        <f t="shared" si="1051"/>
        <v>470</v>
      </c>
      <c r="U425" s="146">
        <f t="shared" si="1051"/>
        <v>4</v>
      </c>
      <c r="V425" s="146" t="str">
        <f t="shared" si="1052"/>
        <v xml:space="preserve">Các tuyến đường giao thông không đấu nối trực tiếp và thông ra </v>
      </c>
      <c r="W425" s="146" t="str">
        <f t="shared" si="1053"/>
        <v>Hiệp Tiến</v>
      </c>
      <c r="X425" s="146" t="str">
        <f t="shared" si="1053"/>
        <v xml:space="preserve"> đoạn từ Quốc lộ 1</v>
      </c>
      <c r="Y425" s="146" t="str">
        <f t="shared" si="1054"/>
        <v xml:space="preserve"> đến Đường quanh núi Chứa Chan</v>
      </c>
      <c r="Z425" s="146" t="s">
        <v>1153</v>
      </c>
      <c r="AA425" s="146">
        <f t="shared" ref="AA425:AC425" si="1059">AA418</f>
        <v>0</v>
      </c>
      <c r="AB425" s="146">
        <f t="shared" si="1059"/>
        <v>0</v>
      </c>
      <c r="AC425" s="146">
        <f t="shared" si="1059"/>
        <v>0</v>
      </c>
    </row>
    <row r="426" spans="1:29" ht="16.5" customHeight="1" x14ac:dyDescent="0.25">
      <c r="A426" s="52">
        <f t="shared" si="969"/>
        <v>421</v>
      </c>
      <c r="B426" s="52" t="str">
        <f>'Đầu vào (2)'!G421</f>
        <v>XL63DT</v>
      </c>
      <c r="C426" s="52" t="str">
        <f>$B$426</f>
        <v>XL63DT</v>
      </c>
      <c r="D426" s="64" t="str">
        <f>'Đầu vào (2)'!H421</f>
        <v>Đường quanh núi Chứa Chan</v>
      </c>
      <c r="E426" s="64" t="str">
        <f>'Đầu vào (2)'!I421</f>
        <v>Đường Ngô Đức Kế</v>
      </c>
      <c r="F426" s="64" t="str">
        <f>'Đầu vào (2)'!J421</f>
        <v>Đường Hiệp Tiến</v>
      </c>
      <c r="G426" s="143">
        <v>2300</v>
      </c>
      <c r="H426" s="68">
        <v>1600</v>
      </c>
      <c r="I426" s="68">
        <v>1400</v>
      </c>
      <c r="J426" s="154">
        <f>VLOOKUP(C426,'[1]1. MA DO'!$E$5:$AA$1933,23,0)</f>
        <v>1.1299999999999999</v>
      </c>
      <c r="K426" s="69">
        <f t="shared" si="967"/>
        <v>1.1299999999999999</v>
      </c>
      <c r="L426" s="69">
        <f t="shared" si="968"/>
        <v>1.1299999999999999</v>
      </c>
      <c r="M426" s="144">
        <f>'Đầu vào (2)'!K421</f>
        <v>1800</v>
      </c>
      <c r="N426" s="144">
        <f>'Đầu vào (2)'!L421</f>
        <v>900</v>
      </c>
      <c r="O426" s="144">
        <f>'Đầu vào (2)'!M421</f>
        <v>800</v>
      </c>
      <c r="P426" s="144">
        <f>'Đầu vào (2)'!N421</f>
        <v>700</v>
      </c>
      <c r="Q426" s="145">
        <f>VLOOKUP(B426,'[2]Giá đề xuất ODT'!$G$11:$AD$2233,21,0)</f>
        <v>2300</v>
      </c>
      <c r="R426" s="145">
        <f>VLOOKUP(B426,'[2]Giá đề xuất ODT'!$G$11:$AD$2233,22,0)</f>
        <v>1100</v>
      </c>
      <c r="S426" s="145">
        <f>VLOOKUP(B426,'[2]Giá đề xuất ODT'!$G$11:$AD$2233,23,0)</f>
        <v>1000</v>
      </c>
      <c r="T426" s="145">
        <f>VLOOKUP(B426,'[2]Giá đề xuất ODT'!$G$11:$AD$2233,24,0)</f>
        <v>880</v>
      </c>
      <c r="U426" s="136">
        <v>3</v>
      </c>
      <c r="V426" s="136"/>
      <c r="W426" s="146" t="str">
        <f>D426</f>
        <v>Đường quanh núi Chứa Chan</v>
      </c>
      <c r="X426" s="146" t="str">
        <f>" đoạn từ "&amp;E426</f>
        <v xml:space="preserve"> đoạn từ Đường Ngô Đức Kế</v>
      </c>
      <c r="Y426" s="146" t="str">
        <f>" đến "&amp;F426</f>
        <v xml:space="preserve"> đến Đường Hiệp Tiến</v>
      </c>
      <c r="Z426" s="136"/>
      <c r="AA426" s="136"/>
      <c r="AB426" s="136"/>
      <c r="AC426" s="136"/>
    </row>
    <row r="427" spans="1:29" ht="101.25" customHeight="1" x14ac:dyDescent="0.25">
      <c r="A427" s="52">
        <f t="shared" si="969"/>
        <v>422</v>
      </c>
      <c r="B427" s="52" t="str">
        <f t="shared" ref="B427:B432" si="1060">B420</f>
        <v>VT2</v>
      </c>
      <c r="C427" s="52" t="str">
        <f t="shared" ref="C427:C432" si="1061">$B$426</f>
        <v>XL63DT</v>
      </c>
      <c r="D427" s="156" t="str">
        <f>V427&amp;W427&amp;X427&amp;Y427&amp;Z427&amp;"
"&amp;AA427&amp;"
"
&amp;AB427</f>
        <v>Các tuyến đường giao thông đấu nối trực tiếp ra Đường quanh núi Chứa Chan đoạn từ Đường Ngô Đức Kế đến Đường Hiệp Tiến có hiện trạng là đường nhựa, bê tông xi măng:
- Có bề rộng ≥5m, cách đường giao thông ≤600m.
- Có bề rộng từ ≥3m đến &lt;5m, cách đường giao thông ≤400m.</v>
      </c>
      <c r="E427" s="157"/>
      <c r="F427" s="158"/>
      <c r="G427" s="147">
        <v>1100</v>
      </c>
      <c r="H427" s="68">
        <v>770</v>
      </c>
      <c r="I427" s="68">
        <v>660</v>
      </c>
      <c r="J427" s="154">
        <f>VLOOKUP(C427,'[1]1. MA DO'!$E$5:$AA$1933,23,0)</f>
        <v>1.1299999999999999</v>
      </c>
      <c r="K427" s="69">
        <f t="shared" si="967"/>
        <v>1.1299999999999999</v>
      </c>
      <c r="L427" s="69">
        <f t="shared" si="968"/>
        <v>1.1299999999999999</v>
      </c>
      <c r="M427" s="144">
        <f t="shared" ref="M427:M432" si="1062">M426</f>
        <v>1800</v>
      </c>
      <c r="N427" s="144">
        <f t="shared" ref="N427:N432" si="1063">N426</f>
        <v>900</v>
      </c>
      <c r="O427" s="144">
        <f t="shared" ref="O427:O432" si="1064">O426</f>
        <v>800</v>
      </c>
      <c r="P427" s="144">
        <f t="shared" ref="P427:P432" si="1065">P426</f>
        <v>700</v>
      </c>
      <c r="Q427" s="146">
        <f t="shared" ref="Q427:Q432" si="1066">Q426</f>
        <v>2300</v>
      </c>
      <c r="R427" s="146">
        <f t="shared" ref="R427:R432" si="1067">R426</f>
        <v>1100</v>
      </c>
      <c r="S427" s="146">
        <f t="shared" ref="S427:S432" si="1068">S426</f>
        <v>1000</v>
      </c>
      <c r="T427" s="146">
        <f t="shared" ref="T427:U432" si="1069">T426</f>
        <v>880</v>
      </c>
      <c r="U427" s="146">
        <f t="shared" si="1069"/>
        <v>3</v>
      </c>
      <c r="V427" s="146" t="str">
        <f t="shared" ref="V427:V432" si="1070">V420</f>
        <v xml:space="preserve">Các tuyến đường giao thông đấu nối trực tiếp ra </v>
      </c>
      <c r="W427" s="146" t="str">
        <f t="shared" ref="W427:X432" si="1071">W426</f>
        <v>Đường quanh núi Chứa Chan</v>
      </c>
      <c r="X427" s="146" t="str">
        <f t="shared" si="1071"/>
        <v xml:space="preserve"> đoạn từ Đường Ngô Đức Kế</v>
      </c>
      <c r="Y427" s="146" t="str">
        <f t="shared" ref="Y427:Y432" si="1072">Y426</f>
        <v xml:space="preserve"> đến Đường Hiệp Tiến</v>
      </c>
      <c r="Z427" s="146" t="s">
        <v>1152</v>
      </c>
      <c r="AA427" s="148" t="s">
        <v>425</v>
      </c>
      <c r="AB427" s="148" t="s">
        <v>426</v>
      </c>
      <c r="AC427" s="146"/>
    </row>
    <row r="428" spans="1:29" ht="101.25" customHeight="1" x14ac:dyDescent="0.25">
      <c r="A428" s="52">
        <f t="shared" si="969"/>
        <v>423</v>
      </c>
      <c r="B428" s="52" t="str">
        <f t="shared" si="1060"/>
        <v>VT3</v>
      </c>
      <c r="C428" s="52" t="str">
        <f t="shared" si="1061"/>
        <v>XL63DT</v>
      </c>
      <c r="D428" s="156" t="str">
        <f>V428&amp;W428&amp;X428&amp;Y428&amp;Z428&amp;"
"&amp;AA428&amp;"
"&amp;AB428&amp;"
"&amp;AC428</f>
        <v>Các tuyến đường giao thông đấu nối trực tiếp ra Đường quanh núi Chứa Chan đoạn từ Đường Ngô Đức Kế đến Đường Hiệp Tiến có hiện trạng là đường nhựa, bê tông xi măng:
- Có bề rộng ≥5m, cách đường giao thông &gt;600m.
- Có bề rộng từ ≥3m đến &lt;5m, cách đường giao thông từ &gt;400m đến ≤600m.
- Có bề rộng &lt;3m, cách đường giao thông ≤200m.</v>
      </c>
      <c r="E428" s="157"/>
      <c r="F428" s="158"/>
      <c r="G428" s="147">
        <v>1000</v>
      </c>
      <c r="H428" s="68">
        <v>700</v>
      </c>
      <c r="I428" s="68">
        <v>600</v>
      </c>
      <c r="J428" s="154">
        <f>VLOOKUP(C428,'[1]1. MA DO'!$E$5:$AA$1933,23,0)</f>
        <v>1.1299999999999999</v>
      </c>
      <c r="K428" s="69">
        <f t="shared" si="967"/>
        <v>1.1299999999999999</v>
      </c>
      <c r="L428" s="69">
        <f t="shared" si="968"/>
        <v>1.1299999999999999</v>
      </c>
      <c r="M428" s="144">
        <f t="shared" si="1062"/>
        <v>1800</v>
      </c>
      <c r="N428" s="144">
        <f t="shared" si="1063"/>
        <v>900</v>
      </c>
      <c r="O428" s="144">
        <f t="shared" si="1064"/>
        <v>800</v>
      </c>
      <c r="P428" s="144">
        <f t="shared" si="1065"/>
        <v>700</v>
      </c>
      <c r="Q428" s="146">
        <f t="shared" si="1066"/>
        <v>2300</v>
      </c>
      <c r="R428" s="146">
        <f t="shared" si="1067"/>
        <v>1100</v>
      </c>
      <c r="S428" s="146">
        <f t="shared" si="1068"/>
        <v>1000</v>
      </c>
      <c r="T428" s="146">
        <f t="shared" si="1069"/>
        <v>880</v>
      </c>
      <c r="U428" s="146">
        <f t="shared" si="1069"/>
        <v>3</v>
      </c>
      <c r="V428" s="146" t="str">
        <f t="shared" si="1070"/>
        <v xml:space="preserve">Các tuyến đường giao thông đấu nối trực tiếp ra </v>
      </c>
      <c r="W428" s="146" t="str">
        <f t="shared" si="1071"/>
        <v>Đường quanh núi Chứa Chan</v>
      </c>
      <c r="X428" s="146" t="str">
        <f t="shared" si="1071"/>
        <v xml:space="preserve"> đoạn từ Đường Ngô Đức Kế</v>
      </c>
      <c r="Y428" s="146" t="str">
        <f t="shared" si="1072"/>
        <v xml:space="preserve"> đến Đường Hiệp Tiến</v>
      </c>
      <c r="Z428" s="146" t="s">
        <v>1152</v>
      </c>
      <c r="AA428" s="148" t="s">
        <v>427</v>
      </c>
      <c r="AB428" s="148" t="s">
        <v>428</v>
      </c>
      <c r="AC428" s="148" t="s">
        <v>424</v>
      </c>
    </row>
    <row r="429" spans="1:29" ht="101.25" customHeight="1" x14ac:dyDescent="0.25">
      <c r="A429" s="52">
        <f t="shared" si="969"/>
        <v>424</v>
      </c>
      <c r="B429" s="52" t="str">
        <f t="shared" si="1060"/>
        <v>VT4</v>
      </c>
      <c r="C429" s="52" t="str">
        <f t="shared" si="1061"/>
        <v>XL63DT</v>
      </c>
      <c r="D429" s="156" t="str">
        <f>V429&amp;W429&amp;X429&amp;Y429&amp;Z429</f>
        <v>Các tuyến đường giao thông đấu nối trực tiếp ra Đường quanh núi Chứa Chan đoạn từ Đường Ngô Đức Kế đến Đường Hiệp Tiến có hiện trạng là đường nhựa, bê tông xi măng:
- Có bề rộng từ ≥3m đến &lt;5m, cách đường giao thông &gt;600m.
- Có bề rộng &lt;3m, cách đường giao thông &gt;200m.</v>
      </c>
      <c r="E429" s="157"/>
      <c r="F429" s="158"/>
      <c r="G429" s="147">
        <v>880</v>
      </c>
      <c r="H429" s="68">
        <v>620</v>
      </c>
      <c r="I429" s="68">
        <v>530</v>
      </c>
      <c r="J429" s="154">
        <f>VLOOKUP(C429,'[1]1. MA DO'!$E$5:$AA$1933,23,0)</f>
        <v>1.1299999999999999</v>
      </c>
      <c r="K429" s="69">
        <f t="shared" si="967"/>
        <v>1.1299999999999999</v>
      </c>
      <c r="L429" s="69">
        <f t="shared" si="968"/>
        <v>1.1299999999999999</v>
      </c>
      <c r="M429" s="144">
        <f t="shared" si="1062"/>
        <v>1800</v>
      </c>
      <c r="N429" s="144">
        <f t="shared" si="1063"/>
        <v>900</v>
      </c>
      <c r="O429" s="144">
        <f t="shared" si="1064"/>
        <v>800</v>
      </c>
      <c r="P429" s="144">
        <f t="shared" si="1065"/>
        <v>700</v>
      </c>
      <c r="Q429" s="146">
        <f t="shared" si="1066"/>
        <v>2300</v>
      </c>
      <c r="R429" s="146">
        <f t="shared" si="1067"/>
        <v>1100</v>
      </c>
      <c r="S429" s="146">
        <f t="shared" si="1068"/>
        <v>1000</v>
      </c>
      <c r="T429" s="146">
        <f t="shared" si="1069"/>
        <v>880</v>
      </c>
      <c r="U429" s="146">
        <f t="shared" si="1069"/>
        <v>3</v>
      </c>
      <c r="V429" s="146" t="str">
        <f t="shared" si="1070"/>
        <v xml:space="preserve">Các tuyến đường giao thông đấu nối trực tiếp ra </v>
      </c>
      <c r="W429" s="146" t="str">
        <f t="shared" si="1071"/>
        <v>Đường quanh núi Chứa Chan</v>
      </c>
      <c r="X429" s="146" t="str">
        <f t="shared" si="1071"/>
        <v xml:space="preserve"> đoạn từ Đường Ngô Đức Kế</v>
      </c>
      <c r="Y429" s="146" t="str">
        <f t="shared" si="1072"/>
        <v xml:space="preserve"> đến Đường Hiệp Tiến</v>
      </c>
      <c r="Z429" s="146" t="s">
        <v>1165</v>
      </c>
      <c r="AA429" s="146"/>
      <c r="AB429" s="146"/>
      <c r="AC429" s="146"/>
    </row>
    <row r="430" spans="1:29" ht="101.25" customHeight="1" x14ac:dyDescent="0.25">
      <c r="A430" s="52">
        <f t="shared" si="969"/>
        <v>425</v>
      </c>
      <c r="B430" s="52" t="str">
        <f t="shared" si="1060"/>
        <v>VT2*0,8</v>
      </c>
      <c r="C430" s="52" t="str">
        <f t="shared" si="1061"/>
        <v>XL63DT</v>
      </c>
      <c r="D430" s="156" t="str">
        <f>V430&amp;W430&amp;X430&amp;Y430&amp;Z430&amp;"
"&amp;AA430&amp;"
"
&amp;AB430</f>
        <v>Các tuyến đường giao thông không đấu nối trực tiếp và thông ra Đường quanh núi Chứa Chan đoạn từ Đường Ngô Đức Kế đến Đường Hiệp Tiến có hiện trạng là đường nhựa, bê tông xi măng:
- Có bề rộng ≥5m, cách đường giao thông ≤600m.
- Có bề rộng từ ≥3m đến &lt;5m, cách đường giao thông ≤400m.</v>
      </c>
      <c r="E430" s="157"/>
      <c r="F430" s="158"/>
      <c r="G430" s="147">
        <v>990</v>
      </c>
      <c r="H430" s="68">
        <v>690</v>
      </c>
      <c r="I430" s="68">
        <v>590</v>
      </c>
      <c r="J430" s="154">
        <f>VLOOKUP(C430,'[1]1. MA DO'!$E$5:$AA$1933,23,0)</f>
        <v>1.1299999999999999</v>
      </c>
      <c r="K430" s="69">
        <f t="shared" si="967"/>
        <v>1.1299999999999999</v>
      </c>
      <c r="L430" s="69">
        <f t="shared" si="968"/>
        <v>1.1299999999999999</v>
      </c>
      <c r="M430" s="144">
        <f t="shared" si="1062"/>
        <v>1800</v>
      </c>
      <c r="N430" s="144">
        <f t="shared" si="1063"/>
        <v>900</v>
      </c>
      <c r="O430" s="144">
        <f t="shared" si="1064"/>
        <v>800</v>
      </c>
      <c r="P430" s="144">
        <f t="shared" si="1065"/>
        <v>700</v>
      </c>
      <c r="Q430" s="146">
        <f t="shared" si="1066"/>
        <v>2300</v>
      </c>
      <c r="R430" s="146">
        <f t="shared" si="1067"/>
        <v>1100</v>
      </c>
      <c r="S430" s="146">
        <f t="shared" si="1068"/>
        <v>1000</v>
      </c>
      <c r="T430" s="146">
        <f t="shared" si="1069"/>
        <v>880</v>
      </c>
      <c r="U430" s="146">
        <f t="shared" si="1069"/>
        <v>3</v>
      </c>
      <c r="V430" s="146" t="str">
        <f t="shared" si="1070"/>
        <v xml:space="preserve">Các tuyến đường giao thông không đấu nối trực tiếp và thông ra </v>
      </c>
      <c r="W430" s="146" t="str">
        <f t="shared" si="1071"/>
        <v>Đường quanh núi Chứa Chan</v>
      </c>
      <c r="X430" s="146" t="str">
        <f t="shared" si="1071"/>
        <v xml:space="preserve"> đoạn từ Đường Ngô Đức Kế</v>
      </c>
      <c r="Y430" s="146" t="str">
        <f t="shared" si="1072"/>
        <v xml:space="preserve"> đến Đường Hiệp Tiến</v>
      </c>
      <c r="Z430" s="146" t="s">
        <v>1152</v>
      </c>
      <c r="AA430" s="148" t="s">
        <v>425</v>
      </c>
      <c r="AB430" s="148" t="s">
        <v>426</v>
      </c>
      <c r="AC430" s="146"/>
    </row>
    <row r="431" spans="1:29" ht="101.25" customHeight="1" x14ac:dyDescent="0.25">
      <c r="A431" s="52">
        <f t="shared" si="969"/>
        <v>426</v>
      </c>
      <c r="B431" s="52" t="str">
        <f t="shared" si="1060"/>
        <v>VT3*0,8</v>
      </c>
      <c r="C431" s="52" t="str">
        <f t="shared" si="1061"/>
        <v>XL63DT</v>
      </c>
      <c r="D431" s="156" t="str">
        <f>V431&amp;W431&amp;X431&amp;Y431&amp;Z431&amp;"
"&amp;AA431&amp;"
"
&amp;AB431&amp;"
"&amp;AC431</f>
        <v>Các tuyến đường giao thông không đấu nối trực tiếp và thông ra Đường quanh núi Chứa Chan đoạn từ Đường Ngô Đức Kế đến Đường Hiệp Tiến có hiện trạng là đường nhựa, bê tông xi măng:
- Có bề rộng ≥5m, cách đường giao thông &gt;600m.
- Có bề rộng từ ≥3m đến &lt;5m, cách đường giao thông từ &gt;400m đến ≤600m.
- Có bề rộng &lt;3m, cách đường giao thông ≤200m.</v>
      </c>
      <c r="E431" s="157"/>
      <c r="F431" s="158"/>
      <c r="G431" s="147">
        <v>900</v>
      </c>
      <c r="H431" s="68">
        <v>630</v>
      </c>
      <c r="I431" s="68">
        <v>540</v>
      </c>
      <c r="J431" s="154">
        <f>VLOOKUP(C431,'[1]1. MA DO'!$E$5:$AA$1933,23,0)</f>
        <v>1.1299999999999999</v>
      </c>
      <c r="K431" s="69">
        <f t="shared" si="967"/>
        <v>1.1299999999999999</v>
      </c>
      <c r="L431" s="69">
        <f t="shared" si="968"/>
        <v>1.1299999999999999</v>
      </c>
      <c r="M431" s="144">
        <f t="shared" si="1062"/>
        <v>1800</v>
      </c>
      <c r="N431" s="144">
        <f t="shared" si="1063"/>
        <v>900</v>
      </c>
      <c r="O431" s="144">
        <f t="shared" si="1064"/>
        <v>800</v>
      </c>
      <c r="P431" s="144">
        <f t="shared" si="1065"/>
        <v>700</v>
      </c>
      <c r="Q431" s="146">
        <f t="shared" si="1066"/>
        <v>2300</v>
      </c>
      <c r="R431" s="146">
        <f t="shared" si="1067"/>
        <v>1100</v>
      </c>
      <c r="S431" s="146">
        <f t="shared" si="1068"/>
        <v>1000</v>
      </c>
      <c r="T431" s="146">
        <f t="shared" si="1069"/>
        <v>880</v>
      </c>
      <c r="U431" s="146">
        <f t="shared" si="1069"/>
        <v>3</v>
      </c>
      <c r="V431" s="146" t="str">
        <f t="shared" si="1070"/>
        <v xml:space="preserve">Các tuyến đường giao thông không đấu nối trực tiếp và thông ra </v>
      </c>
      <c r="W431" s="146" t="str">
        <f t="shared" si="1071"/>
        <v>Đường quanh núi Chứa Chan</v>
      </c>
      <c r="X431" s="146" t="str">
        <f t="shared" si="1071"/>
        <v xml:space="preserve"> đoạn từ Đường Ngô Đức Kế</v>
      </c>
      <c r="Y431" s="146" t="str">
        <f t="shared" si="1072"/>
        <v xml:space="preserve"> đến Đường Hiệp Tiến</v>
      </c>
      <c r="Z431" s="146" t="s">
        <v>1152</v>
      </c>
      <c r="AA431" s="148" t="s">
        <v>427</v>
      </c>
      <c r="AB431" s="148" t="s">
        <v>428</v>
      </c>
      <c r="AC431" s="148" t="s">
        <v>424</v>
      </c>
    </row>
    <row r="432" spans="1:29" ht="101.25" customHeight="1" x14ac:dyDescent="0.25">
      <c r="A432" s="52">
        <f t="shared" si="969"/>
        <v>427</v>
      </c>
      <c r="B432" s="52" t="str">
        <f t="shared" si="1060"/>
        <v>VT4*0,8</v>
      </c>
      <c r="C432" s="52" t="str">
        <f t="shared" si="1061"/>
        <v>XL63DT</v>
      </c>
      <c r="D432" s="156" t="str">
        <f>V432&amp;W432&amp;X432&amp;Y432&amp;Z432</f>
        <v>Các tuyến đường giao thông không đấu nối trực tiếp và thông ra Đường quanh núi Chứa Chan đoạn từ Đường Ngô Đức Kế đến Đường Hiệp Tiến có hiện trạng là đường nhựa, bê tông xi măng:
- Có bề rộng từ ≥3m đến &lt;5m, cách đường giao thông &gt;600m.
- Có bề rộng &lt;3m, cách đường giao thông &gt; 200m.</v>
      </c>
      <c r="E432" s="157"/>
      <c r="F432" s="158"/>
      <c r="G432" s="147">
        <v>790</v>
      </c>
      <c r="H432" s="68">
        <v>550</v>
      </c>
      <c r="I432" s="68">
        <v>470</v>
      </c>
      <c r="J432" s="154">
        <f>VLOOKUP(C432,'[1]1. MA DO'!$E$5:$AA$1933,23,0)</f>
        <v>1.1299999999999999</v>
      </c>
      <c r="K432" s="69">
        <f t="shared" si="967"/>
        <v>1.1299999999999999</v>
      </c>
      <c r="L432" s="69">
        <f t="shared" si="968"/>
        <v>1.1299999999999999</v>
      </c>
      <c r="M432" s="144">
        <f t="shared" si="1062"/>
        <v>1800</v>
      </c>
      <c r="N432" s="144">
        <f t="shared" si="1063"/>
        <v>900</v>
      </c>
      <c r="O432" s="144">
        <f t="shared" si="1064"/>
        <v>800</v>
      </c>
      <c r="P432" s="144">
        <f t="shared" si="1065"/>
        <v>700</v>
      </c>
      <c r="Q432" s="146">
        <f t="shared" si="1066"/>
        <v>2300</v>
      </c>
      <c r="R432" s="146">
        <f t="shared" si="1067"/>
        <v>1100</v>
      </c>
      <c r="S432" s="146">
        <f t="shared" si="1068"/>
        <v>1000</v>
      </c>
      <c r="T432" s="146">
        <f t="shared" si="1069"/>
        <v>880</v>
      </c>
      <c r="U432" s="146">
        <f t="shared" si="1069"/>
        <v>3</v>
      </c>
      <c r="V432" s="146" t="str">
        <f t="shared" si="1070"/>
        <v xml:space="preserve">Các tuyến đường giao thông không đấu nối trực tiếp và thông ra </v>
      </c>
      <c r="W432" s="146" t="str">
        <f t="shared" si="1071"/>
        <v>Đường quanh núi Chứa Chan</v>
      </c>
      <c r="X432" s="146" t="str">
        <f t="shared" si="1071"/>
        <v xml:space="preserve"> đoạn từ Đường Ngô Đức Kế</v>
      </c>
      <c r="Y432" s="146" t="str">
        <f t="shared" si="1072"/>
        <v xml:space="preserve"> đến Đường Hiệp Tiến</v>
      </c>
      <c r="Z432" s="146" t="s">
        <v>1166</v>
      </c>
      <c r="AA432" s="146"/>
      <c r="AB432" s="146"/>
      <c r="AC432" s="146"/>
    </row>
    <row r="433" spans="1:177" s="109" customFormat="1" ht="31.5" customHeight="1" x14ac:dyDescent="0.25">
      <c r="A433" s="52">
        <f t="shared" si="969"/>
        <v>428</v>
      </c>
      <c r="B433" s="52" t="str">
        <f>'Đầu vào (2)'!G428</f>
        <v>XL78NT</v>
      </c>
      <c r="C433" s="52" t="str">
        <f>$B$433</f>
        <v>XL78NT</v>
      </c>
      <c r="D433" s="64" t="str">
        <f>'Đầu vào (2)'!H428</f>
        <v xml:space="preserve">Đường Song hành </v>
      </c>
      <c r="E433" s="64" t="str">
        <f>'Đầu vào (2)'!I428</f>
        <v>Bệnh viện đa khoa huyện Xuân Lộc cũ</v>
      </c>
      <c r="F433" s="64" t="str">
        <f>'Đầu vào (2)'!J428</f>
        <v>Đường Xuân Hiệp 12</v>
      </c>
      <c r="G433" s="143">
        <v>1900</v>
      </c>
      <c r="H433" s="68">
        <v>1300</v>
      </c>
      <c r="I433" s="68">
        <v>1100</v>
      </c>
      <c r="J433" s="154">
        <f>VLOOKUP(C433,'[1]1. MA DO'!$E$5:$AA$1933,23,0)</f>
        <v>1.1299999999999999</v>
      </c>
      <c r="K433" s="69">
        <f t="shared" si="967"/>
        <v>1.1299999999999999</v>
      </c>
      <c r="L433" s="69">
        <f t="shared" si="968"/>
        <v>1.1299999999999999</v>
      </c>
      <c r="M433" s="144">
        <f>'Đầu vào (2)'!K428</f>
        <v>1500</v>
      </c>
      <c r="N433" s="144">
        <f>'Đầu vào (2)'!L428</f>
        <v>700</v>
      </c>
      <c r="O433" s="144">
        <f>'Đầu vào (2)'!M428</f>
        <v>500</v>
      </c>
      <c r="P433" s="144">
        <f>'Đầu vào (2)'!N428</f>
        <v>400</v>
      </c>
      <c r="Q433" s="145">
        <f>VLOOKUP(B433,'[2]Giá đề xuất ODT'!$G$11:$AD$2233,21,0)</f>
        <v>1900</v>
      </c>
      <c r="R433" s="145">
        <f>VLOOKUP(B433,'[2]Giá đề xuất ODT'!$G$11:$AD$2233,22,0)</f>
        <v>880</v>
      </c>
      <c r="S433" s="145">
        <f>VLOOKUP(B433,'[2]Giá đề xuất ODT'!$G$11:$AD$2233,23,0)</f>
        <v>630</v>
      </c>
      <c r="T433" s="145">
        <f>VLOOKUP(B433,'[2]Giá đề xuất ODT'!$G$11:$AD$2233,24,0)</f>
        <v>500</v>
      </c>
      <c r="U433" s="146">
        <v>4</v>
      </c>
      <c r="V433" s="136"/>
      <c r="W433" s="146" t="str">
        <f>D433</f>
        <v xml:space="preserve">Đường Song hành </v>
      </c>
      <c r="X433" s="146" t="str">
        <f>" đoạn từ "&amp;E433</f>
        <v xml:space="preserve"> đoạn từ Bệnh viện đa khoa huyện Xuân Lộc cũ</v>
      </c>
      <c r="Y433" s="146" t="str">
        <f>" đến "&amp;F433</f>
        <v xml:space="preserve"> đến Đường Xuân Hiệp 12</v>
      </c>
      <c r="Z433" s="136"/>
      <c r="AA433" s="136"/>
      <c r="AB433" s="136"/>
      <c r="AC433" s="136"/>
      <c r="DP433" s="6"/>
      <c r="DQ433" s="6"/>
      <c r="DR433" s="6"/>
      <c r="DS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row>
    <row r="434" spans="1:177" ht="101.25" customHeight="1" x14ac:dyDescent="0.25">
      <c r="A434" s="52">
        <f t="shared" si="969"/>
        <v>429</v>
      </c>
      <c r="B434" s="52" t="str">
        <f t="shared" ref="B434:B439" si="1073">B427</f>
        <v>VT2</v>
      </c>
      <c r="C434" s="52" t="str">
        <f t="shared" ref="C434:C439" si="1074">$B$433</f>
        <v>XL78NT</v>
      </c>
      <c r="D434" s="156" t="str">
        <f>V434&amp;W434&amp;X434&amp;Y434&amp;Z434&amp;"
"&amp;AA434&amp;"
"
&amp;AB434</f>
        <v>Các tuyến đường giao thông đấu nối trực tiếp ra Đường Song hành  đoạn từ Bệnh viện đa khoa huyện Xuân Lộc cũ đến Đường Xuân Hiệp 12 có hiện trạng là đường nhựa, bê tông xi măng:
- Có bề rộng ≥5m, cách đường giao thông ≤1.000m.
- Có bề rộng từ ≥3m đến &lt;5m, cách đường giao thông ≤500m.</v>
      </c>
      <c r="E434" s="157"/>
      <c r="F434" s="158"/>
      <c r="G434" s="147">
        <v>880</v>
      </c>
      <c r="H434" s="68">
        <v>620</v>
      </c>
      <c r="I434" s="68">
        <v>530</v>
      </c>
      <c r="J434" s="154">
        <f>VLOOKUP(C434,'[1]1. MA DO'!$E$5:$AA$1933,23,0)</f>
        <v>1.1299999999999999</v>
      </c>
      <c r="K434" s="69">
        <f t="shared" si="967"/>
        <v>1.1299999999999999</v>
      </c>
      <c r="L434" s="69">
        <f t="shared" si="968"/>
        <v>1.1299999999999999</v>
      </c>
      <c r="M434" s="144">
        <f t="shared" ref="M434:M439" si="1075">M433</f>
        <v>1500</v>
      </c>
      <c r="N434" s="144">
        <f t="shared" ref="N434:N439" si="1076">N433</f>
        <v>700</v>
      </c>
      <c r="O434" s="144">
        <f t="shared" ref="O434:O439" si="1077">O433</f>
        <v>500</v>
      </c>
      <c r="P434" s="144">
        <f t="shared" ref="P434:P439" si="1078">P433</f>
        <v>400</v>
      </c>
      <c r="Q434" s="146">
        <f t="shared" ref="Q434:Q439" si="1079">Q433</f>
        <v>1900</v>
      </c>
      <c r="R434" s="146">
        <f t="shared" ref="R434:R439" si="1080">R433</f>
        <v>880</v>
      </c>
      <c r="S434" s="146">
        <f t="shared" ref="S434:S439" si="1081">S433</f>
        <v>630</v>
      </c>
      <c r="T434" s="146">
        <f t="shared" ref="T434:U439" si="1082">T433</f>
        <v>500</v>
      </c>
      <c r="U434" s="146">
        <f t="shared" si="1082"/>
        <v>4</v>
      </c>
      <c r="V434" s="146" t="str">
        <f t="shared" ref="V434:V439" si="1083">V427</f>
        <v xml:space="preserve">Các tuyến đường giao thông đấu nối trực tiếp ra </v>
      </c>
      <c r="W434" s="146" t="str">
        <f t="shared" ref="W434:X439" si="1084">W433</f>
        <v xml:space="preserve">Đường Song hành </v>
      </c>
      <c r="X434" s="146" t="str">
        <f t="shared" si="1084"/>
        <v xml:space="preserve"> đoạn từ Bệnh viện đa khoa huyện Xuân Lộc cũ</v>
      </c>
      <c r="Y434" s="146" t="str">
        <f t="shared" ref="Y434:Y439" si="1085">Y433</f>
        <v xml:space="preserve"> đến Đường Xuân Hiệp 12</v>
      </c>
      <c r="Z434" s="146" t="s">
        <v>1152</v>
      </c>
      <c r="AA434" s="146" t="s">
        <v>1148</v>
      </c>
      <c r="AB434" s="146" t="s">
        <v>1149</v>
      </c>
      <c r="AC434" s="146">
        <v>0</v>
      </c>
    </row>
    <row r="435" spans="1:177" ht="101.25" customHeight="1" x14ac:dyDescent="0.25">
      <c r="A435" s="52">
        <f t="shared" si="969"/>
        <v>430</v>
      </c>
      <c r="B435" s="52" t="str">
        <f t="shared" si="1073"/>
        <v>VT3</v>
      </c>
      <c r="C435" s="52" t="str">
        <f t="shared" si="1074"/>
        <v>XL78NT</v>
      </c>
      <c r="D435" s="156" t="str">
        <f>V435&amp;W435&amp;X435&amp;Y435&amp;Z435&amp;"
"&amp;AA435&amp;"
"&amp;AB435&amp;"
"&amp;AC435</f>
        <v>Các tuyến đường giao thông đấu nối trực tiếp ra Đường Song hành  đoạn từ Bệnh viện đa khoa huyện Xuân Lộc cũ đến Đường Xuân Hiệp 12 có hiện trạng là đường nhựa, bê tông xi măng:
- Có bề rộng ≥5m, cách đường giao thông &gt;1.000m.
- Có bề rộng từ ≥3m đến &lt;5m, cách đường giao thông từ &gt;500m đến ≤1.000m.
- Có bề rộng &lt;3m, cách đường giao thông ≤200m.</v>
      </c>
      <c r="E435" s="157"/>
      <c r="F435" s="158"/>
      <c r="G435" s="147">
        <v>630</v>
      </c>
      <c r="H435" s="68">
        <v>440</v>
      </c>
      <c r="I435" s="68">
        <v>380</v>
      </c>
      <c r="J435" s="154">
        <f>VLOOKUP(C435,'[1]1. MA DO'!$E$5:$AA$1933,23,0)</f>
        <v>1.1299999999999999</v>
      </c>
      <c r="K435" s="69">
        <f t="shared" si="967"/>
        <v>1.1299999999999999</v>
      </c>
      <c r="L435" s="69">
        <f t="shared" si="968"/>
        <v>1.1299999999999999</v>
      </c>
      <c r="M435" s="144">
        <f t="shared" si="1075"/>
        <v>1500</v>
      </c>
      <c r="N435" s="144">
        <f t="shared" si="1076"/>
        <v>700</v>
      </c>
      <c r="O435" s="144">
        <f t="shared" si="1077"/>
        <v>500</v>
      </c>
      <c r="P435" s="144">
        <f t="shared" si="1078"/>
        <v>400</v>
      </c>
      <c r="Q435" s="146">
        <f t="shared" si="1079"/>
        <v>1900</v>
      </c>
      <c r="R435" s="146">
        <f t="shared" si="1080"/>
        <v>880</v>
      </c>
      <c r="S435" s="146">
        <f t="shared" si="1081"/>
        <v>630</v>
      </c>
      <c r="T435" s="146">
        <f t="shared" si="1082"/>
        <v>500</v>
      </c>
      <c r="U435" s="146">
        <f t="shared" si="1082"/>
        <v>4</v>
      </c>
      <c r="V435" s="146" t="str">
        <f t="shared" si="1083"/>
        <v xml:space="preserve">Các tuyến đường giao thông đấu nối trực tiếp ra </v>
      </c>
      <c r="W435" s="146" t="str">
        <f t="shared" si="1084"/>
        <v xml:space="preserve">Đường Song hành </v>
      </c>
      <c r="X435" s="146" t="str">
        <f t="shared" si="1084"/>
        <v xml:space="preserve"> đoạn từ Bệnh viện đa khoa huyện Xuân Lộc cũ</v>
      </c>
      <c r="Y435" s="146" t="str">
        <f t="shared" si="1085"/>
        <v xml:space="preserve"> đến Đường Xuân Hiệp 12</v>
      </c>
      <c r="Z435" s="146" t="s">
        <v>1152</v>
      </c>
      <c r="AA435" s="146" t="s">
        <v>1150</v>
      </c>
      <c r="AB435" s="146" t="s">
        <v>1151</v>
      </c>
      <c r="AC435" s="146" t="s">
        <v>424</v>
      </c>
    </row>
    <row r="436" spans="1:177" ht="101.25" customHeight="1" x14ac:dyDescent="0.25">
      <c r="A436" s="52">
        <f t="shared" si="969"/>
        <v>431</v>
      </c>
      <c r="B436" s="52" t="str">
        <f t="shared" si="1073"/>
        <v>VT4</v>
      </c>
      <c r="C436" s="52" t="str">
        <f t="shared" si="1074"/>
        <v>XL78NT</v>
      </c>
      <c r="D436" s="156" t="str">
        <f>V436&amp;W436&amp;X436&amp;Y436&amp;Z436</f>
        <v>Các tuyến đường giao thông đấu nối trực tiếp ra Đường Song hành  đoạn từ Bệnh viện đa khoa huyện Xuân Lộc cũ đến Đường Xuân Hiệp 12 có hiện trạng là đường nhựa, bê tông xi măng:
- Có bề rộng từ ≥3m đến &lt;5m, cách đường giao thông &gt;1.000m.
- Có bề rộng &lt;3m, cách đường giao thông &gt;200m.</v>
      </c>
      <c r="E436" s="157"/>
      <c r="F436" s="158"/>
      <c r="G436" s="147">
        <v>500</v>
      </c>
      <c r="H436" s="68">
        <v>350</v>
      </c>
      <c r="I436" s="68">
        <v>300</v>
      </c>
      <c r="J436" s="154">
        <f>VLOOKUP(C436,'[1]1. MA DO'!$E$5:$AA$1933,23,0)</f>
        <v>1.1299999999999999</v>
      </c>
      <c r="K436" s="69">
        <f t="shared" si="967"/>
        <v>1.1299999999999999</v>
      </c>
      <c r="L436" s="69">
        <f t="shared" si="968"/>
        <v>1.1299999999999999</v>
      </c>
      <c r="M436" s="144">
        <f t="shared" si="1075"/>
        <v>1500</v>
      </c>
      <c r="N436" s="144">
        <f t="shared" si="1076"/>
        <v>700</v>
      </c>
      <c r="O436" s="144">
        <f t="shared" si="1077"/>
        <v>500</v>
      </c>
      <c r="P436" s="144">
        <f t="shared" si="1078"/>
        <v>400</v>
      </c>
      <c r="Q436" s="146">
        <f t="shared" si="1079"/>
        <v>1900</v>
      </c>
      <c r="R436" s="146">
        <f t="shared" si="1080"/>
        <v>880</v>
      </c>
      <c r="S436" s="146">
        <f t="shared" si="1081"/>
        <v>630</v>
      </c>
      <c r="T436" s="146">
        <f t="shared" si="1082"/>
        <v>500</v>
      </c>
      <c r="U436" s="146">
        <f t="shared" si="1082"/>
        <v>4</v>
      </c>
      <c r="V436" s="146" t="str">
        <f t="shared" si="1083"/>
        <v xml:space="preserve">Các tuyến đường giao thông đấu nối trực tiếp ra </v>
      </c>
      <c r="W436" s="146" t="str">
        <f t="shared" si="1084"/>
        <v xml:space="preserve">Đường Song hành </v>
      </c>
      <c r="X436" s="146" t="str">
        <f t="shared" si="1084"/>
        <v xml:space="preserve"> đoạn từ Bệnh viện đa khoa huyện Xuân Lộc cũ</v>
      </c>
      <c r="Y436" s="146" t="str">
        <f t="shared" si="1085"/>
        <v xml:space="preserve"> đến Đường Xuân Hiệp 12</v>
      </c>
      <c r="Z436" s="146" t="s">
        <v>1153</v>
      </c>
      <c r="AA436" s="146">
        <v>0</v>
      </c>
      <c r="AB436" s="146">
        <v>0</v>
      </c>
      <c r="AC436" s="146">
        <v>0</v>
      </c>
    </row>
    <row r="437" spans="1:177" ht="101.25" customHeight="1" x14ac:dyDescent="0.25">
      <c r="A437" s="52">
        <f t="shared" si="969"/>
        <v>432</v>
      </c>
      <c r="B437" s="52" t="str">
        <f t="shared" si="1073"/>
        <v>VT2*0,8</v>
      </c>
      <c r="C437" s="52" t="str">
        <f t="shared" si="1074"/>
        <v>XL78NT</v>
      </c>
      <c r="D437" s="156" t="str">
        <f>V437&amp;W437&amp;X437&amp;Y437&amp;Z437&amp;"
"&amp;AA437&amp;"
"
&amp;AB437</f>
        <v>Các tuyến đường giao thông không đấu nối trực tiếp và thông ra Đường Song hành  đoạn từ Bệnh viện đa khoa huyện Xuân Lộc cũ đến Đường Xuân Hiệp 12 có hiện trạng là đường nhựa, bê tông xi măng:
- Có bề rộng ≥5m, cách đường giao thông ≤1.000m.
- Có bề rộng từ ≥3m đến &lt;5m, cách đường giao thông ≤500m.</v>
      </c>
      <c r="E437" s="157"/>
      <c r="F437" s="158"/>
      <c r="G437" s="147">
        <v>790</v>
      </c>
      <c r="H437" s="68">
        <v>550</v>
      </c>
      <c r="I437" s="68">
        <v>470</v>
      </c>
      <c r="J437" s="154">
        <f>VLOOKUP(C437,'[1]1. MA DO'!$E$5:$AA$1933,23,0)</f>
        <v>1.1299999999999999</v>
      </c>
      <c r="K437" s="69">
        <f t="shared" si="967"/>
        <v>1.1299999999999999</v>
      </c>
      <c r="L437" s="69">
        <f t="shared" si="968"/>
        <v>1.1299999999999999</v>
      </c>
      <c r="M437" s="144">
        <f t="shared" si="1075"/>
        <v>1500</v>
      </c>
      <c r="N437" s="144">
        <f t="shared" si="1076"/>
        <v>700</v>
      </c>
      <c r="O437" s="144">
        <f t="shared" si="1077"/>
        <v>500</v>
      </c>
      <c r="P437" s="144">
        <f t="shared" si="1078"/>
        <v>400</v>
      </c>
      <c r="Q437" s="146">
        <f t="shared" si="1079"/>
        <v>1900</v>
      </c>
      <c r="R437" s="146">
        <f t="shared" si="1080"/>
        <v>880</v>
      </c>
      <c r="S437" s="146">
        <f t="shared" si="1081"/>
        <v>630</v>
      </c>
      <c r="T437" s="146">
        <f t="shared" si="1082"/>
        <v>500</v>
      </c>
      <c r="U437" s="146">
        <f t="shared" si="1082"/>
        <v>4</v>
      </c>
      <c r="V437" s="146" t="str">
        <f t="shared" si="1083"/>
        <v xml:space="preserve">Các tuyến đường giao thông không đấu nối trực tiếp và thông ra </v>
      </c>
      <c r="W437" s="146" t="str">
        <f t="shared" si="1084"/>
        <v xml:space="preserve">Đường Song hành </v>
      </c>
      <c r="X437" s="146" t="str">
        <f t="shared" si="1084"/>
        <v xml:space="preserve"> đoạn từ Bệnh viện đa khoa huyện Xuân Lộc cũ</v>
      </c>
      <c r="Y437" s="146" t="str">
        <f t="shared" si="1085"/>
        <v xml:space="preserve"> đến Đường Xuân Hiệp 12</v>
      </c>
      <c r="Z437" s="146" t="s">
        <v>1152</v>
      </c>
      <c r="AA437" s="146" t="s">
        <v>1148</v>
      </c>
      <c r="AB437" s="146" t="s">
        <v>1149</v>
      </c>
      <c r="AC437" s="146">
        <v>0</v>
      </c>
    </row>
    <row r="438" spans="1:177" ht="101.25" customHeight="1" x14ac:dyDescent="0.25">
      <c r="A438" s="52">
        <f t="shared" si="969"/>
        <v>433</v>
      </c>
      <c r="B438" s="52" t="str">
        <f t="shared" si="1073"/>
        <v>VT3*0,8</v>
      </c>
      <c r="C438" s="52" t="str">
        <f t="shared" si="1074"/>
        <v>XL78NT</v>
      </c>
      <c r="D438" s="156" t="str">
        <f>V438&amp;W438&amp;X438&amp;Y438&amp;Z438&amp;"
"&amp;AA438&amp;"
"
&amp;AB438&amp;"
"&amp;AC438</f>
        <v>Các tuyến đường giao thông không đấu nối trực tiếp và thông ra Đường Song hành  đoạn từ Bệnh viện đa khoa huyện Xuân Lộc cũ đến Đường Xuân Hiệp 12 có hiện trạng là đường nhựa, bê tông xi măng:
- Có bề rộng ≥5m, cách đường giao thông &gt;1.000m.
- Có bề rộng từ ≥3m đến &lt;5m, cách đường giao thông từ &gt;500m đến ≤1.000m.
- Có bề rộng &lt;3m, cách đường giao thông ≤200m.</v>
      </c>
      <c r="E438" s="157"/>
      <c r="F438" s="158"/>
      <c r="G438" s="147">
        <v>570</v>
      </c>
      <c r="H438" s="68">
        <v>400</v>
      </c>
      <c r="I438" s="68">
        <v>340</v>
      </c>
      <c r="J438" s="154">
        <f>VLOOKUP(C438,'[1]1. MA DO'!$E$5:$AA$1933,23,0)</f>
        <v>1.1299999999999999</v>
      </c>
      <c r="K438" s="69">
        <f t="shared" si="967"/>
        <v>1.1299999999999999</v>
      </c>
      <c r="L438" s="69">
        <f t="shared" si="968"/>
        <v>1.1299999999999999</v>
      </c>
      <c r="M438" s="144">
        <f t="shared" si="1075"/>
        <v>1500</v>
      </c>
      <c r="N438" s="144">
        <f t="shared" si="1076"/>
        <v>700</v>
      </c>
      <c r="O438" s="144">
        <f t="shared" si="1077"/>
        <v>500</v>
      </c>
      <c r="P438" s="144">
        <f t="shared" si="1078"/>
        <v>400</v>
      </c>
      <c r="Q438" s="146">
        <f t="shared" si="1079"/>
        <v>1900</v>
      </c>
      <c r="R438" s="146">
        <f t="shared" si="1080"/>
        <v>880</v>
      </c>
      <c r="S438" s="146">
        <f t="shared" si="1081"/>
        <v>630</v>
      </c>
      <c r="T438" s="146">
        <f t="shared" si="1082"/>
        <v>500</v>
      </c>
      <c r="U438" s="146">
        <f t="shared" si="1082"/>
        <v>4</v>
      </c>
      <c r="V438" s="146" t="str">
        <f t="shared" si="1083"/>
        <v xml:space="preserve">Các tuyến đường giao thông không đấu nối trực tiếp và thông ra </v>
      </c>
      <c r="W438" s="146" t="str">
        <f t="shared" si="1084"/>
        <v xml:space="preserve">Đường Song hành </v>
      </c>
      <c r="X438" s="146" t="str">
        <f t="shared" si="1084"/>
        <v xml:space="preserve"> đoạn từ Bệnh viện đa khoa huyện Xuân Lộc cũ</v>
      </c>
      <c r="Y438" s="146" t="str">
        <f t="shared" si="1085"/>
        <v xml:space="preserve"> đến Đường Xuân Hiệp 12</v>
      </c>
      <c r="Z438" s="146" t="s">
        <v>1152</v>
      </c>
      <c r="AA438" s="146" t="s">
        <v>1150</v>
      </c>
      <c r="AB438" s="146" t="s">
        <v>1151</v>
      </c>
      <c r="AC438" s="146" t="s">
        <v>424</v>
      </c>
    </row>
    <row r="439" spans="1:177" ht="101.25" customHeight="1" x14ac:dyDescent="0.25">
      <c r="A439" s="52">
        <f t="shared" si="969"/>
        <v>434</v>
      </c>
      <c r="B439" s="52" t="str">
        <f t="shared" si="1073"/>
        <v>VT4*0,8</v>
      </c>
      <c r="C439" s="52" t="str">
        <f t="shared" si="1074"/>
        <v>XL78NT</v>
      </c>
      <c r="D439" s="156" t="str">
        <f>V439&amp;W439&amp;X439&amp;Y439&amp;Z439</f>
        <v>Các tuyến đường giao thông không đấu nối trực tiếp và thông ra Đường Song hành  đoạn từ Bệnh viện đa khoa huyện Xuân Lộc cũ đến Đường Xuân Hiệp 12 có hiện trạng là đường nhựa, bê tông xi măng:
- Có bề rộng từ ≥3m đến &lt;5m, cách đường giao thông &gt;1.000m.
- Có bề rộng &lt;3m, cách đường giao thông &gt;200m.</v>
      </c>
      <c r="E439" s="157"/>
      <c r="F439" s="158"/>
      <c r="G439" s="147">
        <v>450</v>
      </c>
      <c r="H439" s="68">
        <v>320</v>
      </c>
      <c r="I439" s="68">
        <v>270</v>
      </c>
      <c r="J439" s="154">
        <f>VLOOKUP(C439,'[1]1. MA DO'!$E$5:$AA$1933,23,0)</f>
        <v>1.1299999999999999</v>
      </c>
      <c r="K439" s="69">
        <f t="shared" si="967"/>
        <v>1.1299999999999999</v>
      </c>
      <c r="L439" s="69">
        <f t="shared" si="968"/>
        <v>1.1299999999999999</v>
      </c>
      <c r="M439" s="144">
        <f t="shared" si="1075"/>
        <v>1500</v>
      </c>
      <c r="N439" s="144">
        <f t="shared" si="1076"/>
        <v>700</v>
      </c>
      <c r="O439" s="144">
        <f t="shared" si="1077"/>
        <v>500</v>
      </c>
      <c r="P439" s="144">
        <f t="shared" si="1078"/>
        <v>400</v>
      </c>
      <c r="Q439" s="146">
        <f t="shared" si="1079"/>
        <v>1900</v>
      </c>
      <c r="R439" s="146">
        <f t="shared" si="1080"/>
        <v>880</v>
      </c>
      <c r="S439" s="146">
        <f t="shared" si="1081"/>
        <v>630</v>
      </c>
      <c r="T439" s="146">
        <f t="shared" si="1082"/>
        <v>500</v>
      </c>
      <c r="U439" s="146">
        <f t="shared" si="1082"/>
        <v>4</v>
      </c>
      <c r="V439" s="146" t="str">
        <f t="shared" si="1083"/>
        <v xml:space="preserve">Các tuyến đường giao thông không đấu nối trực tiếp và thông ra </v>
      </c>
      <c r="W439" s="146" t="str">
        <f t="shared" si="1084"/>
        <v xml:space="preserve">Đường Song hành </v>
      </c>
      <c r="X439" s="146" t="str">
        <f t="shared" si="1084"/>
        <v xml:space="preserve"> đoạn từ Bệnh viện đa khoa huyện Xuân Lộc cũ</v>
      </c>
      <c r="Y439" s="146" t="str">
        <f t="shared" si="1085"/>
        <v xml:space="preserve"> đến Đường Xuân Hiệp 12</v>
      </c>
      <c r="Z439" s="146" t="s">
        <v>1153</v>
      </c>
      <c r="AA439" s="146">
        <v>0</v>
      </c>
      <c r="AB439" s="146">
        <v>0</v>
      </c>
      <c r="AC439" s="146">
        <v>0</v>
      </c>
    </row>
    <row r="440" spans="1:177" ht="16.5" customHeight="1" x14ac:dyDescent="0.25">
      <c r="A440" s="52">
        <f t="shared" si="969"/>
        <v>435</v>
      </c>
      <c r="B440" s="52" t="str">
        <f>'Đầu vào (2)'!G435</f>
        <v>XL95NT</v>
      </c>
      <c r="C440" s="52" t="str">
        <f>$B$440</f>
        <v>XL95NT</v>
      </c>
      <c r="D440" s="64" t="str">
        <f>'Đầu vào (2)'!H435</f>
        <v>Đường Xuân Hiệp 17</v>
      </c>
      <c r="E440" s="64" t="str">
        <f>'Đầu vào (2)'!I435</f>
        <v>Đường Song hành</v>
      </c>
      <c r="F440" s="64" t="str">
        <f>'Đầu vào (2)'!J435</f>
        <v>Đường Xuân Hiệp - Lang Minh</v>
      </c>
      <c r="G440" s="143">
        <v>1400</v>
      </c>
      <c r="H440" s="68">
        <v>980</v>
      </c>
      <c r="I440" s="68">
        <v>840</v>
      </c>
      <c r="J440" s="154">
        <f>VLOOKUP(C440,'[1]1. MA DO'!$E$5:$AA$1933,23,0)</f>
        <v>1.1299999999999999</v>
      </c>
      <c r="K440" s="69">
        <f t="shared" si="967"/>
        <v>1.1299999999999999</v>
      </c>
      <c r="L440" s="69">
        <f t="shared" si="968"/>
        <v>1.1299999999999999</v>
      </c>
      <c r="M440" s="144">
        <f>'Đầu vào (2)'!K435</f>
        <v>1200</v>
      </c>
      <c r="N440" s="144">
        <f>'Đầu vào (2)'!L435</f>
        <v>600</v>
      </c>
      <c r="O440" s="144">
        <f>'Đầu vào (2)'!M435</f>
        <v>500</v>
      </c>
      <c r="P440" s="144">
        <f>'Đầu vào (2)'!N435</f>
        <v>400</v>
      </c>
      <c r="Q440" s="145">
        <f>VLOOKUP(B440,'[2]Giá đề xuất ODT'!$G$11:$AD$2233,21,0)</f>
        <v>1400</v>
      </c>
      <c r="R440" s="145">
        <f>VLOOKUP(B440,'[2]Giá đề xuất ODT'!$G$11:$AD$2233,22,0)</f>
        <v>710</v>
      </c>
      <c r="S440" s="145">
        <f>VLOOKUP(B440,'[2]Giá đề xuất ODT'!$G$11:$AD$2233,23,0)</f>
        <v>590</v>
      </c>
      <c r="T440" s="145">
        <f>VLOOKUP(B440,'[2]Giá đề xuất ODT'!$G$11:$AD$2233,24,0)</f>
        <v>470</v>
      </c>
      <c r="U440" s="146">
        <v>4</v>
      </c>
      <c r="V440" s="136"/>
      <c r="W440" s="146" t="str">
        <f>D440</f>
        <v>Đường Xuân Hiệp 17</v>
      </c>
      <c r="X440" s="146" t="str">
        <f>" đoạn từ "&amp;E440</f>
        <v xml:space="preserve"> đoạn từ Đường Song hành</v>
      </c>
      <c r="Y440" s="146" t="str">
        <f>" đến "&amp;F440</f>
        <v xml:space="preserve"> đến Đường Xuân Hiệp - Lang Minh</v>
      </c>
      <c r="Z440" s="136"/>
      <c r="AA440" s="136"/>
      <c r="AB440" s="136"/>
      <c r="AC440" s="136"/>
    </row>
    <row r="441" spans="1:177" ht="101.25" customHeight="1" x14ac:dyDescent="0.25">
      <c r="A441" s="52">
        <f t="shared" si="969"/>
        <v>436</v>
      </c>
      <c r="B441" s="52" t="str">
        <f t="shared" ref="B441:B446" si="1086">B434</f>
        <v>VT2</v>
      </c>
      <c r="C441" s="52" t="str">
        <f t="shared" ref="C441:C446" si="1087">$B$440</f>
        <v>XL95NT</v>
      </c>
      <c r="D441" s="156" t="str">
        <f>V441&amp;W441&amp;X441&amp;Y441&amp;Z441&amp;"
"&amp;AA441&amp;"
"
&amp;AB441</f>
        <v>Các tuyến đường giao thông đấu nối trực tiếp ra Đường Xuân Hiệp 17 đoạn từ Đường Song hành đến Đường Xuân Hiệp - Lang Minh có hiện trạng là đường nhựa, bê tông xi măng:
- Có bề rộng ≥5m, cách đường giao thông ≤1.000m.
- Có bề rộng từ ≥3m đến &lt;5m, cách đường giao thông ≤500m.</v>
      </c>
      <c r="E441" s="157"/>
      <c r="F441" s="158"/>
      <c r="G441" s="147">
        <v>710</v>
      </c>
      <c r="H441" s="68">
        <v>500</v>
      </c>
      <c r="I441" s="68">
        <v>430</v>
      </c>
      <c r="J441" s="154">
        <f>VLOOKUP(C441,'[1]1. MA DO'!$E$5:$AA$1933,23,0)</f>
        <v>1.1299999999999999</v>
      </c>
      <c r="K441" s="69">
        <f t="shared" si="967"/>
        <v>1.1299999999999999</v>
      </c>
      <c r="L441" s="69">
        <f t="shared" si="968"/>
        <v>1.1299999999999999</v>
      </c>
      <c r="M441" s="144">
        <f t="shared" ref="M441:M446" si="1088">M440</f>
        <v>1200</v>
      </c>
      <c r="N441" s="144">
        <f t="shared" ref="N441:N446" si="1089">N440</f>
        <v>600</v>
      </c>
      <c r="O441" s="144">
        <f t="shared" ref="O441:O446" si="1090">O440</f>
        <v>500</v>
      </c>
      <c r="P441" s="144">
        <f t="shared" ref="P441:P446" si="1091">P440</f>
        <v>400</v>
      </c>
      <c r="Q441" s="146">
        <f t="shared" ref="Q441:Q446" si="1092">Q440</f>
        <v>1400</v>
      </c>
      <c r="R441" s="146">
        <f t="shared" ref="R441:R446" si="1093">R440</f>
        <v>710</v>
      </c>
      <c r="S441" s="146">
        <f t="shared" ref="S441:S446" si="1094">S440</f>
        <v>590</v>
      </c>
      <c r="T441" s="146">
        <f t="shared" ref="T441:U446" si="1095">T440</f>
        <v>470</v>
      </c>
      <c r="U441" s="146">
        <f t="shared" si="1095"/>
        <v>4</v>
      </c>
      <c r="V441" s="146" t="str">
        <f t="shared" ref="V441:V446" si="1096">V434</f>
        <v xml:space="preserve">Các tuyến đường giao thông đấu nối trực tiếp ra </v>
      </c>
      <c r="W441" s="146" t="str">
        <f t="shared" ref="W441:X446" si="1097">W440</f>
        <v>Đường Xuân Hiệp 17</v>
      </c>
      <c r="X441" s="146" t="str">
        <f t="shared" si="1097"/>
        <v xml:space="preserve"> đoạn từ Đường Song hành</v>
      </c>
      <c r="Y441" s="146" t="str">
        <f t="shared" ref="Y441:Y446" si="1098">Y440</f>
        <v xml:space="preserve"> đến Đường Xuân Hiệp - Lang Minh</v>
      </c>
      <c r="Z441" s="146" t="s">
        <v>1152</v>
      </c>
      <c r="AA441" s="146" t="str">
        <f>AA434</f>
        <v>- Có bề rộng ≥5m, cách đường giao thông ≤1.000m.</v>
      </c>
      <c r="AB441" s="146" t="str">
        <f>AB434</f>
        <v>- Có bề rộng từ ≥3m đến &lt;5m, cách đường giao thông ≤500m.</v>
      </c>
      <c r="AC441" s="146">
        <f>AC434</f>
        <v>0</v>
      </c>
    </row>
    <row r="442" spans="1:177" ht="101.25" customHeight="1" x14ac:dyDescent="0.25">
      <c r="A442" s="52">
        <f t="shared" si="969"/>
        <v>437</v>
      </c>
      <c r="B442" s="52" t="str">
        <f t="shared" si="1086"/>
        <v>VT3</v>
      </c>
      <c r="C442" s="52" t="str">
        <f t="shared" si="1087"/>
        <v>XL95NT</v>
      </c>
      <c r="D442" s="156" t="str">
        <f>V442&amp;W442&amp;X442&amp;Y442&amp;Z442&amp;"
"&amp;AA442&amp;"
"&amp;AB442&amp;"
"&amp;AC442</f>
        <v>Các tuyến đường giao thông đấu nối trực tiếp ra Đường Xuân Hiệp 17 đoạn từ Đường Song hành đến Đường Xuân Hiệp - Lang Minh có hiện trạng là đường nhựa, bê tông xi măng:
- Có bề rộng ≥5m, cách đường giao thông &gt;1.000m.
- Có bề rộng từ ≥3m đến &lt;5m, cách đường giao thông từ &gt;500m đến ≤1.000m.
- Có bề rộng &lt;3m, cách đường giao thông ≤200m.</v>
      </c>
      <c r="E442" s="157"/>
      <c r="F442" s="158"/>
      <c r="G442" s="147">
        <v>590</v>
      </c>
      <c r="H442" s="68">
        <v>410</v>
      </c>
      <c r="I442" s="68">
        <v>350</v>
      </c>
      <c r="J442" s="154">
        <f>VLOOKUP(C442,'[1]1. MA DO'!$E$5:$AA$1933,23,0)</f>
        <v>1.1299999999999999</v>
      </c>
      <c r="K442" s="69">
        <f t="shared" si="967"/>
        <v>1.1299999999999999</v>
      </c>
      <c r="L442" s="69">
        <f t="shared" si="968"/>
        <v>1.1299999999999999</v>
      </c>
      <c r="M442" s="144">
        <f t="shared" si="1088"/>
        <v>1200</v>
      </c>
      <c r="N442" s="144">
        <f t="shared" si="1089"/>
        <v>600</v>
      </c>
      <c r="O442" s="144">
        <f t="shared" si="1090"/>
        <v>500</v>
      </c>
      <c r="P442" s="144">
        <f t="shared" si="1091"/>
        <v>400</v>
      </c>
      <c r="Q442" s="146">
        <f t="shared" si="1092"/>
        <v>1400</v>
      </c>
      <c r="R442" s="146">
        <f t="shared" si="1093"/>
        <v>710</v>
      </c>
      <c r="S442" s="146">
        <f t="shared" si="1094"/>
        <v>590</v>
      </c>
      <c r="T442" s="146">
        <f t="shared" si="1095"/>
        <v>470</v>
      </c>
      <c r="U442" s="146">
        <f t="shared" si="1095"/>
        <v>4</v>
      </c>
      <c r="V442" s="146" t="str">
        <f t="shared" si="1096"/>
        <v xml:space="preserve">Các tuyến đường giao thông đấu nối trực tiếp ra </v>
      </c>
      <c r="W442" s="146" t="str">
        <f t="shared" si="1097"/>
        <v>Đường Xuân Hiệp 17</v>
      </c>
      <c r="X442" s="146" t="str">
        <f t="shared" si="1097"/>
        <v xml:space="preserve"> đoạn từ Đường Song hành</v>
      </c>
      <c r="Y442" s="146" t="str">
        <f t="shared" si="1098"/>
        <v xml:space="preserve"> đến Đường Xuân Hiệp - Lang Minh</v>
      </c>
      <c r="Z442" s="146" t="s">
        <v>1152</v>
      </c>
      <c r="AA442" s="146" t="str">
        <f t="shared" ref="AA442:AC442" si="1099">AA435</f>
        <v>- Có bề rộng ≥5m, cách đường giao thông &gt;1.000m.</v>
      </c>
      <c r="AB442" s="146" t="str">
        <f t="shared" si="1099"/>
        <v>- Có bề rộng từ ≥3m đến &lt;5m, cách đường giao thông từ &gt;500m đến ≤1.000m.</v>
      </c>
      <c r="AC442" s="146" t="str">
        <f t="shared" si="1099"/>
        <v>- Có bề rộng &lt;3m, cách đường giao thông ≤200m.</v>
      </c>
    </row>
    <row r="443" spans="1:177" ht="101.25" customHeight="1" x14ac:dyDescent="0.25">
      <c r="A443" s="52">
        <f t="shared" si="969"/>
        <v>438</v>
      </c>
      <c r="B443" s="52" t="str">
        <f t="shared" si="1086"/>
        <v>VT4</v>
      </c>
      <c r="C443" s="52" t="str">
        <f t="shared" si="1087"/>
        <v>XL95NT</v>
      </c>
      <c r="D443" s="156" t="str">
        <f>V443&amp;W443&amp;X443&amp;Y443&amp;Z443</f>
        <v>Các tuyến đường giao thông đấu nối trực tiếp ra Đường Xuân Hiệp 17 đoạn từ Đường Song hành đến Đường Xuân Hiệp - Lang Minh có hiện trạng là đường nhựa, bê tông xi măng:
- Có bề rộng từ ≥3m đến &lt;5m, cách đường giao thông &gt;1.000m.
- Có bề rộng &lt;3m, cách đường giao thông &gt;200m.</v>
      </c>
      <c r="E443" s="157"/>
      <c r="F443" s="158"/>
      <c r="G443" s="147">
        <v>470</v>
      </c>
      <c r="H443" s="68">
        <v>330</v>
      </c>
      <c r="I443" s="68">
        <v>280</v>
      </c>
      <c r="J443" s="154">
        <f>VLOOKUP(C443,'[1]1. MA DO'!$E$5:$AA$1933,23,0)</f>
        <v>1.1299999999999999</v>
      </c>
      <c r="K443" s="69">
        <f t="shared" si="967"/>
        <v>1.1299999999999999</v>
      </c>
      <c r="L443" s="69">
        <f t="shared" si="968"/>
        <v>1.1299999999999999</v>
      </c>
      <c r="M443" s="144">
        <f t="shared" si="1088"/>
        <v>1200</v>
      </c>
      <c r="N443" s="144">
        <f t="shared" si="1089"/>
        <v>600</v>
      </c>
      <c r="O443" s="144">
        <f t="shared" si="1090"/>
        <v>500</v>
      </c>
      <c r="P443" s="144">
        <f t="shared" si="1091"/>
        <v>400</v>
      </c>
      <c r="Q443" s="146">
        <f t="shared" si="1092"/>
        <v>1400</v>
      </c>
      <c r="R443" s="146">
        <f t="shared" si="1093"/>
        <v>710</v>
      </c>
      <c r="S443" s="146">
        <f t="shared" si="1094"/>
        <v>590</v>
      </c>
      <c r="T443" s="146">
        <f t="shared" si="1095"/>
        <v>470</v>
      </c>
      <c r="U443" s="146">
        <f t="shared" si="1095"/>
        <v>4</v>
      </c>
      <c r="V443" s="146" t="str">
        <f t="shared" si="1096"/>
        <v xml:space="preserve">Các tuyến đường giao thông đấu nối trực tiếp ra </v>
      </c>
      <c r="W443" s="146" t="str">
        <f t="shared" si="1097"/>
        <v>Đường Xuân Hiệp 17</v>
      </c>
      <c r="X443" s="146" t="str">
        <f t="shared" si="1097"/>
        <v xml:space="preserve"> đoạn từ Đường Song hành</v>
      </c>
      <c r="Y443" s="146" t="str">
        <f t="shared" si="1098"/>
        <v xml:space="preserve"> đến Đường Xuân Hiệp - Lang Minh</v>
      </c>
      <c r="Z443" s="146" t="s">
        <v>1153</v>
      </c>
      <c r="AA443" s="146">
        <f t="shared" ref="AA443:AC443" si="1100">AA436</f>
        <v>0</v>
      </c>
      <c r="AB443" s="146">
        <f t="shared" si="1100"/>
        <v>0</v>
      </c>
      <c r="AC443" s="146">
        <f t="shared" si="1100"/>
        <v>0</v>
      </c>
    </row>
    <row r="444" spans="1:177" ht="101.25" customHeight="1" x14ac:dyDescent="0.25">
      <c r="A444" s="52">
        <f t="shared" si="969"/>
        <v>439</v>
      </c>
      <c r="B444" s="52" t="str">
        <f t="shared" si="1086"/>
        <v>VT2*0,8</v>
      </c>
      <c r="C444" s="52" t="str">
        <f t="shared" si="1087"/>
        <v>XL95NT</v>
      </c>
      <c r="D444" s="156" t="str">
        <f>V444&amp;W444&amp;X444&amp;Y444&amp;Z444&amp;"
"&amp;AA444&amp;"
"
&amp;AB444</f>
        <v>Các tuyến đường giao thông không đấu nối trực tiếp và thông ra Đường Xuân Hiệp 17 đoạn từ Đường Song hành đến Đường Xuân Hiệp - Lang Minh có hiện trạng là đường nhựa, bê tông xi măng:
- Có bề rộng ≥5m, cách đường giao thông ≤1.000m.
- Có bề rộng từ ≥3m đến &lt;5m, cách đường giao thông ≤500m.</v>
      </c>
      <c r="E444" s="157"/>
      <c r="F444" s="158"/>
      <c r="G444" s="147">
        <v>640</v>
      </c>
      <c r="H444" s="68">
        <v>450</v>
      </c>
      <c r="I444" s="68">
        <v>380</v>
      </c>
      <c r="J444" s="154">
        <f>VLOOKUP(C444,'[1]1. MA DO'!$E$5:$AA$1933,23,0)</f>
        <v>1.1299999999999999</v>
      </c>
      <c r="K444" s="69">
        <f t="shared" si="967"/>
        <v>1.1299999999999999</v>
      </c>
      <c r="L444" s="69">
        <f t="shared" si="968"/>
        <v>1.1299999999999999</v>
      </c>
      <c r="M444" s="144">
        <f t="shared" si="1088"/>
        <v>1200</v>
      </c>
      <c r="N444" s="144">
        <f t="shared" si="1089"/>
        <v>600</v>
      </c>
      <c r="O444" s="144">
        <f t="shared" si="1090"/>
        <v>500</v>
      </c>
      <c r="P444" s="144">
        <f t="shared" si="1091"/>
        <v>400</v>
      </c>
      <c r="Q444" s="146">
        <f t="shared" si="1092"/>
        <v>1400</v>
      </c>
      <c r="R444" s="146">
        <f t="shared" si="1093"/>
        <v>710</v>
      </c>
      <c r="S444" s="146">
        <f t="shared" si="1094"/>
        <v>590</v>
      </c>
      <c r="T444" s="146">
        <f t="shared" si="1095"/>
        <v>470</v>
      </c>
      <c r="U444" s="146">
        <f t="shared" si="1095"/>
        <v>4</v>
      </c>
      <c r="V444" s="146" t="str">
        <f t="shared" si="1096"/>
        <v xml:space="preserve">Các tuyến đường giao thông không đấu nối trực tiếp và thông ra </v>
      </c>
      <c r="W444" s="146" t="str">
        <f t="shared" si="1097"/>
        <v>Đường Xuân Hiệp 17</v>
      </c>
      <c r="X444" s="146" t="str">
        <f t="shared" si="1097"/>
        <v xml:space="preserve"> đoạn từ Đường Song hành</v>
      </c>
      <c r="Y444" s="146" t="str">
        <f t="shared" si="1098"/>
        <v xml:space="preserve"> đến Đường Xuân Hiệp - Lang Minh</v>
      </c>
      <c r="Z444" s="146" t="s">
        <v>1152</v>
      </c>
      <c r="AA444" s="146" t="str">
        <f t="shared" ref="AA444:AC444" si="1101">AA437</f>
        <v>- Có bề rộng ≥5m, cách đường giao thông ≤1.000m.</v>
      </c>
      <c r="AB444" s="146" t="str">
        <f t="shared" si="1101"/>
        <v>- Có bề rộng từ ≥3m đến &lt;5m, cách đường giao thông ≤500m.</v>
      </c>
      <c r="AC444" s="146">
        <f t="shared" si="1101"/>
        <v>0</v>
      </c>
    </row>
    <row r="445" spans="1:177" ht="101.25" customHeight="1" x14ac:dyDescent="0.25">
      <c r="A445" s="52">
        <f t="shared" si="969"/>
        <v>440</v>
      </c>
      <c r="B445" s="52" t="str">
        <f t="shared" si="1086"/>
        <v>VT3*0,8</v>
      </c>
      <c r="C445" s="52" t="str">
        <f t="shared" si="1087"/>
        <v>XL95NT</v>
      </c>
      <c r="D445" s="156" t="str">
        <f>V445&amp;W445&amp;X445&amp;Y445&amp;Z445&amp;"
"&amp;AA445&amp;"
"
&amp;AB445&amp;"
"&amp;AC445</f>
        <v>Các tuyến đường giao thông không đấu nối trực tiếp và thông ra Đường Xuân Hiệp 17 đoạn từ Đường Song hành đến Đường Xuân Hiệp - Lang Minh có hiện trạng là đường nhựa, bê tông xi măng:
- Có bề rộng ≥5m, cách đường giao thông &gt;1.000m.
- Có bề rộng từ ≥3m đến &lt;5m, cách đường giao thông từ &gt;500m đến ≤1.000m.
- Có bề rộng &lt;3m, cách đường giao thông ≤200m.</v>
      </c>
      <c r="E445" s="157"/>
      <c r="F445" s="158"/>
      <c r="G445" s="147">
        <v>530</v>
      </c>
      <c r="H445" s="68">
        <v>370</v>
      </c>
      <c r="I445" s="68">
        <v>320</v>
      </c>
      <c r="J445" s="154">
        <f>VLOOKUP(C445,'[1]1. MA DO'!$E$5:$AA$1933,23,0)</f>
        <v>1.1299999999999999</v>
      </c>
      <c r="K445" s="69">
        <f t="shared" si="967"/>
        <v>1.1299999999999999</v>
      </c>
      <c r="L445" s="69">
        <f t="shared" si="968"/>
        <v>1.1299999999999999</v>
      </c>
      <c r="M445" s="144">
        <f t="shared" si="1088"/>
        <v>1200</v>
      </c>
      <c r="N445" s="144">
        <f t="shared" si="1089"/>
        <v>600</v>
      </c>
      <c r="O445" s="144">
        <f t="shared" si="1090"/>
        <v>500</v>
      </c>
      <c r="P445" s="144">
        <f t="shared" si="1091"/>
        <v>400</v>
      </c>
      <c r="Q445" s="146">
        <f t="shared" si="1092"/>
        <v>1400</v>
      </c>
      <c r="R445" s="146">
        <f t="shared" si="1093"/>
        <v>710</v>
      </c>
      <c r="S445" s="146">
        <f t="shared" si="1094"/>
        <v>590</v>
      </c>
      <c r="T445" s="146">
        <f t="shared" si="1095"/>
        <v>470</v>
      </c>
      <c r="U445" s="146">
        <f t="shared" si="1095"/>
        <v>4</v>
      </c>
      <c r="V445" s="146" t="str">
        <f t="shared" si="1096"/>
        <v xml:space="preserve">Các tuyến đường giao thông không đấu nối trực tiếp và thông ra </v>
      </c>
      <c r="W445" s="146" t="str">
        <f t="shared" si="1097"/>
        <v>Đường Xuân Hiệp 17</v>
      </c>
      <c r="X445" s="146" t="str">
        <f t="shared" si="1097"/>
        <v xml:space="preserve"> đoạn từ Đường Song hành</v>
      </c>
      <c r="Y445" s="146" t="str">
        <f t="shared" si="1098"/>
        <v xml:space="preserve"> đến Đường Xuân Hiệp - Lang Minh</v>
      </c>
      <c r="Z445" s="146" t="s">
        <v>1152</v>
      </c>
      <c r="AA445" s="146" t="str">
        <f t="shared" ref="AA445:AC445" si="1102">AA438</f>
        <v>- Có bề rộng ≥5m, cách đường giao thông &gt;1.000m.</v>
      </c>
      <c r="AB445" s="146" t="str">
        <f t="shared" si="1102"/>
        <v>- Có bề rộng từ ≥3m đến &lt;5m, cách đường giao thông từ &gt;500m đến ≤1.000m.</v>
      </c>
      <c r="AC445" s="146" t="str">
        <f t="shared" si="1102"/>
        <v>- Có bề rộng &lt;3m, cách đường giao thông ≤200m.</v>
      </c>
    </row>
    <row r="446" spans="1:177" ht="101.25" customHeight="1" x14ac:dyDescent="0.25">
      <c r="A446" s="52">
        <f t="shared" si="969"/>
        <v>441</v>
      </c>
      <c r="B446" s="52" t="str">
        <f t="shared" si="1086"/>
        <v>VT4*0,8</v>
      </c>
      <c r="C446" s="52" t="str">
        <f t="shared" si="1087"/>
        <v>XL95NT</v>
      </c>
      <c r="D446" s="156" t="str">
        <f>V446&amp;W446&amp;X446&amp;Y446&amp;Z446</f>
        <v>Các tuyến đường giao thông không đấu nối trực tiếp và thông ra Đường Xuân Hiệp 17 đoạn từ Đường Song hành đến Đường Xuân Hiệp - Lang Minh có hiện trạng là đường nhựa, bê tông xi măng:
- Có bề rộng từ ≥3m đến &lt;5m, cách đường giao thông &gt;1.000m.
- Có bề rộng &lt;3m, cách đường giao thông &gt;200m.</v>
      </c>
      <c r="E446" s="157"/>
      <c r="F446" s="158"/>
      <c r="G446" s="147">
        <v>420</v>
      </c>
      <c r="H446" s="68">
        <v>290</v>
      </c>
      <c r="I446" s="68">
        <v>250</v>
      </c>
      <c r="J446" s="154">
        <f>VLOOKUP(C446,'[1]1. MA DO'!$E$5:$AA$1933,23,0)</f>
        <v>1.1299999999999999</v>
      </c>
      <c r="K446" s="69">
        <f t="shared" si="967"/>
        <v>1.1299999999999999</v>
      </c>
      <c r="L446" s="69">
        <f t="shared" si="968"/>
        <v>1.1299999999999999</v>
      </c>
      <c r="M446" s="144">
        <f t="shared" si="1088"/>
        <v>1200</v>
      </c>
      <c r="N446" s="144">
        <f t="shared" si="1089"/>
        <v>600</v>
      </c>
      <c r="O446" s="144">
        <f t="shared" si="1090"/>
        <v>500</v>
      </c>
      <c r="P446" s="144">
        <f t="shared" si="1091"/>
        <v>400</v>
      </c>
      <c r="Q446" s="146">
        <f t="shared" si="1092"/>
        <v>1400</v>
      </c>
      <c r="R446" s="146">
        <f t="shared" si="1093"/>
        <v>710</v>
      </c>
      <c r="S446" s="146">
        <f t="shared" si="1094"/>
        <v>590</v>
      </c>
      <c r="T446" s="146">
        <f t="shared" si="1095"/>
        <v>470</v>
      </c>
      <c r="U446" s="146">
        <f t="shared" si="1095"/>
        <v>4</v>
      </c>
      <c r="V446" s="146" t="str">
        <f t="shared" si="1096"/>
        <v xml:space="preserve">Các tuyến đường giao thông không đấu nối trực tiếp và thông ra </v>
      </c>
      <c r="W446" s="146" t="str">
        <f t="shared" si="1097"/>
        <v>Đường Xuân Hiệp 17</v>
      </c>
      <c r="X446" s="146" t="str">
        <f t="shared" si="1097"/>
        <v xml:space="preserve"> đoạn từ Đường Song hành</v>
      </c>
      <c r="Y446" s="146" t="str">
        <f t="shared" si="1098"/>
        <v xml:space="preserve"> đến Đường Xuân Hiệp - Lang Minh</v>
      </c>
      <c r="Z446" s="146" t="s">
        <v>1153</v>
      </c>
      <c r="AA446" s="146">
        <f t="shared" ref="AA446:AC446" si="1103">AA439</f>
        <v>0</v>
      </c>
      <c r="AB446" s="146">
        <f t="shared" si="1103"/>
        <v>0</v>
      </c>
      <c r="AC446" s="146">
        <f t="shared" si="1103"/>
        <v>0</v>
      </c>
    </row>
    <row r="447" spans="1:177" ht="16.5" customHeight="1" x14ac:dyDescent="0.25">
      <c r="A447" s="52">
        <f t="shared" si="969"/>
        <v>442</v>
      </c>
      <c r="B447" s="52" t="str">
        <f>'Đầu vào (2)'!G442</f>
        <v>XL84NT</v>
      </c>
      <c r="C447" s="52" t="str">
        <f>$B$447</f>
        <v>XL84NT</v>
      </c>
      <c r="D447" s="64" t="str">
        <f>'Đầu vào (2)'!H442</f>
        <v>Đường Xuân Hiệp - Lang Minh</v>
      </c>
      <c r="E447" s="64" t="str">
        <f>'Đầu vào (2)'!I442</f>
        <v>Quốc lộ 1</v>
      </c>
      <c r="F447" s="64" t="str">
        <f>'Đầu vào (2)'!J442</f>
        <v>Cầu Sông Ray</v>
      </c>
      <c r="G447" s="143">
        <v>2100</v>
      </c>
      <c r="H447" s="68">
        <v>1500</v>
      </c>
      <c r="I447" s="68">
        <v>1300</v>
      </c>
      <c r="J447" s="154">
        <f>VLOOKUP(C447,'[1]1. MA DO'!$E$5:$AA$1933,23,0)</f>
        <v>1.1299999999999999</v>
      </c>
      <c r="K447" s="69">
        <f t="shared" si="967"/>
        <v>1.1299999999999999</v>
      </c>
      <c r="L447" s="69">
        <f t="shared" si="968"/>
        <v>1.1299999999999999</v>
      </c>
      <c r="M447" s="144">
        <f>'Đầu vào (2)'!K442</f>
        <v>1500</v>
      </c>
      <c r="N447" s="144">
        <f>'Đầu vào (2)'!L442</f>
        <v>700</v>
      </c>
      <c r="O447" s="144">
        <f>'Đầu vào (2)'!M442</f>
        <v>500</v>
      </c>
      <c r="P447" s="144">
        <f>'Đầu vào (2)'!N442</f>
        <v>400</v>
      </c>
      <c r="Q447" s="145">
        <f>VLOOKUP(B447,'[2]Giá đề xuất ODT'!$G$11:$AD$2233,21,0)</f>
        <v>2100</v>
      </c>
      <c r="R447" s="145">
        <f>VLOOKUP(B447,'[2]Giá đề xuất ODT'!$G$11:$AD$2233,22,0)</f>
        <v>990</v>
      </c>
      <c r="S447" s="145">
        <f>VLOOKUP(B447,'[2]Giá đề xuất ODT'!$G$11:$AD$2233,23,0)</f>
        <v>710</v>
      </c>
      <c r="T447" s="145">
        <f>VLOOKUP(B447,'[2]Giá đề xuất ODT'!$G$11:$AD$2233,24,0)</f>
        <v>570</v>
      </c>
      <c r="U447" s="146">
        <v>4</v>
      </c>
      <c r="V447" s="136"/>
      <c r="W447" s="146" t="str">
        <f>D447</f>
        <v>Đường Xuân Hiệp - Lang Minh</v>
      </c>
      <c r="X447" s="146" t="str">
        <f>" đoạn từ "&amp;E447</f>
        <v xml:space="preserve"> đoạn từ Quốc lộ 1</v>
      </c>
      <c r="Y447" s="146" t="str">
        <f>" đến "&amp;F447</f>
        <v xml:space="preserve"> đến Cầu Sông Ray</v>
      </c>
      <c r="Z447" s="136"/>
      <c r="AA447" s="136"/>
      <c r="AB447" s="136"/>
      <c r="AC447" s="136"/>
    </row>
    <row r="448" spans="1:177" ht="101.25" customHeight="1" x14ac:dyDescent="0.25">
      <c r="A448" s="52">
        <f t="shared" si="969"/>
        <v>443</v>
      </c>
      <c r="B448" s="52" t="str">
        <f t="shared" ref="B448:B453" si="1104">B441</f>
        <v>VT2</v>
      </c>
      <c r="C448" s="52" t="str">
        <f t="shared" ref="C448:C453" si="1105">$B$447</f>
        <v>XL84NT</v>
      </c>
      <c r="D448" s="156" t="str">
        <f>V448&amp;W448&amp;X448&amp;Y448&amp;Z448&amp;"
"&amp;AA448&amp;"
"
&amp;AB448</f>
        <v>Các tuyến đường giao thông đấu nối trực tiếp ra Đường Xuân Hiệp - Lang Minh đoạn từ Quốc lộ 1 đến Cầu Sông Ray có hiện trạng là đường nhựa, bê tông xi măng:
- Có bề rộng ≥5m, cách đường giao thông ≤1.000m.
- Có bề rộng từ ≥3m đến &lt;5m, cách đường giao thông ≤500m.</v>
      </c>
      <c r="E448" s="157"/>
      <c r="F448" s="158"/>
      <c r="G448" s="147">
        <v>990</v>
      </c>
      <c r="H448" s="68">
        <v>690</v>
      </c>
      <c r="I448" s="68">
        <v>590</v>
      </c>
      <c r="J448" s="154">
        <f>VLOOKUP(C448,'[1]1. MA DO'!$E$5:$AA$1933,23,0)</f>
        <v>1.1299999999999999</v>
      </c>
      <c r="K448" s="69">
        <f t="shared" si="967"/>
        <v>1.1299999999999999</v>
      </c>
      <c r="L448" s="69">
        <f t="shared" si="968"/>
        <v>1.1299999999999999</v>
      </c>
      <c r="M448" s="144">
        <f t="shared" ref="M448:M453" si="1106">M447</f>
        <v>1500</v>
      </c>
      <c r="N448" s="144">
        <f t="shared" ref="N448:N453" si="1107">N447</f>
        <v>700</v>
      </c>
      <c r="O448" s="144">
        <f t="shared" ref="O448:O453" si="1108">O447</f>
        <v>500</v>
      </c>
      <c r="P448" s="144">
        <f t="shared" ref="P448:P453" si="1109">P447</f>
        <v>400</v>
      </c>
      <c r="Q448" s="146">
        <f t="shared" ref="Q448:Q453" si="1110">Q447</f>
        <v>2100</v>
      </c>
      <c r="R448" s="146">
        <f t="shared" ref="R448:R453" si="1111">R447</f>
        <v>990</v>
      </c>
      <c r="S448" s="146">
        <f t="shared" ref="S448:S453" si="1112">S447</f>
        <v>710</v>
      </c>
      <c r="T448" s="146">
        <f t="shared" ref="T448:U453" si="1113">T447</f>
        <v>570</v>
      </c>
      <c r="U448" s="146">
        <f t="shared" si="1113"/>
        <v>4</v>
      </c>
      <c r="V448" s="146" t="str">
        <f t="shared" ref="V448:V453" si="1114">V441</f>
        <v xml:space="preserve">Các tuyến đường giao thông đấu nối trực tiếp ra </v>
      </c>
      <c r="W448" s="146" t="str">
        <f t="shared" ref="W448:X453" si="1115">W447</f>
        <v>Đường Xuân Hiệp - Lang Minh</v>
      </c>
      <c r="X448" s="146" t="str">
        <f t="shared" si="1115"/>
        <v xml:space="preserve"> đoạn từ Quốc lộ 1</v>
      </c>
      <c r="Y448" s="146" t="str">
        <f t="shared" ref="Y448:Y453" si="1116">Y447</f>
        <v xml:space="preserve"> đến Cầu Sông Ray</v>
      </c>
      <c r="Z448" s="146" t="s">
        <v>1152</v>
      </c>
      <c r="AA448" s="146" t="str">
        <f>AA441</f>
        <v>- Có bề rộng ≥5m, cách đường giao thông ≤1.000m.</v>
      </c>
      <c r="AB448" s="146" t="str">
        <f>AB441</f>
        <v>- Có bề rộng từ ≥3m đến &lt;5m, cách đường giao thông ≤500m.</v>
      </c>
      <c r="AC448" s="146">
        <f>AC441</f>
        <v>0</v>
      </c>
    </row>
    <row r="449" spans="1:29" ht="101.25" customHeight="1" x14ac:dyDescent="0.25">
      <c r="A449" s="52">
        <f t="shared" si="969"/>
        <v>444</v>
      </c>
      <c r="B449" s="52" t="str">
        <f t="shared" si="1104"/>
        <v>VT3</v>
      </c>
      <c r="C449" s="52" t="str">
        <f t="shared" si="1105"/>
        <v>XL84NT</v>
      </c>
      <c r="D449" s="156" t="str">
        <f>V449&amp;W449&amp;X449&amp;Y449&amp;Z449&amp;"
"&amp;AA449&amp;"
"&amp;AB449&amp;"
"&amp;AC449</f>
        <v>Các tuyến đường giao thông đấu nối trực tiếp ra Đường Xuân Hiệp - Lang Minh đoạn từ Quốc lộ 1 đến Cầu Sông Ray có hiện trạng là đường nhựa, bê tông xi măng:
- Có bề rộng ≥5m, cách đường giao thông &gt;1.000m.
- Có bề rộng từ ≥3m đến &lt;5m, cách đường giao thông từ &gt;500m đến ≤1.000m.
- Có bề rộng &lt;3m, cách đường giao thông ≤200m.</v>
      </c>
      <c r="E449" s="157"/>
      <c r="F449" s="158"/>
      <c r="G449" s="147">
        <v>710</v>
      </c>
      <c r="H449" s="68">
        <v>500</v>
      </c>
      <c r="I449" s="68">
        <v>430</v>
      </c>
      <c r="J449" s="154">
        <f>VLOOKUP(C449,'[1]1. MA DO'!$E$5:$AA$1933,23,0)</f>
        <v>1.1299999999999999</v>
      </c>
      <c r="K449" s="69">
        <f t="shared" si="967"/>
        <v>1.1299999999999999</v>
      </c>
      <c r="L449" s="69">
        <f t="shared" si="968"/>
        <v>1.1299999999999999</v>
      </c>
      <c r="M449" s="144">
        <f t="shared" si="1106"/>
        <v>1500</v>
      </c>
      <c r="N449" s="144">
        <f t="shared" si="1107"/>
        <v>700</v>
      </c>
      <c r="O449" s="144">
        <f t="shared" si="1108"/>
        <v>500</v>
      </c>
      <c r="P449" s="144">
        <f t="shared" si="1109"/>
        <v>400</v>
      </c>
      <c r="Q449" s="146">
        <f t="shared" si="1110"/>
        <v>2100</v>
      </c>
      <c r="R449" s="146">
        <f t="shared" si="1111"/>
        <v>990</v>
      </c>
      <c r="S449" s="146">
        <f t="shared" si="1112"/>
        <v>710</v>
      </c>
      <c r="T449" s="146">
        <f t="shared" si="1113"/>
        <v>570</v>
      </c>
      <c r="U449" s="146">
        <f t="shared" si="1113"/>
        <v>4</v>
      </c>
      <c r="V449" s="146" t="str">
        <f t="shared" si="1114"/>
        <v xml:space="preserve">Các tuyến đường giao thông đấu nối trực tiếp ra </v>
      </c>
      <c r="W449" s="146" t="str">
        <f t="shared" si="1115"/>
        <v>Đường Xuân Hiệp - Lang Minh</v>
      </c>
      <c r="X449" s="146" t="str">
        <f t="shared" si="1115"/>
        <v xml:space="preserve"> đoạn từ Quốc lộ 1</v>
      </c>
      <c r="Y449" s="146" t="str">
        <f t="shared" si="1116"/>
        <v xml:space="preserve"> đến Cầu Sông Ray</v>
      </c>
      <c r="Z449" s="146" t="s">
        <v>1152</v>
      </c>
      <c r="AA449" s="146" t="str">
        <f t="shared" ref="AA449:AC449" si="1117">AA442</f>
        <v>- Có bề rộng ≥5m, cách đường giao thông &gt;1.000m.</v>
      </c>
      <c r="AB449" s="146" t="str">
        <f t="shared" si="1117"/>
        <v>- Có bề rộng từ ≥3m đến &lt;5m, cách đường giao thông từ &gt;500m đến ≤1.000m.</v>
      </c>
      <c r="AC449" s="146" t="str">
        <f t="shared" si="1117"/>
        <v>- Có bề rộng &lt;3m, cách đường giao thông ≤200m.</v>
      </c>
    </row>
    <row r="450" spans="1:29" ht="101.25" customHeight="1" x14ac:dyDescent="0.25">
      <c r="A450" s="52">
        <f t="shared" si="969"/>
        <v>445</v>
      </c>
      <c r="B450" s="52" t="str">
        <f t="shared" si="1104"/>
        <v>VT4</v>
      </c>
      <c r="C450" s="52" t="str">
        <f t="shared" si="1105"/>
        <v>XL84NT</v>
      </c>
      <c r="D450" s="156" t="str">
        <f>V450&amp;W450&amp;X450&amp;Y450&amp;Z450</f>
        <v>Các tuyến đường giao thông đấu nối trực tiếp ra Đường Xuân Hiệp - Lang Minh đoạn từ Quốc lộ 1 đến Cầu Sông Ray có hiện trạng là đường nhựa, bê tông xi măng:
- Có bề rộng từ ≥3m đến &lt;5m, cách đường giao thông &gt;1.000m.
- Có bề rộng &lt;3m, cách đường giao thông &gt;200m.</v>
      </c>
      <c r="E450" s="157"/>
      <c r="F450" s="158"/>
      <c r="G450" s="147">
        <v>570</v>
      </c>
      <c r="H450" s="68">
        <v>400</v>
      </c>
      <c r="I450" s="68">
        <v>340</v>
      </c>
      <c r="J450" s="154">
        <f>VLOOKUP(C450,'[1]1. MA DO'!$E$5:$AA$1933,23,0)</f>
        <v>1.1299999999999999</v>
      </c>
      <c r="K450" s="69">
        <f t="shared" si="967"/>
        <v>1.1299999999999999</v>
      </c>
      <c r="L450" s="69">
        <f t="shared" si="968"/>
        <v>1.1299999999999999</v>
      </c>
      <c r="M450" s="144">
        <f t="shared" si="1106"/>
        <v>1500</v>
      </c>
      <c r="N450" s="144">
        <f t="shared" si="1107"/>
        <v>700</v>
      </c>
      <c r="O450" s="144">
        <f t="shared" si="1108"/>
        <v>500</v>
      </c>
      <c r="P450" s="144">
        <f t="shared" si="1109"/>
        <v>400</v>
      </c>
      <c r="Q450" s="146">
        <f t="shared" si="1110"/>
        <v>2100</v>
      </c>
      <c r="R450" s="146">
        <f t="shared" si="1111"/>
        <v>990</v>
      </c>
      <c r="S450" s="146">
        <f t="shared" si="1112"/>
        <v>710</v>
      </c>
      <c r="T450" s="146">
        <f t="shared" si="1113"/>
        <v>570</v>
      </c>
      <c r="U450" s="146">
        <f t="shared" si="1113"/>
        <v>4</v>
      </c>
      <c r="V450" s="146" t="str">
        <f t="shared" si="1114"/>
        <v xml:space="preserve">Các tuyến đường giao thông đấu nối trực tiếp ra </v>
      </c>
      <c r="W450" s="146" t="str">
        <f t="shared" si="1115"/>
        <v>Đường Xuân Hiệp - Lang Minh</v>
      </c>
      <c r="X450" s="146" t="str">
        <f t="shared" si="1115"/>
        <v xml:space="preserve"> đoạn từ Quốc lộ 1</v>
      </c>
      <c r="Y450" s="146" t="str">
        <f t="shared" si="1116"/>
        <v xml:space="preserve"> đến Cầu Sông Ray</v>
      </c>
      <c r="Z450" s="146" t="s">
        <v>1153</v>
      </c>
      <c r="AA450" s="146">
        <f t="shared" ref="AA450:AC450" si="1118">AA443</f>
        <v>0</v>
      </c>
      <c r="AB450" s="146">
        <f t="shared" si="1118"/>
        <v>0</v>
      </c>
      <c r="AC450" s="146">
        <f t="shared" si="1118"/>
        <v>0</v>
      </c>
    </row>
    <row r="451" spans="1:29" ht="101.25" customHeight="1" x14ac:dyDescent="0.25">
      <c r="A451" s="52">
        <f t="shared" si="969"/>
        <v>446</v>
      </c>
      <c r="B451" s="52" t="str">
        <f t="shared" si="1104"/>
        <v>VT2*0,8</v>
      </c>
      <c r="C451" s="52" t="str">
        <f t="shared" si="1105"/>
        <v>XL84NT</v>
      </c>
      <c r="D451" s="156" t="str">
        <f>V451&amp;W451&amp;X451&amp;Y451&amp;Z451&amp;"
"&amp;AA451&amp;"
"
&amp;AB451</f>
        <v>Các tuyến đường giao thông không đấu nối trực tiếp và thông ra Đường Xuân Hiệp - Lang Minh đoạn từ Quốc lộ 1 đến Cầu Sông Ray có hiện trạng là đường nhựa, bê tông xi măng:
- Có bề rộng ≥5m, cách đường giao thông ≤1.000m.
- Có bề rộng từ ≥3m đến &lt;5m, cách đường giao thông ≤500m.</v>
      </c>
      <c r="E451" s="157"/>
      <c r="F451" s="158"/>
      <c r="G451" s="147">
        <v>890</v>
      </c>
      <c r="H451" s="68">
        <v>620</v>
      </c>
      <c r="I451" s="68">
        <v>530</v>
      </c>
      <c r="J451" s="154">
        <f>VLOOKUP(C451,'[1]1. MA DO'!$E$5:$AA$1933,23,0)</f>
        <v>1.1299999999999999</v>
      </c>
      <c r="K451" s="69">
        <f t="shared" si="967"/>
        <v>1.1299999999999999</v>
      </c>
      <c r="L451" s="69">
        <f t="shared" si="968"/>
        <v>1.1299999999999999</v>
      </c>
      <c r="M451" s="144">
        <f t="shared" si="1106"/>
        <v>1500</v>
      </c>
      <c r="N451" s="144">
        <f t="shared" si="1107"/>
        <v>700</v>
      </c>
      <c r="O451" s="144">
        <f t="shared" si="1108"/>
        <v>500</v>
      </c>
      <c r="P451" s="144">
        <f t="shared" si="1109"/>
        <v>400</v>
      </c>
      <c r="Q451" s="146">
        <f t="shared" si="1110"/>
        <v>2100</v>
      </c>
      <c r="R451" s="146">
        <f t="shared" si="1111"/>
        <v>990</v>
      </c>
      <c r="S451" s="146">
        <f t="shared" si="1112"/>
        <v>710</v>
      </c>
      <c r="T451" s="146">
        <f t="shared" si="1113"/>
        <v>570</v>
      </c>
      <c r="U451" s="146">
        <f t="shared" si="1113"/>
        <v>4</v>
      </c>
      <c r="V451" s="146" t="str">
        <f t="shared" si="1114"/>
        <v xml:space="preserve">Các tuyến đường giao thông không đấu nối trực tiếp và thông ra </v>
      </c>
      <c r="W451" s="146" t="str">
        <f t="shared" si="1115"/>
        <v>Đường Xuân Hiệp - Lang Minh</v>
      </c>
      <c r="X451" s="146" t="str">
        <f t="shared" si="1115"/>
        <v xml:space="preserve"> đoạn từ Quốc lộ 1</v>
      </c>
      <c r="Y451" s="146" t="str">
        <f t="shared" si="1116"/>
        <v xml:space="preserve"> đến Cầu Sông Ray</v>
      </c>
      <c r="Z451" s="146" t="s">
        <v>1152</v>
      </c>
      <c r="AA451" s="146" t="str">
        <f t="shared" ref="AA451:AC451" si="1119">AA444</f>
        <v>- Có bề rộng ≥5m, cách đường giao thông ≤1.000m.</v>
      </c>
      <c r="AB451" s="146" t="str">
        <f t="shared" si="1119"/>
        <v>- Có bề rộng từ ≥3m đến &lt;5m, cách đường giao thông ≤500m.</v>
      </c>
      <c r="AC451" s="146">
        <f t="shared" si="1119"/>
        <v>0</v>
      </c>
    </row>
    <row r="452" spans="1:29" ht="101.25" customHeight="1" x14ac:dyDescent="0.25">
      <c r="A452" s="52">
        <f t="shared" si="969"/>
        <v>447</v>
      </c>
      <c r="B452" s="52" t="str">
        <f t="shared" si="1104"/>
        <v>VT3*0,8</v>
      </c>
      <c r="C452" s="52" t="str">
        <f t="shared" si="1105"/>
        <v>XL84NT</v>
      </c>
      <c r="D452" s="156" t="str">
        <f>V452&amp;W452&amp;X452&amp;Y452&amp;Z452&amp;"
"&amp;AA452&amp;"
"
&amp;AB452&amp;"
"&amp;AC452</f>
        <v>Các tuyến đường giao thông không đấu nối trực tiếp và thông ra Đường Xuân Hiệp - Lang Minh đoạn từ Quốc lộ 1 đến Cầu Sông Ray có hiện trạng là đường nhựa, bê tông xi măng:
- Có bề rộng ≥5m, cách đường giao thông &gt;1.000m.
- Có bề rộng từ ≥3m đến &lt;5m, cách đường giao thông từ &gt;500m đến ≤1.000m.
- Có bề rộng &lt;3m, cách đường giao thông ≤200m.</v>
      </c>
      <c r="E452" s="157"/>
      <c r="F452" s="158"/>
      <c r="G452" s="147">
        <v>640</v>
      </c>
      <c r="H452" s="68">
        <v>450</v>
      </c>
      <c r="I452" s="68">
        <v>380</v>
      </c>
      <c r="J452" s="154">
        <f>VLOOKUP(C452,'[1]1. MA DO'!$E$5:$AA$1933,23,0)</f>
        <v>1.1299999999999999</v>
      </c>
      <c r="K452" s="69">
        <f t="shared" si="967"/>
        <v>1.1299999999999999</v>
      </c>
      <c r="L452" s="69">
        <f t="shared" si="968"/>
        <v>1.1299999999999999</v>
      </c>
      <c r="M452" s="144">
        <f t="shared" si="1106"/>
        <v>1500</v>
      </c>
      <c r="N452" s="144">
        <f t="shared" si="1107"/>
        <v>700</v>
      </c>
      <c r="O452" s="144">
        <f t="shared" si="1108"/>
        <v>500</v>
      </c>
      <c r="P452" s="144">
        <f t="shared" si="1109"/>
        <v>400</v>
      </c>
      <c r="Q452" s="146">
        <f t="shared" si="1110"/>
        <v>2100</v>
      </c>
      <c r="R452" s="146">
        <f t="shared" si="1111"/>
        <v>990</v>
      </c>
      <c r="S452" s="146">
        <f t="shared" si="1112"/>
        <v>710</v>
      </c>
      <c r="T452" s="146">
        <f t="shared" si="1113"/>
        <v>570</v>
      </c>
      <c r="U452" s="146">
        <f t="shared" si="1113"/>
        <v>4</v>
      </c>
      <c r="V452" s="146" t="str">
        <f t="shared" si="1114"/>
        <v xml:space="preserve">Các tuyến đường giao thông không đấu nối trực tiếp và thông ra </v>
      </c>
      <c r="W452" s="146" t="str">
        <f t="shared" si="1115"/>
        <v>Đường Xuân Hiệp - Lang Minh</v>
      </c>
      <c r="X452" s="146" t="str">
        <f t="shared" si="1115"/>
        <v xml:space="preserve"> đoạn từ Quốc lộ 1</v>
      </c>
      <c r="Y452" s="146" t="str">
        <f t="shared" si="1116"/>
        <v xml:space="preserve"> đến Cầu Sông Ray</v>
      </c>
      <c r="Z452" s="146" t="s">
        <v>1152</v>
      </c>
      <c r="AA452" s="146" t="str">
        <f t="shared" ref="AA452:AC452" si="1120">AA445</f>
        <v>- Có bề rộng ≥5m, cách đường giao thông &gt;1.000m.</v>
      </c>
      <c r="AB452" s="146" t="str">
        <f t="shared" si="1120"/>
        <v>- Có bề rộng từ ≥3m đến &lt;5m, cách đường giao thông từ &gt;500m đến ≤1.000m.</v>
      </c>
      <c r="AC452" s="146" t="str">
        <f t="shared" si="1120"/>
        <v>- Có bề rộng &lt;3m, cách đường giao thông ≤200m.</v>
      </c>
    </row>
    <row r="453" spans="1:29" ht="101.25" customHeight="1" x14ac:dyDescent="0.25">
      <c r="A453" s="52">
        <f t="shared" si="969"/>
        <v>448</v>
      </c>
      <c r="B453" s="52" t="str">
        <f t="shared" si="1104"/>
        <v>VT4*0,8</v>
      </c>
      <c r="C453" s="52" t="str">
        <f t="shared" si="1105"/>
        <v>XL84NT</v>
      </c>
      <c r="D453" s="156" t="str">
        <f>V453&amp;W453&amp;X453&amp;Y453&amp;Z453</f>
        <v>Các tuyến đường giao thông không đấu nối trực tiếp và thông ra Đường Xuân Hiệp - Lang Minh đoạn từ Quốc lộ 1 đến Cầu Sông Ray có hiện trạng là đường nhựa, bê tông xi măng:
- Có bề rộng từ ≥3m đến &lt;5m, cách đường giao thông &gt;1.000m.
- Có bề rộng &lt;3m, cách đường giao thông &gt;200m.</v>
      </c>
      <c r="E453" s="157"/>
      <c r="F453" s="158"/>
      <c r="G453" s="147">
        <v>510</v>
      </c>
      <c r="H453" s="68">
        <v>360</v>
      </c>
      <c r="I453" s="68">
        <v>310</v>
      </c>
      <c r="J453" s="154">
        <f>VLOOKUP(C453,'[1]1. MA DO'!$E$5:$AA$1933,23,0)</f>
        <v>1.1299999999999999</v>
      </c>
      <c r="K453" s="69">
        <f t="shared" si="967"/>
        <v>1.1299999999999999</v>
      </c>
      <c r="L453" s="69">
        <f t="shared" si="968"/>
        <v>1.1299999999999999</v>
      </c>
      <c r="M453" s="144">
        <f t="shared" si="1106"/>
        <v>1500</v>
      </c>
      <c r="N453" s="144">
        <f t="shared" si="1107"/>
        <v>700</v>
      </c>
      <c r="O453" s="144">
        <f t="shared" si="1108"/>
        <v>500</v>
      </c>
      <c r="P453" s="144">
        <f t="shared" si="1109"/>
        <v>400</v>
      </c>
      <c r="Q453" s="146">
        <f t="shared" si="1110"/>
        <v>2100</v>
      </c>
      <c r="R453" s="146">
        <f t="shared" si="1111"/>
        <v>990</v>
      </c>
      <c r="S453" s="146">
        <f t="shared" si="1112"/>
        <v>710</v>
      </c>
      <c r="T453" s="146">
        <f t="shared" si="1113"/>
        <v>570</v>
      </c>
      <c r="U453" s="146">
        <f t="shared" si="1113"/>
        <v>4</v>
      </c>
      <c r="V453" s="146" t="str">
        <f t="shared" si="1114"/>
        <v xml:space="preserve">Các tuyến đường giao thông không đấu nối trực tiếp và thông ra </v>
      </c>
      <c r="W453" s="146" t="str">
        <f t="shared" si="1115"/>
        <v>Đường Xuân Hiệp - Lang Minh</v>
      </c>
      <c r="X453" s="146" t="str">
        <f t="shared" si="1115"/>
        <v xml:space="preserve"> đoạn từ Quốc lộ 1</v>
      </c>
      <c r="Y453" s="146" t="str">
        <f t="shared" si="1116"/>
        <v xml:space="preserve"> đến Cầu Sông Ray</v>
      </c>
      <c r="Z453" s="146" t="s">
        <v>1153</v>
      </c>
      <c r="AA453" s="146">
        <f t="shared" ref="AA453:AC453" si="1121">AA446</f>
        <v>0</v>
      </c>
      <c r="AB453" s="146">
        <f t="shared" si="1121"/>
        <v>0</v>
      </c>
      <c r="AC453" s="146">
        <f t="shared" si="1121"/>
        <v>0</v>
      </c>
    </row>
    <row r="454" spans="1:29" ht="16.5" customHeight="1" x14ac:dyDescent="0.25">
      <c r="A454" s="52">
        <f t="shared" si="969"/>
        <v>449</v>
      </c>
      <c r="B454" s="52" t="str">
        <f>'Đầu vào (2)'!G449</f>
        <v>XL94NT</v>
      </c>
      <c r="C454" s="52" t="str">
        <f>$B$454</f>
        <v>XL94NT</v>
      </c>
      <c r="D454" s="64" t="str">
        <f>'Đầu vào (2)'!H449</f>
        <v>Đường Xuân Hiệp 16</v>
      </c>
      <c r="E454" s="64" t="str">
        <f>'Đầu vào (2)'!I449</f>
        <v>Đường Song hành</v>
      </c>
      <c r="F454" s="64" t="str">
        <f>'Đầu vào (2)'!J449</f>
        <v>Đường Xuân Hiệp - Lang Minh</v>
      </c>
      <c r="G454" s="143">
        <v>1400</v>
      </c>
      <c r="H454" s="68">
        <v>980</v>
      </c>
      <c r="I454" s="68">
        <v>840</v>
      </c>
      <c r="J454" s="154">
        <f>VLOOKUP(C454,'[1]1. MA DO'!$E$5:$AA$1933,23,0)</f>
        <v>1.1299999999999999</v>
      </c>
      <c r="K454" s="69">
        <f t="shared" si="967"/>
        <v>1.1299999999999999</v>
      </c>
      <c r="L454" s="69">
        <f t="shared" si="968"/>
        <v>1.1299999999999999</v>
      </c>
      <c r="M454" s="144">
        <f>'Đầu vào (2)'!K449</f>
        <v>1200</v>
      </c>
      <c r="N454" s="144">
        <f>'Đầu vào (2)'!L449</f>
        <v>600</v>
      </c>
      <c r="O454" s="144">
        <f>'Đầu vào (2)'!M449</f>
        <v>500</v>
      </c>
      <c r="P454" s="144">
        <f>'Đầu vào (2)'!N449</f>
        <v>400</v>
      </c>
      <c r="Q454" s="145">
        <f>VLOOKUP(B454,'[2]Giá đề xuất ODT'!$G$11:$AD$2233,21,0)</f>
        <v>1400</v>
      </c>
      <c r="R454" s="145">
        <f>VLOOKUP(B454,'[2]Giá đề xuất ODT'!$G$11:$AD$2233,22,0)</f>
        <v>710</v>
      </c>
      <c r="S454" s="145">
        <f>VLOOKUP(B454,'[2]Giá đề xuất ODT'!$G$11:$AD$2233,23,0)</f>
        <v>590</v>
      </c>
      <c r="T454" s="145">
        <f>VLOOKUP(B454,'[2]Giá đề xuất ODT'!$G$11:$AD$2233,24,0)</f>
        <v>470</v>
      </c>
      <c r="U454" s="146">
        <v>4</v>
      </c>
      <c r="V454" s="136"/>
      <c r="W454" s="146" t="str">
        <f>D454</f>
        <v>Đường Xuân Hiệp 16</v>
      </c>
      <c r="X454" s="146" t="str">
        <f>" đoạn từ "&amp;E454</f>
        <v xml:space="preserve"> đoạn từ Đường Song hành</v>
      </c>
      <c r="Y454" s="146" t="str">
        <f>" đến "&amp;F454</f>
        <v xml:space="preserve"> đến Đường Xuân Hiệp - Lang Minh</v>
      </c>
      <c r="Z454" s="136"/>
      <c r="AA454" s="136"/>
      <c r="AB454" s="136"/>
      <c r="AC454" s="136"/>
    </row>
    <row r="455" spans="1:29" ht="101.25" customHeight="1" x14ac:dyDescent="0.25">
      <c r="A455" s="52">
        <f t="shared" si="969"/>
        <v>450</v>
      </c>
      <c r="B455" s="52" t="str">
        <f t="shared" ref="B455:B460" si="1122">B448</f>
        <v>VT2</v>
      </c>
      <c r="C455" s="52" t="str">
        <f t="shared" ref="C455:C460" si="1123">$B$454</f>
        <v>XL94NT</v>
      </c>
      <c r="D455" s="156" t="str">
        <f>V455&amp;W455&amp;X455&amp;Y455&amp;Z455&amp;"
"&amp;AA455&amp;"
"
&amp;AB455</f>
        <v>Các tuyến đường giao thông đấu nối trực tiếp ra Đường Xuân Hiệp 16 đoạn từ Đường Song hành đến Đường Xuân Hiệp - Lang Minh có hiện trạng là đường nhựa, bê tông xi măng:
- Có bề rộng ≥5m, cách đường giao thông ≤1.000m.
- Có bề rộng từ ≥3m đến &lt;5m, cách đường giao thông ≤500m.</v>
      </c>
      <c r="E455" s="157"/>
      <c r="F455" s="158"/>
      <c r="G455" s="147">
        <v>710</v>
      </c>
      <c r="H455" s="68">
        <v>500</v>
      </c>
      <c r="I455" s="68">
        <v>430</v>
      </c>
      <c r="J455" s="154">
        <f>VLOOKUP(C455,'[1]1. MA DO'!$E$5:$AA$1933,23,0)</f>
        <v>1.1299999999999999</v>
      </c>
      <c r="K455" s="69">
        <f t="shared" ref="K455:K518" si="1124">J455</f>
        <v>1.1299999999999999</v>
      </c>
      <c r="L455" s="69">
        <f t="shared" ref="L455:L518" si="1125">J455</f>
        <v>1.1299999999999999</v>
      </c>
      <c r="M455" s="144">
        <f t="shared" ref="M455:M460" si="1126">M454</f>
        <v>1200</v>
      </c>
      <c r="N455" s="144">
        <f t="shared" ref="N455:N460" si="1127">N454</f>
        <v>600</v>
      </c>
      <c r="O455" s="144">
        <f t="shared" ref="O455:O460" si="1128">O454</f>
        <v>500</v>
      </c>
      <c r="P455" s="144">
        <f t="shared" ref="P455:P460" si="1129">P454</f>
        <v>400</v>
      </c>
      <c r="Q455" s="146">
        <f t="shared" ref="Q455:Q460" si="1130">Q454</f>
        <v>1400</v>
      </c>
      <c r="R455" s="146">
        <f t="shared" ref="R455:R460" si="1131">R454</f>
        <v>710</v>
      </c>
      <c r="S455" s="146">
        <f t="shared" ref="S455:S460" si="1132">S454</f>
        <v>590</v>
      </c>
      <c r="T455" s="146">
        <f t="shared" ref="T455:U460" si="1133">T454</f>
        <v>470</v>
      </c>
      <c r="U455" s="146">
        <f t="shared" si="1133"/>
        <v>4</v>
      </c>
      <c r="V455" s="146" t="str">
        <f t="shared" ref="V455:V460" si="1134">V448</f>
        <v xml:space="preserve">Các tuyến đường giao thông đấu nối trực tiếp ra </v>
      </c>
      <c r="W455" s="146" t="str">
        <f t="shared" ref="W455:X460" si="1135">W454</f>
        <v>Đường Xuân Hiệp 16</v>
      </c>
      <c r="X455" s="146" t="str">
        <f t="shared" si="1135"/>
        <v xml:space="preserve"> đoạn từ Đường Song hành</v>
      </c>
      <c r="Y455" s="146" t="str">
        <f t="shared" ref="Y455:Y460" si="1136">Y454</f>
        <v xml:space="preserve"> đến Đường Xuân Hiệp - Lang Minh</v>
      </c>
      <c r="Z455" s="146" t="s">
        <v>1152</v>
      </c>
      <c r="AA455" s="146" t="str">
        <f>AA448</f>
        <v>- Có bề rộng ≥5m, cách đường giao thông ≤1.000m.</v>
      </c>
      <c r="AB455" s="146" t="str">
        <f>AB448</f>
        <v>- Có bề rộng từ ≥3m đến &lt;5m, cách đường giao thông ≤500m.</v>
      </c>
      <c r="AC455" s="146">
        <f>AC448</f>
        <v>0</v>
      </c>
    </row>
    <row r="456" spans="1:29" ht="101.25" customHeight="1" x14ac:dyDescent="0.25">
      <c r="A456" s="52">
        <f t="shared" ref="A456:A519" si="1137">A455+1</f>
        <v>451</v>
      </c>
      <c r="B456" s="52" t="str">
        <f t="shared" si="1122"/>
        <v>VT3</v>
      </c>
      <c r="C456" s="52" t="str">
        <f t="shared" si="1123"/>
        <v>XL94NT</v>
      </c>
      <c r="D456" s="156" t="str">
        <f>V456&amp;W456&amp;X456&amp;Y456&amp;Z456&amp;"
"&amp;AA456&amp;"
"&amp;AB456&amp;"
"&amp;AC456</f>
        <v>Các tuyến đường giao thông đấu nối trực tiếp ra Đường Xuân Hiệp 16 đoạn từ Đường Song hành đến Đường Xuân Hiệp - Lang Minh có hiện trạng là đường nhựa, bê tông xi măng:
- Có bề rộng ≥5m, cách đường giao thông &gt;1.000m.
- Có bề rộng từ ≥3m đến &lt;5m, cách đường giao thông từ &gt;500m đến ≤1.000m.
- Có bề rộng &lt;3m, cách đường giao thông ≤200m.</v>
      </c>
      <c r="E456" s="157"/>
      <c r="F456" s="158"/>
      <c r="G456" s="147">
        <v>590</v>
      </c>
      <c r="H456" s="68">
        <v>410</v>
      </c>
      <c r="I456" s="68">
        <v>350</v>
      </c>
      <c r="J456" s="154">
        <f>VLOOKUP(C456,'[1]1. MA DO'!$E$5:$AA$1933,23,0)</f>
        <v>1.1299999999999999</v>
      </c>
      <c r="K456" s="69">
        <f t="shared" si="1124"/>
        <v>1.1299999999999999</v>
      </c>
      <c r="L456" s="69">
        <f t="shared" si="1125"/>
        <v>1.1299999999999999</v>
      </c>
      <c r="M456" s="144">
        <f t="shared" si="1126"/>
        <v>1200</v>
      </c>
      <c r="N456" s="144">
        <f t="shared" si="1127"/>
        <v>600</v>
      </c>
      <c r="O456" s="144">
        <f t="shared" si="1128"/>
        <v>500</v>
      </c>
      <c r="P456" s="144">
        <f t="shared" si="1129"/>
        <v>400</v>
      </c>
      <c r="Q456" s="146">
        <f t="shared" si="1130"/>
        <v>1400</v>
      </c>
      <c r="R456" s="146">
        <f t="shared" si="1131"/>
        <v>710</v>
      </c>
      <c r="S456" s="146">
        <f t="shared" si="1132"/>
        <v>590</v>
      </c>
      <c r="T456" s="146">
        <f t="shared" si="1133"/>
        <v>470</v>
      </c>
      <c r="U456" s="146">
        <f t="shared" si="1133"/>
        <v>4</v>
      </c>
      <c r="V456" s="146" t="str">
        <f t="shared" si="1134"/>
        <v xml:space="preserve">Các tuyến đường giao thông đấu nối trực tiếp ra </v>
      </c>
      <c r="W456" s="146" t="str">
        <f t="shared" si="1135"/>
        <v>Đường Xuân Hiệp 16</v>
      </c>
      <c r="X456" s="146" t="str">
        <f t="shared" si="1135"/>
        <v xml:space="preserve"> đoạn từ Đường Song hành</v>
      </c>
      <c r="Y456" s="146" t="str">
        <f t="shared" si="1136"/>
        <v xml:space="preserve"> đến Đường Xuân Hiệp - Lang Minh</v>
      </c>
      <c r="Z456" s="146" t="s">
        <v>1152</v>
      </c>
      <c r="AA456" s="146" t="str">
        <f t="shared" ref="AA456:AC456" si="1138">AA449</f>
        <v>- Có bề rộng ≥5m, cách đường giao thông &gt;1.000m.</v>
      </c>
      <c r="AB456" s="146" t="str">
        <f t="shared" si="1138"/>
        <v>- Có bề rộng từ ≥3m đến &lt;5m, cách đường giao thông từ &gt;500m đến ≤1.000m.</v>
      </c>
      <c r="AC456" s="146" t="str">
        <f t="shared" si="1138"/>
        <v>- Có bề rộng &lt;3m, cách đường giao thông ≤200m.</v>
      </c>
    </row>
    <row r="457" spans="1:29" ht="101.25" customHeight="1" x14ac:dyDescent="0.25">
      <c r="A457" s="52">
        <f t="shared" si="1137"/>
        <v>452</v>
      </c>
      <c r="B457" s="52" t="str">
        <f t="shared" si="1122"/>
        <v>VT4</v>
      </c>
      <c r="C457" s="52" t="str">
        <f t="shared" si="1123"/>
        <v>XL94NT</v>
      </c>
      <c r="D457" s="156" t="str">
        <f>V457&amp;W457&amp;X457&amp;Y457&amp;Z457</f>
        <v>Các tuyến đường giao thông đấu nối trực tiếp ra Đường Xuân Hiệp 16 đoạn từ Đường Song hành đến Đường Xuân Hiệp - Lang Minh có hiện trạng là đường nhựa, bê tông xi măng:
- Có bề rộng từ ≥3m đến &lt;5m, cách đường giao thông &gt;1.000m.
- Có bề rộng &lt;3m, cách đường giao thông &gt;200m.</v>
      </c>
      <c r="E457" s="157"/>
      <c r="F457" s="158"/>
      <c r="G457" s="147">
        <v>470</v>
      </c>
      <c r="H457" s="68">
        <v>330</v>
      </c>
      <c r="I457" s="68">
        <v>280</v>
      </c>
      <c r="J457" s="154">
        <f>VLOOKUP(C457,'[1]1. MA DO'!$E$5:$AA$1933,23,0)</f>
        <v>1.1299999999999999</v>
      </c>
      <c r="K457" s="69">
        <f t="shared" si="1124"/>
        <v>1.1299999999999999</v>
      </c>
      <c r="L457" s="69">
        <f t="shared" si="1125"/>
        <v>1.1299999999999999</v>
      </c>
      <c r="M457" s="144">
        <f t="shared" si="1126"/>
        <v>1200</v>
      </c>
      <c r="N457" s="144">
        <f t="shared" si="1127"/>
        <v>600</v>
      </c>
      <c r="O457" s="144">
        <f t="shared" si="1128"/>
        <v>500</v>
      </c>
      <c r="P457" s="144">
        <f t="shared" si="1129"/>
        <v>400</v>
      </c>
      <c r="Q457" s="146">
        <f t="shared" si="1130"/>
        <v>1400</v>
      </c>
      <c r="R457" s="146">
        <f t="shared" si="1131"/>
        <v>710</v>
      </c>
      <c r="S457" s="146">
        <f t="shared" si="1132"/>
        <v>590</v>
      </c>
      <c r="T457" s="146">
        <f t="shared" si="1133"/>
        <v>470</v>
      </c>
      <c r="U457" s="146">
        <f t="shared" si="1133"/>
        <v>4</v>
      </c>
      <c r="V457" s="146" t="str">
        <f t="shared" si="1134"/>
        <v xml:space="preserve">Các tuyến đường giao thông đấu nối trực tiếp ra </v>
      </c>
      <c r="W457" s="146" t="str">
        <f t="shared" si="1135"/>
        <v>Đường Xuân Hiệp 16</v>
      </c>
      <c r="X457" s="146" t="str">
        <f t="shared" si="1135"/>
        <v xml:space="preserve"> đoạn từ Đường Song hành</v>
      </c>
      <c r="Y457" s="146" t="str">
        <f t="shared" si="1136"/>
        <v xml:space="preserve"> đến Đường Xuân Hiệp - Lang Minh</v>
      </c>
      <c r="Z457" s="146" t="s">
        <v>1153</v>
      </c>
      <c r="AA457" s="146">
        <f t="shared" ref="AA457:AC457" si="1139">AA450</f>
        <v>0</v>
      </c>
      <c r="AB457" s="146">
        <f t="shared" si="1139"/>
        <v>0</v>
      </c>
      <c r="AC457" s="146">
        <f t="shared" si="1139"/>
        <v>0</v>
      </c>
    </row>
    <row r="458" spans="1:29" ht="101.25" customHeight="1" x14ac:dyDescent="0.25">
      <c r="A458" s="52">
        <f t="shared" si="1137"/>
        <v>453</v>
      </c>
      <c r="B458" s="52" t="str">
        <f t="shared" si="1122"/>
        <v>VT2*0,8</v>
      </c>
      <c r="C458" s="52" t="str">
        <f t="shared" si="1123"/>
        <v>XL94NT</v>
      </c>
      <c r="D458" s="156" t="str">
        <f>V458&amp;W458&amp;X458&amp;Y458&amp;Z458&amp;"
"&amp;AA458&amp;"
"
&amp;AB458</f>
        <v>Các tuyến đường giao thông không đấu nối trực tiếp và thông ra Đường Xuân Hiệp 16 đoạn từ Đường Song hành đến Đường Xuân Hiệp - Lang Minh có hiện trạng là đường nhựa, bê tông xi măng:
- Có bề rộng ≥5m, cách đường giao thông ≤1.000m.
- Có bề rộng từ ≥3m đến &lt;5m, cách đường giao thông ≤500m.</v>
      </c>
      <c r="E458" s="157"/>
      <c r="F458" s="158"/>
      <c r="G458" s="147">
        <v>640</v>
      </c>
      <c r="H458" s="68">
        <v>450</v>
      </c>
      <c r="I458" s="68">
        <v>380</v>
      </c>
      <c r="J458" s="154">
        <f>VLOOKUP(C458,'[1]1. MA DO'!$E$5:$AA$1933,23,0)</f>
        <v>1.1299999999999999</v>
      </c>
      <c r="K458" s="69">
        <f t="shared" si="1124"/>
        <v>1.1299999999999999</v>
      </c>
      <c r="L458" s="69">
        <f t="shared" si="1125"/>
        <v>1.1299999999999999</v>
      </c>
      <c r="M458" s="144">
        <f t="shared" si="1126"/>
        <v>1200</v>
      </c>
      <c r="N458" s="144">
        <f t="shared" si="1127"/>
        <v>600</v>
      </c>
      <c r="O458" s="144">
        <f t="shared" si="1128"/>
        <v>500</v>
      </c>
      <c r="P458" s="144">
        <f t="shared" si="1129"/>
        <v>400</v>
      </c>
      <c r="Q458" s="146">
        <f t="shared" si="1130"/>
        <v>1400</v>
      </c>
      <c r="R458" s="146">
        <f t="shared" si="1131"/>
        <v>710</v>
      </c>
      <c r="S458" s="146">
        <f t="shared" si="1132"/>
        <v>590</v>
      </c>
      <c r="T458" s="146">
        <f t="shared" si="1133"/>
        <v>470</v>
      </c>
      <c r="U458" s="146">
        <f t="shared" si="1133"/>
        <v>4</v>
      </c>
      <c r="V458" s="146" t="str">
        <f t="shared" si="1134"/>
        <v xml:space="preserve">Các tuyến đường giao thông không đấu nối trực tiếp và thông ra </v>
      </c>
      <c r="W458" s="146" t="str">
        <f t="shared" si="1135"/>
        <v>Đường Xuân Hiệp 16</v>
      </c>
      <c r="X458" s="146" t="str">
        <f t="shared" si="1135"/>
        <v xml:space="preserve"> đoạn từ Đường Song hành</v>
      </c>
      <c r="Y458" s="146" t="str">
        <f t="shared" si="1136"/>
        <v xml:space="preserve"> đến Đường Xuân Hiệp - Lang Minh</v>
      </c>
      <c r="Z458" s="146" t="s">
        <v>1152</v>
      </c>
      <c r="AA458" s="146" t="str">
        <f t="shared" ref="AA458:AC458" si="1140">AA451</f>
        <v>- Có bề rộng ≥5m, cách đường giao thông ≤1.000m.</v>
      </c>
      <c r="AB458" s="146" t="str">
        <f t="shared" si="1140"/>
        <v>- Có bề rộng từ ≥3m đến &lt;5m, cách đường giao thông ≤500m.</v>
      </c>
      <c r="AC458" s="146">
        <f t="shared" si="1140"/>
        <v>0</v>
      </c>
    </row>
    <row r="459" spans="1:29" ht="101.25" customHeight="1" x14ac:dyDescent="0.25">
      <c r="A459" s="52">
        <f t="shared" si="1137"/>
        <v>454</v>
      </c>
      <c r="B459" s="52" t="str">
        <f t="shared" si="1122"/>
        <v>VT3*0,8</v>
      </c>
      <c r="C459" s="52" t="str">
        <f t="shared" si="1123"/>
        <v>XL94NT</v>
      </c>
      <c r="D459" s="156" t="str">
        <f>V459&amp;W459&amp;X459&amp;Y459&amp;Z459&amp;"
"&amp;AA459&amp;"
"
&amp;AB459&amp;"
"&amp;AC459</f>
        <v>Các tuyến đường giao thông không đấu nối trực tiếp và thông ra Đường Xuân Hiệp 16 đoạn từ Đường Song hành đến Đường Xuân Hiệp - Lang Minh có hiện trạng là đường nhựa, bê tông xi măng:
- Có bề rộng ≥5m, cách đường giao thông &gt;1.000m.
- Có bề rộng từ ≥3m đến &lt;5m, cách đường giao thông từ &gt;500m đến ≤1.000m.
- Có bề rộng &lt;3m, cách đường giao thông ≤200m.</v>
      </c>
      <c r="E459" s="157"/>
      <c r="F459" s="158"/>
      <c r="G459" s="147">
        <v>530</v>
      </c>
      <c r="H459" s="68">
        <v>370</v>
      </c>
      <c r="I459" s="68">
        <v>320</v>
      </c>
      <c r="J459" s="154">
        <f>VLOOKUP(C459,'[1]1. MA DO'!$E$5:$AA$1933,23,0)</f>
        <v>1.1299999999999999</v>
      </c>
      <c r="K459" s="69">
        <f t="shared" si="1124"/>
        <v>1.1299999999999999</v>
      </c>
      <c r="L459" s="69">
        <f t="shared" si="1125"/>
        <v>1.1299999999999999</v>
      </c>
      <c r="M459" s="144">
        <f t="shared" si="1126"/>
        <v>1200</v>
      </c>
      <c r="N459" s="144">
        <f t="shared" si="1127"/>
        <v>600</v>
      </c>
      <c r="O459" s="144">
        <f t="shared" si="1128"/>
        <v>500</v>
      </c>
      <c r="P459" s="144">
        <f t="shared" si="1129"/>
        <v>400</v>
      </c>
      <c r="Q459" s="146">
        <f t="shared" si="1130"/>
        <v>1400</v>
      </c>
      <c r="R459" s="146">
        <f t="shared" si="1131"/>
        <v>710</v>
      </c>
      <c r="S459" s="146">
        <f t="shared" si="1132"/>
        <v>590</v>
      </c>
      <c r="T459" s="146">
        <f t="shared" si="1133"/>
        <v>470</v>
      </c>
      <c r="U459" s="146">
        <f t="shared" si="1133"/>
        <v>4</v>
      </c>
      <c r="V459" s="146" t="str">
        <f t="shared" si="1134"/>
        <v xml:space="preserve">Các tuyến đường giao thông không đấu nối trực tiếp và thông ra </v>
      </c>
      <c r="W459" s="146" t="str">
        <f t="shared" si="1135"/>
        <v>Đường Xuân Hiệp 16</v>
      </c>
      <c r="X459" s="146" t="str">
        <f t="shared" si="1135"/>
        <v xml:space="preserve"> đoạn từ Đường Song hành</v>
      </c>
      <c r="Y459" s="146" t="str">
        <f t="shared" si="1136"/>
        <v xml:space="preserve"> đến Đường Xuân Hiệp - Lang Minh</v>
      </c>
      <c r="Z459" s="146" t="s">
        <v>1152</v>
      </c>
      <c r="AA459" s="146" t="str">
        <f t="shared" ref="AA459:AC459" si="1141">AA452</f>
        <v>- Có bề rộng ≥5m, cách đường giao thông &gt;1.000m.</v>
      </c>
      <c r="AB459" s="146" t="str">
        <f t="shared" si="1141"/>
        <v>- Có bề rộng từ ≥3m đến &lt;5m, cách đường giao thông từ &gt;500m đến ≤1.000m.</v>
      </c>
      <c r="AC459" s="146" t="str">
        <f t="shared" si="1141"/>
        <v>- Có bề rộng &lt;3m, cách đường giao thông ≤200m.</v>
      </c>
    </row>
    <row r="460" spans="1:29" ht="101.25" customHeight="1" x14ac:dyDescent="0.25">
      <c r="A460" s="52">
        <f t="shared" si="1137"/>
        <v>455</v>
      </c>
      <c r="B460" s="52" t="str">
        <f t="shared" si="1122"/>
        <v>VT4*0,8</v>
      </c>
      <c r="C460" s="52" t="str">
        <f t="shared" si="1123"/>
        <v>XL94NT</v>
      </c>
      <c r="D460" s="156" t="str">
        <f>V460&amp;W460&amp;X460&amp;Y460&amp;Z460</f>
        <v>Các tuyến đường giao thông không đấu nối trực tiếp và thông ra Đường Xuân Hiệp 16 đoạn từ Đường Song hành đến Đường Xuân Hiệp - Lang Minh có hiện trạng là đường nhựa, bê tông xi măng:
- Có bề rộng từ ≥3m đến &lt;5m, cách đường giao thông &gt;1.000m.
- Có bề rộng &lt;3m, cách đường giao thông &gt;200m.</v>
      </c>
      <c r="E460" s="157"/>
      <c r="F460" s="158"/>
      <c r="G460" s="147">
        <v>420</v>
      </c>
      <c r="H460" s="68">
        <v>290</v>
      </c>
      <c r="I460" s="68">
        <v>250</v>
      </c>
      <c r="J460" s="154">
        <f>VLOOKUP(C460,'[1]1. MA DO'!$E$5:$AA$1933,23,0)</f>
        <v>1.1299999999999999</v>
      </c>
      <c r="K460" s="69">
        <f t="shared" si="1124"/>
        <v>1.1299999999999999</v>
      </c>
      <c r="L460" s="69">
        <f t="shared" si="1125"/>
        <v>1.1299999999999999</v>
      </c>
      <c r="M460" s="144">
        <f t="shared" si="1126"/>
        <v>1200</v>
      </c>
      <c r="N460" s="144">
        <f t="shared" si="1127"/>
        <v>600</v>
      </c>
      <c r="O460" s="144">
        <f t="shared" si="1128"/>
        <v>500</v>
      </c>
      <c r="P460" s="144">
        <f t="shared" si="1129"/>
        <v>400</v>
      </c>
      <c r="Q460" s="146">
        <f t="shared" si="1130"/>
        <v>1400</v>
      </c>
      <c r="R460" s="146">
        <f t="shared" si="1131"/>
        <v>710</v>
      </c>
      <c r="S460" s="146">
        <f t="shared" si="1132"/>
        <v>590</v>
      </c>
      <c r="T460" s="146">
        <f t="shared" si="1133"/>
        <v>470</v>
      </c>
      <c r="U460" s="146">
        <f t="shared" si="1133"/>
        <v>4</v>
      </c>
      <c r="V460" s="146" t="str">
        <f t="shared" si="1134"/>
        <v xml:space="preserve">Các tuyến đường giao thông không đấu nối trực tiếp và thông ra </v>
      </c>
      <c r="W460" s="146" t="str">
        <f t="shared" si="1135"/>
        <v>Đường Xuân Hiệp 16</v>
      </c>
      <c r="X460" s="146" t="str">
        <f t="shared" si="1135"/>
        <v xml:space="preserve"> đoạn từ Đường Song hành</v>
      </c>
      <c r="Y460" s="146" t="str">
        <f t="shared" si="1136"/>
        <v xml:space="preserve"> đến Đường Xuân Hiệp - Lang Minh</v>
      </c>
      <c r="Z460" s="146" t="s">
        <v>1153</v>
      </c>
      <c r="AA460" s="146">
        <f t="shared" ref="AA460:AC460" si="1142">AA453</f>
        <v>0</v>
      </c>
      <c r="AB460" s="146">
        <f t="shared" si="1142"/>
        <v>0</v>
      </c>
      <c r="AC460" s="146">
        <f t="shared" si="1142"/>
        <v>0</v>
      </c>
    </row>
    <row r="461" spans="1:29" ht="31.5" customHeight="1" x14ac:dyDescent="0.25">
      <c r="A461" s="52">
        <f t="shared" si="1137"/>
        <v>456</v>
      </c>
      <c r="B461" s="52" t="str">
        <f>'Đầu vào (2)'!G456</f>
        <v>XL48NT</v>
      </c>
      <c r="C461" s="52" t="str">
        <f>$B$461</f>
        <v>XL48NT</v>
      </c>
      <c r="D461" s="64" t="str">
        <f>'Đầu vào (2)'!H456</f>
        <v>Đường Trịnh Hoài Đức</v>
      </c>
      <c r="E461" s="64" t="str">
        <f>'Đầu vào (2)'!I456</f>
        <v>Quốc lộ 1</v>
      </c>
      <c r="F461" s="64" t="str">
        <f>'Đầu vào (2)'!J456</f>
        <v>Kênh thủy lợi (hồ Gia Măng - xã Xuân Hiệp)</v>
      </c>
      <c r="G461" s="143">
        <v>1400</v>
      </c>
      <c r="H461" s="68">
        <v>980</v>
      </c>
      <c r="I461" s="68">
        <v>840</v>
      </c>
      <c r="J461" s="154">
        <f>VLOOKUP(C461,'[1]1. MA DO'!$E$5:$AA$1933,23,0)</f>
        <v>1.1299999999999999</v>
      </c>
      <c r="K461" s="69">
        <f t="shared" si="1124"/>
        <v>1.1299999999999999</v>
      </c>
      <c r="L461" s="69">
        <f t="shared" si="1125"/>
        <v>1.1299999999999999</v>
      </c>
      <c r="M461" s="144">
        <f>'Đầu vào (2)'!K456</f>
        <v>1200</v>
      </c>
      <c r="N461" s="144">
        <f>'Đầu vào (2)'!L456</f>
        <v>600</v>
      </c>
      <c r="O461" s="144">
        <f>'Đầu vào (2)'!M456</f>
        <v>500</v>
      </c>
      <c r="P461" s="144">
        <f>'Đầu vào (2)'!N456</f>
        <v>400</v>
      </c>
      <c r="Q461" s="145">
        <f>VLOOKUP(B461,'[2]Giá đề xuất ODT'!$G$11:$AD$2233,21,0)</f>
        <v>1400</v>
      </c>
      <c r="R461" s="145">
        <f>VLOOKUP(B461,'[2]Giá đề xuất ODT'!$G$11:$AD$2233,22,0)</f>
        <v>710</v>
      </c>
      <c r="S461" s="145">
        <f>VLOOKUP(B461,'[2]Giá đề xuất ODT'!$G$11:$AD$2233,23,0)</f>
        <v>590</v>
      </c>
      <c r="T461" s="145">
        <f>VLOOKUP(B461,'[2]Giá đề xuất ODT'!$G$11:$AD$2233,24,0)</f>
        <v>470</v>
      </c>
      <c r="U461" s="146">
        <v>4</v>
      </c>
      <c r="V461" s="136"/>
      <c r="W461" s="146" t="str">
        <f>D461</f>
        <v>Đường Trịnh Hoài Đức</v>
      </c>
      <c r="X461" s="146" t="str">
        <f>" đoạn từ "&amp;E461</f>
        <v xml:space="preserve"> đoạn từ Quốc lộ 1</v>
      </c>
      <c r="Y461" s="146" t="str">
        <f>" đến "&amp;F461</f>
        <v xml:space="preserve"> đến Kênh thủy lợi (hồ Gia Măng - xã Xuân Hiệp)</v>
      </c>
      <c r="Z461" s="136"/>
      <c r="AA461" s="136"/>
      <c r="AB461" s="136"/>
      <c r="AC461" s="136"/>
    </row>
    <row r="462" spans="1:29" ht="101.25" customHeight="1" x14ac:dyDescent="0.25">
      <c r="A462" s="52">
        <f t="shared" si="1137"/>
        <v>457</v>
      </c>
      <c r="B462" s="52" t="str">
        <f t="shared" ref="B462:B467" si="1143">B455</f>
        <v>VT2</v>
      </c>
      <c r="C462" s="52" t="str">
        <f t="shared" ref="C462:C467" si="1144">$B$461</f>
        <v>XL48NT</v>
      </c>
      <c r="D462" s="156" t="str">
        <f>V462&amp;W462&amp;X462&amp;Y462&amp;Z462&amp;"
"&amp;AA462&amp;"
"
&amp;AB462</f>
        <v>Các tuyến đường giao thông đấu nối trực tiếp ra Đường Trịnh Hoài Đức đoạn từ Quốc lộ 1 đến Kênh thủy lợi (hồ Gia Măng - xã Xuân Hiệp) có hiện trạng là đường nhựa, bê tông xi măng:
- Có bề rộng ≥5m, cách đường giao thông ≤1.000m.
- Có bề rộng từ ≥3m đến &lt;5m, cách đường giao thông ≤500m.</v>
      </c>
      <c r="E462" s="157"/>
      <c r="F462" s="158"/>
      <c r="G462" s="147">
        <v>710</v>
      </c>
      <c r="H462" s="68">
        <v>500</v>
      </c>
      <c r="I462" s="68">
        <v>430</v>
      </c>
      <c r="J462" s="154">
        <f>VLOOKUP(C462,'[1]1. MA DO'!$E$5:$AA$1933,23,0)</f>
        <v>1.1299999999999999</v>
      </c>
      <c r="K462" s="69">
        <f t="shared" si="1124"/>
        <v>1.1299999999999999</v>
      </c>
      <c r="L462" s="69">
        <f t="shared" si="1125"/>
        <v>1.1299999999999999</v>
      </c>
      <c r="M462" s="144">
        <f t="shared" ref="M462:M467" si="1145">M461</f>
        <v>1200</v>
      </c>
      <c r="N462" s="144">
        <f t="shared" ref="N462:N467" si="1146">N461</f>
        <v>600</v>
      </c>
      <c r="O462" s="144">
        <f t="shared" ref="O462:O467" si="1147">O461</f>
        <v>500</v>
      </c>
      <c r="P462" s="144">
        <f t="shared" ref="P462:P467" si="1148">P461</f>
        <v>400</v>
      </c>
      <c r="Q462" s="146">
        <f t="shared" ref="Q462:Q467" si="1149">Q461</f>
        <v>1400</v>
      </c>
      <c r="R462" s="146">
        <f t="shared" ref="R462:R467" si="1150">R461</f>
        <v>710</v>
      </c>
      <c r="S462" s="146">
        <f t="shared" ref="S462:S467" si="1151">S461</f>
        <v>590</v>
      </c>
      <c r="T462" s="146">
        <f t="shared" ref="T462:U467" si="1152">T461</f>
        <v>470</v>
      </c>
      <c r="U462" s="146">
        <f t="shared" si="1152"/>
        <v>4</v>
      </c>
      <c r="V462" s="146" t="str">
        <f t="shared" ref="V462:V467" si="1153">V455</f>
        <v xml:space="preserve">Các tuyến đường giao thông đấu nối trực tiếp ra </v>
      </c>
      <c r="W462" s="146" t="str">
        <f t="shared" ref="W462:X467" si="1154">W461</f>
        <v>Đường Trịnh Hoài Đức</v>
      </c>
      <c r="X462" s="146" t="str">
        <f t="shared" si="1154"/>
        <v xml:space="preserve"> đoạn từ Quốc lộ 1</v>
      </c>
      <c r="Y462" s="146" t="str">
        <f t="shared" ref="Y462:Y467" si="1155">Y461</f>
        <v xml:space="preserve"> đến Kênh thủy lợi (hồ Gia Măng - xã Xuân Hiệp)</v>
      </c>
      <c r="Z462" s="146" t="s">
        <v>1152</v>
      </c>
      <c r="AA462" s="146" t="str">
        <f>AA455</f>
        <v>- Có bề rộng ≥5m, cách đường giao thông ≤1.000m.</v>
      </c>
      <c r="AB462" s="146" t="str">
        <f>AB455</f>
        <v>- Có bề rộng từ ≥3m đến &lt;5m, cách đường giao thông ≤500m.</v>
      </c>
      <c r="AC462" s="146">
        <f>AC455</f>
        <v>0</v>
      </c>
    </row>
    <row r="463" spans="1:29" ht="101.25" customHeight="1" x14ac:dyDescent="0.25">
      <c r="A463" s="52">
        <f t="shared" si="1137"/>
        <v>458</v>
      </c>
      <c r="B463" s="52" t="str">
        <f t="shared" si="1143"/>
        <v>VT3</v>
      </c>
      <c r="C463" s="52" t="str">
        <f t="shared" si="1144"/>
        <v>XL48NT</v>
      </c>
      <c r="D463" s="156" t="str">
        <f>V463&amp;W463&amp;X463&amp;Y463&amp;Z463&amp;"
"&amp;AA463&amp;"
"&amp;AB463&amp;"
"&amp;AC463</f>
        <v>Các tuyến đường giao thông đấu nối trực tiếp ra Đường Trịnh Hoài Đức đoạn từ Quốc lộ 1 đến Kênh thủy lợi (hồ Gia Măng - xã Xuân Hiệp) có hiện trạng là đường nhựa, bê tông xi măng:
- Có bề rộng ≥5m, cách đường giao thông &gt;1.000m.
- Có bề rộng từ ≥3m đến &lt;5m, cách đường giao thông từ &gt;500m đến ≤1.000m.
- Có bề rộng &lt;3m, cách đường giao thông ≤200m.</v>
      </c>
      <c r="E463" s="157"/>
      <c r="F463" s="158"/>
      <c r="G463" s="147">
        <v>590</v>
      </c>
      <c r="H463" s="68">
        <v>410</v>
      </c>
      <c r="I463" s="68">
        <v>350</v>
      </c>
      <c r="J463" s="154">
        <f>VLOOKUP(C463,'[1]1. MA DO'!$E$5:$AA$1933,23,0)</f>
        <v>1.1299999999999999</v>
      </c>
      <c r="K463" s="69">
        <f t="shared" si="1124"/>
        <v>1.1299999999999999</v>
      </c>
      <c r="L463" s="69">
        <f t="shared" si="1125"/>
        <v>1.1299999999999999</v>
      </c>
      <c r="M463" s="144">
        <f t="shared" si="1145"/>
        <v>1200</v>
      </c>
      <c r="N463" s="144">
        <f t="shared" si="1146"/>
        <v>600</v>
      </c>
      <c r="O463" s="144">
        <f t="shared" si="1147"/>
        <v>500</v>
      </c>
      <c r="P463" s="144">
        <f t="shared" si="1148"/>
        <v>400</v>
      </c>
      <c r="Q463" s="146">
        <f t="shared" si="1149"/>
        <v>1400</v>
      </c>
      <c r="R463" s="146">
        <f t="shared" si="1150"/>
        <v>710</v>
      </c>
      <c r="S463" s="146">
        <f t="shared" si="1151"/>
        <v>590</v>
      </c>
      <c r="T463" s="146">
        <f t="shared" si="1152"/>
        <v>470</v>
      </c>
      <c r="U463" s="146">
        <f t="shared" si="1152"/>
        <v>4</v>
      </c>
      <c r="V463" s="146" t="str">
        <f t="shared" si="1153"/>
        <v xml:space="preserve">Các tuyến đường giao thông đấu nối trực tiếp ra </v>
      </c>
      <c r="W463" s="146" t="str">
        <f t="shared" si="1154"/>
        <v>Đường Trịnh Hoài Đức</v>
      </c>
      <c r="X463" s="146" t="str">
        <f t="shared" si="1154"/>
        <v xml:space="preserve"> đoạn từ Quốc lộ 1</v>
      </c>
      <c r="Y463" s="146" t="str">
        <f t="shared" si="1155"/>
        <v xml:space="preserve"> đến Kênh thủy lợi (hồ Gia Măng - xã Xuân Hiệp)</v>
      </c>
      <c r="Z463" s="146" t="s">
        <v>1152</v>
      </c>
      <c r="AA463" s="146" t="str">
        <f t="shared" ref="AA463:AC463" si="1156">AA456</f>
        <v>- Có bề rộng ≥5m, cách đường giao thông &gt;1.000m.</v>
      </c>
      <c r="AB463" s="146" t="str">
        <f t="shared" si="1156"/>
        <v>- Có bề rộng từ ≥3m đến &lt;5m, cách đường giao thông từ &gt;500m đến ≤1.000m.</v>
      </c>
      <c r="AC463" s="146" t="str">
        <f t="shared" si="1156"/>
        <v>- Có bề rộng &lt;3m, cách đường giao thông ≤200m.</v>
      </c>
    </row>
    <row r="464" spans="1:29" ht="101.25" customHeight="1" x14ac:dyDescent="0.25">
      <c r="A464" s="52">
        <f t="shared" si="1137"/>
        <v>459</v>
      </c>
      <c r="B464" s="52" t="str">
        <f t="shared" si="1143"/>
        <v>VT4</v>
      </c>
      <c r="C464" s="52" t="str">
        <f t="shared" si="1144"/>
        <v>XL48NT</v>
      </c>
      <c r="D464" s="156" t="str">
        <f>V464&amp;W464&amp;X464&amp;Y464&amp;Z464</f>
        <v>Các tuyến đường giao thông đấu nối trực tiếp ra Đường Trịnh Hoài Đức đoạn từ Quốc lộ 1 đến Kênh thủy lợi (hồ Gia Măng - xã Xuân Hiệp) có hiện trạng là đường nhựa, bê tông xi măng:
- Có bề rộng từ ≥3m đến &lt;5m, cách đường giao thông &gt;1.000m.
- Có bề rộng &lt;3m, cách đường giao thông &gt;200m.</v>
      </c>
      <c r="E464" s="157"/>
      <c r="F464" s="158"/>
      <c r="G464" s="147">
        <v>470</v>
      </c>
      <c r="H464" s="68">
        <v>330</v>
      </c>
      <c r="I464" s="68">
        <v>280</v>
      </c>
      <c r="J464" s="154">
        <f>VLOOKUP(C464,'[1]1. MA DO'!$E$5:$AA$1933,23,0)</f>
        <v>1.1299999999999999</v>
      </c>
      <c r="K464" s="69">
        <f t="shared" si="1124"/>
        <v>1.1299999999999999</v>
      </c>
      <c r="L464" s="69">
        <f t="shared" si="1125"/>
        <v>1.1299999999999999</v>
      </c>
      <c r="M464" s="144">
        <f t="shared" si="1145"/>
        <v>1200</v>
      </c>
      <c r="N464" s="144">
        <f t="shared" si="1146"/>
        <v>600</v>
      </c>
      <c r="O464" s="144">
        <f t="shared" si="1147"/>
        <v>500</v>
      </c>
      <c r="P464" s="144">
        <f t="shared" si="1148"/>
        <v>400</v>
      </c>
      <c r="Q464" s="146">
        <f t="shared" si="1149"/>
        <v>1400</v>
      </c>
      <c r="R464" s="146">
        <f t="shared" si="1150"/>
        <v>710</v>
      </c>
      <c r="S464" s="146">
        <f t="shared" si="1151"/>
        <v>590</v>
      </c>
      <c r="T464" s="146">
        <f t="shared" si="1152"/>
        <v>470</v>
      </c>
      <c r="U464" s="146">
        <f t="shared" si="1152"/>
        <v>4</v>
      </c>
      <c r="V464" s="146" t="str">
        <f t="shared" si="1153"/>
        <v xml:space="preserve">Các tuyến đường giao thông đấu nối trực tiếp ra </v>
      </c>
      <c r="W464" s="146" t="str">
        <f t="shared" si="1154"/>
        <v>Đường Trịnh Hoài Đức</v>
      </c>
      <c r="X464" s="146" t="str">
        <f t="shared" si="1154"/>
        <v xml:space="preserve"> đoạn từ Quốc lộ 1</v>
      </c>
      <c r="Y464" s="146" t="str">
        <f t="shared" si="1155"/>
        <v xml:space="preserve"> đến Kênh thủy lợi (hồ Gia Măng - xã Xuân Hiệp)</v>
      </c>
      <c r="Z464" s="146" t="s">
        <v>1153</v>
      </c>
      <c r="AA464" s="146">
        <f t="shared" ref="AA464:AC464" si="1157">AA457</f>
        <v>0</v>
      </c>
      <c r="AB464" s="146">
        <f t="shared" si="1157"/>
        <v>0</v>
      </c>
      <c r="AC464" s="146">
        <f t="shared" si="1157"/>
        <v>0</v>
      </c>
    </row>
    <row r="465" spans="1:29" ht="101.25" customHeight="1" x14ac:dyDescent="0.25">
      <c r="A465" s="52">
        <f t="shared" si="1137"/>
        <v>460</v>
      </c>
      <c r="B465" s="52" t="str">
        <f t="shared" si="1143"/>
        <v>VT2*0,8</v>
      </c>
      <c r="C465" s="52" t="str">
        <f t="shared" si="1144"/>
        <v>XL48NT</v>
      </c>
      <c r="D465" s="156" t="str">
        <f>V465&amp;W465&amp;X465&amp;Y465&amp;Z465&amp;"
"&amp;AA465&amp;"
"
&amp;AB465</f>
        <v>Các tuyến đường giao thông không đấu nối trực tiếp và thông ra Đường Trịnh Hoài Đức đoạn từ Quốc lộ 1 đến Kênh thủy lợi (hồ Gia Măng - xã Xuân Hiệp) có hiện trạng là đường nhựa, bê tông xi măng:
- Có bề rộng ≥5m, cách đường giao thông ≤1.000m.
- Có bề rộng từ ≥3m đến &lt;5m, cách đường giao thông ≤500m.</v>
      </c>
      <c r="E465" s="157"/>
      <c r="F465" s="158"/>
      <c r="G465" s="147">
        <v>640</v>
      </c>
      <c r="H465" s="68">
        <v>450</v>
      </c>
      <c r="I465" s="68">
        <v>380</v>
      </c>
      <c r="J465" s="154">
        <f>VLOOKUP(C465,'[1]1. MA DO'!$E$5:$AA$1933,23,0)</f>
        <v>1.1299999999999999</v>
      </c>
      <c r="K465" s="69">
        <f t="shared" si="1124"/>
        <v>1.1299999999999999</v>
      </c>
      <c r="L465" s="69">
        <f t="shared" si="1125"/>
        <v>1.1299999999999999</v>
      </c>
      <c r="M465" s="144">
        <f t="shared" si="1145"/>
        <v>1200</v>
      </c>
      <c r="N465" s="144">
        <f t="shared" si="1146"/>
        <v>600</v>
      </c>
      <c r="O465" s="144">
        <f t="shared" si="1147"/>
        <v>500</v>
      </c>
      <c r="P465" s="144">
        <f t="shared" si="1148"/>
        <v>400</v>
      </c>
      <c r="Q465" s="146">
        <f t="shared" si="1149"/>
        <v>1400</v>
      </c>
      <c r="R465" s="146">
        <f t="shared" si="1150"/>
        <v>710</v>
      </c>
      <c r="S465" s="146">
        <f t="shared" si="1151"/>
        <v>590</v>
      </c>
      <c r="T465" s="146">
        <f t="shared" si="1152"/>
        <v>470</v>
      </c>
      <c r="U465" s="146">
        <f t="shared" si="1152"/>
        <v>4</v>
      </c>
      <c r="V465" s="146" t="str">
        <f t="shared" si="1153"/>
        <v xml:space="preserve">Các tuyến đường giao thông không đấu nối trực tiếp và thông ra </v>
      </c>
      <c r="W465" s="146" t="str">
        <f t="shared" si="1154"/>
        <v>Đường Trịnh Hoài Đức</v>
      </c>
      <c r="X465" s="146" t="str">
        <f t="shared" si="1154"/>
        <v xml:space="preserve"> đoạn từ Quốc lộ 1</v>
      </c>
      <c r="Y465" s="146" t="str">
        <f t="shared" si="1155"/>
        <v xml:space="preserve"> đến Kênh thủy lợi (hồ Gia Măng - xã Xuân Hiệp)</v>
      </c>
      <c r="Z465" s="146" t="s">
        <v>1152</v>
      </c>
      <c r="AA465" s="146" t="str">
        <f t="shared" ref="AA465:AC465" si="1158">AA458</f>
        <v>- Có bề rộng ≥5m, cách đường giao thông ≤1.000m.</v>
      </c>
      <c r="AB465" s="146" t="str">
        <f t="shared" si="1158"/>
        <v>- Có bề rộng từ ≥3m đến &lt;5m, cách đường giao thông ≤500m.</v>
      </c>
      <c r="AC465" s="146">
        <f t="shared" si="1158"/>
        <v>0</v>
      </c>
    </row>
    <row r="466" spans="1:29" ht="101.25" customHeight="1" x14ac:dyDescent="0.25">
      <c r="A466" s="52">
        <f t="shared" si="1137"/>
        <v>461</v>
      </c>
      <c r="B466" s="52" t="str">
        <f t="shared" si="1143"/>
        <v>VT3*0,8</v>
      </c>
      <c r="C466" s="52" t="str">
        <f t="shared" si="1144"/>
        <v>XL48NT</v>
      </c>
      <c r="D466" s="156" t="str">
        <f>V466&amp;W466&amp;X466&amp;Y466&amp;Z466&amp;"
"&amp;AA466&amp;"
"
&amp;AB466&amp;"
"&amp;AC466</f>
        <v>Các tuyến đường giao thông không đấu nối trực tiếp và thông ra Đường Trịnh Hoài Đức đoạn từ Quốc lộ 1 đến Kênh thủy lợi (hồ Gia Măng - xã Xuân Hiệp) có hiện trạng là đường nhựa, bê tông xi măng:
- Có bề rộng ≥5m, cách đường giao thông &gt;1.000m.
- Có bề rộng từ ≥3m đến &lt;5m, cách đường giao thông từ &gt;500m đến ≤1.000m.
- Có bề rộng &lt;3m, cách đường giao thông ≤200m.</v>
      </c>
      <c r="E466" s="157"/>
      <c r="F466" s="158"/>
      <c r="G466" s="147">
        <v>530</v>
      </c>
      <c r="H466" s="68">
        <v>370</v>
      </c>
      <c r="I466" s="68">
        <v>320</v>
      </c>
      <c r="J466" s="154">
        <f>VLOOKUP(C466,'[1]1. MA DO'!$E$5:$AA$1933,23,0)</f>
        <v>1.1299999999999999</v>
      </c>
      <c r="K466" s="69">
        <f t="shared" si="1124"/>
        <v>1.1299999999999999</v>
      </c>
      <c r="L466" s="69">
        <f t="shared" si="1125"/>
        <v>1.1299999999999999</v>
      </c>
      <c r="M466" s="144">
        <f t="shared" si="1145"/>
        <v>1200</v>
      </c>
      <c r="N466" s="144">
        <f t="shared" si="1146"/>
        <v>600</v>
      </c>
      <c r="O466" s="144">
        <f t="shared" si="1147"/>
        <v>500</v>
      </c>
      <c r="P466" s="144">
        <f t="shared" si="1148"/>
        <v>400</v>
      </c>
      <c r="Q466" s="146">
        <f t="shared" si="1149"/>
        <v>1400</v>
      </c>
      <c r="R466" s="146">
        <f t="shared" si="1150"/>
        <v>710</v>
      </c>
      <c r="S466" s="146">
        <f t="shared" si="1151"/>
        <v>590</v>
      </c>
      <c r="T466" s="146">
        <f t="shared" si="1152"/>
        <v>470</v>
      </c>
      <c r="U466" s="146">
        <f t="shared" si="1152"/>
        <v>4</v>
      </c>
      <c r="V466" s="146" t="str">
        <f t="shared" si="1153"/>
        <v xml:space="preserve">Các tuyến đường giao thông không đấu nối trực tiếp và thông ra </v>
      </c>
      <c r="W466" s="146" t="str">
        <f t="shared" si="1154"/>
        <v>Đường Trịnh Hoài Đức</v>
      </c>
      <c r="X466" s="146" t="str">
        <f t="shared" si="1154"/>
        <v xml:space="preserve"> đoạn từ Quốc lộ 1</v>
      </c>
      <c r="Y466" s="146" t="str">
        <f t="shared" si="1155"/>
        <v xml:space="preserve"> đến Kênh thủy lợi (hồ Gia Măng - xã Xuân Hiệp)</v>
      </c>
      <c r="Z466" s="146" t="s">
        <v>1152</v>
      </c>
      <c r="AA466" s="146" t="str">
        <f t="shared" ref="AA466:AC466" si="1159">AA459</f>
        <v>- Có bề rộng ≥5m, cách đường giao thông &gt;1.000m.</v>
      </c>
      <c r="AB466" s="146" t="str">
        <f t="shared" si="1159"/>
        <v>- Có bề rộng từ ≥3m đến &lt;5m, cách đường giao thông từ &gt;500m đến ≤1.000m.</v>
      </c>
      <c r="AC466" s="146" t="str">
        <f t="shared" si="1159"/>
        <v>- Có bề rộng &lt;3m, cách đường giao thông ≤200m.</v>
      </c>
    </row>
    <row r="467" spans="1:29" ht="101.25" customHeight="1" x14ac:dyDescent="0.25">
      <c r="A467" s="52">
        <f t="shared" si="1137"/>
        <v>462</v>
      </c>
      <c r="B467" s="52" t="str">
        <f t="shared" si="1143"/>
        <v>VT4*0,8</v>
      </c>
      <c r="C467" s="52" t="str">
        <f t="shared" si="1144"/>
        <v>XL48NT</v>
      </c>
      <c r="D467" s="156" t="str">
        <f>V467&amp;W467&amp;X467&amp;Y467&amp;Z467</f>
        <v>Các tuyến đường giao thông không đấu nối trực tiếp và thông ra Đường Trịnh Hoài Đức đoạn từ Quốc lộ 1 đến Kênh thủy lợi (hồ Gia Măng - xã Xuân Hiệp) có hiện trạng là đường nhựa, bê tông xi măng:
- Có bề rộng từ ≥3m đến &lt;5m, cách đường giao thông &gt;1.000m.
- Có bề rộng &lt;3m, cách đường giao thông &gt;200m.</v>
      </c>
      <c r="E467" s="157"/>
      <c r="F467" s="158"/>
      <c r="G467" s="147">
        <v>420</v>
      </c>
      <c r="H467" s="68">
        <v>290</v>
      </c>
      <c r="I467" s="68">
        <v>250</v>
      </c>
      <c r="J467" s="154">
        <f>VLOOKUP(C467,'[1]1. MA DO'!$E$5:$AA$1933,23,0)</f>
        <v>1.1299999999999999</v>
      </c>
      <c r="K467" s="69">
        <f t="shared" si="1124"/>
        <v>1.1299999999999999</v>
      </c>
      <c r="L467" s="69">
        <f t="shared" si="1125"/>
        <v>1.1299999999999999</v>
      </c>
      <c r="M467" s="144">
        <f t="shared" si="1145"/>
        <v>1200</v>
      </c>
      <c r="N467" s="144">
        <f t="shared" si="1146"/>
        <v>600</v>
      </c>
      <c r="O467" s="144">
        <f t="shared" si="1147"/>
        <v>500</v>
      </c>
      <c r="P467" s="144">
        <f t="shared" si="1148"/>
        <v>400</v>
      </c>
      <c r="Q467" s="146">
        <f t="shared" si="1149"/>
        <v>1400</v>
      </c>
      <c r="R467" s="146">
        <f t="shared" si="1150"/>
        <v>710</v>
      </c>
      <c r="S467" s="146">
        <f t="shared" si="1151"/>
        <v>590</v>
      </c>
      <c r="T467" s="146">
        <f t="shared" si="1152"/>
        <v>470</v>
      </c>
      <c r="U467" s="146">
        <f t="shared" si="1152"/>
        <v>4</v>
      </c>
      <c r="V467" s="146" t="str">
        <f t="shared" si="1153"/>
        <v xml:space="preserve">Các tuyến đường giao thông không đấu nối trực tiếp và thông ra </v>
      </c>
      <c r="W467" s="146" t="str">
        <f t="shared" si="1154"/>
        <v>Đường Trịnh Hoài Đức</v>
      </c>
      <c r="X467" s="146" t="str">
        <f t="shared" si="1154"/>
        <v xml:space="preserve"> đoạn từ Quốc lộ 1</v>
      </c>
      <c r="Y467" s="146" t="str">
        <f t="shared" si="1155"/>
        <v xml:space="preserve"> đến Kênh thủy lợi (hồ Gia Măng - xã Xuân Hiệp)</v>
      </c>
      <c r="Z467" s="146" t="s">
        <v>1153</v>
      </c>
      <c r="AA467" s="146">
        <f t="shared" ref="AA467:AC467" si="1160">AA460</f>
        <v>0</v>
      </c>
      <c r="AB467" s="146">
        <f t="shared" si="1160"/>
        <v>0</v>
      </c>
      <c r="AC467" s="146">
        <f t="shared" si="1160"/>
        <v>0</v>
      </c>
    </row>
    <row r="468" spans="1:29" ht="63" customHeight="1" x14ac:dyDescent="0.25">
      <c r="A468" s="52">
        <f t="shared" si="1137"/>
        <v>463</v>
      </c>
      <c r="B468" s="52" t="str">
        <f>'Đầu vào (2)'!G463</f>
        <v>XL81NT</v>
      </c>
      <c r="C468" s="52" t="str">
        <f>$B$468</f>
        <v>XL81NT</v>
      </c>
      <c r="D468" s="64" t="str">
        <f>'Đầu vào (2)'!H463</f>
        <v>Đường Xuân Hiệp 13</v>
      </c>
      <c r="E468" s="64" t="str">
        <f>'Đầu vào (2)'!I463</f>
        <v>Đường Song hành</v>
      </c>
      <c r="F468" s="64" t="str">
        <f>'Đầu vào (2)'!J463</f>
        <v>Hết ranh thửa đất số 151, tờ BĐĐC số 292 về bên phải và hết ranh thửa đất số 71, tờ BĐĐC số 292 về bên trái, xã Xuân Lộc</v>
      </c>
      <c r="G468" s="143">
        <v>1400</v>
      </c>
      <c r="H468" s="68">
        <v>980</v>
      </c>
      <c r="I468" s="68">
        <v>840</v>
      </c>
      <c r="J468" s="154">
        <f>VLOOKUP(C468,'[1]1. MA DO'!$E$5:$AA$1933,23,0)</f>
        <v>1.1299999999999999</v>
      </c>
      <c r="K468" s="69">
        <f t="shared" si="1124"/>
        <v>1.1299999999999999</v>
      </c>
      <c r="L468" s="69">
        <f t="shared" si="1125"/>
        <v>1.1299999999999999</v>
      </c>
      <c r="M468" s="144">
        <f>'Đầu vào (2)'!K463</f>
        <v>1200</v>
      </c>
      <c r="N468" s="144">
        <f>'Đầu vào (2)'!L463</f>
        <v>600</v>
      </c>
      <c r="O468" s="144">
        <f>'Đầu vào (2)'!M463</f>
        <v>500</v>
      </c>
      <c r="P468" s="144">
        <f>'Đầu vào (2)'!N463</f>
        <v>400</v>
      </c>
      <c r="Q468" s="145">
        <f>VLOOKUP(B468,'[2]Giá đề xuất ODT'!$G$11:$AD$2233,21,0)</f>
        <v>1400</v>
      </c>
      <c r="R468" s="145">
        <f>VLOOKUP(B468,'[2]Giá đề xuất ODT'!$G$11:$AD$2233,22,0)</f>
        <v>710</v>
      </c>
      <c r="S468" s="145">
        <f>VLOOKUP(B468,'[2]Giá đề xuất ODT'!$G$11:$AD$2233,23,0)</f>
        <v>590</v>
      </c>
      <c r="T468" s="145">
        <f>VLOOKUP(B468,'[2]Giá đề xuất ODT'!$G$11:$AD$2233,24,0)</f>
        <v>470</v>
      </c>
      <c r="U468" s="146">
        <v>4</v>
      </c>
      <c r="V468" s="136"/>
      <c r="W468" s="146" t="str">
        <f>D468</f>
        <v>Đường Xuân Hiệp 13</v>
      </c>
      <c r="X468" s="146" t="str">
        <f>" đoạn từ "&amp;E468</f>
        <v xml:space="preserve"> đoạn từ Đường Song hành</v>
      </c>
      <c r="Y468" s="146" t="str">
        <f>" đến "&amp;F468</f>
        <v xml:space="preserve"> đến Hết ranh thửa đất số 151, tờ BĐĐC số 292 về bên phải và hết ranh thửa đất số 71, tờ BĐĐC số 292 về bên trái, xã Xuân Lộc</v>
      </c>
      <c r="Z468" s="136"/>
      <c r="AA468" s="136"/>
      <c r="AB468" s="136"/>
      <c r="AC468" s="136"/>
    </row>
    <row r="469" spans="1:29" ht="101.25" customHeight="1" x14ac:dyDescent="0.25">
      <c r="A469" s="52">
        <f t="shared" si="1137"/>
        <v>464</v>
      </c>
      <c r="B469" s="52" t="str">
        <f t="shared" ref="B469:B474" si="1161">B462</f>
        <v>VT2</v>
      </c>
      <c r="C469" s="52" t="str">
        <f t="shared" ref="C469:C474" si="1162">$B$468</f>
        <v>XL81NT</v>
      </c>
      <c r="D469" s="156" t="str">
        <f>V469&amp;W469&amp;X469&amp;Y469&amp;Z469&amp;"
"&amp;AA469&amp;"
"
&amp;AB469</f>
        <v>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có hiện trạng là đường nhựa, bê tông xi măng:
- Có bề rộng ≥5m, cách đường giao thông ≤1.000m.
- Có bề rộng từ ≥3m đến &lt;5m, cách đường giao thông ≤500m.</v>
      </c>
      <c r="E469" s="157"/>
      <c r="F469" s="158"/>
      <c r="G469" s="147">
        <v>710</v>
      </c>
      <c r="H469" s="68">
        <v>500</v>
      </c>
      <c r="I469" s="68">
        <v>430</v>
      </c>
      <c r="J469" s="154">
        <f>VLOOKUP(C469,'[1]1. MA DO'!$E$5:$AA$1933,23,0)</f>
        <v>1.1299999999999999</v>
      </c>
      <c r="K469" s="69">
        <f t="shared" si="1124"/>
        <v>1.1299999999999999</v>
      </c>
      <c r="L469" s="69">
        <f t="shared" si="1125"/>
        <v>1.1299999999999999</v>
      </c>
      <c r="M469" s="144">
        <f t="shared" ref="M469:M474" si="1163">M468</f>
        <v>1200</v>
      </c>
      <c r="N469" s="144">
        <f t="shared" ref="N469:N474" si="1164">N468</f>
        <v>600</v>
      </c>
      <c r="O469" s="144">
        <f t="shared" ref="O469:O474" si="1165">O468</f>
        <v>500</v>
      </c>
      <c r="P469" s="144">
        <f t="shared" ref="P469:P474" si="1166">P468</f>
        <v>400</v>
      </c>
      <c r="Q469" s="146">
        <f t="shared" ref="Q469:Q474" si="1167">Q468</f>
        <v>1400</v>
      </c>
      <c r="R469" s="146">
        <f t="shared" ref="R469:R474" si="1168">R468</f>
        <v>710</v>
      </c>
      <c r="S469" s="146">
        <f t="shared" ref="S469:S474" si="1169">S468</f>
        <v>590</v>
      </c>
      <c r="T469" s="146">
        <f t="shared" ref="T469:U474" si="1170">T468</f>
        <v>470</v>
      </c>
      <c r="U469" s="146">
        <f t="shared" si="1170"/>
        <v>4</v>
      </c>
      <c r="V469" s="146" t="str">
        <f t="shared" ref="V469:V474" si="1171">V462</f>
        <v xml:space="preserve">Các tuyến đường giao thông đấu nối trực tiếp ra </v>
      </c>
      <c r="W469" s="146" t="str">
        <f t="shared" ref="W469:X474" si="1172">W468</f>
        <v>Đường Xuân Hiệp 13</v>
      </c>
      <c r="X469" s="146" t="str">
        <f t="shared" si="1172"/>
        <v xml:space="preserve"> đoạn từ Đường Song hành</v>
      </c>
      <c r="Y469" s="146" t="str">
        <f t="shared" ref="Y469:Y474" si="1173">Y468</f>
        <v xml:space="preserve"> đến Hết ranh thửa đất số 151, tờ BĐĐC số 292 về bên phải và hết ranh thửa đất số 71, tờ BĐĐC số 292 về bên trái, xã Xuân Lộc</v>
      </c>
      <c r="Z469" s="146" t="s">
        <v>1152</v>
      </c>
      <c r="AA469" s="146" t="str">
        <f>AA462</f>
        <v>- Có bề rộng ≥5m, cách đường giao thông ≤1.000m.</v>
      </c>
      <c r="AB469" s="146" t="str">
        <f>AB462</f>
        <v>- Có bề rộng từ ≥3m đến &lt;5m, cách đường giao thông ≤500m.</v>
      </c>
      <c r="AC469" s="146">
        <f>AC462</f>
        <v>0</v>
      </c>
    </row>
    <row r="470" spans="1:29" ht="101.25" customHeight="1" x14ac:dyDescent="0.25">
      <c r="A470" s="52">
        <f t="shared" si="1137"/>
        <v>465</v>
      </c>
      <c r="B470" s="52" t="str">
        <f t="shared" si="1161"/>
        <v>VT3</v>
      </c>
      <c r="C470" s="52" t="str">
        <f t="shared" si="1162"/>
        <v>XL81NT</v>
      </c>
      <c r="D470" s="156" t="str">
        <f>V470&amp;W470&amp;X470&amp;Y470&amp;Z470&amp;"
"&amp;AA470&amp;"
"&amp;AB470&amp;"
"&amp;AC470</f>
        <v>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470" s="157"/>
      <c r="F470" s="158"/>
      <c r="G470" s="147">
        <v>590</v>
      </c>
      <c r="H470" s="68">
        <v>410</v>
      </c>
      <c r="I470" s="68">
        <v>350</v>
      </c>
      <c r="J470" s="154">
        <f>VLOOKUP(C470,'[1]1. MA DO'!$E$5:$AA$1933,23,0)</f>
        <v>1.1299999999999999</v>
      </c>
      <c r="K470" s="69">
        <f t="shared" si="1124"/>
        <v>1.1299999999999999</v>
      </c>
      <c r="L470" s="69">
        <f t="shared" si="1125"/>
        <v>1.1299999999999999</v>
      </c>
      <c r="M470" s="144">
        <f t="shared" si="1163"/>
        <v>1200</v>
      </c>
      <c r="N470" s="144">
        <f t="shared" si="1164"/>
        <v>600</v>
      </c>
      <c r="O470" s="144">
        <f t="shared" si="1165"/>
        <v>500</v>
      </c>
      <c r="P470" s="144">
        <f t="shared" si="1166"/>
        <v>400</v>
      </c>
      <c r="Q470" s="146">
        <f t="shared" si="1167"/>
        <v>1400</v>
      </c>
      <c r="R470" s="146">
        <f t="shared" si="1168"/>
        <v>710</v>
      </c>
      <c r="S470" s="146">
        <f t="shared" si="1169"/>
        <v>590</v>
      </c>
      <c r="T470" s="146">
        <f t="shared" si="1170"/>
        <v>470</v>
      </c>
      <c r="U470" s="146">
        <f t="shared" si="1170"/>
        <v>4</v>
      </c>
      <c r="V470" s="146" t="str">
        <f t="shared" si="1171"/>
        <v xml:space="preserve">Các tuyến đường giao thông đấu nối trực tiếp ra </v>
      </c>
      <c r="W470" s="146" t="str">
        <f t="shared" si="1172"/>
        <v>Đường Xuân Hiệp 13</v>
      </c>
      <c r="X470" s="146" t="str">
        <f t="shared" si="1172"/>
        <v xml:space="preserve"> đoạn từ Đường Song hành</v>
      </c>
      <c r="Y470" s="146" t="str">
        <f t="shared" si="1173"/>
        <v xml:space="preserve"> đến Hết ranh thửa đất số 151, tờ BĐĐC số 292 về bên phải và hết ranh thửa đất số 71, tờ BĐĐC số 292 về bên trái, xã Xuân Lộc</v>
      </c>
      <c r="Z470" s="146" t="s">
        <v>1152</v>
      </c>
      <c r="AA470" s="146" t="str">
        <f t="shared" ref="AA470:AC470" si="1174">AA463</f>
        <v>- Có bề rộng ≥5m, cách đường giao thông &gt;1.000m.</v>
      </c>
      <c r="AB470" s="146" t="str">
        <f t="shared" si="1174"/>
        <v>- Có bề rộng từ ≥3m đến &lt;5m, cách đường giao thông từ &gt;500m đến ≤1.000m.</v>
      </c>
      <c r="AC470" s="146" t="str">
        <f t="shared" si="1174"/>
        <v>- Có bề rộng &lt;3m, cách đường giao thông ≤200m.</v>
      </c>
    </row>
    <row r="471" spans="1:29" ht="101.25" customHeight="1" x14ac:dyDescent="0.25">
      <c r="A471" s="52">
        <f t="shared" si="1137"/>
        <v>466</v>
      </c>
      <c r="B471" s="52" t="str">
        <f t="shared" si="1161"/>
        <v>VT4</v>
      </c>
      <c r="C471" s="52" t="str">
        <f t="shared" si="1162"/>
        <v>XL81NT</v>
      </c>
      <c r="D471" s="156" t="str">
        <f>V471&amp;W471&amp;X471&amp;Y471&amp;Z471</f>
        <v>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có hiện trạng là đường nhựa, bê tông xi măng:
- Có bề rộng từ ≥3m đến &lt;5m, cách đường giao thông &gt;1.000m.
- Có bề rộng &lt;3m, cách đường giao thông &gt;200m.</v>
      </c>
      <c r="E471" s="157"/>
      <c r="F471" s="158"/>
      <c r="G471" s="147">
        <v>470</v>
      </c>
      <c r="H471" s="68">
        <v>330</v>
      </c>
      <c r="I471" s="68">
        <v>280</v>
      </c>
      <c r="J471" s="154">
        <f>VLOOKUP(C471,'[1]1. MA DO'!$E$5:$AA$1933,23,0)</f>
        <v>1.1299999999999999</v>
      </c>
      <c r="K471" s="69">
        <f t="shared" si="1124"/>
        <v>1.1299999999999999</v>
      </c>
      <c r="L471" s="69">
        <f t="shared" si="1125"/>
        <v>1.1299999999999999</v>
      </c>
      <c r="M471" s="144">
        <f t="shared" si="1163"/>
        <v>1200</v>
      </c>
      <c r="N471" s="144">
        <f t="shared" si="1164"/>
        <v>600</v>
      </c>
      <c r="O471" s="144">
        <f t="shared" si="1165"/>
        <v>500</v>
      </c>
      <c r="P471" s="144">
        <f t="shared" si="1166"/>
        <v>400</v>
      </c>
      <c r="Q471" s="146">
        <f t="shared" si="1167"/>
        <v>1400</v>
      </c>
      <c r="R471" s="146">
        <f t="shared" si="1168"/>
        <v>710</v>
      </c>
      <c r="S471" s="146">
        <f t="shared" si="1169"/>
        <v>590</v>
      </c>
      <c r="T471" s="146">
        <f t="shared" si="1170"/>
        <v>470</v>
      </c>
      <c r="U471" s="146">
        <f t="shared" si="1170"/>
        <v>4</v>
      </c>
      <c r="V471" s="146" t="str">
        <f t="shared" si="1171"/>
        <v xml:space="preserve">Các tuyến đường giao thông đấu nối trực tiếp ra </v>
      </c>
      <c r="W471" s="146" t="str">
        <f t="shared" si="1172"/>
        <v>Đường Xuân Hiệp 13</v>
      </c>
      <c r="X471" s="146" t="str">
        <f t="shared" si="1172"/>
        <v xml:space="preserve"> đoạn từ Đường Song hành</v>
      </c>
      <c r="Y471" s="146" t="str">
        <f t="shared" si="1173"/>
        <v xml:space="preserve"> đến Hết ranh thửa đất số 151, tờ BĐĐC số 292 về bên phải và hết ranh thửa đất số 71, tờ BĐĐC số 292 về bên trái, xã Xuân Lộc</v>
      </c>
      <c r="Z471" s="146" t="s">
        <v>1153</v>
      </c>
      <c r="AA471" s="146">
        <f t="shared" ref="AA471:AC471" si="1175">AA464</f>
        <v>0</v>
      </c>
      <c r="AB471" s="146">
        <f t="shared" si="1175"/>
        <v>0</v>
      </c>
      <c r="AC471" s="146">
        <f t="shared" si="1175"/>
        <v>0</v>
      </c>
    </row>
    <row r="472" spans="1:29" ht="101.25" customHeight="1" x14ac:dyDescent="0.25">
      <c r="A472" s="52">
        <f t="shared" si="1137"/>
        <v>467</v>
      </c>
      <c r="B472" s="52" t="str">
        <f t="shared" si="1161"/>
        <v>VT2*0,8</v>
      </c>
      <c r="C472" s="52" t="str">
        <f t="shared" si="1162"/>
        <v>XL81NT</v>
      </c>
      <c r="D472" s="156" t="str">
        <f>V472&amp;W472&amp;X472&amp;Y472&amp;Z472&amp;"
"&amp;AA472&amp;"
"
&amp;AB472</f>
        <v>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có hiện trạng là đường nhựa, bê tông xi măng:
- Có bề rộng ≥5m, cách đường giao thông ≤1.000m.
- Có bề rộng từ ≥3m đến &lt;5m, cách đường giao thông ≤500m.</v>
      </c>
      <c r="E472" s="157"/>
      <c r="F472" s="158"/>
      <c r="G472" s="147">
        <v>640</v>
      </c>
      <c r="H472" s="68">
        <v>450</v>
      </c>
      <c r="I472" s="68">
        <v>380</v>
      </c>
      <c r="J472" s="154">
        <f>VLOOKUP(C472,'[1]1. MA DO'!$E$5:$AA$1933,23,0)</f>
        <v>1.1299999999999999</v>
      </c>
      <c r="K472" s="69">
        <f t="shared" si="1124"/>
        <v>1.1299999999999999</v>
      </c>
      <c r="L472" s="69">
        <f t="shared" si="1125"/>
        <v>1.1299999999999999</v>
      </c>
      <c r="M472" s="144">
        <f t="shared" si="1163"/>
        <v>1200</v>
      </c>
      <c r="N472" s="144">
        <f t="shared" si="1164"/>
        <v>600</v>
      </c>
      <c r="O472" s="144">
        <f t="shared" si="1165"/>
        <v>500</v>
      </c>
      <c r="P472" s="144">
        <f t="shared" si="1166"/>
        <v>400</v>
      </c>
      <c r="Q472" s="146">
        <f t="shared" si="1167"/>
        <v>1400</v>
      </c>
      <c r="R472" s="146">
        <f t="shared" si="1168"/>
        <v>710</v>
      </c>
      <c r="S472" s="146">
        <f t="shared" si="1169"/>
        <v>590</v>
      </c>
      <c r="T472" s="146">
        <f t="shared" si="1170"/>
        <v>470</v>
      </c>
      <c r="U472" s="146">
        <f t="shared" si="1170"/>
        <v>4</v>
      </c>
      <c r="V472" s="146" t="str">
        <f t="shared" si="1171"/>
        <v xml:space="preserve">Các tuyến đường giao thông không đấu nối trực tiếp và thông ra </v>
      </c>
      <c r="W472" s="146" t="str">
        <f t="shared" si="1172"/>
        <v>Đường Xuân Hiệp 13</v>
      </c>
      <c r="X472" s="146" t="str">
        <f t="shared" si="1172"/>
        <v xml:space="preserve"> đoạn từ Đường Song hành</v>
      </c>
      <c r="Y472" s="146" t="str">
        <f t="shared" si="1173"/>
        <v xml:space="preserve"> đến Hết ranh thửa đất số 151, tờ BĐĐC số 292 về bên phải và hết ranh thửa đất số 71, tờ BĐĐC số 292 về bên trái, xã Xuân Lộc</v>
      </c>
      <c r="Z472" s="146" t="s">
        <v>1152</v>
      </c>
      <c r="AA472" s="146" t="str">
        <f t="shared" ref="AA472:AC472" si="1176">AA465</f>
        <v>- Có bề rộng ≥5m, cách đường giao thông ≤1.000m.</v>
      </c>
      <c r="AB472" s="146" t="str">
        <f t="shared" si="1176"/>
        <v>- Có bề rộng từ ≥3m đến &lt;5m, cách đường giao thông ≤500m.</v>
      </c>
      <c r="AC472" s="146">
        <f t="shared" si="1176"/>
        <v>0</v>
      </c>
    </row>
    <row r="473" spans="1:29" ht="101.25" customHeight="1" x14ac:dyDescent="0.25">
      <c r="A473" s="52">
        <f t="shared" si="1137"/>
        <v>468</v>
      </c>
      <c r="B473" s="52" t="str">
        <f t="shared" si="1161"/>
        <v>VT3*0,8</v>
      </c>
      <c r="C473" s="52" t="str">
        <f t="shared" si="1162"/>
        <v>XL81NT</v>
      </c>
      <c r="D473" s="156" t="str">
        <f>V473&amp;W473&amp;X473&amp;Y473&amp;Z473&amp;"
"&amp;AA473&amp;"
"
&amp;AB473&amp;"
"&amp;AC473</f>
        <v>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473" s="157"/>
      <c r="F473" s="158"/>
      <c r="G473" s="147">
        <v>530</v>
      </c>
      <c r="H473" s="68">
        <v>370</v>
      </c>
      <c r="I473" s="68">
        <v>320</v>
      </c>
      <c r="J473" s="154">
        <f>VLOOKUP(C473,'[1]1. MA DO'!$E$5:$AA$1933,23,0)</f>
        <v>1.1299999999999999</v>
      </c>
      <c r="K473" s="69">
        <f t="shared" si="1124"/>
        <v>1.1299999999999999</v>
      </c>
      <c r="L473" s="69">
        <f t="shared" si="1125"/>
        <v>1.1299999999999999</v>
      </c>
      <c r="M473" s="144">
        <f t="shared" si="1163"/>
        <v>1200</v>
      </c>
      <c r="N473" s="144">
        <f t="shared" si="1164"/>
        <v>600</v>
      </c>
      <c r="O473" s="144">
        <f t="shared" si="1165"/>
        <v>500</v>
      </c>
      <c r="P473" s="144">
        <f t="shared" si="1166"/>
        <v>400</v>
      </c>
      <c r="Q473" s="146">
        <f t="shared" si="1167"/>
        <v>1400</v>
      </c>
      <c r="R473" s="146">
        <f t="shared" si="1168"/>
        <v>710</v>
      </c>
      <c r="S473" s="146">
        <f t="shared" si="1169"/>
        <v>590</v>
      </c>
      <c r="T473" s="146">
        <f t="shared" si="1170"/>
        <v>470</v>
      </c>
      <c r="U473" s="146">
        <f t="shared" si="1170"/>
        <v>4</v>
      </c>
      <c r="V473" s="146" t="str">
        <f t="shared" si="1171"/>
        <v xml:space="preserve">Các tuyến đường giao thông không đấu nối trực tiếp và thông ra </v>
      </c>
      <c r="W473" s="146" t="str">
        <f t="shared" si="1172"/>
        <v>Đường Xuân Hiệp 13</v>
      </c>
      <c r="X473" s="146" t="str">
        <f t="shared" si="1172"/>
        <v xml:space="preserve"> đoạn từ Đường Song hành</v>
      </c>
      <c r="Y473" s="146" t="str">
        <f t="shared" si="1173"/>
        <v xml:space="preserve"> đến Hết ranh thửa đất số 151, tờ BĐĐC số 292 về bên phải và hết ranh thửa đất số 71, tờ BĐĐC số 292 về bên trái, xã Xuân Lộc</v>
      </c>
      <c r="Z473" s="146" t="s">
        <v>1152</v>
      </c>
      <c r="AA473" s="146" t="str">
        <f t="shared" ref="AA473:AC473" si="1177">AA466</f>
        <v>- Có bề rộng ≥5m, cách đường giao thông &gt;1.000m.</v>
      </c>
      <c r="AB473" s="146" t="str">
        <f t="shared" si="1177"/>
        <v>- Có bề rộng từ ≥3m đến &lt;5m, cách đường giao thông từ &gt;500m đến ≤1.000m.</v>
      </c>
      <c r="AC473" s="146" t="str">
        <f t="shared" si="1177"/>
        <v>- Có bề rộng &lt;3m, cách đường giao thông ≤200m.</v>
      </c>
    </row>
    <row r="474" spans="1:29" ht="101.25" customHeight="1" x14ac:dyDescent="0.25">
      <c r="A474" s="52">
        <f t="shared" si="1137"/>
        <v>469</v>
      </c>
      <c r="B474" s="52" t="str">
        <f t="shared" si="1161"/>
        <v>VT4*0,8</v>
      </c>
      <c r="C474" s="52" t="str">
        <f t="shared" si="1162"/>
        <v>XL81NT</v>
      </c>
      <c r="D474" s="156" t="str">
        <f>V474&amp;W474&amp;X474&amp;Y474&amp;Z474</f>
        <v>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có hiện trạng là đường nhựa, bê tông xi măng:
- Có bề rộng từ ≥3m đến &lt;5m, cách đường giao thông &gt;1.000m.
- Có bề rộng &lt;3m, cách đường giao thông &gt;200m.</v>
      </c>
      <c r="E474" s="157"/>
      <c r="F474" s="158"/>
      <c r="G474" s="147">
        <v>420</v>
      </c>
      <c r="H474" s="68">
        <v>290</v>
      </c>
      <c r="I474" s="68">
        <v>250</v>
      </c>
      <c r="J474" s="154">
        <f>VLOOKUP(C474,'[1]1. MA DO'!$E$5:$AA$1933,23,0)</f>
        <v>1.1299999999999999</v>
      </c>
      <c r="K474" s="69">
        <f t="shared" si="1124"/>
        <v>1.1299999999999999</v>
      </c>
      <c r="L474" s="69">
        <f t="shared" si="1125"/>
        <v>1.1299999999999999</v>
      </c>
      <c r="M474" s="144">
        <f t="shared" si="1163"/>
        <v>1200</v>
      </c>
      <c r="N474" s="144">
        <f t="shared" si="1164"/>
        <v>600</v>
      </c>
      <c r="O474" s="144">
        <f t="shared" si="1165"/>
        <v>500</v>
      </c>
      <c r="P474" s="144">
        <f t="shared" si="1166"/>
        <v>400</v>
      </c>
      <c r="Q474" s="146">
        <f t="shared" si="1167"/>
        <v>1400</v>
      </c>
      <c r="R474" s="146">
        <f t="shared" si="1168"/>
        <v>710</v>
      </c>
      <c r="S474" s="146">
        <f t="shared" si="1169"/>
        <v>590</v>
      </c>
      <c r="T474" s="146">
        <f t="shared" si="1170"/>
        <v>470</v>
      </c>
      <c r="U474" s="146">
        <f t="shared" si="1170"/>
        <v>4</v>
      </c>
      <c r="V474" s="146" t="str">
        <f t="shared" si="1171"/>
        <v xml:space="preserve">Các tuyến đường giao thông không đấu nối trực tiếp và thông ra </v>
      </c>
      <c r="W474" s="146" t="str">
        <f t="shared" si="1172"/>
        <v>Đường Xuân Hiệp 13</v>
      </c>
      <c r="X474" s="146" t="str">
        <f t="shared" si="1172"/>
        <v xml:space="preserve"> đoạn từ Đường Song hành</v>
      </c>
      <c r="Y474" s="146" t="str">
        <f t="shared" si="1173"/>
        <v xml:space="preserve"> đến Hết ranh thửa đất số 151, tờ BĐĐC số 292 về bên phải và hết ranh thửa đất số 71, tờ BĐĐC số 292 về bên trái, xã Xuân Lộc</v>
      </c>
      <c r="Z474" s="146" t="s">
        <v>1153</v>
      </c>
      <c r="AA474" s="146">
        <f t="shared" ref="AA474:AC474" si="1178">AA467</f>
        <v>0</v>
      </c>
      <c r="AB474" s="146">
        <f t="shared" si="1178"/>
        <v>0</v>
      </c>
      <c r="AC474" s="146">
        <f t="shared" si="1178"/>
        <v>0</v>
      </c>
    </row>
    <row r="475" spans="1:29" ht="16.5" customHeight="1" x14ac:dyDescent="0.25">
      <c r="A475" s="52">
        <f t="shared" si="1137"/>
        <v>470</v>
      </c>
      <c r="B475" s="52" t="str">
        <f>'Đầu vào (2)'!G470</f>
        <v>XL49NT</v>
      </c>
      <c r="C475" s="52" t="str">
        <f>$B$475</f>
        <v>XL49NT</v>
      </c>
      <c r="D475" s="64" t="str">
        <f>'Đầu vào (2)'!H470</f>
        <v>Đường vào Trạm y tế</v>
      </c>
      <c r="E475" s="64" t="str">
        <f>'Đầu vào (2)'!I470</f>
        <v>Quốc lộ 1</v>
      </c>
      <c r="F475" s="64" t="str">
        <f>'Đầu vào (2)'!J470</f>
        <v>Ranh hồ Gia Măng</v>
      </c>
      <c r="G475" s="143">
        <v>1400</v>
      </c>
      <c r="H475" s="68">
        <v>980</v>
      </c>
      <c r="I475" s="68">
        <v>840</v>
      </c>
      <c r="J475" s="154">
        <f>VLOOKUP(C475,'[1]1. MA DO'!$E$5:$AA$1933,23,0)</f>
        <v>1.1299999999999999</v>
      </c>
      <c r="K475" s="69">
        <f t="shared" si="1124"/>
        <v>1.1299999999999999</v>
      </c>
      <c r="L475" s="69">
        <f t="shared" si="1125"/>
        <v>1.1299999999999999</v>
      </c>
      <c r="M475" s="144">
        <f>'Đầu vào (2)'!K470</f>
        <v>1200</v>
      </c>
      <c r="N475" s="144">
        <f>'Đầu vào (2)'!L470</f>
        <v>600</v>
      </c>
      <c r="O475" s="144">
        <f>'Đầu vào (2)'!M470</f>
        <v>500</v>
      </c>
      <c r="P475" s="144">
        <f>'Đầu vào (2)'!N470</f>
        <v>400</v>
      </c>
      <c r="Q475" s="145">
        <f>VLOOKUP(B475,'[2]Giá đề xuất ODT'!$G$11:$AD$2233,21,0)</f>
        <v>1400</v>
      </c>
      <c r="R475" s="145">
        <f>VLOOKUP(B475,'[2]Giá đề xuất ODT'!$G$11:$AD$2233,22,0)</f>
        <v>710</v>
      </c>
      <c r="S475" s="145">
        <f>VLOOKUP(B475,'[2]Giá đề xuất ODT'!$G$11:$AD$2233,23,0)</f>
        <v>590</v>
      </c>
      <c r="T475" s="145">
        <f>VLOOKUP(B475,'[2]Giá đề xuất ODT'!$G$11:$AD$2233,24,0)</f>
        <v>470</v>
      </c>
      <c r="U475" s="146">
        <v>4</v>
      </c>
      <c r="V475" s="136"/>
      <c r="W475" s="146" t="str">
        <f>D475</f>
        <v>Đường vào Trạm y tế</v>
      </c>
      <c r="X475" s="146" t="str">
        <f>" đoạn từ "&amp;E475</f>
        <v xml:space="preserve"> đoạn từ Quốc lộ 1</v>
      </c>
      <c r="Y475" s="146" t="str">
        <f>" đến "&amp;F475</f>
        <v xml:space="preserve"> đến Ranh hồ Gia Măng</v>
      </c>
      <c r="Z475" s="136"/>
      <c r="AA475" s="136"/>
      <c r="AB475" s="136"/>
      <c r="AC475" s="136"/>
    </row>
    <row r="476" spans="1:29" ht="101.25" customHeight="1" x14ac:dyDescent="0.25">
      <c r="A476" s="52">
        <f t="shared" si="1137"/>
        <v>471</v>
      </c>
      <c r="B476" s="52" t="str">
        <f t="shared" ref="B476:B481" si="1179">B469</f>
        <v>VT2</v>
      </c>
      <c r="C476" s="52" t="str">
        <f t="shared" ref="C476:C481" si="1180">$B$475</f>
        <v>XL49NT</v>
      </c>
      <c r="D476" s="156" t="str">
        <f>V476&amp;W476&amp;X476&amp;Y476&amp;Z476&amp;"
"&amp;AA476&amp;"
"
&amp;AB476</f>
        <v>Các tuyến đường giao thông đấu nối trực tiếp ra Đường vào Trạm y tế đoạn từ Quốc lộ 1 đến Ranh hồ Gia Măng có hiện trạng là đường nhựa, bê tông xi măng:
- Có bề rộng ≥5m, cách đường giao thông ≤1.000m.
- Có bề rộng từ ≥3m đến &lt;5m, cách đường giao thông ≤500m.</v>
      </c>
      <c r="E476" s="157"/>
      <c r="F476" s="158"/>
      <c r="G476" s="147">
        <v>710</v>
      </c>
      <c r="H476" s="68">
        <v>500</v>
      </c>
      <c r="I476" s="68">
        <v>430</v>
      </c>
      <c r="J476" s="154">
        <f>VLOOKUP(C476,'[1]1. MA DO'!$E$5:$AA$1933,23,0)</f>
        <v>1.1299999999999999</v>
      </c>
      <c r="K476" s="69">
        <f t="shared" si="1124"/>
        <v>1.1299999999999999</v>
      </c>
      <c r="L476" s="69">
        <f t="shared" si="1125"/>
        <v>1.1299999999999999</v>
      </c>
      <c r="M476" s="144">
        <f t="shared" ref="M476:M481" si="1181">M475</f>
        <v>1200</v>
      </c>
      <c r="N476" s="144">
        <f t="shared" ref="N476:N481" si="1182">N475</f>
        <v>600</v>
      </c>
      <c r="O476" s="144">
        <f t="shared" ref="O476:O481" si="1183">O475</f>
        <v>500</v>
      </c>
      <c r="P476" s="144">
        <f t="shared" ref="P476:P481" si="1184">P475</f>
        <v>400</v>
      </c>
      <c r="Q476" s="146">
        <f t="shared" ref="Q476:Q481" si="1185">Q475</f>
        <v>1400</v>
      </c>
      <c r="R476" s="146">
        <f t="shared" ref="R476:R481" si="1186">R475</f>
        <v>710</v>
      </c>
      <c r="S476" s="146">
        <f t="shared" ref="S476:S481" si="1187">S475</f>
        <v>590</v>
      </c>
      <c r="T476" s="146">
        <f t="shared" ref="T476:U481" si="1188">T475</f>
        <v>470</v>
      </c>
      <c r="U476" s="146">
        <f t="shared" si="1188"/>
        <v>4</v>
      </c>
      <c r="V476" s="146" t="str">
        <f t="shared" ref="V476:V481" si="1189">V469</f>
        <v xml:space="preserve">Các tuyến đường giao thông đấu nối trực tiếp ra </v>
      </c>
      <c r="W476" s="146" t="str">
        <f t="shared" ref="W476:X481" si="1190">W475</f>
        <v>Đường vào Trạm y tế</v>
      </c>
      <c r="X476" s="146" t="str">
        <f t="shared" si="1190"/>
        <v xml:space="preserve"> đoạn từ Quốc lộ 1</v>
      </c>
      <c r="Y476" s="146" t="str">
        <f t="shared" ref="Y476:Y481" si="1191">Y475</f>
        <v xml:space="preserve"> đến Ranh hồ Gia Măng</v>
      </c>
      <c r="Z476" s="146" t="s">
        <v>1152</v>
      </c>
      <c r="AA476" s="146" t="str">
        <f>AA469</f>
        <v>- Có bề rộng ≥5m, cách đường giao thông ≤1.000m.</v>
      </c>
      <c r="AB476" s="146" t="str">
        <f>AB469</f>
        <v>- Có bề rộng từ ≥3m đến &lt;5m, cách đường giao thông ≤500m.</v>
      </c>
      <c r="AC476" s="146">
        <f>AC469</f>
        <v>0</v>
      </c>
    </row>
    <row r="477" spans="1:29" ht="101.25" customHeight="1" x14ac:dyDescent="0.25">
      <c r="A477" s="52">
        <f t="shared" si="1137"/>
        <v>472</v>
      </c>
      <c r="B477" s="52" t="str">
        <f t="shared" si="1179"/>
        <v>VT3</v>
      </c>
      <c r="C477" s="52" t="str">
        <f t="shared" si="1180"/>
        <v>XL49NT</v>
      </c>
      <c r="D477" s="156" t="str">
        <f>V477&amp;W477&amp;X477&amp;Y477&amp;Z477&amp;"
"&amp;AA477&amp;"
"&amp;AB477&amp;"
"&amp;AC477</f>
        <v>Các tuyến đường giao thông đấu nối trực tiếp ra Đường vào Trạm y tế đoạn từ Quốc lộ 1 đến Ranh hồ Gia Măng có hiện trạng là đường nhựa, bê tông xi măng:
- Có bề rộng ≥5m, cách đường giao thông &gt;1.000m.
- Có bề rộng từ ≥3m đến &lt;5m, cách đường giao thông từ &gt;500m đến ≤1.000m.
- Có bề rộng &lt;3m, cách đường giao thông ≤200m.</v>
      </c>
      <c r="E477" s="157"/>
      <c r="F477" s="158"/>
      <c r="G477" s="147">
        <v>590</v>
      </c>
      <c r="H477" s="68">
        <v>410</v>
      </c>
      <c r="I477" s="68">
        <v>350</v>
      </c>
      <c r="J477" s="154">
        <f>VLOOKUP(C477,'[1]1. MA DO'!$E$5:$AA$1933,23,0)</f>
        <v>1.1299999999999999</v>
      </c>
      <c r="K477" s="69">
        <f t="shared" si="1124"/>
        <v>1.1299999999999999</v>
      </c>
      <c r="L477" s="69">
        <f t="shared" si="1125"/>
        <v>1.1299999999999999</v>
      </c>
      <c r="M477" s="144">
        <f t="shared" si="1181"/>
        <v>1200</v>
      </c>
      <c r="N477" s="144">
        <f t="shared" si="1182"/>
        <v>600</v>
      </c>
      <c r="O477" s="144">
        <f t="shared" si="1183"/>
        <v>500</v>
      </c>
      <c r="P477" s="144">
        <f t="shared" si="1184"/>
        <v>400</v>
      </c>
      <c r="Q477" s="146">
        <f t="shared" si="1185"/>
        <v>1400</v>
      </c>
      <c r="R477" s="146">
        <f t="shared" si="1186"/>
        <v>710</v>
      </c>
      <c r="S477" s="146">
        <f t="shared" si="1187"/>
        <v>590</v>
      </c>
      <c r="T477" s="146">
        <f t="shared" si="1188"/>
        <v>470</v>
      </c>
      <c r="U477" s="146">
        <f t="shared" si="1188"/>
        <v>4</v>
      </c>
      <c r="V477" s="146" t="str">
        <f t="shared" si="1189"/>
        <v xml:space="preserve">Các tuyến đường giao thông đấu nối trực tiếp ra </v>
      </c>
      <c r="W477" s="146" t="str">
        <f t="shared" si="1190"/>
        <v>Đường vào Trạm y tế</v>
      </c>
      <c r="X477" s="146" t="str">
        <f t="shared" si="1190"/>
        <v xml:space="preserve"> đoạn từ Quốc lộ 1</v>
      </c>
      <c r="Y477" s="146" t="str">
        <f t="shared" si="1191"/>
        <v xml:space="preserve"> đến Ranh hồ Gia Măng</v>
      </c>
      <c r="Z477" s="146" t="s">
        <v>1152</v>
      </c>
      <c r="AA477" s="146" t="str">
        <f t="shared" ref="AA477:AC477" si="1192">AA470</f>
        <v>- Có bề rộng ≥5m, cách đường giao thông &gt;1.000m.</v>
      </c>
      <c r="AB477" s="146" t="str">
        <f t="shared" si="1192"/>
        <v>- Có bề rộng từ ≥3m đến &lt;5m, cách đường giao thông từ &gt;500m đến ≤1.000m.</v>
      </c>
      <c r="AC477" s="146" t="str">
        <f t="shared" si="1192"/>
        <v>- Có bề rộng &lt;3m, cách đường giao thông ≤200m.</v>
      </c>
    </row>
    <row r="478" spans="1:29" ht="101.25" customHeight="1" x14ac:dyDescent="0.25">
      <c r="A478" s="52">
        <f t="shared" si="1137"/>
        <v>473</v>
      </c>
      <c r="B478" s="52" t="str">
        <f t="shared" si="1179"/>
        <v>VT4</v>
      </c>
      <c r="C478" s="52" t="str">
        <f t="shared" si="1180"/>
        <v>XL49NT</v>
      </c>
      <c r="D478" s="156" t="str">
        <f>V478&amp;W478&amp;X478&amp;Y478&amp;Z478</f>
        <v>Các tuyến đường giao thông đấu nối trực tiếp ra Đường vào Trạm y tế đoạn từ Quốc lộ 1 đến Ranh hồ Gia Măng có hiện trạng là đường nhựa, bê tông xi măng:
- Có bề rộng từ ≥3m đến &lt;5m, cách đường giao thông &gt;1.000m.
- Có bề rộng &lt;3m, cách đường giao thông &gt;200m.</v>
      </c>
      <c r="E478" s="157"/>
      <c r="F478" s="158"/>
      <c r="G478" s="147">
        <v>470</v>
      </c>
      <c r="H478" s="68">
        <v>330</v>
      </c>
      <c r="I478" s="68">
        <v>280</v>
      </c>
      <c r="J478" s="154">
        <f>VLOOKUP(C478,'[1]1. MA DO'!$E$5:$AA$1933,23,0)</f>
        <v>1.1299999999999999</v>
      </c>
      <c r="K478" s="69">
        <f t="shared" si="1124"/>
        <v>1.1299999999999999</v>
      </c>
      <c r="L478" s="69">
        <f t="shared" si="1125"/>
        <v>1.1299999999999999</v>
      </c>
      <c r="M478" s="144">
        <f t="shared" si="1181"/>
        <v>1200</v>
      </c>
      <c r="N478" s="144">
        <f t="shared" si="1182"/>
        <v>600</v>
      </c>
      <c r="O478" s="144">
        <f t="shared" si="1183"/>
        <v>500</v>
      </c>
      <c r="P478" s="144">
        <f t="shared" si="1184"/>
        <v>400</v>
      </c>
      <c r="Q478" s="146">
        <f t="shared" si="1185"/>
        <v>1400</v>
      </c>
      <c r="R478" s="146">
        <f t="shared" si="1186"/>
        <v>710</v>
      </c>
      <c r="S478" s="146">
        <f t="shared" si="1187"/>
        <v>590</v>
      </c>
      <c r="T478" s="146">
        <f t="shared" si="1188"/>
        <v>470</v>
      </c>
      <c r="U478" s="146">
        <f t="shared" si="1188"/>
        <v>4</v>
      </c>
      <c r="V478" s="146" t="str">
        <f t="shared" si="1189"/>
        <v xml:space="preserve">Các tuyến đường giao thông đấu nối trực tiếp ra </v>
      </c>
      <c r="W478" s="146" t="str">
        <f t="shared" si="1190"/>
        <v>Đường vào Trạm y tế</v>
      </c>
      <c r="X478" s="146" t="str">
        <f t="shared" si="1190"/>
        <v xml:space="preserve"> đoạn từ Quốc lộ 1</v>
      </c>
      <c r="Y478" s="146" t="str">
        <f t="shared" si="1191"/>
        <v xml:space="preserve"> đến Ranh hồ Gia Măng</v>
      </c>
      <c r="Z478" s="146" t="s">
        <v>1153</v>
      </c>
      <c r="AA478" s="146">
        <f t="shared" ref="AA478:AC478" si="1193">AA471</f>
        <v>0</v>
      </c>
      <c r="AB478" s="146">
        <f t="shared" si="1193"/>
        <v>0</v>
      </c>
      <c r="AC478" s="146">
        <f t="shared" si="1193"/>
        <v>0</v>
      </c>
    </row>
    <row r="479" spans="1:29" ht="101.25" customHeight="1" x14ac:dyDescent="0.25">
      <c r="A479" s="52">
        <f t="shared" si="1137"/>
        <v>474</v>
      </c>
      <c r="B479" s="52" t="str">
        <f t="shared" si="1179"/>
        <v>VT2*0,8</v>
      </c>
      <c r="C479" s="52" t="str">
        <f t="shared" si="1180"/>
        <v>XL49NT</v>
      </c>
      <c r="D479" s="156" t="str">
        <f>V479&amp;W479&amp;X479&amp;Y479&amp;Z479&amp;"
"&amp;AA479&amp;"
"
&amp;AB479</f>
        <v>Các tuyến đường giao thông không đấu nối trực tiếp và thông ra Đường vào Trạm y tế đoạn từ Quốc lộ 1 đến Ranh hồ Gia Măng có hiện trạng là đường nhựa, bê tông xi măng:
- Có bề rộng ≥5m, cách đường giao thông ≤1.000m.
- Có bề rộng từ ≥3m đến &lt;5m, cách đường giao thông ≤500m.</v>
      </c>
      <c r="E479" s="157"/>
      <c r="F479" s="158"/>
      <c r="G479" s="147">
        <v>640</v>
      </c>
      <c r="H479" s="68">
        <v>450</v>
      </c>
      <c r="I479" s="68">
        <v>380</v>
      </c>
      <c r="J479" s="154">
        <f>VLOOKUP(C479,'[1]1. MA DO'!$E$5:$AA$1933,23,0)</f>
        <v>1.1299999999999999</v>
      </c>
      <c r="K479" s="69">
        <f t="shared" si="1124"/>
        <v>1.1299999999999999</v>
      </c>
      <c r="L479" s="69">
        <f t="shared" si="1125"/>
        <v>1.1299999999999999</v>
      </c>
      <c r="M479" s="144">
        <f t="shared" si="1181"/>
        <v>1200</v>
      </c>
      <c r="N479" s="144">
        <f t="shared" si="1182"/>
        <v>600</v>
      </c>
      <c r="O479" s="144">
        <f t="shared" si="1183"/>
        <v>500</v>
      </c>
      <c r="P479" s="144">
        <f t="shared" si="1184"/>
        <v>400</v>
      </c>
      <c r="Q479" s="146">
        <f t="shared" si="1185"/>
        <v>1400</v>
      </c>
      <c r="R479" s="146">
        <f t="shared" si="1186"/>
        <v>710</v>
      </c>
      <c r="S479" s="146">
        <f t="shared" si="1187"/>
        <v>590</v>
      </c>
      <c r="T479" s="146">
        <f t="shared" si="1188"/>
        <v>470</v>
      </c>
      <c r="U479" s="146">
        <f t="shared" si="1188"/>
        <v>4</v>
      </c>
      <c r="V479" s="146" t="str">
        <f t="shared" si="1189"/>
        <v xml:space="preserve">Các tuyến đường giao thông không đấu nối trực tiếp và thông ra </v>
      </c>
      <c r="W479" s="146" t="str">
        <f t="shared" si="1190"/>
        <v>Đường vào Trạm y tế</v>
      </c>
      <c r="X479" s="146" t="str">
        <f t="shared" si="1190"/>
        <v xml:space="preserve"> đoạn từ Quốc lộ 1</v>
      </c>
      <c r="Y479" s="146" t="str">
        <f t="shared" si="1191"/>
        <v xml:space="preserve"> đến Ranh hồ Gia Măng</v>
      </c>
      <c r="Z479" s="146" t="s">
        <v>1152</v>
      </c>
      <c r="AA479" s="146" t="str">
        <f t="shared" ref="AA479:AC479" si="1194">AA472</f>
        <v>- Có bề rộng ≥5m, cách đường giao thông ≤1.000m.</v>
      </c>
      <c r="AB479" s="146" t="str">
        <f t="shared" si="1194"/>
        <v>- Có bề rộng từ ≥3m đến &lt;5m, cách đường giao thông ≤500m.</v>
      </c>
      <c r="AC479" s="146">
        <f t="shared" si="1194"/>
        <v>0</v>
      </c>
    </row>
    <row r="480" spans="1:29" ht="101.25" customHeight="1" x14ac:dyDescent="0.25">
      <c r="A480" s="52">
        <f t="shared" si="1137"/>
        <v>475</v>
      </c>
      <c r="B480" s="52" t="str">
        <f t="shared" si="1179"/>
        <v>VT3*0,8</v>
      </c>
      <c r="C480" s="52" t="str">
        <f t="shared" si="1180"/>
        <v>XL49NT</v>
      </c>
      <c r="D480" s="156" t="str">
        <f>V480&amp;W480&amp;X480&amp;Y480&amp;Z480&amp;"
"&amp;AA480&amp;"
"
&amp;AB480&amp;"
"&amp;AC480</f>
        <v>Các tuyến đường giao thông không đấu nối trực tiếp và thông ra Đường vào Trạm y tế đoạn từ Quốc lộ 1 đến Ranh hồ Gia Măng có hiện trạng là đường nhựa, bê tông xi măng:
- Có bề rộng ≥5m, cách đường giao thông &gt;1.000m.
- Có bề rộng từ ≥3m đến &lt;5m, cách đường giao thông từ &gt;500m đến ≤1.000m.
- Có bề rộng &lt;3m, cách đường giao thông ≤200m.</v>
      </c>
      <c r="E480" s="157"/>
      <c r="F480" s="158"/>
      <c r="G480" s="147">
        <v>530</v>
      </c>
      <c r="H480" s="68">
        <v>370</v>
      </c>
      <c r="I480" s="68">
        <v>320</v>
      </c>
      <c r="J480" s="154">
        <f>VLOOKUP(C480,'[1]1. MA DO'!$E$5:$AA$1933,23,0)</f>
        <v>1.1299999999999999</v>
      </c>
      <c r="K480" s="69">
        <f t="shared" si="1124"/>
        <v>1.1299999999999999</v>
      </c>
      <c r="L480" s="69">
        <f t="shared" si="1125"/>
        <v>1.1299999999999999</v>
      </c>
      <c r="M480" s="144">
        <f t="shared" si="1181"/>
        <v>1200</v>
      </c>
      <c r="N480" s="144">
        <f t="shared" si="1182"/>
        <v>600</v>
      </c>
      <c r="O480" s="144">
        <f t="shared" si="1183"/>
        <v>500</v>
      </c>
      <c r="P480" s="144">
        <f t="shared" si="1184"/>
        <v>400</v>
      </c>
      <c r="Q480" s="146">
        <f t="shared" si="1185"/>
        <v>1400</v>
      </c>
      <c r="R480" s="146">
        <f t="shared" si="1186"/>
        <v>710</v>
      </c>
      <c r="S480" s="146">
        <f t="shared" si="1187"/>
        <v>590</v>
      </c>
      <c r="T480" s="146">
        <f t="shared" si="1188"/>
        <v>470</v>
      </c>
      <c r="U480" s="146">
        <f t="shared" si="1188"/>
        <v>4</v>
      </c>
      <c r="V480" s="146" t="str">
        <f t="shared" si="1189"/>
        <v xml:space="preserve">Các tuyến đường giao thông không đấu nối trực tiếp và thông ra </v>
      </c>
      <c r="W480" s="146" t="str">
        <f t="shared" si="1190"/>
        <v>Đường vào Trạm y tế</v>
      </c>
      <c r="X480" s="146" t="str">
        <f t="shared" si="1190"/>
        <v xml:space="preserve"> đoạn từ Quốc lộ 1</v>
      </c>
      <c r="Y480" s="146" t="str">
        <f t="shared" si="1191"/>
        <v xml:space="preserve"> đến Ranh hồ Gia Măng</v>
      </c>
      <c r="Z480" s="146" t="s">
        <v>1152</v>
      </c>
      <c r="AA480" s="146" t="str">
        <f t="shared" ref="AA480:AC480" si="1195">AA473</f>
        <v>- Có bề rộng ≥5m, cách đường giao thông &gt;1.000m.</v>
      </c>
      <c r="AB480" s="146" t="str">
        <f t="shared" si="1195"/>
        <v>- Có bề rộng từ ≥3m đến &lt;5m, cách đường giao thông từ &gt;500m đến ≤1.000m.</v>
      </c>
      <c r="AC480" s="146" t="str">
        <f t="shared" si="1195"/>
        <v>- Có bề rộng &lt;3m, cách đường giao thông ≤200m.</v>
      </c>
    </row>
    <row r="481" spans="1:29" ht="101.25" customHeight="1" x14ac:dyDescent="0.25">
      <c r="A481" s="52">
        <f t="shared" si="1137"/>
        <v>476</v>
      </c>
      <c r="B481" s="52" t="str">
        <f t="shared" si="1179"/>
        <v>VT4*0,8</v>
      </c>
      <c r="C481" s="52" t="str">
        <f t="shared" si="1180"/>
        <v>XL49NT</v>
      </c>
      <c r="D481" s="156" t="str">
        <f>V481&amp;W481&amp;X481&amp;Y481&amp;Z481</f>
        <v>Các tuyến đường giao thông không đấu nối trực tiếp và thông ra Đường vào Trạm y tế đoạn từ Quốc lộ 1 đến Ranh hồ Gia Măng có hiện trạng là đường nhựa, bê tông xi măng:
- Có bề rộng từ ≥3m đến &lt;5m, cách đường giao thông &gt;1.000m.
- Có bề rộng &lt;3m, cách đường giao thông &gt;200m.</v>
      </c>
      <c r="E481" s="157"/>
      <c r="F481" s="158"/>
      <c r="G481" s="147">
        <v>420</v>
      </c>
      <c r="H481" s="68">
        <v>290</v>
      </c>
      <c r="I481" s="68">
        <v>250</v>
      </c>
      <c r="J481" s="154">
        <f>VLOOKUP(C481,'[1]1. MA DO'!$E$5:$AA$1933,23,0)</f>
        <v>1.1299999999999999</v>
      </c>
      <c r="K481" s="69">
        <f t="shared" si="1124"/>
        <v>1.1299999999999999</v>
      </c>
      <c r="L481" s="69">
        <f t="shared" si="1125"/>
        <v>1.1299999999999999</v>
      </c>
      <c r="M481" s="144">
        <f t="shared" si="1181"/>
        <v>1200</v>
      </c>
      <c r="N481" s="144">
        <f t="shared" si="1182"/>
        <v>600</v>
      </c>
      <c r="O481" s="144">
        <f t="shared" si="1183"/>
        <v>500</v>
      </c>
      <c r="P481" s="144">
        <f t="shared" si="1184"/>
        <v>400</v>
      </c>
      <c r="Q481" s="146">
        <f t="shared" si="1185"/>
        <v>1400</v>
      </c>
      <c r="R481" s="146">
        <f t="shared" si="1186"/>
        <v>710</v>
      </c>
      <c r="S481" s="146">
        <f t="shared" si="1187"/>
        <v>590</v>
      </c>
      <c r="T481" s="146">
        <f t="shared" si="1188"/>
        <v>470</v>
      </c>
      <c r="U481" s="146">
        <f t="shared" si="1188"/>
        <v>4</v>
      </c>
      <c r="V481" s="146" t="str">
        <f t="shared" si="1189"/>
        <v xml:space="preserve">Các tuyến đường giao thông không đấu nối trực tiếp và thông ra </v>
      </c>
      <c r="W481" s="146" t="str">
        <f t="shared" si="1190"/>
        <v>Đường vào Trạm y tế</v>
      </c>
      <c r="X481" s="146" t="str">
        <f t="shared" si="1190"/>
        <v xml:space="preserve"> đoạn từ Quốc lộ 1</v>
      </c>
      <c r="Y481" s="146" t="str">
        <f t="shared" si="1191"/>
        <v xml:space="preserve"> đến Ranh hồ Gia Măng</v>
      </c>
      <c r="Z481" s="146" t="s">
        <v>1153</v>
      </c>
      <c r="AA481" s="146">
        <f t="shared" ref="AA481:AC481" si="1196">AA474</f>
        <v>0</v>
      </c>
      <c r="AB481" s="146">
        <f t="shared" si="1196"/>
        <v>0</v>
      </c>
      <c r="AC481" s="146">
        <f t="shared" si="1196"/>
        <v>0</v>
      </c>
    </row>
    <row r="482" spans="1:29" ht="63" customHeight="1" x14ac:dyDescent="0.25">
      <c r="A482" s="52">
        <f t="shared" si="1137"/>
        <v>477</v>
      </c>
      <c r="B482" s="52" t="str">
        <f>'Đầu vào (2)'!G477</f>
        <v>XL50NT</v>
      </c>
      <c r="C482" s="52" t="str">
        <f>$B$482</f>
        <v>XL50NT</v>
      </c>
      <c r="D482" s="64" t="str">
        <f>'Đầu vào (2)'!H477</f>
        <v>Đường Tam Hiệp - Tân Tiến</v>
      </c>
      <c r="E482" s="64" t="str">
        <f>'Đầu vào (2)'!I477</f>
        <v>Quốc lộ 1</v>
      </c>
      <c r="F482" s="64" t="str">
        <f>'Đầu vào (2)'!J477</f>
        <v>Hết ranh thửa đất số 426, tờ BĐĐC số 292 về bên phải và hết ranh thửa đất số 68, tờ BĐĐC số 292 về bên trái, xã Xuân Lộc</v>
      </c>
      <c r="G482" s="143">
        <v>1400</v>
      </c>
      <c r="H482" s="68">
        <v>980</v>
      </c>
      <c r="I482" s="68">
        <v>840</v>
      </c>
      <c r="J482" s="154">
        <f>VLOOKUP(C482,'[1]1. MA DO'!$E$5:$AA$1933,23,0)</f>
        <v>1.1299999999999999</v>
      </c>
      <c r="K482" s="69">
        <f t="shared" si="1124"/>
        <v>1.1299999999999999</v>
      </c>
      <c r="L482" s="69">
        <f t="shared" si="1125"/>
        <v>1.1299999999999999</v>
      </c>
      <c r="M482" s="144">
        <f>'Đầu vào (2)'!K477</f>
        <v>1200</v>
      </c>
      <c r="N482" s="144">
        <f>'Đầu vào (2)'!L477</f>
        <v>600</v>
      </c>
      <c r="O482" s="144">
        <f>'Đầu vào (2)'!M477</f>
        <v>500</v>
      </c>
      <c r="P482" s="144">
        <f>'Đầu vào (2)'!N477</f>
        <v>400</v>
      </c>
      <c r="Q482" s="145">
        <f>VLOOKUP(B482,'[2]Giá đề xuất ODT'!$G$11:$AD$2233,21,0)</f>
        <v>1400</v>
      </c>
      <c r="R482" s="145">
        <f>VLOOKUP(B482,'[2]Giá đề xuất ODT'!$G$11:$AD$2233,22,0)</f>
        <v>710</v>
      </c>
      <c r="S482" s="145">
        <f>VLOOKUP(B482,'[2]Giá đề xuất ODT'!$G$11:$AD$2233,23,0)</f>
        <v>590</v>
      </c>
      <c r="T482" s="145">
        <f>VLOOKUP(B482,'[2]Giá đề xuất ODT'!$G$11:$AD$2233,24,0)</f>
        <v>470</v>
      </c>
      <c r="U482" s="146">
        <v>4</v>
      </c>
      <c r="V482" s="136"/>
      <c r="W482" s="146" t="str">
        <f>D482</f>
        <v>Đường Tam Hiệp - Tân Tiến</v>
      </c>
      <c r="X482" s="146" t="str">
        <f>" đoạn từ "&amp;E482</f>
        <v xml:space="preserve"> đoạn từ Quốc lộ 1</v>
      </c>
      <c r="Y482" s="146" t="str">
        <f>" đến "&amp;F482</f>
        <v xml:space="preserve"> đến Hết ranh thửa đất số 426, tờ BĐĐC số 292 về bên phải và hết ranh thửa đất số 68, tờ BĐĐC số 292 về bên trái, xã Xuân Lộc</v>
      </c>
      <c r="Z482" s="136"/>
      <c r="AA482" s="136"/>
      <c r="AB482" s="136"/>
      <c r="AC482" s="136"/>
    </row>
    <row r="483" spans="1:29" ht="101.25" customHeight="1" x14ac:dyDescent="0.25">
      <c r="A483" s="52">
        <f t="shared" si="1137"/>
        <v>478</v>
      </c>
      <c r="B483" s="52" t="str">
        <f t="shared" ref="B483:B488" si="1197">B476</f>
        <v>VT2</v>
      </c>
      <c r="C483" s="52" t="str">
        <f t="shared" ref="C483:C488" si="1198">$B$482</f>
        <v>XL50NT</v>
      </c>
      <c r="D483" s="156" t="str">
        <f>V483&amp;W483&amp;X483&amp;Y483&amp;Z483&amp;"
"&amp;AA483&amp;"
"
&amp;AB483</f>
        <v>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có hiện trạng là đường nhựa, bê tông xi măng:
- Có bề rộng ≥5m, cách đường giao thông ≤1.000m.
- Có bề rộng từ ≥3m đến &lt;5m, cách đường giao thông ≤500m.</v>
      </c>
      <c r="E483" s="157"/>
      <c r="F483" s="158"/>
      <c r="G483" s="147">
        <v>710</v>
      </c>
      <c r="H483" s="68">
        <v>500</v>
      </c>
      <c r="I483" s="68">
        <v>430</v>
      </c>
      <c r="J483" s="154">
        <f>VLOOKUP(C483,'[1]1. MA DO'!$E$5:$AA$1933,23,0)</f>
        <v>1.1299999999999999</v>
      </c>
      <c r="K483" s="69">
        <f t="shared" si="1124"/>
        <v>1.1299999999999999</v>
      </c>
      <c r="L483" s="69">
        <f t="shared" si="1125"/>
        <v>1.1299999999999999</v>
      </c>
      <c r="M483" s="144">
        <f t="shared" ref="M483:M488" si="1199">M482</f>
        <v>1200</v>
      </c>
      <c r="N483" s="144">
        <f t="shared" ref="N483:N488" si="1200">N482</f>
        <v>600</v>
      </c>
      <c r="O483" s="144">
        <f t="shared" ref="O483:O488" si="1201">O482</f>
        <v>500</v>
      </c>
      <c r="P483" s="144">
        <f t="shared" ref="P483:P488" si="1202">P482</f>
        <v>400</v>
      </c>
      <c r="Q483" s="146">
        <f t="shared" ref="Q483:Q488" si="1203">Q482</f>
        <v>1400</v>
      </c>
      <c r="R483" s="146">
        <f t="shared" ref="R483:R488" si="1204">R482</f>
        <v>710</v>
      </c>
      <c r="S483" s="146">
        <f t="shared" ref="S483:S488" si="1205">S482</f>
        <v>590</v>
      </c>
      <c r="T483" s="146">
        <f t="shared" ref="T483:U488" si="1206">T482</f>
        <v>470</v>
      </c>
      <c r="U483" s="146">
        <f t="shared" si="1206"/>
        <v>4</v>
      </c>
      <c r="V483" s="146" t="str">
        <f t="shared" ref="V483:V488" si="1207">V476</f>
        <v xml:space="preserve">Các tuyến đường giao thông đấu nối trực tiếp ra </v>
      </c>
      <c r="W483" s="146" t="str">
        <f t="shared" ref="W483:X488" si="1208">W482</f>
        <v>Đường Tam Hiệp - Tân Tiến</v>
      </c>
      <c r="X483" s="146" t="str">
        <f t="shared" si="1208"/>
        <v xml:space="preserve"> đoạn từ Quốc lộ 1</v>
      </c>
      <c r="Y483" s="146" t="str">
        <f t="shared" ref="Y483:Y488" si="1209">Y482</f>
        <v xml:space="preserve"> đến Hết ranh thửa đất số 426, tờ BĐĐC số 292 về bên phải và hết ranh thửa đất số 68, tờ BĐĐC số 292 về bên trái, xã Xuân Lộc</v>
      </c>
      <c r="Z483" s="146" t="s">
        <v>1152</v>
      </c>
      <c r="AA483" s="146" t="str">
        <f>AA476</f>
        <v>- Có bề rộng ≥5m, cách đường giao thông ≤1.000m.</v>
      </c>
      <c r="AB483" s="146" t="str">
        <f>AB476</f>
        <v>- Có bề rộng từ ≥3m đến &lt;5m, cách đường giao thông ≤500m.</v>
      </c>
      <c r="AC483" s="146">
        <f>AC476</f>
        <v>0</v>
      </c>
    </row>
    <row r="484" spans="1:29" ht="101.25" customHeight="1" x14ac:dyDescent="0.25">
      <c r="A484" s="52">
        <f t="shared" si="1137"/>
        <v>479</v>
      </c>
      <c r="B484" s="52" t="str">
        <f t="shared" si="1197"/>
        <v>VT3</v>
      </c>
      <c r="C484" s="52" t="str">
        <f t="shared" si="1198"/>
        <v>XL50NT</v>
      </c>
      <c r="D484" s="156" t="str">
        <f>V484&amp;W484&amp;X484&amp;Y484&amp;Z484&amp;"
"&amp;AA484&amp;"
"&amp;AB484&amp;"
"&amp;AC484</f>
        <v>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484" s="157"/>
      <c r="F484" s="158"/>
      <c r="G484" s="147">
        <v>590</v>
      </c>
      <c r="H484" s="68">
        <v>410</v>
      </c>
      <c r="I484" s="68">
        <v>350</v>
      </c>
      <c r="J484" s="154">
        <f>VLOOKUP(C484,'[1]1. MA DO'!$E$5:$AA$1933,23,0)</f>
        <v>1.1299999999999999</v>
      </c>
      <c r="K484" s="69">
        <f t="shared" si="1124"/>
        <v>1.1299999999999999</v>
      </c>
      <c r="L484" s="69">
        <f t="shared" si="1125"/>
        <v>1.1299999999999999</v>
      </c>
      <c r="M484" s="144">
        <f t="shared" si="1199"/>
        <v>1200</v>
      </c>
      <c r="N484" s="144">
        <f t="shared" si="1200"/>
        <v>600</v>
      </c>
      <c r="O484" s="144">
        <f t="shared" si="1201"/>
        <v>500</v>
      </c>
      <c r="P484" s="144">
        <f t="shared" si="1202"/>
        <v>400</v>
      </c>
      <c r="Q484" s="146">
        <f t="shared" si="1203"/>
        <v>1400</v>
      </c>
      <c r="R484" s="146">
        <f t="shared" si="1204"/>
        <v>710</v>
      </c>
      <c r="S484" s="146">
        <f t="shared" si="1205"/>
        <v>590</v>
      </c>
      <c r="T484" s="146">
        <f t="shared" si="1206"/>
        <v>470</v>
      </c>
      <c r="U484" s="146">
        <f t="shared" si="1206"/>
        <v>4</v>
      </c>
      <c r="V484" s="146" t="str">
        <f t="shared" si="1207"/>
        <v xml:space="preserve">Các tuyến đường giao thông đấu nối trực tiếp ra </v>
      </c>
      <c r="W484" s="146" t="str">
        <f t="shared" si="1208"/>
        <v>Đường Tam Hiệp - Tân Tiến</v>
      </c>
      <c r="X484" s="146" t="str">
        <f t="shared" si="1208"/>
        <v xml:space="preserve"> đoạn từ Quốc lộ 1</v>
      </c>
      <c r="Y484" s="146" t="str">
        <f t="shared" si="1209"/>
        <v xml:space="preserve"> đến Hết ranh thửa đất số 426, tờ BĐĐC số 292 về bên phải và hết ranh thửa đất số 68, tờ BĐĐC số 292 về bên trái, xã Xuân Lộc</v>
      </c>
      <c r="Z484" s="146" t="s">
        <v>1152</v>
      </c>
      <c r="AA484" s="146" t="str">
        <f t="shared" ref="AA484:AC484" si="1210">AA477</f>
        <v>- Có bề rộng ≥5m, cách đường giao thông &gt;1.000m.</v>
      </c>
      <c r="AB484" s="146" t="str">
        <f t="shared" si="1210"/>
        <v>- Có bề rộng từ ≥3m đến &lt;5m, cách đường giao thông từ &gt;500m đến ≤1.000m.</v>
      </c>
      <c r="AC484" s="146" t="str">
        <f t="shared" si="1210"/>
        <v>- Có bề rộng &lt;3m, cách đường giao thông ≤200m.</v>
      </c>
    </row>
    <row r="485" spans="1:29" ht="101.25" customHeight="1" x14ac:dyDescent="0.25">
      <c r="A485" s="52">
        <f t="shared" si="1137"/>
        <v>480</v>
      </c>
      <c r="B485" s="52" t="str">
        <f t="shared" si="1197"/>
        <v>VT4</v>
      </c>
      <c r="C485" s="52" t="str">
        <f t="shared" si="1198"/>
        <v>XL50NT</v>
      </c>
      <c r="D485" s="156" t="str">
        <f>V485&amp;W485&amp;X485&amp;Y485&amp;Z485</f>
        <v>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có hiện trạng là đường nhựa, bê tông xi măng:
- Có bề rộng từ ≥3m đến &lt;5m, cách đường giao thông &gt;1.000m.
- Có bề rộng &lt;3m, cách đường giao thông &gt;200m.</v>
      </c>
      <c r="E485" s="157"/>
      <c r="F485" s="158"/>
      <c r="G485" s="147">
        <v>470</v>
      </c>
      <c r="H485" s="68">
        <v>330</v>
      </c>
      <c r="I485" s="68">
        <v>280</v>
      </c>
      <c r="J485" s="154">
        <f>VLOOKUP(C485,'[1]1. MA DO'!$E$5:$AA$1933,23,0)</f>
        <v>1.1299999999999999</v>
      </c>
      <c r="K485" s="69">
        <f t="shared" si="1124"/>
        <v>1.1299999999999999</v>
      </c>
      <c r="L485" s="69">
        <f t="shared" si="1125"/>
        <v>1.1299999999999999</v>
      </c>
      <c r="M485" s="144">
        <f t="shared" si="1199"/>
        <v>1200</v>
      </c>
      <c r="N485" s="144">
        <f t="shared" si="1200"/>
        <v>600</v>
      </c>
      <c r="O485" s="144">
        <f t="shared" si="1201"/>
        <v>500</v>
      </c>
      <c r="P485" s="144">
        <f t="shared" si="1202"/>
        <v>400</v>
      </c>
      <c r="Q485" s="146">
        <f t="shared" si="1203"/>
        <v>1400</v>
      </c>
      <c r="R485" s="146">
        <f t="shared" si="1204"/>
        <v>710</v>
      </c>
      <c r="S485" s="146">
        <f t="shared" si="1205"/>
        <v>590</v>
      </c>
      <c r="T485" s="146">
        <f t="shared" si="1206"/>
        <v>470</v>
      </c>
      <c r="U485" s="146">
        <f t="shared" si="1206"/>
        <v>4</v>
      </c>
      <c r="V485" s="146" t="str">
        <f t="shared" si="1207"/>
        <v xml:space="preserve">Các tuyến đường giao thông đấu nối trực tiếp ra </v>
      </c>
      <c r="W485" s="146" t="str">
        <f t="shared" si="1208"/>
        <v>Đường Tam Hiệp - Tân Tiến</v>
      </c>
      <c r="X485" s="146" t="str">
        <f t="shared" si="1208"/>
        <v xml:space="preserve"> đoạn từ Quốc lộ 1</v>
      </c>
      <c r="Y485" s="146" t="str">
        <f t="shared" si="1209"/>
        <v xml:space="preserve"> đến Hết ranh thửa đất số 426, tờ BĐĐC số 292 về bên phải và hết ranh thửa đất số 68, tờ BĐĐC số 292 về bên trái, xã Xuân Lộc</v>
      </c>
      <c r="Z485" s="146" t="s">
        <v>1153</v>
      </c>
      <c r="AA485" s="146">
        <f t="shared" ref="AA485:AC485" si="1211">AA478</f>
        <v>0</v>
      </c>
      <c r="AB485" s="146">
        <f t="shared" si="1211"/>
        <v>0</v>
      </c>
      <c r="AC485" s="146">
        <f t="shared" si="1211"/>
        <v>0</v>
      </c>
    </row>
    <row r="486" spans="1:29" ht="101.25" customHeight="1" x14ac:dyDescent="0.25">
      <c r="A486" s="52">
        <f t="shared" si="1137"/>
        <v>481</v>
      </c>
      <c r="B486" s="52" t="str">
        <f t="shared" si="1197"/>
        <v>VT2*0,8</v>
      </c>
      <c r="C486" s="52" t="str">
        <f t="shared" si="1198"/>
        <v>XL50NT</v>
      </c>
      <c r="D486" s="156" t="str">
        <f>V486&amp;W486&amp;X486&amp;Y486&amp;Z486&amp;"
"&amp;AA486&amp;"
"
&amp;AB486</f>
        <v>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có hiện trạng là đường nhựa, bê tông xi măng:
- Có bề rộng ≥5m, cách đường giao thông ≤1.000m.
- Có bề rộng từ ≥3m đến &lt;5m, cách đường giao thông ≤500m.</v>
      </c>
      <c r="E486" s="157"/>
      <c r="F486" s="158"/>
      <c r="G486" s="147">
        <v>640</v>
      </c>
      <c r="H486" s="68">
        <v>450</v>
      </c>
      <c r="I486" s="68">
        <v>380</v>
      </c>
      <c r="J486" s="154">
        <f>VLOOKUP(C486,'[1]1. MA DO'!$E$5:$AA$1933,23,0)</f>
        <v>1.1299999999999999</v>
      </c>
      <c r="K486" s="69">
        <f t="shared" si="1124"/>
        <v>1.1299999999999999</v>
      </c>
      <c r="L486" s="69">
        <f t="shared" si="1125"/>
        <v>1.1299999999999999</v>
      </c>
      <c r="M486" s="144">
        <f t="shared" si="1199"/>
        <v>1200</v>
      </c>
      <c r="N486" s="144">
        <f t="shared" si="1200"/>
        <v>600</v>
      </c>
      <c r="O486" s="144">
        <f t="shared" si="1201"/>
        <v>500</v>
      </c>
      <c r="P486" s="144">
        <f t="shared" si="1202"/>
        <v>400</v>
      </c>
      <c r="Q486" s="146">
        <f t="shared" si="1203"/>
        <v>1400</v>
      </c>
      <c r="R486" s="146">
        <f t="shared" si="1204"/>
        <v>710</v>
      </c>
      <c r="S486" s="146">
        <f t="shared" si="1205"/>
        <v>590</v>
      </c>
      <c r="T486" s="146">
        <f t="shared" si="1206"/>
        <v>470</v>
      </c>
      <c r="U486" s="146">
        <f t="shared" si="1206"/>
        <v>4</v>
      </c>
      <c r="V486" s="146" t="str">
        <f t="shared" si="1207"/>
        <v xml:space="preserve">Các tuyến đường giao thông không đấu nối trực tiếp và thông ra </v>
      </c>
      <c r="W486" s="146" t="str">
        <f t="shared" si="1208"/>
        <v>Đường Tam Hiệp - Tân Tiến</v>
      </c>
      <c r="X486" s="146" t="str">
        <f t="shared" si="1208"/>
        <v xml:space="preserve"> đoạn từ Quốc lộ 1</v>
      </c>
      <c r="Y486" s="146" t="str">
        <f t="shared" si="1209"/>
        <v xml:space="preserve"> đến Hết ranh thửa đất số 426, tờ BĐĐC số 292 về bên phải và hết ranh thửa đất số 68, tờ BĐĐC số 292 về bên trái, xã Xuân Lộc</v>
      </c>
      <c r="Z486" s="146" t="s">
        <v>1152</v>
      </c>
      <c r="AA486" s="146" t="str">
        <f t="shared" ref="AA486:AC486" si="1212">AA479</f>
        <v>- Có bề rộng ≥5m, cách đường giao thông ≤1.000m.</v>
      </c>
      <c r="AB486" s="146" t="str">
        <f t="shared" si="1212"/>
        <v>- Có bề rộng từ ≥3m đến &lt;5m, cách đường giao thông ≤500m.</v>
      </c>
      <c r="AC486" s="146">
        <f t="shared" si="1212"/>
        <v>0</v>
      </c>
    </row>
    <row r="487" spans="1:29" ht="101.25" customHeight="1" x14ac:dyDescent="0.25">
      <c r="A487" s="52">
        <f t="shared" si="1137"/>
        <v>482</v>
      </c>
      <c r="B487" s="52" t="str">
        <f t="shared" si="1197"/>
        <v>VT3*0,8</v>
      </c>
      <c r="C487" s="52" t="str">
        <f t="shared" si="1198"/>
        <v>XL50NT</v>
      </c>
      <c r="D487" s="156" t="str">
        <f>V487&amp;W487&amp;X487&amp;Y487&amp;Z487&amp;"
"&amp;AA487&amp;"
"
&amp;AB487&amp;"
"&amp;AC487</f>
        <v>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487" s="157"/>
      <c r="F487" s="158"/>
      <c r="G487" s="147">
        <v>530</v>
      </c>
      <c r="H487" s="68">
        <v>370</v>
      </c>
      <c r="I487" s="68">
        <v>320</v>
      </c>
      <c r="J487" s="154">
        <f>VLOOKUP(C487,'[1]1. MA DO'!$E$5:$AA$1933,23,0)</f>
        <v>1.1299999999999999</v>
      </c>
      <c r="K487" s="69">
        <f t="shared" si="1124"/>
        <v>1.1299999999999999</v>
      </c>
      <c r="L487" s="69">
        <f t="shared" si="1125"/>
        <v>1.1299999999999999</v>
      </c>
      <c r="M487" s="144">
        <f t="shared" si="1199"/>
        <v>1200</v>
      </c>
      <c r="N487" s="144">
        <f t="shared" si="1200"/>
        <v>600</v>
      </c>
      <c r="O487" s="144">
        <f t="shared" si="1201"/>
        <v>500</v>
      </c>
      <c r="P487" s="144">
        <f t="shared" si="1202"/>
        <v>400</v>
      </c>
      <c r="Q487" s="146">
        <f t="shared" si="1203"/>
        <v>1400</v>
      </c>
      <c r="R487" s="146">
        <f t="shared" si="1204"/>
        <v>710</v>
      </c>
      <c r="S487" s="146">
        <f t="shared" si="1205"/>
        <v>590</v>
      </c>
      <c r="T487" s="146">
        <f t="shared" si="1206"/>
        <v>470</v>
      </c>
      <c r="U487" s="146">
        <f t="shared" si="1206"/>
        <v>4</v>
      </c>
      <c r="V487" s="146" t="str">
        <f t="shared" si="1207"/>
        <v xml:space="preserve">Các tuyến đường giao thông không đấu nối trực tiếp và thông ra </v>
      </c>
      <c r="W487" s="146" t="str">
        <f t="shared" si="1208"/>
        <v>Đường Tam Hiệp - Tân Tiến</v>
      </c>
      <c r="X487" s="146" t="str">
        <f t="shared" si="1208"/>
        <v xml:space="preserve"> đoạn từ Quốc lộ 1</v>
      </c>
      <c r="Y487" s="146" t="str">
        <f t="shared" si="1209"/>
        <v xml:space="preserve"> đến Hết ranh thửa đất số 426, tờ BĐĐC số 292 về bên phải và hết ranh thửa đất số 68, tờ BĐĐC số 292 về bên trái, xã Xuân Lộc</v>
      </c>
      <c r="Z487" s="146" t="s">
        <v>1152</v>
      </c>
      <c r="AA487" s="146" t="str">
        <f t="shared" ref="AA487:AC487" si="1213">AA480</f>
        <v>- Có bề rộng ≥5m, cách đường giao thông &gt;1.000m.</v>
      </c>
      <c r="AB487" s="146" t="str">
        <f t="shared" si="1213"/>
        <v>- Có bề rộng từ ≥3m đến &lt;5m, cách đường giao thông từ &gt;500m đến ≤1.000m.</v>
      </c>
      <c r="AC487" s="146" t="str">
        <f t="shared" si="1213"/>
        <v>- Có bề rộng &lt;3m, cách đường giao thông ≤200m.</v>
      </c>
    </row>
    <row r="488" spans="1:29" ht="101.25" customHeight="1" x14ac:dyDescent="0.25">
      <c r="A488" s="52">
        <f t="shared" si="1137"/>
        <v>483</v>
      </c>
      <c r="B488" s="52" t="str">
        <f t="shared" si="1197"/>
        <v>VT4*0,8</v>
      </c>
      <c r="C488" s="52" t="str">
        <f t="shared" si="1198"/>
        <v>XL50NT</v>
      </c>
      <c r="D488" s="156" t="str">
        <f>V488&amp;W488&amp;X488&amp;Y488&amp;Z488</f>
        <v>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có hiện trạng là đường nhựa, bê tông xi măng:
- Có bề rộng từ ≥3m đến &lt;5m, cách đường giao thông &gt;1.000m.
- Có bề rộng &lt;3m, cách đường giao thông &gt;200m.</v>
      </c>
      <c r="E488" s="157"/>
      <c r="F488" s="158"/>
      <c r="G488" s="147">
        <v>420</v>
      </c>
      <c r="H488" s="68">
        <v>290</v>
      </c>
      <c r="I488" s="68">
        <v>250</v>
      </c>
      <c r="J488" s="154">
        <f>VLOOKUP(C488,'[1]1. MA DO'!$E$5:$AA$1933,23,0)</f>
        <v>1.1299999999999999</v>
      </c>
      <c r="K488" s="69">
        <f t="shared" si="1124"/>
        <v>1.1299999999999999</v>
      </c>
      <c r="L488" s="69">
        <f t="shared" si="1125"/>
        <v>1.1299999999999999</v>
      </c>
      <c r="M488" s="144">
        <f t="shared" si="1199"/>
        <v>1200</v>
      </c>
      <c r="N488" s="144">
        <f t="shared" si="1200"/>
        <v>600</v>
      </c>
      <c r="O488" s="144">
        <f t="shared" si="1201"/>
        <v>500</v>
      </c>
      <c r="P488" s="144">
        <f t="shared" si="1202"/>
        <v>400</v>
      </c>
      <c r="Q488" s="146">
        <f t="shared" si="1203"/>
        <v>1400</v>
      </c>
      <c r="R488" s="146">
        <f t="shared" si="1204"/>
        <v>710</v>
      </c>
      <c r="S488" s="146">
        <f t="shared" si="1205"/>
        <v>590</v>
      </c>
      <c r="T488" s="146">
        <f t="shared" si="1206"/>
        <v>470</v>
      </c>
      <c r="U488" s="146">
        <f t="shared" si="1206"/>
        <v>4</v>
      </c>
      <c r="V488" s="146" t="str">
        <f t="shared" si="1207"/>
        <v xml:space="preserve">Các tuyến đường giao thông không đấu nối trực tiếp và thông ra </v>
      </c>
      <c r="W488" s="146" t="str">
        <f t="shared" si="1208"/>
        <v>Đường Tam Hiệp - Tân Tiến</v>
      </c>
      <c r="X488" s="146" t="str">
        <f t="shared" si="1208"/>
        <v xml:space="preserve"> đoạn từ Quốc lộ 1</v>
      </c>
      <c r="Y488" s="146" t="str">
        <f t="shared" si="1209"/>
        <v xml:space="preserve"> đến Hết ranh thửa đất số 426, tờ BĐĐC số 292 về bên phải và hết ranh thửa đất số 68, tờ BĐĐC số 292 về bên trái, xã Xuân Lộc</v>
      </c>
      <c r="Z488" s="146" t="s">
        <v>1153</v>
      </c>
      <c r="AA488" s="146">
        <f t="shared" ref="AA488:AC488" si="1214">AA481</f>
        <v>0</v>
      </c>
      <c r="AB488" s="146">
        <f t="shared" si="1214"/>
        <v>0</v>
      </c>
      <c r="AC488" s="146">
        <f t="shared" si="1214"/>
        <v>0</v>
      </c>
    </row>
    <row r="489" spans="1:29" ht="16.5" customHeight="1" x14ac:dyDescent="0.25">
      <c r="A489" s="52">
        <f t="shared" si="1137"/>
        <v>484</v>
      </c>
      <c r="B489" s="52" t="str">
        <f>'Đầu vào (2)'!G484</f>
        <v>XL80NT</v>
      </c>
      <c r="C489" s="52" t="str">
        <f>$B$489</f>
        <v>XL80NT</v>
      </c>
      <c r="D489" s="64" t="str">
        <f>'Đầu vào (2)'!H484</f>
        <v>Đường Xuân Hiệp 12</v>
      </c>
      <c r="E489" s="64" t="str">
        <f>'Đầu vào (2)'!I484</f>
        <v>Quốc lộ 1</v>
      </c>
      <c r="F489" s="64" t="str">
        <f>'Đầu vào (2)'!J484</f>
        <v>Đường Xuân Hiệp 9</v>
      </c>
      <c r="G489" s="143">
        <v>1400</v>
      </c>
      <c r="H489" s="68">
        <v>980</v>
      </c>
      <c r="I489" s="68">
        <v>840</v>
      </c>
      <c r="J489" s="154">
        <f>VLOOKUP(C489,'[1]1. MA DO'!$E$5:$AA$1933,23,0)</f>
        <v>1.1299999999999999</v>
      </c>
      <c r="K489" s="69">
        <f t="shared" si="1124"/>
        <v>1.1299999999999999</v>
      </c>
      <c r="L489" s="69">
        <f t="shared" si="1125"/>
        <v>1.1299999999999999</v>
      </c>
      <c r="M489" s="144">
        <f>'Đầu vào (2)'!K484</f>
        <v>1200</v>
      </c>
      <c r="N489" s="144">
        <f>'Đầu vào (2)'!L484</f>
        <v>600</v>
      </c>
      <c r="O489" s="144">
        <f>'Đầu vào (2)'!M484</f>
        <v>500</v>
      </c>
      <c r="P489" s="144">
        <f>'Đầu vào (2)'!N484</f>
        <v>400</v>
      </c>
      <c r="Q489" s="145">
        <f>VLOOKUP(B489,'[2]Giá đề xuất ODT'!$G$11:$AD$2233,21,0)</f>
        <v>1400</v>
      </c>
      <c r="R489" s="145">
        <f>VLOOKUP(B489,'[2]Giá đề xuất ODT'!$G$11:$AD$2233,22,0)</f>
        <v>710</v>
      </c>
      <c r="S489" s="145">
        <f>VLOOKUP(B489,'[2]Giá đề xuất ODT'!$G$11:$AD$2233,23,0)</f>
        <v>590</v>
      </c>
      <c r="T489" s="145">
        <f>VLOOKUP(B489,'[2]Giá đề xuất ODT'!$G$11:$AD$2233,24,0)</f>
        <v>470</v>
      </c>
      <c r="U489" s="146">
        <v>4</v>
      </c>
      <c r="V489" s="136"/>
      <c r="W489" s="146" t="str">
        <f>D489</f>
        <v>Đường Xuân Hiệp 12</v>
      </c>
      <c r="X489" s="146" t="str">
        <f>" đoạn từ "&amp;E489</f>
        <v xml:space="preserve"> đoạn từ Quốc lộ 1</v>
      </c>
      <c r="Y489" s="146" t="str">
        <f>" đến "&amp;F489</f>
        <v xml:space="preserve"> đến Đường Xuân Hiệp 9</v>
      </c>
      <c r="Z489" s="136"/>
      <c r="AA489" s="136"/>
      <c r="AB489" s="136"/>
      <c r="AC489" s="136"/>
    </row>
    <row r="490" spans="1:29" ht="101.25" customHeight="1" x14ac:dyDescent="0.25">
      <c r="A490" s="52">
        <f t="shared" si="1137"/>
        <v>485</v>
      </c>
      <c r="B490" s="52" t="str">
        <f t="shared" ref="B490:B495" si="1215">B483</f>
        <v>VT2</v>
      </c>
      <c r="C490" s="52" t="str">
        <f t="shared" ref="C490:C495" si="1216">$B$489</f>
        <v>XL80NT</v>
      </c>
      <c r="D490" s="156" t="str">
        <f>V490&amp;W490&amp;X490&amp;Y490&amp;Z490&amp;"
"&amp;AA490&amp;"
"
&amp;AB490</f>
        <v>Các tuyến đường giao thông đấu nối trực tiếp ra Đường Xuân Hiệp 12 đoạn từ Quốc lộ 1 đến Đường Xuân Hiệp 9 có hiện trạng là đường nhựa, bê tông xi măng:
- Có bề rộng ≥5m, cách đường giao thông ≤1.000m.
- Có bề rộng từ ≥3m đến &lt;5m, cách đường giao thông ≤500m.</v>
      </c>
      <c r="E490" s="157"/>
      <c r="F490" s="158"/>
      <c r="G490" s="147">
        <v>710</v>
      </c>
      <c r="H490" s="68">
        <v>500</v>
      </c>
      <c r="I490" s="68">
        <v>430</v>
      </c>
      <c r="J490" s="154">
        <f>VLOOKUP(C490,'[1]1. MA DO'!$E$5:$AA$1933,23,0)</f>
        <v>1.1299999999999999</v>
      </c>
      <c r="K490" s="69">
        <f t="shared" si="1124"/>
        <v>1.1299999999999999</v>
      </c>
      <c r="L490" s="69">
        <f t="shared" si="1125"/>
        <v>1.1299999999999999</v>
      </c>
      <c r="M490" s="144">
        <f t="shared" ref="M490:M495" si="1217">M489</f>
        <v>1200</v>
      </c>
      <c r="N490" s="144">
        <f t="shared" ref="N490:N495" si="1218">N489</f>
        <v>600</v>
      </c>
      <c r="O490" s="144">
        <f t="shared" ref="O490:O495" si="1219">O489</f>
        <v>500</v>
      </c>
      <c r="P490" s="144">
        <f t="shared" ref="P490:P495" si="1220">P489</f>
        <v>400</v>
      </c>
      <c r="Q490" s="146">
        <f t="shared" ref="Q490:Q495" si="1221">Q489</f>
        <v>1400</v>
      </c>
      <c r="R490" s="146">
        <f t="shared" ref="R490:R495" si="1222">R489</f>
        <v>710</v>
      </c>
      <c r="S490" s="146">
        <f t="shared" ref="S490:S495" si="1223">S489</f>
        <v>590</v>
      </c>
      <c r="T490" s="146">
        <f t="shared" ref="T490:U495" si="1224">T489</f>
        <v>470</v>
      </c>
      <c r="U490" s="146">
        <f t="shared" si="1224"/>
        <v>4</v>
      </c>
      <c r="V490" s="146" t="str">
        <f t="shared" ref="V490:V495" si="1225">V483</f>
        <v xml:space="preserve">Các tuyến đường giao thông đấu nối trực tiếp ra </v>
      </c>
      <c r="W490" s="146" t="str">
        <f t="shared" ref="W490:X495" si="1226">W489</f>
        <v>Đường Xuân Hiệp 12</v>
      </c>
      <c r="X490" s="146" t="str">
        <f t="shared" si="1226"/>
        <v xml:space="preserve"> đoạn từ Quốc lộ 1</v>
      </c>
      <c r="Y490" s="146" t="str">
        <f t="shared" ref="Y490:Y495" si="1227">Y489</f>
        <v xml:space="preserve"> đến Đường Xuân Hiệp 9</v>
      </c>
      <c r="Z490" s="146" t="s">
        <v>1152</v>
      </c>
      <c r="AA490" s="146" t="str">
        <f>AA483</f>
        <v>- Có bề rộng ≥5m, cách đường giao thông ≤1.000m.</v>
      </c>
      <c r="AB490" s="146" t="str">
        <f>AB483</f>
        <v>- Có bề rộng từ ≥3m đến &lt;5m, cách đường giao thông ≤500m.</v>
      </c>
      <c r="AC490" s="146">
        <f>AC483</f>
        <v>0</v>
      </c>
    </row>
    <row r="491" spans="1:29" ht="101.25" customHeight="1" x14ac:dyDescent="0.25">
      <c r="A491" s="52">
        <f t="shared" si="1137"/>
        <v>486</v>
      </c>
      <c r="B491" s="52" t="str">
        <f t="shared" si="1215"/>
        <v>VT3</v>
      </c>
      <c r="C491" s="52" t="str">
        <f t="shared" si="1216"/>
        <v>XL80NT</v>
      </c>
      <c r="D491" s="156" t="str">
        <f>V491&amp;W491&amp;X491&amp;Y491&amp;Z491&amp;"
"&amp;AA491&amp;"
"&amp;AB491&amp;"
"&amp;AC491</f>
        <v>Các tuyến đường giao thông đấu nối trực tiếp ra Đường Xuân Hiệp 12 đoạn từ Quốc lộ 1 đến Đường Xuân Hiệp 9 có hiện trạng là đường nhựa, bê tông xi măng:
- Có bề rộng ≥5m, cách đường giao thông &gt;1.000m.
- Có bề rộng từ ≥3m đến &lt;5m, cách đường giao thông từ &gt;500m đến ≤1.000m.
- Có bề rộng &lt;3m, cách đường giao thông ≤200m.</v>
      </c>
      <c r="E491" s="157"/>
      <c r="F491" s="158"/>
      <c r="G491" s="147">
        <v>590</v>
      </c>
      <c r="H491" s="68">
        <v>410</v>
      </c>
      <c r="I491" s="68">
        <v>350</v>
      </c>
      <c r="J491" s="154">
        <f>VLOOKUP(C491,'[1]1. MA DO'!$E$5:$AA$1933,23,0)</f>
        <v>1.1299999999999999</v>
      </c>
      <c r="K491" s="69">
        <f t="shared" si="1124"/>
        <v>1.1299999999999999</v>
      </c>
      <c r="L491" s="69">
        <f t="shared" si="1125"/>
        <v>1.1299999999999999</v>
      </c>
      <c r="M491" s="144">
        <f t="shared" si="1217"/>
        <v>1200</v>
      </c>
      <c r="N491" s="144">
        <f t="shared" si="1218"/>
        <v>600</v>
      </c>
      <c r="O491" s="144">
        <f t="shared" si="1219"/>
        <v>500</v>
      </c>
      <c r="P491" s="144">
        <f t="shared" si="1220"/>
        <v>400</v>
      </c>
      <c r="Q491" s="146">
        <f t="shared" si="1221"/>
        <v>1400</v>
      </c>
      <c r="R491" s="146">
        <f t="shared" si="1222"/>
        <v>710</v>
      </c>
      <c r="S491" s="146">
        <f t="shared" si="1223"/>
        <v>590</v>
      </c>
      <c r="T491" s="146">
        <f t="shared" si="1224"/>
        <v>470</v>
      </c>
      <c r="U491" s="146">
        <f t="shared" si="1224"/>
        <v>4</v>
      </c>
      <c r="V491" s="146" t="str">
        <f t="shared" si="1225"/>
        <v xml:space="preserve">Các tuyến đường giao thông đấu nối trực tiếp ra </v>
      </c>
      <c r="W491" s="146" t="str">
        <f t="shared" si="1226"/>
        <v>Đường Xuân Hiệp 12</v>
      </c>
      <c r="X491" s="146" t="str">
        <f t="shared" si="1226"/>
        <v xml:space="preserve"> đoạn từ Quốc lộ 1</v>
      </c>
      <c r="Y491" s="146" t="str">
        <f t="shared" si="1227"/>
        <v xml:space="preserve"> đến Đường Xuân Hiệp 9</v>
      </c>
      <c r="Z491" s="146" t="s">
        <v>1152</v>
      </c>
      <c r="AA491" s="146" t="str">
        <f t="shared" ref="AA491:AC491" si="1228">AA484</f>
        <v>- Có bề rộng ≥5m, cách đường giao thông &gt;1.000m.</v>
      </c>
      <c r="AB491" s="146" t="str">
        <f t="shared" si="1228"/>
        <v>- Có bề rộng từ ≥3m đến &lt;5m, cách đường giao thông từ &gt;500m đến ≤1.000m.</v>
      </c>
      <c r="AC491" s="146" t="str">
        <f t="shared" si="1228"/>
        <v>- Có bề rộng &lt;3m, cách đường giao thông ≤200m.</v>
      </c>
    </row>
    <row r="492" spans="1:29" ht="101.25" customHeight="1" x14ac:dyDescent="0.25">
      <c r="A492" s="52">
        <f t="shared" si="1137"/>
        <v>487</v>
      </c>
      <c r="B492" s="52" t="str">
        <f t="shared" si="1215"/>
        <v>VT4</v>
      </c>
      <c r="C492" s="52" t="str">
        <f t="shared" si="1216"/>
        <v>XL80NT</v>
      </c>
      <c r="D492" s="156" t="str">
        <f>V492&amp;W492&amp;X492&amp;Y492&amp;Z492</f>
        <v>Các tuyến đường giao thông đấu nối trực tiếp ra Đường Xuân Hiệp 12 đoạn từ Quốc lộ 1 đến Đường Xuân Hiệp 9 có hiện trạng là đường nhựa, bê tông xi măng:
- Có bề rộng từ ≥3m đến &lt;5m, cách đường giao thông &gt;1.000m.
- Có bề rộng &lt;3m, cách đường giao thông &gt;200m.</v>
      </c>
      <c r="E492" s="157"/>
      <c r="F492" s="158"/>
      <c r="G492" s="147">
        <v>470</v>
      </c>
      <c r="H492" s="68">
        <v>330</v>
      </c>
      <c r="I492" s="68">
        <v>280</v>
      </c>
      <c r="J492" s="154">
        <f>VLOOKUP(C492,'[1]1. MA DO'!$E$5:$AA$1933,23,0)</f>
        <v>1.1299999999999999</v>
      </c>
      <c r="K492" s="69">
        <f t="shared" si="1124"/>
        <v>1.1299999999999999</v>
      </c>
      <c r="L492" s="69">
        <f t="shared" si="1125"/>
        <v>1.1299999999999999</v>
      </c>
      <c r="M492" s="144">
        <f t="shared" si="1217"/>
        <v>1200</v>
      </c>
      <c r="N492" s="144">
        <f t="shared" si="1218"/>
        <v>600</v>
      </c>
      <c r="O492" s="144">
        <f t="shared" si="1219"/>
        <v>500</v>
      </c>
      <c r="P492" s="144">
        <f t="shared" si="1220"/>
        <v>400</v>
      </c>
      <c r="Q492" s="146">
        <f t="shared" si="1221"/>
        <v>1400</v>
      </c>
      <c r="R492" s="146">
        <f t="shared" si="1222"/>
        <v>710</v>
      </c>
      <c r="S492" s="146">
        <f t="shared" si="1223"/>
        <v>590</v>
      </c>
      <c r="T492" s="146">
        <f t="shared" si="1224"/>
        <v>470</v>
      </c>
      <c r="U492" s="146">
        <f t="shared" si="1224"/>
        <v>4</v>
      </c>
      <c r="V492" s="146" t="str">
        <f t="shared" si="1225"/>
        <v xml:space="preserve">Các tuyến đường giao thông đấu nối trực tiếp ra </v>
      </c>
      <c r="W492" s="146" t="str">
        <f t="shared" si="1226"/>
        <v>Đường Xuân Hiệp 12</v>
      </c>
      <c r="X492" s="146" t="str">
        <f t="shared" si="1226"/>
        <v xml:space="preserve"> đoạn từ Quốc lộ 1</v>
      </c>
      <c r="Y492" s="146" t="str">
        <f t="shared" si="1227"/>
        <v xml:space="preserve"> đến Đường Xuân Hiệp 9</v>
      </c>
      <c r="Z492" s="146" t="s">
        <v>1153</v>
      </c>
      <c r="AA492" s="146">
        <f t="shared" ref="AA492:AC492" si="1229">AA485</f>
        <v>0</v>
      </c>
      <c r="AB492" s="146">
        <f t="shared" si="1229"/>
        <v>0</v>
      </c>
      <c r="AC492" s="146">
        <f t="shared" si="1229"/>
        <v>0</v>
      </c>
    </row>
    <row r="493" spans="1:29" ht="101.25" customHeight="1" x14ac:dyDescent="0.25">
      <c r="A493" s="52">
        <f t="shared" si="1137"/>
        <v>488</v>
      </c>
      <c r="B493" s="52" t="str">
        <f t="shared" si="1215"/>
        <v>VT2*0,8</v>
      </c>
      <c r="C493" s="52" t="str">
        <f t="shared" si="1216"/>
        <v>XL80NT</v>
      </c>
      <c r="D493" s="156" t="str">
        <f>V493&amp;W493&amp;X493&amp;Y493&amp;Z493&amp;"
"&amp;AA493&amp;"
"
&amp;AB493</f>
        <v>Các tuyến đường giao thông không đấu nối trực tiếp và thông ra Đường Xuân Hiệp 12 đoạn từ Quốc lộ 1 đến Đường Xuân Hiệp 9 có hiện trạng là đường nhựa, bê tông xi măng:
- Có bề rộng ≥5m, cách đường giao thông ≤1.000m.
- Có bề rộng từ ≥3m đến &lt;5m, cách đường giao thông ≤500m.</v>
      </c>
      <c r="E493" s="157"/>
      <c r="F493" s="158"/>
      <c r="G493" s="147">
        <v>640</v>
      </c>
      <c r="H493" s="68">
        <v>450</v>
      </c>
      <c r="I493" s="68">
        <v>380</v>
      </c>
      <c r="J493" s="154">
        <f>VLOOKUP(C493,'[1]1. MA DO'!$E$5:$AA$1933,23,0)</f>
        <v>1.1299999999999999</v>
      </c>
      <c r="K493" s="69">
        <f t="shared" si="1124"/>
        <v>1.1299999999999999</v>
      </c>
      <c r="L493" s="69">
        <f t="shared" si="1125"/>
        <v>1.1299999999999999</v>
      </c>
      <c r="M493" s="144">
        <f t="shared" si="1217"/>
        <v>1200</v>
      </c>
      <c r="N493" s="144">
        <f t="shared" si="1218"/>
        <v>600</v>
      </c>
      <c r="O493" s="144">
        <f t="shared" si="1219"/>
        <v>500</v>
      </c>
      <c r="P493" s="144">
        <f t="shared" si="1220"/>
        <v>400</v>
      </c>
      <c r="Q493" s="146">
        <f t="shared" si="1221"/>
        <v>1400</v>
      </c>
      <c r="R493" s="146">
        <f t="shared" si="1222"/>
        <v>710</v>
      </c>
      <c r="S493" s="146">
        <f t="shared" si="1223"/>
        <v>590</v>
      </c>
      <c r="T493" s="146">
        <f t="shared" si="1224"/>
        <v>470</v>
      </c>
      <c r="U493" s="146">
        <f t="shared" si="1224"/>
        <v>4</v>
      </c>
      <c r="V493" s="146" t="str">
        <f t="shared" si="1225"/>
        <v xml:space="preserve">Các tuyến đường giao thông không đấu nối trực tiếp và thông ra </v>
      </c>
      <c r="W493" s="146" t="str">
        <f t="shared" si="1226"/>
        <v>Đường Xuân Hiệp 12</v>
      </c>
      <c r="X493" s="146" t="str">
        <f t="shared" si="1226"/>
        <v xml:space="preserve"> đoạn từ Quốc lộ 1</v>
      </c>
      <c r="Y493" s="146" t="str">
        <f t="shared" si="1227"/>
        <v xml:space="preserve"> đến Đường Xuân Hiệp 9</v>
      </c>
      <c r="Z493" s="146" t="s">
        <v>1152</v>
      </c>
      <c r="AA493" s="146" t="str">
        <f t="shared" ref="AA493:AC493" si="1230">AA486</f>
        <v>- Có bề rộng ≥5m, cách đường giao thông ≤1.000m.</v>
      </c>
      <c r="AB493" s="146" t="str">
        <f t="shared" si="1230"/>
        <v>- Có bề rộng từ ≥3m đến &lt;5m, cách đường giao thông ≤500m.</v>
      </c>
      <c r="AC493" s="146">
        <f t="shared" si="1230"/>
        <v>0</v>
      </c>
    </row>
    <row r="494" spans="1:29" ht="101.25" customHeight="1" x14ac:dyDescent="0.25">
      <c r="A494" s="52">
        <f t="shared" si="1137"/>
        <v>489</v>
      </c>
      <c r="B494" s="52" t="str">
        <f t="shared" si="1215"/>
        <v>VT3*0,8</v>
      </c>
      <c r="C494" s="52" t="str">
        <f t="shared" si="1216"/>
        <v>XL80NT</v>
      </c>
      <c r="D494" s="156" t="str">
        <f>V494&amp;W494&amp;X494&amp;Y494&amp;Z494&amp;"
"&amp;AA494&amp;"
"
&amp;AB494&amp;"
"&amp;AC494</f>
        <v>Các tuyến đường giao thông không đấu nối trực tiếp và thông ra Đường Xuân Hiệp 12 đoạn từ Quốc lộ 1 đến Đường Xuân Hiệp 9 có hiện trạng là đường nhựa, bê tông xi măng:
- Có bề rộng ≥5m, cách đường giao thông &gt;1.000m.
- Có bề rộng từ ≥3m đến &lt;5m, cách đường giao thông từ &gt;500m đến ≤1.000m.
- Có bề rộng &lt;3m, cách đường giao thông ≤200m.</v>
      </c>
      <c r="E494" s="157"/>
      <c r="F494" s="158"/>
      <c r="G494" s="147">
        <v>530</v>
      </c>
      <c r="H494" s="68">
        <v>370</v>
      </c>
      <c r="I494" s="68">
        <v>320</v>
      </c>
      <c r="J494" s="154">
        <f>VLOOKUP(C494,'[1]1. MA DO'!$E$5:$AA$1933,23,0)</f>
        <v>1.1299999999999999</v>
      </c>
      <c r="K494" s="69">
        <f t="shared" si="1124"/>
        <v>1.1299999999999999</v>
      </c>
      <c r="L494" s="69">
        <f t="shared" si="1125"/>
        <v>1.1299999999999999</v>
      </c>
      <c r="M494" s="144">
        <f t="shared" si="1217"/>
        <v>1200</v>
      </c>
      <c r="N494" s="144">
        <f t="shared" si="1218"/>
        <v>600</v>
      </c>
      <c r="O494" s="144">
        <f t="shared" si="1219"/>
        <v>500</v>
      </c>
      <c r="P494" s="144">
        <f t="shared" si="1220"/>
        <v>400</v>
      </c>
      <c r="Q494" s="146">
        <f t="shared" si="1221"/>
        <v>1400</v>
      </c>
      <c r="R494" s="146">
        <f t="shared" si="1222"/>
        <v>710</v>
      </c>
      <c r="S494" s="146">
        <f t="shared" si="1223"/>
        <v>590</v>
      </c>
      <c r="T494" s="146">
        <f t="shared" si="1224"/>
        <v>470</v>
      </c>
      <c r="U494" s="146">
        <f t="shared" si="1224"/>
        <v>4</v>
      </c>
      <c r="V494" s="146" t="str">
        <f t="shared" si="1225"/>
        <v xml:space="preserve">Các tuyến đường giao thông không đấu nối trực tiếp và thông ra </v>
      </c>
      <c r="W494" s="146" t="str">
        <f t="shared" si="1226"/>
        <v>Đường Xuân Hiệp 12</v>
      </c>
      <c r="X494" s="146" t="str">
        <f t="shared" si="1226"/>
        <v xml:space="preserve"> đoạn từ Quốc lộ 1</v>
      </c>
      <c r="Y494" s="146" t="str">
        <f t="shared" si="1227"/>
        <v xml:space="preserve"> đến Đường Xuân Hiệp 9</v>
      </c>
      <c r="Z494" s="146" t="s">
        <v>1152</v>
      </c>
      <c r="AA494" s="146" t="str">
        <f t="shared" ref="AA494:AC494" si="1231">AA487</f>
        <v>- Có bề rộng ≥5m, cách đường giao thông &gt;1.000m.</v>
      </c>
      <c r="AB494" s="146" t="str">
        <f t="shared" si="1231"/>
        <v>- Có bề rộng từ ≥3m đến &lt;5m, cách đường giao thông từ &gt;500m đến ≤1.000m.</v>
      </c>
      <c r="AC494" s="146" t="str">
        <f t="shared" si="1231"/>
        <v>- Có bề rộng &lt;3m, cách đường giao thông ≤200m.</v>
      </c>
    </row>
    <row r="495" spans="1:29" ht="101.25" customHeight="1" x14ac:dyDescent="0.25">
      <c r="A495" s="52">
        <f t="shared" si="1137"/>
        <v>490</v>
      </c>
      <c r="B495" s="52" t="str">
        <f t="shared" si="1215"/>
        <v>VT4*0,8</v>
      </c>
      <c r="C495" s="52" t="str">
        <f t="shared" si="1216"/>
        <v>XL80NT</v>
      </c>
      <c r="D495" s="156" t="str">
        <f>V495&amp;W495&amp;X495&amp;Y495&amp;Z495</f>
        <v>Các tuyến đường giao thông không đấu nối trực tiếp và thông ra Đường Xuân Hiệp 12 đoạn từ Quốc lộ 1 đến Đường Xuân Hiệp 9 có hiện trạng là đường nhựa, bê tông xi măng:
- Có bề rộng từ ≥3m đến &lt;5m, cách đường giao thông &gt;1.000m.
- Có bề rộng &lt;3m, cách đường giao thông &gt;200m.</v>
      </c>
      <c r="E495" s="157"/>
      <c r="F495" s="158"/>
      <c r="G495" s="147">
        <v>420</v>
      </c>
      <c r="H495" s="68">
        <v>290</v>
      </c>
      <c r="I495" s="68">
        <v>250</v>
      </c>
      <c r="J495" s="154">
        <f>VLOOKUP(C495,'[1]1. MA DO'!$E$5:$AA$1933,23,0)</f>
        <v>1.1299999999999999</v>
      </c>
      <c r="K495" s="69">
        <f t="shared" si="1124"/>
        <v>1.1299999999999999</v>
      </c>
      <c r="L495" s="69">
        <f t="shared" si="1125"/>
        <v>1.1299999999999999</v>
      </c>
      <c r="M495" s="144">
        <f t="shared" si="1217"/>
        <v>1200</v>
      </c>
      <c r="N495" s="144">
        <f t="shared" si="1218"/>
        <v>600</v>
      </c>
      <c r="O495" s="144">
        <f t="shared" si="1219"/>
        <v>500</v>
      </c>
      <c r="P495" s="144">
        <f t="shared" si="1220"/>
        <v>400</v>
      </c>
      <c r="Q495" s="146">
        <f t="shared" si="1221"/>
        <v>1400</v>
      </c>
      <c r="R495" s="146">
        <f t="shared" si="1222"/>
        <v>710</v>
      </c>
      <c r="S495" s="146">
        <f t="shared" si="1223"/>
        <v>590</v>
      </c>
      <c r="T495" s="146">
        <f t="shared" si="1224"/>
        <v>470</v>
      </c>
      <c r="U495" s="146">
        <f t="shared" si="1224"/>
        <v>4</v>
      </c>
      <c r="V495" s="146" t="str">
        <f t="shared" si="1225"/>
        <v xml:space="preserve">Các tuyến đường giao thông không đấu nối trực tiếp và thông ra </v>
      </c>
      <c r="W495" s="146" t="str">
        <f t="shared" si="1226"/>
        <v>Đường Xuân Hiệp 12</v>
      </c>
      <c r="X495" s="146" t="str">
        <f t="shared" si="1226"/>
        <v xml:space="preserve"> đoạn từ Quốc lộ 1</v>
      </c>
      <c r="Y495" s="146" t="str">
        <f t="shared" si="1227"/>
        <v xml:space="preserve"> đến Đường Xuân Hiệp 9</v>
      </c>
      <c r="Z495" s="146" t="s">
        <v>1153</v>
      </c>
      <c r="AA495" s="146">
        <f t="shared" ref="AA495:AC495" si="1232">AA488</f>
        <v>0</v>
      </c>
      <c r="AB495" s="146">
        <f t="shared" si="1232"/>
        <v>0</v>
      </c>
      <c r="AC495" s="146">
        <f t="shared" si="1232"/>
        <v>0</v>
      </c>
    </row>
    <row r="496" spans="1:29" ht="16.5" customHeight="1" x14ac:dyDescent="0.25">
      <c r="A496" s="52">
        <f t="shared" si="1137"/>
        <v>491</v>
      </c>
      <c r="B496" s="52" t="str">
        <f>'Đầu vào (2)'!G491</f>
        <v>XL85NT</v>
      </c>
      <c r="C496" s="52" t="str">
        <f>$B$496</f>
        <v>XL85NT</v>
      </c>
      <c r="D496" s="64" t="str">
        <f>'Đầu vào (2)'!H491</f>
        <v>Đường Xuân Hiệp 2</v>
      </c>
      <c r="E496" s="64" t="str">
        <f>'Đầu vào (2)'!I491</f>
        <v>Đường Xuân Hiệp - Lang Minh</v>
      </c>
      <c r="F496" s="64" t="str">
        <f>'Đầu vào (2)'!J491</f>
        <v>Đường vào Trạm y tế</v>
      </c>
      <c r="G496" s="143">
        <v>1400</v>
      </c>
      <c r="H496" s="68">
        <v>980</v>
      </c>
      <c r="I496" s="68">
        <v>840</v>
      </c>
      <c r="J496" s="154">
        <f>VLOOKUP(C496,'[1]1. MA DO'!$E$5:$AA$1933,23,0)</f>
        <v>1.1299999999999999</v>
      </c>
      <c r="K496" s="69">
        <f t="shared" si="1124"/>
        <v>1.1299999999999999</v>
      </c>
      <c r="L496" s="69">
        <f t="shared" si="1125"/>
        <v>1.1299999999999999</v>
      </c>
      <c r="M496" s="144">
        <f>'Đầu vào (2)'!K491</f>
        <v>1200</v>
      </c>
      <c r="N496" s="144">
        <f>'Đầu vào (2)'!L491</f>
        <v>600</v>
      </c>
      <c r="O496" s="144">
        <f>'Đầu vào (2)'!M491</f>
        <v>500</v>
      </c>
      <c r="P496" s="144">
        <f>'Đầu vào (2)'!N491</f>
        <v>400</v>
      </c>
      <c r="Q496" s="145">
        <f>VLOOKUP(B496,'[2]Giá đề xuất ODT'!$G$11:$AD$2233,21,0)</f>
        <v>1400</v>
      </c>
      <c r="R496" s="145">
        <f>VLOOKUP(B496,'[2]Giá đề xuất ODT'!$G$11:$AD$2233,22,0)</f>
        <v>710</v>
      </c>
      <c r="S496" s="145">
        <f>VLOOKUP(B496,'[2]Giá đề xuất ODT'!$G$11:$AD$2233,23,0)</f>
        <v>590</v>
      </c>
      <c r="T496" s="145">
        <f>VLOOKUP(B496,'[2]Giá đề xuất ODT'!$G$11:$AD$2233,24,0)</f>
        <v>470</v>
      </c>
      <c r="U496" s="146">
        <v>4</v>
      </c>
      <c r="V496" s="136"/>
      <c r="W496" s="146" t="str">
        <f>D496</f>
        <v>Đường Xuân Hiệp 2</v>
      </c>
      <c r="X496" s="146" t="str">
        <f>" đoạn từ "&amp;E496</f>
        <v xml:space="preserve"> đoạn từ Đường Xuân Hiệp - Lang Minh</v>
      </c>
      <c r="Y496" s="146" t="str">
        <f>" đến "&amp;F496</f>
        <v xml:space="preserve"> đến Đường vào Trạm y tế</v>
      </c>
      <c r="Z496" s="136"/>
      <c r="AA496" s="136"/>
      <c r="AB496" s="136"/>
      <c r="AC496" s="136"/>
    </row>
    <row r="497" spans="1:29" ht="101.25" customHeight="1" x14ac:dyDescent="0.25">
      <c r="A497" s="52">
        <f t="shared" si="1137"/>
        <v>492</v>
      </c>
      <c r="B497" s="52" t="str">
        <f t="shared" ref="B497:B502" si="1233">B490</f>
        <v>VT2</v>
      </c>
      <c r="C497" s="52" t="str">
        <f t="shared" ref="C497:C502" si="1234">$B$496</f>
        <v>XL85NT</v>
      </c>
      <c r="D497" s="156" t="str">
        <f>V497&amp;W497&amp;X497&amp;Y497&amp;Z497&amp;"
"&amp;AA497&amp;"
"
&amp;AB497</f>
        <v>Các tuyến đường giao thông đấu nối trực tiếp ra Đường Xuân Hiệp 2 đoạn từ Đường Xuân Hiệp - Lang Minh đến Đường vào Trạm y tế có hiện trạng là đường nhựa, bê tông xi măng:
- Có bề rộng ≥5m, cách đường giao thông ≤1.000m.
- Có bề rộng từ ≥3m đến &lt;5m, cách đường giao thông ≤500m.</v>
      </c>
      <c r="E497" s="157"/>
      <c r="F497" s="158"/>
      <c r="G497" s="147">
        <v>710</v>
      </c>
      <c r="H497" s="68">
        <v>500</v>
      </c>
      <c r="I497" s="68">
        <v>430</v>
      </c>
      <c r="J497" s="154">
        <f>VLOOKUP(C497,'[1]1. MA DO'!$E$5:$AA$1933,23,0)</f>
        <v>1.1299999999999999</v>
      </c>
      <c r="K497" s="69">
        <f t="shared" si="1124"/>
        <v>1.1299999999999999</v>
      </c>
      <c r="L497" s="69">
        <f t="shared" si="1125"/>
        <v>1.1299999999999999</v>
      </c>
      <c r="M497" s="144">
        <f t="shared" ref="M497:M502" si="1235">M496</f>
        <v>1200</v>
      </c>
      <c r="N497" s="144">
        <f t="shared" ref="N497:N502" si="1236">N496</f>
        <v>600</v>
      </c>
      <c r="O497" s="144">
        <f t="shared" ref="O497:O502" si="1237">O496</f>
        <v>500</v>
      </c>
      <c r="P497" s="144">
        <f t="shared" ref="P497:P502" si="1238">P496</f>
        <v>400</v>
      </c>
      <c r="Q497" s="146">
        <f t="shared" ref="Q497:Q502" si="1239">Q496</f>
        <v>1400</v>
      </c>
      <c r="R497" s="146">
        <f t="shared" ref="R497:R502" si="1240">R496</f>
        <v>710</v>
      </c>
      <c r="S497" s="146">
        <f t="shared" ref="S497:S502" si="1241">S496</f>
        <v>590</v>
      </c>
      <c r="T497" s="146">
        <f t="shared" ref="T497:U502" si="1242">T496</f>
        <v>470</v>
      </c>
      <c r="U497" s="146">
        <f t="shared" si="1242"/>
        <v>4</v>
      </c>
      <c r="V497" s="146" t="str">
        <f t="shared" ref="V497:V502" si="1243">V490</f>
        <v xml:space="preserve">Các tuyến đường giao thông đấu nối trực tiếp ra </v>
      </c>
      <c r="W497" s="146" t="str">
        <f t="shared" ref="W497:X502" si="1244">W496</f>
        <v>Đường Xuân Hiệp 2</v>
      </c>
      <c r="X497" s="146" t="str">
        <f t="shared" si="1244"/>
        <v xml:space="preserve"> đoạn từ Đường Xuân Hiệp - Lang Minh</v>
      </c>
      <c r="Y497" s="146" t="str">
        <f t="shared" ref="Y497:Y502" si="1245">Y496</f>
        <v xml:space="preserve"> đến Đường vào Trạm y tế</v>
      </c>
      <c r="Z497" s="146" t="s">
        <v>1152</v>
      </c>
      <c r="AA497" s="146" t="str">
        <f>AA490</f>
        <v>- Có bề rộng ≥5m, cách đường giao thông ≤1.000m.</v>
      </c>
      <c r="AB497" s="146" t="str">
        <f>AB490</f>
        <v>- Có bề rộng từ ≥3m đến &lt;5m, cách đường giao thông ≤500m.</v>
      </c>
      <c r="AC497" s="146">
        <f>AC490</f>
        <v>0</v>
      </c>
    </row>
    <row r="498" spans="1:29" ht="101.25" customHeight="1" x14ac:dyDescent="0.25">
      <c r="A498" s="52">
        <f t="shared" si="1137"/>
        <v>493</v>
      </c>
      <c r="B498" s="52" t="str">
        <f t="shared" si="1233"/>
        <v>VT3</v>
      </c>
      <c r="C498" s="52" t="str">
        <f t="shared" si="1234"/>
        <v>XL85NT</v>
      </c>
      <c r="D498" s="156" t="str">
        <f>V498&amp;W498&amp;X498&amp;Y498&amp;Z498&amp;"
"&amp;AA498&amp;"
"&amp;AB498&amp;"
"&amp;AC498</f>
        <v>Các tuyến đường giao thông đấu nối trực tiếp ra Đường Xuân Hiệp 2 đoạn từ Đường Xuân Hiệp - Lang Minh đến Đường vào Trạm y tế có hiện trạng là đường nhựa, bê tông xi măng:
- Có bề rộng ≥5m, cách đường giao thông &gt;1.000m.
- Có bề rộng từ ≥3m đến &lt;5m, cách đường giao thông từ &gt;500m đến ≤1.000m.
- Có bề rộng &lt;3m, cách đường giao thông ≤200m.</v>
      </c>
      <c r="E498" s="157"/>
      <c r="F498" s="158"/>
      <c r="G498" s="147">
        <v>590</v>
      </c>
      <c r="H498" s="68">
        <v>410</v>
      </c>
      <c r="I498" s="68">
        <v>350</v>
      </c>
      <c r="J498" s="154">
        <f>VLOOKUP(C498,'[1]1. MA DO'!$E$5:$AA$1933,23,0)</f>
        <v>1.1299999999999999</v>
      </c>
      <c r="K498" s="69">
        <f t="shared" si="1124"/>
        <v>1.1299999999999999</v>
      </c>
      <c r="L498" s="69">
        <f t="shared" si="1125"/>
        <v>1.1299999999999999</v>
      </c>
      <c r="M498" s="144">
        <f t="shared" si="1235"/>
        <v>1200</v>
      </c>
      <c r="N498" s="144">
        <f t="shared" si="1236"/>
        <v>600</v>
      </c>
      <c r="O498" s="144">
        <f t="shared" si="1237"/>
        <v>500</v>
      </c>
      <c r="P498" s="144">
        <f t="shared" si="1238"/>
        <v>400</v>
      </c>
      <c r="Q498" s="146">
        <f t="shared" si="1239"/>
        <v>1400</v>
      </c>
      <c r="R498" s="146">
        <f t="shared" si="1240"/>
        <v>710</v>
      </c>
      <c r="S498" s="146">
        <f t="shared" si="1241"/>
        <v>590</v>
      </c>
      <c r="T498" s="146">
        <f t="shared" si="1242"/>
        <v>470</v>
      </c>
      <c r="U498" s="146">
        <f t="shared" si="1242"/>
        <v>4</v>
      </c>
      <c r="V498" s="146" t="str">
        <f t="shared" si="1243"/>
        <v xml:space="preserve">Các tuyến đường giao thông đấu nối trực tiếp ra </v>
      </c>
      <c r="W498" s="146" t="str">
        <f t="shared" si="1244"/>
        <v>Đường Xuân Hiệp 2</v>
      </c>
      <c r="X498" s="146" t="str">
        <f t="shared" si="1244"/>
        <v xml:space="preserve"> đoạn từ Đường Xuân Hiệp - Lang Minh</v>
      </c>
      <c r="Y498" s="146" t="str">
        <f t="shared" si="1245"/>
        <v xml:space="preserve"> đến Đường vào Trạm y tế</v>
      </c>
      <c r="Z498" s="146" t="s">
        <v>1152</v>
      </c>
      <c r="AA498" s="146" t="str">
        <f t="shared" ref="AA498:AC498" si="1246">AA491</f>
        <v>- Có bề rộng ≥5m, cách đường giao thông &gt;1.000m.</v>
      </c>
      <c r="AB498" s="146" t="str">
        <f t="shared" si="1246"/>
        <v>- Có bề rộng từ ≥3m đến &lt;5m, cách đường giao thông từ &gt;500m đến ≤1.000m.</v>
      </c>
      <c r="AC498" s="146" t="str">
        <f t="shared" si="1246"/>
        <v>- Có bề rộng &lt;3m, cách đường giao thông ≤200m.</v>
      </c>
    </row>
    <row r="499" spans="1:29" ht="101.25" customHeight="1" x14ac:dyDescent="0.25">
      <c r="A499" s="52">
        <f t="shared" si="1137"/>
        <v>494</v>
      </c>
      <c r="B499" s="52" t="str">
        <f t="shared" si="1233"/>
        <v>VT4</v>
      </c>
      <c r="C499" s="52" t="str">
        <f t="shared" si="1234"/>
        <v>XL85NT</v>
      </c>
      <c r="D499" s="156" t="str">
        <f>V499&amp;W499&amp;X499&amp;Y499&amp;Z499</f>
        <v>Các tuyến đường giao thông đấu nối trực tiếp ra Đường Xuân Hiệp 2 đoạn từ Đường Xuân Hiệp - Lang Minh đến Đường vào Trạm y tế có hiện trạng là đường nhựa, bê tông xi măng:
- Có bề rộng từ ≥3m đến &lt;5m, cách đường giao thông &gt;1.000m.
- Có bề rộng &lt;3m, cách đường giao thông &gt;200m.</v>
      </c>
      <c r="E499" s="157"/>
      <c r="F499" s="158"/>
      <c r="G499" s="147">
        <v>470</v>
      </c>
      <c r="H499" s="68">
        <v>330</v>
      </c>
      <c r="I499" s="68">
        <v>280</v>
      </c>
      <c r="J499" s="154">
        <f>VLOOKUP(C499,'[1]1. MA DO'!$E$5:$AA$1933,23,0)</f>
        <v>1.1299999999999999</v>
      </c>
      <c r="K499" s="69">
        <f t="shared" si="1124"/>
        <v>1.1299999999999999</v>
      </c>
      <c r="L499" s="69">
        <f t="shared" si="1125"/>
        <v>1.1299999999999999</v>
      </c>
      <c r="M499" s="144">
        <f t="shared" si="1235"/>
        <v>1200</v>
      </c>
      <c r="N499" s="144">
        <f t="shared" si="1236"/>
        <v>600</v>
      </c>
      <c r="O499" s="144">
        <f t="shared" si="1237"/>
        <v>500</v>
      </c>
      <c r="P499" s="144">
        <f t="shared" si="1238"/>
        <v>400</v>
      </c>
      <c r="Q499" s="146">
        <f t="shared" si="1239"/>
        <v>1400</v>
      </c>
      <c r="R499" s="146">
        <f t="shared" si="1240"/>
        <v>710</v>
      </c>
      <c r="S499" s="146">
        <f t="shared" si="1241"/>
        <v>590</v>
      </c>
      <c r="T499" s="146">
        <f t="shared" si="1242"/>
        <v>470</v>
      </c>
      <c r="U499" s="146">
        <f t="shared" si="1242"/>
        <v>4</v>
      </c>
      <c r="V499" s="146" t="str">
        <f t="shared" si="1243"/>
        <v xml:space="preserve">Các tuyến đường giao thông đấu nối trực tiếp ra </v>
      </c>
      <c r="W499" s="146" t="str">
        <f t="shared" si="1244"/>
        <v>Đường Xuân Hiệp 2</v>
      </c>
      <c r="X499" s="146" t="str">
        <f t="shared" si="1244"/>
        <v xml:space="preserve"> đoạn từ Đường Xuân Hiệp - Lang Minh</v>
      </c>
      <c r="Y499" s="146" t="str">
        <f t="shared" si="1245"/>
        <v xml:space="preserve"> đến Đường vào Trạm y tế</v>
      </c>
      <c r="Z499" s="146" t="s">
        <v>1153</v>
      </c>
      <c r="AA499" s="146">
        <f t="shared" ref="AA499:AC499" si="1247">AA492</f>
        <v>0</v>
      </c>
      <c r="AB499" s="146">
        <f t="shared" si="1247"/>
        <v>0</v>
      </c>
      <c r="AC499" s="146">
        <f t="shared" si="1247"/>
        <v>0</v>
      </c>
    </row>
    <row r="500" spans="1:29" ht="101.25" customHeight="1" x14ac:dyDescent="0.25">
      <c r="A500" s="52">
        <f t="shared" si="1137"/>
        <v>495</v>
      </c>
      <c r="B500" s="52" t="str">
        <f t="shared" si="1233"/>
        <v>VT2*0,8</v>
      </c>
      <c r="C500" s="52" t="str">
        <f t="shared" si="1234"/>
        <v>XL85NT</v>
      </c>
      <c r="D500" s="156" t="str">
        <f>V500&amp;W500&amp;X500&amp;Y500&amp;Z500&amp;"
"&amp;AA500&amp;"
"
&amp;AB500</f>
        <v>Các tuyến đường giao thông không đấu nối trực tiếp và thông ra Đường Xuân Hiệp 2 đoạn từ Đường Xuân Hiệp - Lang Minh đến Đường vào Trạm y tế có hiện trạng là đường nhựa, bê tông xi măng:
- Có bề rộng ≥5m, cách đường giao thông ≤1.000m.
- Có bề rộng từ ≥3m đến &lt;5m, cách đường giao thông ≤500m.</v>
      </c>
      <c r="E500" s="157"/>
      <c r="F500" s="158"/>
      <c r="G500" s="147">
        <v>640</v>
      </c>
      <c r="H500" s="68">
        <v>450</v>
      </c>
      <c r="I500" s="68">
        <v>380</v>
      </c>
      <c r="J500" s="154">
        <f>VLOOKUP(C500,'[1]1. MA DO'!$E$5:$AA$1933,23,0)</f>
        <v>1.1299999999999999</v>
      </c>
      <c r="K500" s="69">
        <f t="shared" si="1124"/>
        <v>1.1299999999999999</v>
      </c>
      <c r="L500" s="69">
        <f t="shared" si="1125"/>
        <v>1.1299999999999999</v>
      </c>
      <c r="M500" s="144">
        <f t="shared" si="1235"/>
        <v>1200</v>
      </c>
      <c r="N500" s="144">
        <f t="shared" si="1236"/>
        <v>600</v>
      </c>
      <c r="O500" s="144">
        <f t="shared" si="1237"/>
        <v>500</v>
      </c>
      <c r="P500" s="144">
        <f t="shared" si="1238"/>
        <v>400</v>
      </c>
      <c r="Q500" s="146">
        <f t="shared" si="1239"/>
        <v>1400</v>
      </c>
      <c r="R500" s="146">
        <f t="shared" si="1240"/>
        <v>710</v>
      </c>
      <c r="S500" s="146">
        <f t="shared" si="1241"/>
        <v>590</v>
      </c>
      <c r="T500" s="146">
        <f t="shared" si="1242"/>
        <v>470</v>
      </c>
      <c r="U500" s="146">
        <f t="shared" si="1242"/>
        <v>4</v>
      </c>
      <c r="V500" s="146" t="str">
        <f t="shared" si="1243"/>
        <v xml:space="preserve">Các tuyến đường giao thông không đấu nối trực tiếp và thông ra </v>
      </c>
      <c r="W500" s="146" t="str">
        <f t="shared" si="1244"/>
        <v>Đường Xuân Hiệp 2</v>
      </c>
      <c r="X500" s="146" t="str">
        <f t="shared" si="1244"/>
        <v xml:space="preserve"> đoạn từ Đường Xuân Hiệp - Lang Minh</v>
      </c>
      <c r="Y500" s="146" t="str">
        <f t="shared" si="1245"/>
        <v xml:space="preserve"> đến Đường vào Trạm y tế</v>
      </c>
      <c r="Z500" s="146" t="s">
        <v>1152</v>
      </c>
      <c r="AA500" s="146" t="str">
        <f t="shared" ref="AA500:AC500" si="1248">AA493</f>
        <v>- Có bề rộng ≥5m, cách đường giao thông ≤1.000m.</v>
      </c>
      <c r="AB500" s="146" t="str">
        <f t="shared" si="1248"/>
        <v>- Có bề rộng từ ≥3m đến &lt;5m, cách đường giao thông ≤500m.</v>
      </c>
      <c r="AC500" s="146">
        <f t="shared" si="1248"/>
        <v>0</v>
      </c>
    </row>
    <row r="501" spans="1:29" ht="101.25" customHeight="1" x14ac:dyDescent="0.25">
      <c r="A501" s="52">
        <f t="shared" si="1137"/>
        <v>496</v>
      </c>
      <c r="B501" s="52" t="str">
        <f t="shared" si="1233"/>
        <v>VT3*0,8</v>
      </c>
      <c r="C501" s="52" t="str">
        <f t="shared" si="1234"/>
        <v>XL85NT</v>
      </c>
      <c r="D501" s="156" t="str">
        <f>V501&amp;W501&amp;X501&amp;Y501&amp;Z501&amp;"
"&amp;AA501&amp;"
"
&amp;AB501&amp;"
"&amp;AC501</f>
        <v>Các tuyến đường giao thông không đấu nối trực tiếp và thông ra Đường Xuân Hiệp 2 đoạn từ Đường Xuân Hiệp - Lang Minh đến Đường vào Trạm y tế có hiện trạng là đường nhựa, bê tông xi măng:
- Có bề rộng ≥5m, cách đường giao thông &gt;1.000m.
- Có bề rộng từ ≥3m đến &lt;5m, cách đường giao thông từ &gt;500m đến ≤1.000m.
- Có bề rộng &lt;3m, cách đường giao thông ≤200m.</v>
      </c>
      <c r="E501" s="157"/>
      <c r="F501" s="158"/>
      <c r="G501" s="147">
        <v>530</v>
      </c>
      <c r="H501" s="68">
        <v>370</v>
      </c>
      <c r="I501" s="68">
        <v>320</v>
      </c>
      <c r="J501" s="154">
        <f>VLOOKUP(C501,'[1]1. MA DO'!$E$5:$AA$1933,23,0)</f>
        <v>1.1299999999999999</v>
      </c>
      <c r="K501" s="69">
        <f t="shared" si="1124"/>
        <v>1.1299999999999999</v>
      </c>
      <c r="L501" s="69">
        <f t="shared" si="1125"/>
        <v>1.1299999999999999</v>
      </c>
      <c r="M501" s="144">
        <f t="shared" si="1235"/>
        <v>1200</v>
      </c>
      <c r="N501" s="144">
        <f t="shared" si="1236"/>
        <v>600</v>
      </c>
      <c r="O501" s="144">
        <f t="shared" si="1237"/>
        <v>500</v>
      </c>
      <c r="P501" s="144">
        <f t="shared" si="1238"/>
        <v>400</v>
      </c>
      <c r="Q501" s="146">
        <f t="shared" si="1239"/>
        <v>1400</v>
      </c>
      <c r="R501" s="146">
        <f t="shared" si="1240"/>
        <v>710</v>
      </c>
      <c r="S501" s="146">
        <f t="shared" si="1241"/>
        <v>590</v>
      </c>
      <c r="T501" s="146">
        <f t="shared" si="1242"/>
        <v>470</v>
      </c>
      <c r="U501" s="146">
        <f t="shared" si="1242"/>
        <v>4</v>
      </c>
      <c r="V501" s="146" t="str">
        <f t="shared" si="1243"/>
        <v xml:space="preserve">Các tuyến đường giao thông không đấu nối trực tiếp và thông ra </v>
      </c>
      <c r="W501" s="146" t="str">
        <f t="shared" si="1244"/>
        <v>Đường Xuân Hiệp 2</v>
      </c>
      <c r="X501" s="146" t="str">
        <f t="shared" si="1244"/>
        <v xml:space="preserve"> đoạn từ Đường Xuân Hiệp - Lang Minh</v>
      </c>
      <c r="Y501" s="146" t="str">
        <f t="shared" si="1245"/>
        <v xml:space="preserve"> đến Đường vào Trạm y tế</v>
      </c>
      <c r="Z501" s="146" t="s">
        <v>1152</v>
      </c>
      <c r="AA501" s="146" t="str">
        <f t="shared" ref="AA501:AC501" si="1249">AA494</f>
        <v>- Có bề rộng ≥5m, cách đường giao thông &gt;1.000m.</v>
      </c>
      <c r="AB501" s="146" t="str">
        <f t="shared" si="1249"/>
        <v>- Có bề rộng từ ≥3m đến &lt;5m, cách đường giao thông từ &gt;500m đến ≤1.000m.</v>
      </c>
      <c r="AC501" s="146" t="str">
        <f t="shared" si="1249"/>
        <v>- Có bề rộng &lt;3m, cách đường giao thông ≤200m.</v>
      </c>
    </row>
    <row r="502" spans="1:29" ht="101.25" customHeight="1" x14ac:dyDescent="0.25">
      <c r="A502" s="52">
        <f t="shared" si="1137"/>
        <v>497</v>
      </c>
      <c r="B502" s="52" t="str">
        <f t="shared" si="1233"/>
        <v>VT4*0,8</v>
      </c>
      <c r="C502" s="52" t="str">
        <f t="shared" si="1234"/>
        <v>XL85NT</v>
      </c>
      <c r="D502" s="156" t="str">
        <f>V502&amp;W502&amp;X502&amp;Y502&amp;Z502</f>
        <v>Các tuyến đường giao thông không đấu nối trực tiếp và thông ra Đường Xuân Hiệp 2 đoạn từ Đường Xuân Hiệp - Lang Minh đến Đường vào Trạm y tế có hiện trạng là đường nhựa, bê tông xi măng:
- Có bề rộng từ ≥3m đến &lt;5m, cách đường giao thông &gt;1.000m.
- Có bề rộng &lt;3m, cách đường giao thông &gt;200m.</v>
      </c>
      <c r="E502" s="157"/>
      <c r="F502" s="158"/>
      <c r="G502" s="147">
        <v>420</v>
      </c>
      <c r="H502" s="68">
        <v>290</v>
      </c>
      <c r="I502" s="68">
        <v>250</v>
      </c>
      <c r="J502" s="154">
        <f>VLOOKUP(C502,'[1]1. MA DO'!$E$5:$AA$1933,23,0)</f>
        <v>1.1299999999999999</v>
      </c>
      <c r="K502" s="69">
        <f t="shared" si="1124"/>
        <v>1.1299999999999999</v>
      </c>
      <c r="L502" s="69">
        <f t="shared" si="1125"/>
        <v>1.1299999999999999</v>
      </c>
      <c r="M502" s="144">
        <f t="shared" si="1235"/>
        <v>1200</v>
      </c>
      <c r="N502" s="144">
        <f t="shared" si="1236"/>
        <v>600</v>
      </c>
      <c r="O502" s="144">
        <f t="shared" si="1237"/>
        <v>500</v>
      </c>
      <c r="P502" s="144">
        <f t="shared" si="1238"/>
        <v>400</v>
      </c>
      <c r="Q502" s="146">
        <f t="shared" si="1239"/>
        <v>1400</v>
      </c>
      <c r="R502" s="146">
        <f t="shared" si="1240"/>
        <v>710</v>
      </c>
      <c r="S502" s="146">
        <f t="shared" si="1241"/>
        <v>590</v>
      </c>
      <c r="T502" s="146">
        <f t="shared" si="1242"/>
        <v>470</v>
      </c>
      <c r="U502" s="146">
        <f t="shared" si="1242"/>
        <v>4</v>
      </c>
      <c r="V502" s="146" t="str">
        <f t="shared" si="1243"/>
        <v xml:space="preserve">Các tuyến đường giao thông không đấu nối trực tiếp và thông ra </v>
      </c>
      <c r="W502" s="146" t="str">
        <f t="shared" si="1244"/>
        <v>Đường Xuân Hiệp 2</v>
      </c>
      <c r="X502" s="146" t="str">
        <f t="shared" si="1244"/>
        <v xml:space="preserve"> đoạn từ Đường Xuân Hiệp - Lang Minh</v>
      </c>
      <c r="Y502" s="146" t="str">
        <f t="shared" si="1245"/>
        <v xml:space="preserve"> đến Đường vào Trạm y tế</v>
      </c>
      <c r="Z502" s="146" t="s">
        <v>1153</v>
      </c>
      <c r="AA502" s="146">
        <f t="shared" ref="AA502:AC502" si="1250">AA495</f>
        <v>0</v>
      </c>
      <c r="AB502" s="146">
        <f t="shared" si="1250"/>
        <v>0</v>
      </c>
      <c r="AC502" s="146">
        <f t="shared" si="1250"/>
        <v>0</v>
      </c>
    </row>
    <row r="503" spans="1:29" ht="63" customHeight="1" x14ac:dyDescent="0.25">
      <c r="A503" s="52">
        <f t="shared" si="1137"/>
        <v>498</v>
      </c>
      <c r="B503" s="52" t="str">
        <f>'Đầu vào (2)'!G498</f>
        <v>XL86NT</v>
      </c>
      <c r="C503" s="52" t="str">
        <f>$B$503</f>
        <v>XL86NT</v>
      </c>
      <c r="D503" s="64" t="str">
        <f>'Đầu vào (2)'!H498</f>
        <v>Đường Xuân Hiệp 3</v>
      </c>
      <c r="E503" s="64" t="str">
        <f>'Đầu vào (2)'!I498</f>
        <v>Đường Xuân Hiệp 16</v>
      </c>
      <c r="F503" s="64" t="str">
        <f>'Đầu vào (2)'!J498</f>
        <v>Hết ranh thửa đất số 130, tờ BĐĐC số 274 về bên phải và hết ranh thửa đất số 242, tờ BĐĐC số 274 về bên trái, xã Xuân Lộc</v>
      </c>
      <c r="G503" s="143">
        <v>1400</v>
      </c>
      <c r="H503" s="68">
        <v>980</v>
      </c>
      <c r="I503" s="68">
        <v>840</v>
      </c>
      <c r="J503" s="154">
        <f>VLOOKUP(C503,'[1]1. MA DO'!$E$5:$AA$1933,23,0)</f>
        <v>1.1299999999999999</v>
      </c>
      <c r="K503" s="69">
        <f t="shared" si="1124"/>
        <v>1.1299999999999999</v>
      </c>
      <c r="L503" s="69">
        <f t="shared" si="1125"/>
        <v>1.1299999999999999</v>
      </c>
      <c r="M503" s="144">
        <f>'Đầu vào (2)'!K498</f>
        <v>1200</v>
      </c>
      <c r="N503" s="144">
        <f>'Đầu vào (2)'!L498</f>
        <v>600</v>
      </c>
      <c r="O503" s="144">
        <f>'Đầu vào (2)'!M498</f>
        <v>500</v>
      </c>
      <c r="P503" s="144">
        <f>'Đầu vào (2)'!N498</f>
        <v>400</v>
      </c>
      <c r="Q503" s="145">
        <f>VLOOKUP(B503,'[2]Giá đề xuất ODT'!$G$11:$AD$2233,21,0)</f>
        <v>1400</v>
      </c>
      <c r="R503" s="145">
        <f>VLOOKUP(B503,'[2]Giá đề xuất ODT'!$G$11:$AD$2233,22,0)</f>
        <v>710</v>
      </c>
      <c r="S503" s="145">
        <f>VLOOKUP(B503,'[2]Giá đề xuất ODT'!$G$11:$AD$2233,23,0)</f>
        <v>590</v>
      </c>
      <c r="T503" s="145">
        <f>VLOOKUP(B503,'[2]Giá đề xuất ODT'!$G$11:$AD$2233,24,0)</f>
        <v>470</v>
      </c>
      <c r="U503" s="146">
        <v>4</v>
      </c>
      <c r="V503" s="136"/>
      <c r="W503" s="146" t="str">
        <f>D503</f>
        <v>Đường Xuân Hiệp 3</v>
      </c>
      <c r="X503" s="146" t="str">
        <f>" đoạn từ "&amp;E503</f>
        <v xml:space="preserve"> đoạn từ Đường Xuân Hiệp 16</v>
      </c>
      <c r="Y503" s="146" t="str">
        <f>" đến "&amp;F503</f>
        <v xml:space="preserve"> đến Hết ranh thửa đất số 130, tờ BĐĐC số 274 về bên phải và hết ranh thửa đất số 242, tờ BĐĐC số 274 về bên trái, xã Xuân Lộc</v>
      </c>
      <c r="Z503" s="136"/>
      <c r="AA503" s="136"/>
      <c r="AB503" s="136"/>
      <c r="AC503" s="136"/>
    </row>
    <row r="504" spans="1:29" ht="101.25" customHeight="1" x14ac:dyDescent="0.25">
      <c r="A504" s="52">
        <f t="shared" si="1137"/>
        <v>499</v>
      </c>
      <c r="B504" s="52" t="str">
        <f t="shared" ref="B504:B509" si="1251">B497</f>
        <v>VT2</v>
      </c>
      <c r="C504" s="52" t="str">
        <f t="shared" ref="C504:C509" si="1252">$B$503</f>
        <v>XL86NT</v>
      </c>
      <c r="D504" s="156" t="str">
        <f>V504&amp;W504&amp;X504&amp;Y504&amp;Z504&amp;"
"&amp;AA504&amp;"
"
&amp;AB504</f>
        <v>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có hiện trạng là đường nhựa, bê tông xi măng:
- Có bề rộng ≥5m, cách đường giao thông ≤1.000m.
- Có bề rộng từ ≥3m đến &lt;5m, cách đường giao thông ≤500m.</v>
      </c>
      <c r="E504" s="157"/>
      <c r="F504" s="158"/>
      <c r="G504" s="147">
        <v>710</v>
      </c>
      <c r="H504" s="68">
        <v>500</v>
      </c>
      <c r="I504" s="68">
        <v>430</v>
      </c>
      <c r="J504" s="154">
        <f>VLOOKUP(C504,'[1]1. MA DO'!$E$5:$AA$1933,23,0)</f>
        <v>1.1299999999999999</v>
      </c>
      <c r="K504" s="69">
        <f t="shared" si="1124"/>
        <v>1.1299999999999999</v>
      </c>
      <c r="L504" s="69">
        <f t="shared" si="1125"/>
        <v>1.1299999999999999</v>
      </c>
      <c r="M504" s="144">
        <f t="shared" ref="M504:M509" si="1253">M503</f>
        <v>1200</v>
      </c>
      <c r="N504" s="144">
        <f t="shared" ref="N504:N509" si="1254">N503</f>
        <v>600</v>
      </c>
      <c r="O504" s="144">
        <f t="shared" ref="O504:O509" si="1255">O503</f>
        <v>500</v>
      </c>
      <c r="P504" s="144">
        <f t="shared" ref="P504:P509" si="1256">P503</f>
        <v>400</v>
      </c>
      <c r="Q504" s="146">
        <f t="shared" ref="Q504:Q509" si="1257">Q503</f>
        <v>1400</v>
      </c>
      <c r="R504" s="146">
        <f t="shared" ref="R504:R509" si="1258">R503</f>
        <v>710</v>
      </c>
      <c r="S504" s="146">
        <f t="shared" ref="S504:S509" si="1259">S503</f>
        <v>590</v>
      </c>
      <c r="T504" s="146">
        <f t="shared" ref="T504:U509" si="1260">T503</f>
        <v>470</v>
      </c>
      <c r="U504" s="146">
        <f t="shared" si="1260"/>
        <v>4</v>
      </c>
      <c r="V504" s="146" t="str">
        <f t="shared" ref="V504:V509" si="1261">V497</f>
        <v xml:space="preserve">Các tuyến đường giao thông đấu nối trực tiếp ra </v>
      </c>
      <c r="W504" s="146" t="str">
        <f t="shared" ref="W504:X509" si="1262">W503</f>
        <v>Đường Xuân Hiệp 3</v>
      </c>
      <c r="X504" s="146" t="str">
        <f t="shared" si="1262"/>
        <v xml:space="preserve"> đoạn từ Đường Xuân Hiệp 16</v>
      </c>
      <c r="Y504" s="146" t="str">
        <f t="shared" ref="Y504:Y509" si="1263">Y503</f>
        <v xml:space="preserve"> đến Hết ranh thửa đất số 130, tờ BĐĐC số 274 về bên phải và hết ranh thửa đất số 242, tờ BĐĐC số 274 về bên trái, xã Xuân Lộc</v>
      </c>
      <c r="Z504" s="146" t="s">
        <v>1152</v>
      </c>
      <c r="AA504" s="146" t="str">
        <f>AA497</f>
        <v>- Có bề rộng ≥5m, cách đường giao thông ≤1.000m.</v>
      </c>
      <c r="AB504" s="146" t="str">
        <f>AB497</f>
        <v>- Có bề rộng từ ≥3m đến &lt;5m, cách đường giao thông ≤500m.</v>
      </c>
      <c r="AC504" s="146">
        <f>AC497</f>
        <v>0</v>
      </c>
    </row>
    <row r="505" spans="1:29" ht="101.25" customHeight="1" x14ac:dyDescent="0.25">
      <c r="A505" s="52">
        <f t="shared" si="1137"/>
        <v>500</v>
      </c>
      <c r="B505" s="52" t="str">
        <f t="shared" si="1251"/>
        <v>VT3</v>
      </c>
      <c r="C505" s="52" t="str">
        <f t="shared" si="1252"/>
        <v>XL86NT</v>
      </c>
      <c r="D505" s="156" t="str">
        <f>V505&amp;W505&amp;X505&amp;Y505&amp;Z505&amp;"
"&amp;AA505&amp;"
"&amp;AB505&amp;"
"&amp;AC505</f>
        <v>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505" s="157"/>
      <c r="F505" s="158"/>
      <c r="G505" s="147">
        <v>590</v>
      </c>
      <c r="H505" s="68">
        <v>410</v>
      </c>
      <c r="I505" s="68">
        <v>350</v>
      </c>
      <c r="J505" s="154">
        <f>VLOOKUP(C505,'[1]1. MA DO'!$E$5:$AA$1933,23,0)</f>
        <v>1.1299999999999999</v>
      </c>
      <c r="K505" s="69">
        <f t="shared" si="1124"/>
        <v>1.1299999999999999</v>
      </c>
      <c r="L505" s="69">
        <f t="shared" si="1125"/>
        <v>1.1299999999999999</v>
      </c>
      <c r="M505" s="144">
        <f t="shared" si="1253"/>
        <v>1200</v>
      </c>
      <c r="N505" s="144">
        <f t="shared" si="1254"/>
        <v>600</v>
      </c>
      <c r="O505" s="144">
        <f t="shared" si="1255"/>
        <v>500</v>
      </c>
      <c r="P505" s="144">
        <f t="shared" si="1256"/>
        <v>400</v>
      </c>
      <c r="Q505" s="146">
        <f t="shared" si="1257"/>
        <v>1400</v>
      </c>
      <c r="R505" s="146">
        <f t="shared" si="1258"/>
        <v>710</v>
      </c>
      <c r="S505" s="146">
        <f t="shared" si="1259"/>
        <v>590</v>
      </c>
      <c r="T505" s="146">
        <f t="shared" si="1260"/>
        <v>470</v>
      </c>
      <c r="U505" s="146">
        <f t="shared" si="1260"/>
        <v>4</v>
      </c>
      <c r="V505" s="146" t="str">
        <f t="shared" si="1261"/>
        <v xml:space="preserve">Các tuyến đường giao thông đấu nối trực tiếp ra </v>
      </c>
      <c r="W505" s="146" t="str">
        <f t="shared" si="1262"/>
        <v>Đường Xuân Hiệp 3</v>
      </c>
      <c r="X505" s="146" t="str">
        <f t="shared" si="1262"/>
        <v xml:space="preserve"> đoạn từ Đường Xuân Hiệp 16</v>
      </c>
      <c r="Y505" s="146" t="str">
        <f t="shared" si="1263"/>
        <v xml:space="preserve"> đến Hết ranh thửa đất số 130, tờ BĐĐC số 274 về bên phải và hết ranh thửa đất số 242, tờ BĐĐC số 274 về bên trái, xã Xuân Lộc</v>
      </c>
      <c r="Z505" s="146" t="s">
        <v>1152</v>
      </c>
      <c r="AA505" s="146" t="str">
        <f t="shared" ref="AA505:AC505" si="1264">AA498</f>
        <v>- Có bề rộng ≥5m, cách đường giao thông &gt;1.000m.</v>
      </c>
      <c r="AB505" s="146" t="str">
        <f t="shared" si="1264"/>
        <v>- Có bề rộng từ ≥3m đến &lt;5m, cách đường giao thông từ &gt;500m đến ≤1.000m.</v>
      </c>
      <c r="AC505" s="146" t="str">
        <f t="shared" si="1264"/>
        <v>- Có bề rộng &lt;3m, cách đường giao thông ≤200m.</v>
      </c>
    </row>
    <row r="506" spans="1:29" ht="101.25" customHeight="1" x14ac:dyDescent="0.25">
      <c r="A506" s="52">
        <f t="shared" si="1137"/>
        <v>501</v>
      </c>
      <c r="B506" s="52" t="str">
        <f t="shared" si="1251"/>
        <v>VT4</v>
      </c>
      <c r="C506" s="52" t="str">
        <f t="shared" si="1252"/>
        <v>XL86NT</v>
      </c>
      <c r="D506" s="156" t="str">
        <f>V506&amp;W506&amp;X506&amp;Y506&amp;Z506</f>
        <v>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có hiện trạng là đường nhựa, bê tông xi măng:
- Có bề rộng từ ≥3m đến &lt;5m, cách đường giao thông &gt;1.000m.
- Có bề rộng &lt;3m, cách đường giao thông &gt;200m.</v>
      </c>
      <c r="E506" s="157"/>
      <c r="F506" s="158"/>
      <c r="G506" s="147">
        <v>470</v>
      </c>
      <c r="H506" s="68">
        <v>330</v>
      </c>
      <c r="I506" s="68">
        <v>280</v>
      </c>
      <c r="J506" s="154">
        <f>VLOOKUP(C506,'[1]1. MA DO'!$E$5:$AA$1933,23,0)</f>
        <v>1.1299999999999999</v>
      </c>
      <c r="K506" s="69">
        <f t="shared" si="1124"/>
        <v>1.1299999999999999</v>
      </c>
      <c r="L506" s="69">
        <f t="shared" si="1125"/>
        <v>1.1299999999999999</v>
      </c>
      <c r="M506" s="144">
        <f t="shared" si="1253"/>
        <v>1200</v>
      </c>
      <c r="N506" s="144">
        <f t="shared" si="1254"/>
        <v>600</v>
      </c>
      <c r="O506" s="144">
        <f t="shared" si="1255"/>
        <v>500</v>
      </c>
      <c r="P506" s="144">
        <f t="shared" si="1256"/>
        <v>400</v>
      </c>
      <c r="Q506" s="146">
        <f t="shared" si="1257"/>
        <v>1400</v>
      </c>
      <c r="R506" s="146">
        <f t="shared" si="1258"/>
        <v>710</v>
      </c>
      <c r="S506" s="146">
        <f t="shared" si="1259"/>
        <v>590</v>
      </c>
      <c r="T506" s="146">
        <f t="shared" si="1260"/>
        <v>470</v>
      </c>
      <c r="U506" s="146">
        <f t="shared" si="1260"/>
        <v>4</v>
      </c>
      <c r="V506" s="146" t="str">
        <f t="shared" si="1261"/>
        <v xml:space="preserve">Các tuyến đường giao thông đấu nối trực tiếp ra </v>
      </c>
      <c r="W506" s="146" t="str">
        <f t="shared" si="1262"/>
        <v>Đường Xuân Hiệp 3</v>
      </c>
      <c r="X506" s="146" t="str">
        <f t="shared" si="1262"/>
        <v xml:space="preserve"> đoạn từ Đường Xuân Hiệp 16</v>
      </c>
      <c r="Y506" s="146" t="str">
        <f t="shared" si="1263"/>
        <v xml:space="preserve"> đến Hết ranh thửa đất số 130, tờ BĐĐC số 274 về bên phải và hết ranh thửa đất số 242, tờ BĐĐC số 274 về bên trái, xã Xuân Lộc</v>
      </c>
      <c r="Z506" s="146" t="s">
        <v>1153</v>
      </c>
      <c r="AA506" s="146">
        <f t="shared" ref="AA506:AC506" si="1265">AA499</f>
        <v>0</v>
      </c>
      <c r="AB506" s="146">
        <f t="shared" si="1265"/>
        <v>0</v>
      </c>
      <c r="AC506" s="146">
        <f t="shared" si="1265"/>
        <v>0</v>
      </c>
    </row>
    <row r="507" spans="1:29" ht="101.25" customHeight="1" x14ac:dyDescent="0.25">
      <c r="A507" s="52">
        <f t="shared" si="1137"/>
        <v>502</v>
      </c>
      <c r="B507" s="52" t="str">
        <f t="shared" si="1251"/>
        <v>VT2*0,8</v>
      </c>
      <c r="C507" s="52" t="str">
        <f t="shared" si="1252"/>
        <v>XL86NT</v>
      </c>
      <c r="D507" s="156" t="str">
        <f>V507&amp;W507&amp;X507&amp;Y507&amp;Z507&amp;"
"&amp;AA507&amp;"
"
&amp;AB507</f>
        <v>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có hiện trạng là đường nhựa, bê tông xi măng:
- Có bề rộng ≥5m, cách đường giao thông ≤1.000m.
- Có bề rộng từ ≥3m đến &lt;5m, cách đường giao thông ≤500m.</v>
      </c>
      <c r="E507" s="157"/>
      <c r="F507" s="158"/>
      <c r="G507" s="147">
        <v>640</v>
      </c>
      <c r="H507" s="68">
        <v>450</v>
      </c>
      <c r="I507" s="68">
        <v>380</v>
      </c>
      <c r="J507" s="154">
        <f>VLOOKUP(C507,'[1]1. MA DO'!$E$5:$AA$1933,23,0)</f>
        <v>1.1299999999999999</v>
      </c>
      <c r="K507" s="69">
        <f t="shared" si="1124"/>
        <v>1.1299999999999999</v>
      </c>
      <c r="L507" s="69">
        <f t="shared" si="1125"/>
        <v>1.1299999999999999</v>
      </c>
      <c r="M507" s="144">
        <f t="shared" si="1253"/>
        <v>1200</v>
      </c>
      <c r="N507" s="144">
        <f t="shared" si="1254"/>
        <v>600</v>
      </c>
      <c r="O507" s="144">
        <f t="shared" si="1255"/>
        <v>500</v>
      </c>
      <c r="P507" s="144">
        <f t="shared" si="1256"/>
        <v>400</v>
      </c>
      <c r="Q507" s="146">
        <f t="shared" si="1257"/>
        <v>1400</v>
      </c>
      <c r="R507" s="146">
        <f t="shared" si="1258"/>
        <v>710</v>
      </c>
      <c r="S507" s="146">
        <f t="shared" si="1259"/>
        <v>590</v>
      </c>
      <c r="T507" s="146">
        <f t="shared" si="1260"/>
        <v>470</v>
      </c>
      <c r="U507" s="146">
        <f t="shared" si="1260"/>
        <v>4</v>
      </c>
      <c r="V507" s="146" t="str">
        <f t="shared" si="1261"/>
        <v xml:space="preserve">Các tuyến đường giao thông không đấu nối trực tiếp và thông ra </v>
      </c>
      <c r="W507" s="146" t="str">
        <f t="shared" si="1262"/>
        <v>Đường Xuân Hiệp 3</v>
      </c>
      <c r="X507" s="146" t="str">
        <f t="shared" si="1262"/>
        <v xml:space="preserve"> đoạn từ Đường Xuân Hiệp 16</v>
      </c>
      <c r="Y507" s="146" t="str">
        <f t="shared" si="1263"/>
        <v xml:space="preserve"> đến Hết ranh thửa đất số 130, tờ BĐĐC số 274 về bên phải và hết ranh thửa đất số 242, tờ BĐĐC số 274 về bên trái, xã Xuân Lộc</v>
      </c>
      <c r="Z507" s="146" t="s">
        <v>1152</v>
      </c>
      <c r="AA507" s="146" t="str">
        <f t="shared" ref="AA507:AC507" si="1266">AA500</f>
        <v>- Có bề rộng ≥5m, cách đường giao thông ≤1.000m.</v>
      </c>
      <c r="AB507" s="146" t="str">
        <f t="shared" si="1266"/>
        <v>- Có bề rộng từ ≥3m đến &lt;5m, cách đường giao thông ≤500m.</v>
      </c>
      <c r="AC507" s="146">
        <f t="shared" si="1266"/>
        <v>0</v>
      </c>
    </row>
    <row r="508" spans="1:29" ht="101.25" customHeight="1" x14ac:dyDescent="0.25">
      <c r="A508" s="52">
        <f t="shared" si="1137"/>
        <v>503</v>
      </c>
      <c r="B508" s="52" t="str">
        <f t="shared" si="1251"/>
        <v>VT3*0,8</v>
      </c>
      <c r="C508" s="52" t="str">
        <f t="shared" si="1252"/>
        <v>XL86NT</v>
      </c>
      <c r="D508" s="156" t="str">
        <f>V508&amp;W508&amp;X508&amp;Y508&amp;Z508&amp;"
"&amp;AA508&amp;"
"
&amp;AB508&amp;"
"&amp;AC508</f>
        <v>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508" s="157"/>
      <c r="F508" s="158"/>
      <c r="G508" s="147">
        <v>530</v>
      </c>
      <c r="H508" s="68">
        <v>370</v>
      </c>
      <c r="I508" s="68">
        <v>320</v>
      </c>
      <c r="J508" s="154">
        <f>VLOOKUP(C508,'[1]1. MA DO'!$E$5:$AA$1933,23,0)</f>
        <v>1.1299999999999999</v>
      </c>
      <c r="K508" s="69">
        <f t="shared" si="1124"/>
        <v>1.1299999999999999</v>
      </c>
      <c r="L508" s="69">
        <f t="shared" si="1125"/>
        <v>1.1299999999999999</v>
      </c>
      <c r="M508" s="144">
        <f t="shared" si="1253"/>
        <v>1200</v>
      </c>
      <c r="N508" s="144">
        <f t="shared" si="1254"/>
        <v>600</v>
      </c>
      <c r="O508" s="144">
        <f t="shared" si="1255"/>
        <v>500</v>
      </c>
      <c r="P508" s="144">
        <f t="shared" si="1256"/>
        <v>400</v>
      </c>
      <c r="Q508" s="146">
        <f t="shared" si="1257"/>
        <v>1400</v>
      </c>
      <c r="R508" s="146">
        <f t="shared" si="1258"/>
        <v>710</v>
      </c>
      <c r="S508" s="146">
        <f t="shared" si="1259"/>
        <v>590</v>
      </c>
      <c r="T508" s="146">
        <f t="shared" si="1260"/>
        <v>470</v>
      </c>
      <c r="U508" s="146">
        <f t="shared" si="1260"/>
        <v>4</v>
      </c>
      <c r="V508" s="146" t="str">
        <f t="shared" si="1261"/>
        <v xml:space="preserve">Các tuyến đường giao thông không đấu nối trực tiếp và thông ra </v>
      </c>
      <c r="W508" s="146" t="str">
        <f t="shared" si="1262"/>
        <v>Đường Xuân Hiệp 3</v>
      </c>
      <c r="X508" s="146" t="str">
        <f t="shared" si="1262"/>
        <v xml:space="preserve"> đoạn từ Đường Xuân Hiệp 16</v>
      </c>
      <c r="Y508" s="146" t="str">
        <f t="shared" si="1263"/>
        <v xml:space="preserve"> đến Hết ranh thửa đất số 130, tờ BĐĐC số 274 về bên phải và hết ranh thửa đất số 242, tờ BĐĐC số 274 về bên trái, xã Xuân Lộc</v>
      </c>
      <c r="Z508" s="146" t="s">
        <v>1152</v>
      </c>
      <c r="AA508" s="146" t="str">
        <f t="shared" ref="AA508:AC508" si="1267">AA501</f>
        <v>- Có bề rộng ≥5m, cách đường giao thông &gt;1.000m.</v>
      </c>
      <c r="AB508" s="146" t="str">
        <f t="shared" si="1267"/>
        <v>- Có bề rộng từ ≥3m đến &lt;5m, cách đường giao thông từ &gt;500m đến ≤1.000m.</v>
      </c>
      <c r="AC508" s="146" t="str">
        <f t="shared" si="1267"/>
        <v>- Có bề rộng &lt;3m, cách đường giao thông ≤200m.</v>
      </c>
    </row>
    <row r="509" spans="1:29" ht="101.25" customHeight="1" x14ac:dyDescent="0.25">
      <c r="A509" s="52">
        <f t="shared" si="1137"/>
        <v>504</v>
      </c>
      <c r="B509" s="52" t="str">
        <f t="shared" si="1251"/>
        <v>VT4*0,8</v>
      </c>
      <c r="C509" s="52" t="str">
        <f t="shared" si="1252"/>
        <v>XL86NT</v>
      </c>
      <c r="D509" s="156" t="str">
        <f>V509&amp;W509&amp;X509&amp;Y509&amp;Z509</f>
        <v>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có hiện trạng là đường nhựa, bê tông xi măng:
- Có bề rộng từ ≥3m đến &lt;5m, cách đường giao thông &gt;1.000m.
- Có bề rộng &lt;3m, cách đường giao thông &gt;200m.</v>
      </c>
      <c r="E509" s="157"/>
      <c r="F509" s="158"/>
      <c r="G509" s="147">
        <v>420</v>
      </c>
      <c r="H509" s="68">
        <v>290</v>
      </c>
      <c r="I509" s="68">
        <v>250</v>
      </c>
      <c r="J509" s="154">
        <f>VLOOKUP(C509,'[1]1. MA DO'!$E$5:$AA$1933,23,0)</f>
        <v>1.1299999999999999</v>
      </c>
      <c r="K509" s="69">
        <f t="shared" si="1124"/>
        <v>1.1299999999999999</v>
      </c>
      <c r="L509" s="69">
        <f t="shared" si="1125"/>
        <v>1.1299999999999999</v>
      </c>
      <c r="M509" s="144">
        <f t="shared" si="1253"/>
        <v>1200</v>
      </c>
      <c r="N509" s="144">
        <f t="shared" si="1254"/>
        <v>600</v>
      </c>
      <c r="O509" s="144">
        <f t="shared" si="1255"/>
        <v>500</v>
      </c>
      <c r="P509" s="144">
        <f t="shared" si="1256"/>
        <v>400</v>
      </c>
      <c r="Q509" s="146">
        <f t="shared" si="1257"/>
        <v>1400</v>
      </c>
      <c r="R509" s="146">
        <f t="shared" si="1258"/>
        <v>710</v>
      </c>
      <c r="S509" s="146">
        <f t="shared" si="1259"/>
        <v>590</v>
      </c>
      <c r="T509" s="146">
        <f t="shared" si="1260"/>
        <v>470</v>
      </c>
      <c r="U509" s="146">
        <f t="shared" si="1260"/>
        <v>4</v>
      </c>
      <c r="V509" s="146" t="str">
        <f t="shared" si="1261"/>
        <v xml:space="preserve">Các tuyến đường giao thông không đấu nối trực tiếp và thông ra </v>
      </c>
      <c r="W509" s="146" t="str">
        <f t="shared" si="1262"/>
        <v>Đường Xuân Hiệp 3</v>
      </c>
      <c r="X509" s="146" t="str">
        <f t="shared" si="1262"/>
        <v xml:space="preserve"> đoạn từ Đường Xuân Hiệp 16</v>
      </c>
      <c r="Y509" s="146" t="str">
        <f t="shared" si="1263"/>
        <v xml:space="preserve"> đến Hết ranh thửa đất số 130, tờ BĐĐC số 274 về bên phải và hết ranh thửa đất số 242, tờ BĐĐC số 274 về bên trái, xã Xuân Lộc</v>
      </c>
      <c r="Z509" s="146" t="s">
        <v>1153</v>
      </c>
      <c r="AA509" s="146">
        <f t="shared" ref="AA509:AC509" si="1268">AA502</f>
        <v>0</v>
      </c>
      <c r="AB509" s="146">
        <f t="shared" si="1268"/>
        <v>0</v>
      </c>
      <c r="AC509" s="146">
        <f t="shared" si="1268"/>
        <v>0</v>
      </c>
    </row>
    <row r="510" spans="1:29" ht="63" x14ac:dyDescent="0.25">
      <c r="A510" s="52">
        <f t="shared" si="1137"/>
        <v>505</v>
      </c>
      <c r="B510" s="52" t="str">
        <f>'Đầu vào (2)'!G505</f>
        <v>XL87NT</v>
      </c>
      <c r="C510" s="52" t="str">
        <f>$B$510</f>
        <v>XL87NT</v>
      </c>
      <c r="D510" s="64" t="str">
        <f>'Đầu vào (2)'!H505</f>
        <v>Đường Xuân Hiệp 4</v>
      </c>
      <c r="E510" s="64" t="str">
        <f>'Đầu vào (2)'!I505</f>
        <v xml:space="preserve">Đường Xuân Hiệp 16 và đường Tam Hiệp - Tân Tiến </v>
      </c>
      <c r="F510" s="64" t="str">
        <f>'Đầu vào (2)'!J505</f>
        <v>Đường Xuân Hiệp 13 và ranh thửa đất số 142, tờ BĐĐC số 274, xã Xuân Lộc</v>
      </c>
      <c r="G510" s="143">
        <v>1400</v>
      </c>
      <c r="H510" s="68">
        <v>980</v>
      </c>
      <c r="I510" s="68">
        <v>840</v>
      </c>
      <c r="J510" s="154">
        <f>VLOOKUP(C510,'[1]1. MA DO'!$E$5:$AA$1933,23,0)</f>
        <v>1.1299999999999999</v>
      </c>
      <c r="K510" s="69">
        <f t="shared" si="1124"/>
        <v>1.1299999999999999</v>
      </c>
      <c r="L510" s="69">
        <f t="shared" si="1125"/>
        <v>1.1299999999999999</v>
      </c>
      <c r="M510" s="144">
        <f>'Đầu vào (2)'!K505</f>
        <v>1200</v>
      </c>
      <c r="N510" s="144">
        <f>'Đầu vào (2)'!L505</f>
        <v>600</v>
      </c>
      <c r="O510" s="144">
        <f>'Đầu vào (2)'!M505</f>
        <v>500</v>
      </c>
      <c r="P510" s="144">
        <f>'Đầu vào (2)'!N505</f>
        <v>400</v>
      </c>
      <c r="Q510" s="145">
        <f>VLOOKUP(B510,'[2]Giá đề xuất ODT'!$G$11:$AD$2233,21,0)</f>
        <v>1400</v>
      </c>
      <c r="R510" s="145">
        <f>VLOOKUP(B510,'[2]Giá đề xuất ODT'!$G$11:$AD$2233,22,0)</f>
        <v>710</v>
      </c>
      <c r="S510" s="145">
        <f>VLOOKUP(B510,'[2]Giá đề xuất ODT'!$G$11:$AD$2233,23,0)</f>
        <v>590</v>
      </c>
      <c r="T510" s="145">
        <f>VLOOKUP(B510,'[2]Giá đề xuất ODT'!$G$11:$AD$2233,24,0)</f>
        <v>470</v>
      </c>
      <c r="U510" s="146">
        <v>4</v>
      </c>
      <c r="V510" s="136"/>
      <c r="W510" s="146" t="str">
        <f>D510</f>
        <v>Đường Xuân Hiệp 4</v>
      </c>
      <c r="X510" s="146" t="str">
        <f>" đoạn từ "&amp;E510</f>
        <v xml:space="preserve"> đoạn từ Đường Xuân Hiệp 16 và đường Tam Hiệp - Tân Tiến </v>
      </c>
      <c r="Y510" s="146" t="str">
        <f>" đến "&amp;F510</f>
        <v xml:space="preserve"> đến Đường Xuân Hiệp 13 và ranh thửa đất số 142, tờ BĐĐC số 274, xã Xuân Lộc</v>
      </c>
      <c r="Z510" s="136"/>
      <c r="AA510" s="136"/>
      <c r="AB510" s="136"/>
      <c r="AC510" s="136"/>
    </row>
    <row r="511" spans="1:29" ht="78.75" x14ac:dyDescent="0.25">
      <c r="A511" s="52">
        <f t="shared" si="1137"/>
        <v>506</v>
      </c>
      <c r="B511" s="52" t="str">
        <f t="shared" ref="B511:B516" si="1269">B504</f>
        <v>VT2</v>
      </c>
      <c r="C511" s="52" t="str">
        <f t="shared" ref="C511:C516" si="1270">$B$510</f>
        <v>XL87NT</v>
      </c>
      <c r="D511" s="156" t="str">
        <f>V511&amp;W511&amp;X511&amp;Y511&amp;Z511&amp;"
"&amp;AA511&amp;"
"
&amp;AB511</f>
        <v>Các tuyến đường giao thông đấu nối trực tiếp ra Đường Xuân Hiệp 4 đoạn từ Đường Xuân Hiệp 16 và đường Tam Hiệp - Tân Tiến  đến Đường Xuân Hiệp 13 và ranh thửa đất số 142, tờ BĐĐC số 274, xã Xuân Lộc có hiện trạng là đường nhựa, bê tông xi măng:
- Có bề rộng ≥5m, cách đường giao thông ≤1.000m.
- Có bề rộng từ ≥3m đến &lt;5m, cách đường giao thông ≤500m.</v>
      </c>
      <c r="E511" s="157"/>
      <c r="F511" s="158"/>
      <c r="G511" s="147">
        <v>710</v>
      </c>
      <c r="H511" s="68">
        <v>500</v>
      </c>
      <c r="I511" s="68">
        <v>430</v>
      </c>
      <c r="J511" s="154">
        <f>VLOOKUP(C511,'[1]1. MA DO'!$E$5:$AA$1933,23,0)</f>
        <v>1.1299999999999999</v>
      </c>
      <c r="K511" s="69">
        <f t="shared" si="1124"/>
        <v>1.1299999999999999</v>
      </c>
      <c r="L511" s="69">
        <f t="shared" si="1125"/>
        <v>1.1299999999999999</v>
      </c>
      <c r="M511" s="144">
        <f t="shared" ref="M511:M516" si="1271">M510</f>
        <v>1200</v>
      </c>
      <c r="N511" s="144">
        <f t="shared" ref="N511:N516" si="1272">N510</f>
        <v>600</v>
      </c>
      <c r="O511" s="144">
        <f t="shared" ref="O511:O516" si="1273">O510</f>
        <v>500</v>
      </c>
      <c r="P511" s="144">
        <f t="shared" ref="P511:P516" si="1274">P510</f>
        <v>400</v>
      </c>
      <c r="Q511" s="146">
        <f t="shared" ref="Q511:Q516" si="1275">Q510</f>
        <v>1400</v>
      </c>
      <c r="R511" s="146">
        <f t="shared" ref="R511:R516" si="1276">R510</f>
        <v>710</v>
      </c>
      <c r="S511" s="146">
        <f t="shared" ref="S511:S516" si="1277">S510</f>
        <v>590</v>
      </c>
      <c r="T511" s="146">
        <f t="shared" ref="T511:U516" si="1278">T510</f>
        <v>470</v>
      </c>
      <c r="U511" s="146">
        <f t="shared" si="1278"/>
        <v>4</v>
      </c>
      <c r="V511" s="146" t="str">
        <f t="shared" ref="V511:V516" si="1279">V504</f>
        <v xml:space="preserve">Các tuyến đường giao thông đấu nối trực tiếp ra </v>
      </c>
      <c r="W511" s="146" t="str">
        <f t="shared" ref="W511:X516" si="1280">W510</f>
        <v>Đường Xuân Hiệp 4</v>
      </c>
      <c r="X511" s="146" t="str">
        <f t="shared" si="1280"/>
        <v xml:space="preserve"> đoạn từ Đường Xuân Hiệp 16 và đường Tam Hiệp - Tân Tiến </v>
      </c>
      <c r="Y511" s="146" t="str">
        <f t="shared" ref="Y511:Y516" si="1281">Y510</f>
        <v xml:space="preserve"> đến Đường Xuân Hiệp 13 và ranh thửa đất số 142, tờ BĐĐC số 274, xã Xuân Lộc</v>
      </c>
      <c r="Z511" s="146" t="s">
        <v>1152</v>
      </c>
      <c r="AA511" s="146" t="str">
        <f>AA504</f>
        <v>- Có bề rộng ≥5m, cách đường giao thông ≤1.000m.</v>
      </c>
      <c r="AB511" s="146" t="str">
        <f>AB504</f>
        <v>- Có bề rộng từ ≥3m đến &lt;5m, cách đường giao thông ≤500m.</v>
      </c>
      <c r="AC511" s="146">
        <f>AC504</f>
        <v>0</v>
      </c>
    </row>
    <row r="512" spans="1:29" ht="78.75" x14ac:dyDescent="0.25">
      <c r="A512" s="52">
        <f t="shared" si="1137"/>
        <v>507</v>
      </c>
      <c r="B512" s="52" t="str">
        <f t="shared" si="1269"/>
        <v>VT3</v>
      </c>
      <c r="C512" s="52" t="str">
        <f t="shared" si="1270"/>
        <v>XL87NT</v>
      </c>
      <c r="D512" s="156" t="str">
        <f>V512&amp;W512&amp;X512&amp;Y512&amp;Z512&amp;"
"&amp;AA512&amp;"
"&amp;AB512&amp;"
"&amp;AC512</f>
        <v>Các tuyến đường giao thông đấu nối trực tiếp ra Đường Xuân Hiệp 4 đoạn từ Đường Xuân Hiệp 16 và đường Tam Hiệp - Tân Tiến  đến Đường Xuân Hiệp 13 và ranh thửa đất số 142, tờ BĐĐC số 274,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512" s="157"/>
      <c r="F512" s="158"/>
      <c r="G512" s="147">
        <v>590</v>
      </c>
      <c r="H512" s="68">
        <v>410</v>
      </c>
      <c r="I512" s="68">
        <v>350</v>
      </c>
      <c r="J512" s="154">
        <f>VLOOKUP(C512,'[1]1. MA DO'!$E$5:$AA$1933,23,0)</f>
        <v>1.1299999999999999</v>
      </c>
      <c r="K512" s="69">
        <f t="shared" si="1124"/>
        <v>1.1299999999999999</v>
      </c>
      <c r="L512" s="69">
        <f t="shared" si="1125"/>
        <v>1.1299999999999999</v>
      </c>
      <c r="M512" s="144">
        <f t="shared" si="1271"/>
        <v>1200</v>
      </c>
      <c r="N512" s="144">
        <f t="shared" si="1272"/>
        <v>600</v>
      </c>
      <c r="O512" s="144">
        <f t="shared" si="1273"/>
        <v>500</v>
      </c>
      <c r="P512" s="144">
        <f t="shared" si="1274"/>
        <v>400</v>
      </c>
      <c r="Q512" s="146">
        <f t="shared" si="1275"/>
        <v>1400</v>
      </c>
      <c r="R512" s="146">
        <f t="shared" si="1276"/>
        <v>710</v>
      </c>
      <c r="S512" s="146">
        <f t="shared" si="1277"/>
        <v>590</v>
      </c>
      <c r="T512" s="146">
        <f t="shared" si="1278"/>
        <v>470</v>
      </c>
      <c r="U512" s="146">
        <f t="shared" si="1278"/>
        <v>4</v>
      </c>
      <c r="V512" s="146" t="str">
        <f t="shared" si="1279"/>
        <v xml:space="preserve">Các tuyến đường giao thông đấu nối trực tiếp ra </v>
      </c>
      <c r="W512" s="146" t="str">
        <f t="shared" si="1280"/>
        <v>Đường Xuân Hiệp 4</v>
      </c>
      <c r="X512" s="146" t="str">
        <f t="shared" si="1280"/>
        <v xml:space="preserve"> đoạn từ Đường Xuân Hiệp 16 và đường Tam Hiệp - Tân Tiến </v>
      </c>
      <c r="Y512" s="146" t="str">
        <f t="shared" si="1281"/>
        <v xml:space="preserve"> đến Đường Xuân Hiệp 13 và ranh thửa đất số 142, tờ BĐĐC số 274, xã Xuân Lộc</v>
      </c>
      <c r="Z512" s="146" t="s">
        <v>1152</v>
      </c>
      <c r="AA512" s="146" t="str">
        <f t="shared" ref="AA512:AC512" si="1282">AA505</f>
        <v>- Có bề rộng ≥5m, cách đường giao thông &gt;1.000m.</v>
      </c>
      <c r="AB512" s="146" t="str">
        <f t="shared" si="1282"/>
        <v>- Có bề rộng từ ≥3m đến &lt;5m, cách đường giao thông từ &gt;500m đến ≤1.000m.</v>
      </c>
      <c r="AC512" s="146" t="str">
        <f t="shared" si="1282"/>
        <v>- Có bề rộng &lt;3m, cách đường giao thông ≤200m.</v>
      </c>
    </row>
    <row r="513" spans="1:29" ht="94.5" x14ac:dyDescent="0.25">
      <c r="A513" s="52">
        <f t="shared" si="1137"/>
        <v>508</v>
      </c>
      <c r="B513" s="52" t="str">
        <f t="shared" si="1269"/>
        <v>VT4</v>
      </c>
      <c r="C513" s="52" t="str">
        <f t="shared" si="1270"/>
        <v>XL87NT</v>
      </c>
      <c r="D513" s="156" t="str">
        <f>V513&amp;W513&amp;X513&amp;Y513&amp;Z513</f>
        <v>Các tuyến đường giao thông đấu nối trực tiếp ra Đường Xuân Hiệp 4 đoạn từ Đường Xuân Hiệp 16 và đường Tam Hiệp - Tân Tiến  đến Đường Xuân Hiệp 13 và ranh thửa đất số 142, tờ BĐĐC số 274, xã Xuân Lộc có hiện trạng là đường nhựa, bê tông xi măng:
- Có bề rộng từ ≥3m đến &lt;5m, cách đường giao thông &gt;1.000m.
- Có bề rộng &lt;3m, cách đường giao thông &gt;200m.</v>
      </c>
      <c r="E513" s="157"/>
      <c r="F513" s="158"/>
      <c r="G513" s="147">
        <v>470</v>
      </c>
      <c r="H513" s="68">
        <v>330</v>
      </c>
      <c r="I513" s="68">
        <v>280</v>
      </c>
      <c r="J513" s="154">
        <f>VLOOKUP(C513,'[1]1. MA DO'!$E$5:$AA$1933,23,0)</f>
        <v>1.1299999999999999</v>
      </c>
      <c r="K513" s="69">
        <f t="shared" si="1124"/>
        <v>1.1299999999999999</v>
      </c>
      <c r="L513" s="69">
        <f t="shared" si="1125"/>
        <v>1.1299999999999999</v>
      </c>
      <c r="M513" s="144">
        <f t="shared" si="1271"/>
        <v>1200</v>
      </c>
      <c r="N513" s="144">
        <f t="shared" si="1272"/>
        <v>600</v>
      </c>
      <c r="O513" s="144">
        <f t="shared" si="1273"/>
        <v>500</v>
      </c>
      <c r="P513" s="144">
        <f t="shared" si="1274"/>
        <v>400</v>
      </c>
      <c r="Q513" s="146">
        <f t="shared" si="1275"/>
        <v>1400</v>
      </c>
      <c r="R513" s="146">
        <f t="shared" si="1276"/>
        <v>710</v>
      </c>
      <c r="S513" s="146">
        <f t="shared" si="1277"/>
        <v>590</v>
      </c>
      <c r="T513" s="146">
        <f t="shared" si="1278"/>
        <v>470</v>
      </c>
      <c r="U513" s="146">
        <f t="shared" si="1278"/>
        <v>4</v>
      </c>
      <c r="V513" s="146" t="str">
        <f t="shared" si="1279"/>
        <v xml:space="preserve">Các tuyến đường giao thông đấu nối trực tiếp ra </v>
      </c>
      <c r="W513" s="146" t="str">
        <f t="shared" si="1280"/>
        <v>Đường Xuân Hiệp 4</v>
      </c>
      <c r="X513" s="146" t="str">
        <f t="shared" si="1280"/>
        <v xml:space="preserve"> đoạn từ Đường Xuân Hiệp 16 và đường Tam Hiệp - Tân Tiến </v>
      </c>
      <c r="Y513" s="146" t="str">
        <f t="shared" si="1281"/>
        <v xml:space="preserve"> đến Đường Xuân Hiệp 13 và ranh thửa đất số 142, tờ BĐĐC số 274, xã Xuân Lộc</v>
      </c>
      <c r="Z513" s="146" t="s">
        <v>1153</v>
      </c>
      <c r="AA513" s="146">
        <f t="shared" ref="AA513:AC513" si="1283">AA506</f>
        <v>0</v>
      </c>
      <c r="AB513" s="146">
        <f t="shared" si="1283"/>
        <v>0</v>
      </c>
      <c r="AC513" s="146">
        <f t="shared" si="1283"/>
        <v>0</v>
      </c>
    </row>
    <row r="514" spans="1:29" ht="110.25" x14ac:dyDescent="0.25">
      <c r="A514" s="52">
        <f t="shared" si="1137"/>
        <v>509</v>
      </c>
      <c r="B514" s="52" t="str">
        <f t="shared" si="1269"/>
        <v>VT2*0,8</v>
      </c>
      <c r="C514" s="52" t="str">
        <f t="shared" si="1270"/>
        <v>XL87NT</v>
      </c>
      <c r="D514" s="156" t="str">
        <f>V514&amp;W514&amp;X514&amp;Y514&amp;Z514&amp;"
"&amp;AA514&amp;"
"
&amp;AB514</f>
        <v>Các tuyến đường giao thông không đấu nối trực tiếp và thông ra Đường Xuân Hiệp 4 đoạn từ Đường Xuân Hiệp 16 và đường Tam Hiệp - Tân Tiến  đến Đường Xuân Hiệp 13 và ranh thửa đất số 142, tờ BĐĐC số 274, xã Xuân Lộc có hiện trạng là đường nhựa, bê tông xi măng:
- Có bề rộng ≥5m, cách đường giao thông ≤1.000m.
- Có bề rộng từ ≥3m đến &lt;5m, cách đường giao thông ≤500m.</v>
      </c>
      <c r="E514" s="157"/>
      <c r="F514" s="158"/>
      <c r="G514" s="147">
        <v>640</v>
      </c>
      <c r="H514" s="68">
        <v>450</v>
      </c>
      <c r="I514" s="68">
        <v>380</v>
      </c>
      <c r="J514" s="154">
        <f>VLOOKUP(C514,'[1]1. MA DO'!$E$5:$AA$1933,23,0)</f>
        <v>1.1299999999999999</v>
      </c>
      <c r="K514" s="69">
        <f t="shared" si="1124"/>
        <v>1.1299999999999999</v>
      </c>
      <c r="L514" s="69">
        <f t="shared" si="1125"/>
        <v>1.1299999999999999</v>
      </c>
      <c r="M514" s="144">
        <f t="shared" si="1271"/>
        <v>1200</v>
      </c>
      <c r="N514" s="144">
        <f t="shared" si="1272"/>
        <v>600</v>
      </c>
      <c r="O514" s="144">
        <f t="shared" si="1273"/>
        <v>500</v>
      </c>
      <c r="P514" s="144">
        <f t="shared" si="1274"/>
        <v>400</v>
      </c>
      <c r="Q514" s="146">
        <f t="shared" si="1275"/>
        <v>1400</v>
      </c>
      <c r="R514" s="146">
        <f t="shared" si="1276"/>
        <v>710</v>
      </c>
      <c r="S514" s="146">
        <f t="shared" si="1277"/>
        <v>590</v>
      </c>
      <c r="T514" s="146">
        <f t="shared" si="1278"/>
        <v>470</v>
      </c>
      <c r="U514" s="146">
        <f t="shared" si="1278"/>
        <v>4</v>
      </c>
      <c r="V514" s="146" t="str">
        <f t="shared" si="1279"/>
        <v xml:space="preserve">Các tuyến đường giao thông không đấu nối trực tiếp và thông ra </v>
      </c>
      <c r="W514" s="146" t="str">
        <f t="shared" si="1280"/>
        <v>Đường Xuân Hiệp 4</v>
      </c>
      <c r="X514" s="146" t="str">
        <f t="shared" si="1280"/>
        <v xml:space="preserve"> đoạn từ Đường Xuân Hiệp 16 và đường Tam Hiệp - Tân Tiến </v>
      </c>
      <c r="Y514" s="146" t="str">
        <f t="shared" si="1281"/>
        <v xml:space="preserve"> đến Đường Xuân Hiệp 13 và ranh thửa đất số 142, tờ BĐĐC số 274, xã Xuân Lộc</v>
      </c>
      <c r="Z514" s="146" t="s">
        <v>1152</v>
      </c>
      <c r="AA514" s="146" t="str">
        <f t="shared" ref="AA514:AC514" si="1284">AA507</f>
        <v>- Có bề rộng ≥5m, cách đường giao thông ≤1.000m.</v>
      </c>
      <c r="AB514" s="146" t="str">
        <f t="shared" si="1284"/>
        <v>- Có bề rộng từ ≥3m đến &lt;5m, cách đường giao thông ≤500m.</v>
      </c>
      <c r="AC514" s="146">
        <f t="shared" si="1284"/>
        <v>0</v>
      </c>
    </row>
    <row r="515" spans="1:29" ht="110.25" x14ac:dyDescent="0.25">
      <c r="A515" s="52">
        <f t="shared" si="1137"/>
        <v>510</v>
      </c>
      <c r="B515" s="52" t="str">
        <f t="shared" si="1269"/>
        <v>VT3*0,8</v>
      </c>
      <c r="C515" s="52" t="str">
        <f t="shared" si="1270"/>
        <v>XL87NT</v>
      </c>
      <c r="D515" s="156" t="str">
        <f>V515&amp;W515&amp;X515&amp;Y515&amp;Z515&amp;"
"&amp;AA515&amp;"
"
&amp;AB515&amp;"
"&amp;AC515</f>
        <v>Các tuyến đường giao thông không đấu nối trực tiếp và thông ra Đường Xuân Hiệp 4 đoạn từ Đường Xuân Hiệp 16 và đường Tam Hiệp - Tân Tiến  đến Đường Xuân Hiệp 13 và ranh thửa đất số 142, tờ BĐĐC số 274,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515" s="157"/>
      <c r="F515" s="158"/>
      <c r="G515" s="147">
        <v>530</v>
      </c>
      <c r="H515" s="68">
        <v>370</v>
      </c>
      <c r="I515" s="68">
        <v>320</v>
      </c>
      <c r="J515" s="154">
        <f>VLOOKUP(C515,'[1]1. MA DO'!$E$5:$AA$1933,23,0)</f>
        <v>1.1299999999999999</v>
      </c>
      <c r="K515" s="69">
        <f t="shared" si="1124"/>
        <v>1.1299999999999999</v>
      </c>
      <c r="L515" s="69">
        <f t="shared" si="1125"/>
        <v>1.1299999999999999</v>
      </c>
      <c r="M515" s="144">
        <f t="shared" si="1271"/>
        <v>1200</v>
      </c>
      <c r="N515" s="144">
        <f t="shared" si="1272"/>
        <v>600</v>
      </c>
      <c r="O515" s="144">
        <f t="shared" si="1273"/>
        <v>500</v>
      </c>
      <c r="P515" s="144">
        <f t="shared" si="1274"/>
        <v>400</v>
      </c>
      <c r="Q515" s="146">
        <f t="shared" si="1275"/>
        <v>1400</v>
      </c>
      <c r="R515" s="146">
        <f t="shared" si="1276"/>
        <v>710</v>
      </c>
      <c r="S515" s="146">
        <f t="shared" si="1277"/>
        <v>590</v>
      </c>
      <c r="T515" s="146">
        <f t="shared" si="1278"/>
        <v>470</v>
      </c>
      <c r="U515" s="146">
        <f t="shared" si="1278"/>
        <v>4</v>
      </c>
      <c r="V515" s="146" t="str">
        <f t="shared" si="1279"/>
        <v xml:space="preserve">Các tuyến đường giao thông không đấu nối trực tiếp và thông ra </v>
      </c>
      <c r="W515" s="146" t="str">
        <f t="shared" si="1280"/>
        <v>Đường Xuân Hiệp 4</v>
      </c>
      <c r="X515" s="146" t="str">
        <f t="shared" si="1280"/>
        <v xml:space="preserve"> đoạn từ Đường Xuân Hiệp 16 và đường Tam Hiệp - Tân Tiến </v>
      </c>
      <c r="Y515" s="146" t="str">
        <f t="shared" si="1281"/>
        <v xml:space="preserve"> đến Đường Xuân Hiệp 13 và ranh thửa đất số 142, tờ BĐĐC số 274, xã Xuân Lộc</v>
      </c>
      <c r="Z515" s="146" t="s">
        <v>1152</v>
      </c>
      <c r="AA515" s="146" t="str">
        <f t="shared" ref="AA515:AC515" si="1285">AA508</f>
        <v>- Có bề rộng ≥5m, cách đường giao thông &gt;1.000m.</v>
      </c>
      <c r="AB515" s="146" t="str">
        <f t="shared" si="1285"/>
        <v>- Có bề rộng từ ≥3m đến &lt;5m, cách đường giao thông từ &gt;500m đến ≤1.000m.</v>
      </c>
      <c r="AC515" s="146" t="str">
        <f t="shared" si="1285"/>
        <v>- Có bề rộng &lt;3m, cách đường giao thông ≤200m.</v>
      </c>
    </row>
    <row r="516" spans="1:29" ht="110.25" x14ac:dyDescent="0.25">
      <c r="A516" s="52">
        <f t="shared" si="1137"/>
        <v>511</v>
      </c>
      <c r="B516" s="52" t="str">
        <f t="shared" si="1269"/>
        <v>VT4*0,8</v>
      </c>
      <c r="C516" s="52" t="str">
        <f t="shared" si="1270"/>
        <v>XL87NT</v>
      </c>
      <c r="D516" s="156" t="str">
        <f>V516&amp;W516&amp;X516&amp;Y516&amp;Z516</f>
        <v>Các tuyến đường giao thông không đấu nối trực tiếp và thông ra Đường Xuân Hiệp 4 đoạn từ Đường Xuân Hiệp 16 và đường Tam Hiệp - Tân Tiến  đến Đường Xuân Hiệp 13 và ranh thửa đất số 142, tờ BĐĐC số 274, xã Xuân Lộc có hiện trạng là đường nhựa, bê tông xi măng:
- Có bề rộng từ ≥3m đến &lt;5m, cách đường giao thông &gt;1.000m.
- Có bề rộng &lt;3m, cách đường giao thông &gt;200m.</v>
      </c>
      <c r="E516" s="157"/>
      <c r="F516" s="158"/>
      <c r="G516" s="147">
        <v>420</v>
      </c>
      <c r="H516" s="68">
        <v>290</v>
      </c>
      <c r="I516" s="68">
        <v>250</v>
      </c>
      <c r="J516" s="154">
        <f>VLOOKUP(C516,'[1]1. MA DO'!$E$5:$AA$1933,23,0)</f>
        <v>1.1299999999999999</v>
      </c>
      <c r="K516" s="69">
        <f t="shared" si="1124"/>
        <v>1.1299999999999999</v>
      </c>
      <c r="L516" s="69">
        <f t="shared" si="1125"/>
        <v>1.1299999999999999</v>
      </c>
      <c r="M516" s="144">
        <f t="shared" si="1271"/>
        <v>1200</v>
      </c>
      <c r="N516" s="144">
        <f t="shared" si="1272"/>
        <v>600</v>
      </c>
      <c r="O516" s="144">
        <f t="shared" si="1273"/>
        <v>500</v>
      </c>
      <c r="P516" s="144">
        <f t="shared" si="1274"/>
        <v>400</v>
      </c>
      <c r="Q516" s="146">
        <f t="shared" si="1275"/>
        <v>1400</v>
      </c>
      <c r="R516" s="146">
        <f t="shared" si="1276"/>
        <v>710</v>
      </c>
      <c r="S516" s="146">
        <f t="shared" si="1277"/>
        <v>590</v>
      </c>
      <c r="T516" s="146">
        <f t="shared" si="1278"/>
        <v>470</v>
      </c>
      <c r="U516" s="146">
        <f t="shared" si="1278"/>
        <v>4</v>
      </c>
      <c r="V516" s="146" t="str">
        <f t="shared" si="1279"/>
        <v xml:space="preserve">Các tuyến đường giao thông không đấu nối trực tiếp và thông ra </v>
      </c>
      <c r="W516" s="146" t="str">
        <f t="shared" si="1280"/>
        <v>Đường Xuân Hiệp 4</v>
      </c>
      <c r="X516" s="146" t="str">
        <f t="shared" si="1280"/>
        <v xml:space="preserve"> đoạn từ Đường Xuân Hiệp 16 và đường Tam Hiệp - Tân Tiến </v>
      </c>
      <c r="Y516" s="146" t="str">
        <f t="shared" si="1281"/>
        <v xml:space="preserve"> đến Đường Xuân Hiệp 13 và ranh thửa đất số 142, tờ BĐĐC số 274, xã Xuân Lộc</v>
      </c>
      <c r="Z516" s="146" t="s">
        <v>1153</v>
      </c>
      <c r="AA516" s="146">
        <f t="shared" ref="AA516:AC516" si="1286">AA509</f>
        <v>0</v>
      </c>
      <c r="AB516" s="146">
        <f t="shared" si="1286"/>
        <v>0</v>
      </c>
      <c r="AC516" s="146">
        <f t="shared" si="1286"/>
        <v>0</v>
      </c>
    </row>
    <row r="517" spans="1:29" ht="63" customHeight="1" x14ac:dyDescent="0.25">
      <c r="A517" s="52">
        <f t="shared" si="1137"/>
        <v>512</v>
      </c>
      <c r="B517" s="52" t="str">
        <f>'Đầu vào (2)'!G512</f>
        <v>XL88NT</v>
      </c>
      <c r="C517" s="52" t="str">
        <f>$B$517</f>
        <v>XL88NT</v>
      </c>
      <c r="D517" s="64" t="str">
        <f>'Đầu vào (2)'!H512</f>
        <v>Đường Xuân Hiệp 5</v>
      </c>
      <c r="E517" s="64" t="str">
        <f>'Đầu vào (2)'!I512</f>
        <v>Đường Tam Hiệp - Tân Tiến</v>
      </c>
      <c r="F517" s="64" t="str">
        <f>'Đầu vào (2)'!J512</f>
        <v>Hết ranh thửa đất số 43, tờ BĐĐC số 14 về bên phải và hết ranh thửa đất số 299, tờ BĐĐC số 08 về bên trái, xã Xuân Hiệp</v>
      </c>
      <c r="G517" s="143">
        <v>1400</v>
      </c>
      <c r="H517" s="68">
        <v>980</v>
      </c>
      <c r="I517" s="68">
        <v>840</v>
      </c>
      <c r="J517" s="154">
        <f>VLOOKUP(C517,'[1]1. MA DO'!$E$5:$AA$1933,23,0)</f>
        <v>1.1299999999999999</v>
      </c>
      <c r="K517" s="69">
        <f t="shared" si="1124"/>
        <v>1.1299999999999999</v>
      </c>
      <c r="L517" s="69">
        <f t="shared" si="1125"/>
        <v>1.1299999999999999</v>
      </c>
      <c r="M517" s="144">
        <f>'Đầu vào (2)'!K512</f>
        <v>1200</v>
      </c>
      <c r="N517" s="144">
        <f>'Đầu vào (2)'!L512</f>
        <v>600</v>
      </c>
      <c r="O517" s="144">
        <f>'Đầu vào (2)'!M512</f>
        <v>500</v>
      </c>
      <c r="P517" s="144">
        <f>'Đầu vào (2)'!N512</f>
        <v>400</v>
      </c>
      <c r="Q517" s="145">
        <f>VLOOKUP(B517,'[2]Giá đề xuất ODT'!$G$11:$AD$2233,21,0)</f>
        <v>1400</v>
      </c>
      <c r="R517" s="145">
        <f>VLOOKUP(B517,'[2]Giá đề xuất ODT'!$G$11:$AD$2233,22,0)</f>
        <v>710</v>
      </c>
      <c r="S517" s="145">
        <f>VLOOKUP(B517,'[2]Giá đề xuất ODT'!$G$11:$AD$2233,23,0)</f>
        <v>590</v>
      </c>
      <c r="T517" s="145">
        <f>VLOOKUP(B517,'[2]Giá đề xuất ODT'!$G$11:$AD$2233,24,0)</f>
        <v>470</v>
      </c>
      <c r="U517" s="146">
        <v>4</v>
      </c>
      <c r="V517" s="136"/>
      <c r="W517" s="146" t="str">
        <f>D517</f>
        <v>Đường Xuân Hiệp 5</v>
      </c>
      <c r="X517" s="146" t="str">
        <f>" đoạn từ "&amp;E517</f>
        <v xml:space="preserve"> đoạn từ Đường Tam Hiệp - Tân Tiến</v>
      </c>
      <c r="Y517" s="146" t="str">
        <f>" đến "&amp;F517</f>
        <v xml:space="preserve"> đến Hết ranh thửa đất số 43, tờ BĐĐC số 14 về bên phải và hết ranh thửa đất số 299, tờ BĐĐC số 08 về bên trái, xã Xuân Hiệp</v>
      </c>
      <c r="Z517" s="136"/>
      <c r="AA517" s="136"/>
      <c r="AB517" s="136"/>
      <c r="AC517" s="136"/>
    </row>
    <row r="518" spans="1:29" ht="101.25" customHeight="1" x14ac:dyDescent="0.25">
      <c r="A518" s="52">
        <f t="shared" si="1137"/>
        <v>513</v>
      </c>
      <c r="B518" s="52" t="str">
        <f t="shared" ref="B518:B523" si="1287">B511</f>
        <v>VT2</v>
      </c>
      <c r="C518" s="52" t="str">
        <f t="shared" ref="C518:C523" si="1288">$B$517</f>
        <v>XL88NT</v>
      </c>
      <c r="D518" s="156" t="str">
        <f>V518&amp;W518&amp;X518&amp;Y518&amp;Z518&amp;"
"&amp;AA518&amp;"
"
&amp;AB518</f>
        <v>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có hiện trạng là đường nhựa, bê tông xi măng:
- Có bề rộng ≥5m, cách đường giao thông ≤1.000m.
- Có bề rộng từ ≥3m đến &lt;5m, cách đường giao thông ≤500m.</v>
      </c>
      <c r="E518" s="157"/>
      <c r="F518" s="158"/>
      <c r="G518" s="147">
        <v>710</v>
      </c>
      <c r="H518" s="68">
        <v>500</v>
      </c>
      <c r="I518" s="68">
        <v>430</v>
      </c>
      <c r="J518" s="154">
        <f>VLOOKUP(C518,'[1]1. MA DO'!$E$5:$AA$1933,23,0)</f>
        <v>1.1299999999999999</v>
      </c>
      <c r="K518" s="69">
        <f t="shared" si="1124"/>
        <v>1.1299999999999999</v>
      </c>
      <c r="L518" s="69">
        <f t="shared" si="1125"/>
        <v>1.1299999999999999</v>
      </c>
      <c r="M518" s="144">
        <f t="shared" ref="M518:M523" si="1289">M517</f>
        <v>1200</v>
      </c>
      <c r="N518" s="144">
        <f t="shared" ref="N518:N523" si="1290">N517</f>
        <v>600</v>
      </c>
      <c r="O518" s="144">
        <f t="shared" ref="O518:O523" si="1291">O517</f>
        <v>500</v>
      </c>
      <c r="P518" s="144">
        <f t="shared" ref="P518:P523" si="1292">P517</f>
        <v>400</v>
      </c>
      <c r="Q518" s="146">
        <f t="shared" ref="Q518:Q523" si="1293">Q517</f>
        <v>1400</v>
      </c>
      <c r="R518" s="146">
        <f t="shared" ref="R518:R523" si="1294">R517</f>
        <v>710</v>
      </c>
      <c r="S518" s="146">
        <f t="shared" ref="S518:S523" si="1295">S517</f>
        <v>590</v>
      </c>
      <c r="T518" s="146">
        <f t="shared" ref="T518:U523" si="1296">T517</f>
        <v>470</v>
      </c>
      <c r="U518" s="146">
        <f t="shared" si="1296"/>
        <v>4</v>
      </c>
      <c r="V518" s="146" t="str">
        <f t="shared" ref="V518:V523" si="1297">V511</f>
        <v xml:space="preserve">Các tuyến đường giao thông đấu nối trực tiếp ra </v>
      </c>
      <c r="W518" s="146" t="str">
        <f t="shared" ref="W518:X523" si="1298">W517</f>
        <v>Đường Xuân Hiệp 5</v>
      </c>
      <c r="X518" s="146" t="str">
        <f t="shared" si="1298"/>
        <v xml:space="preserve"> đoạn từ Đường Tam Hiệp - Tân Tiến</v>
      </c>
      <c r="Y518" s="146" t="str">
        <f t="shared" ref="Y518:Y523" si="1299">Y517</f>
        <v xml:space="preserve"> đến Hết ranh thửa đất số 43, tờ BĐĐC số 14 về bên phải và hết ranh thửa đất số 299, tờ BĐĐC số 08 về bên trái, xã Xuân Hiệp</v>
      </c>
      <c r="Z518" s="146" t="s">
        <v>1152</v>
      </c>
      <c r="AA518" s="146" t="str">
        <f>AA511</f>
        <v>- Có bề rộng ≥5m, cách đường giao thông ≤1.000m.</v>
      </c>
      <c r="AB518" s="146" t="str">
        <f>AB511</f>
        <v>- Có bề rộng từ ≥3m đến &lt;5m, cách đường giao thông ≤500m.</v>
      </c>
      <c r="AC518" s="146">
        <f>AC511</f>
        <v>0</v>
      </c>
    </row>
    <row r="519" spans="1:29" ht="101.25" customHeight="1" x14ac:dyDescent="0.25">
      <c r="A519" s="52">
        <f t="shared" si="1137"/>
        <v>514</v>
      </c>
      <c r="B519" s="52" t="str">
        <f t="shared" si="1287"/>
        <v>VT3</v>
      </c>
      <c r="C519" s="52" t="str">
        <f t="shared" si="1288"/>
        <v>XL88NT</v>
      </c>
      <c r="D519" s="156" t="str">
        <f>V519&amp;W519&amp;X519&amp;Y519&amp;Z519&amp;"
"&amp;AA519&amp;"
"&amp;AB519&amp;"
"&amp;AC519</f>
        <v>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có hiện trạng là đường nhựa, bê tông xi măng:
- Có bề rộng ≥5m, cách đường giao thông &gt;1.000m.
- Có bề rộng từ ≥3m đến &lt;5m, cách đường giao thông từ &gt;500m đến ≤1.000m.
- Có bề rộng &lt;3m, cách đường giao thông ≤200m.</v>
      </c>
      <c r="E519" s="157"/>
      <c r="F519" s="158"/>
      <c r="G519" s="147">
        <v>590</v>
      </c>
      <c r="H519" s="68">
        <v>410</v>
      </c>
      <c r="I519" s="68">
        <v>350</v>
      </c>
      <c r="J519" s="154">
        <f>VLOOKUP(C519,'[1]1. MA DO'!$E$5:$AA$1933,23,0)</f>
        <v>1.1299999999999999</v>
      </c>
      <c r="K519" s="69">
        <f t="shared" ref="K519:K582" si="1300">J519</f>
        <v>1.1299999999999999</v>
      </c>
      <c r="L519" s="69">
        <f t="shared" ref="L519:L582" si="1301">J519</f>
        <v>1.1299999999999999</v>
      </c>
      <c r="M519" s="144">
        <f t="shared" si="1289"/>
        <v>1200</v>
      </c>
      <c r="N519" s="144">
        <f t="shared" si="1290"/>
        <v>600</v>
      </c>
      <c r="O519" s="144">
        <f t="shared" si="1291"/>
        <v>500</v>
      </c>
      <c r="P519" s="144">
        <f t="shared" si="1292"/>
        <v>400</v>
      </c>
      <c r="Q519" s="146">
        <f t="shared" si="1293"/>
        <v>1400</v>
      </c>
      <c r="R519" s="146">
        <f t="shared" si="1294"/>
        <v>710</v>
      </c>
      <c r="S519" s="146">
        <f t="shared" si="1295"/>
        <v>590</v>
      </c>
      <c r="T519" s="146">
        <f t="shared" si="1296"/>
        <v>470</v>
      </c>
      <c r="U519" s="146">
        <f t="shared" si="1296"/>
        <v>4</v>
      </c>
      <c r="V519" s="146" t="str">
        <f t="shared" si="1297"/>
        <v xml:space="preserve">Các tuyến đường giao thông đấu nối trực tiếp ra </v>
      </c>
      <c r="W519" s="146" t="str">
        <f t="shared" si="1298"/>
        <v>Đường Xuân Hiệp 5</v>
      </c>
      <c r="X519" s="146" t="str">
        <f t="shared" si="1298"/>
        <v xml:space="preserve"> đoạn từ Đường Tam Hiệp - Tân Tiến</v>
      </c>
      <c r="Y519" s="146" t="str">
        <f t="shared" si="1299"/>
        <v xml:space="preserve"> đến Hết ranh thửa đất số 43, tờ BĐĐC số 14 về bên phải và hết ranh thửa đất số 299, tờ BĐĐC số 08 về bên trái, xã Xuân Hiệp</v>
      </c>
      <c r="Z519" s="146" t="s">
        <v>1152</v>
      </c>
      <c r="AA519" s="146" t="str">
        <f t="shared" ref="AA519:AC519" si="1302">AA512</f>
        <v>- Có bề rộng ≥5m, cách đường giao thông &gt;1.000m.</v>
      </c>
      <c r="AB519" s="146" t="str">
        <f t="shared" si="1302"/>
        <v>- Có bề rộng từ ≥3m đến &lt;5m, cách đường giao thông từ &gt;500m đến ≤1.000m.</v>
      </c>
      <c r="AC519" s="146" t="str">
        <f t="shared" si="1302"/>
        <v>- Có bề rộng &lt;3m, cách đường giao thông ≤200m.</v>
      </c>
    </row>
    <row r="520" spans="1:29" ht="101.25" customHeight="1" x14ac:dyDescent="0.25">
      <c r="A520" s="52">
        <f t="shared" ref="A520:A583" si="1303">A519+1</f>
        <v>515</v>
      </c>
      <c r="B520" s="52" t="str">
        <f t="shared" si="1287"/>
        <v>VT4</v>
      </c>
      <c r="C520" s="52" t="str">
        <f t="shared" si="1288"/>
        <v>XL88NT</v>
      </c>
      <c r="D520" s="156" t="str">
        <f>V520&amp;W520&amp;X520&amp;Y520&amp;Z520</f>
        <v>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có hiện trạng là đường nhựa, bê tông xi măng:
- Có bề rộng từ ≥3m đến &lt;5m, cách đường giao thông &gt;1.000m.
- Có bề rộng &lt;3m, cách đường giao thông &gt;200m.</v>
      </c>
      <c r="E520" s="157"/>
      <c r="F520" s="158"/>
      <c r="G520" s="147">
        <v>470</v>
      </c>
      <c r="H520" s="68">
        <v>330</v>
      </c>
      <c r="I520" s="68">
        <v>280</v>
      </c>
      <c r="J520" s="154">
        <f>VLOOKUP(C520,'[1]1. MA DO'!$E$5:$AA$1933,23,0)</f>
        <v>1.1299999999999999</v>
      </c>
      <c r="K520" s="69">
        <f t="shared" si="1300"/>
        <v>1.1299999999999999</v>
      </c>
      <c r="L520" s="69">
        <f t="shared" si="1301"/>
        <v>1.1299999999999999</v>
      </c>
      <c r="M520" s="144">
        <f t="shared" si="1289"/>
        <v>1200</v>
      </c>
      <c r="N520" s="144">
        <f t="shared" si="1290"/>
        <v>600</v>
      </c>
      <c r="O520" s="144">
        <f t="shared" si="1291"/>
        <v>500</v>
      </c>
      <c r="P520" s="144">
        <f t="shared" si="1292"/>
        <v>400</v>
      </c>
      <c r="Q520" s="146">
        <f t="shared" si="1293"/>
        <v>1400</v>
      </c>
      <c r="R520" s="146">
        <f t="shared" si="1294"/>
        <v>710</v>
      </c>
      <c r="S520" s="146">
        <f t="shared" si="1295"/>
        <v>590</v>
      </c>
      <c r="T520" s="146">
        <f t="shared" si="1296"/>
        <v>470</v>
      </c>
      <c r="U520" s="146">
        <f t="shared" si="1296"/>
        <v>4</v>
      </c>
      <c r="V520" s="146" t="str">
        <f t="shared" si="1297"/>
        <v xml:space="preserve">Các tuyến đường giao thông đấu nối trực tiếp ra </v>
      </c>
      <c r="W520" s="146" t="str">
        <f t="shared" si="1298"/>
        <v>Đường Xuân Hiệp 5</v>
      </c>
      <c r="X520" s="146" t="str">
        <f t="shared" si="1298"/>
        <v xml:space="preserve"> đoạn từ Đường Tam Hiệp - Tân Tiến</v>
      </c>
      <c r="Y520" s="146" t="str">
        <f t="shared" si="1299"/>
        <v xml:space="preserve"> đến Hết ranh thửa đất số 43, tờ BĐĐC số 14 về bên phải và hết ranh thửa đất số 299, tờ BĐĐC số 08 về bên trái, xã Xuân Hiệp</v>
      </c>
      <c r="Z520" s="146" t="s">
        <v>1153</v>
      </c>
      <c r="AA520" s="146">
        <f t="shared" ref="AA520:AC520" si="1304">AA513</f>
        <v>0</v>
      </c>
      <c r="AB520" s="146">
        <f t="shared" si="1304"/>
        <v>0</v>
      </c>
      <c r="AC520" s="146">
        <f t="shared" si="1304"/>
        <v>0</v>
      </c>
    </row>
    <row r="521" spans="1:29" ht="101.25" customHeight="1" x14ac:dyDescent="0.25">
      <c r="A521" s="52">
        <f t="shared" si="1303"/>
        <v>516</v>
      </c>
      <c r="B521" s="52" t="str">
        <f t="shared" si="1287"/>
        <v>VT2*0,8</v>
      </c>
      <c r="C521" s="52" t="str">
        <f t="shared" si="1288"/>
        <v>XL88NT</v>
      </c>
      <c r="D521" s="156" t="str">
        <f>V521&amp;W521&amp;X521&amp;Y521&amp;Z521&amp;"
"&amp;AA521&amp;"
"
&amp;AB521</f>
        <v>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có hiện trạng là đường nhựa, bê tông xi măng:
- Có bề rộng ≥5m, cách đường giao thông ≤1.000m.
- Có bề rộng từ ≥3m đến &lt;5m, cách đường giao thông ≤500m.</v>
      </c>
      <c r="E521" s="157"/>
      <c r="F521" s="158"/>
      <c r="G521" s="147">
        <v>640</v>
      </c>
      <c r="H521" s="68">
        <v>450</v>
      </c>
      <c r="I521" s="68">
        <v>380</v>
      </c>
      <c r="J521" s="154">
        <f>VLOOKUP(C521,'[1]1. MA DO'!$E$5:$AA$1933,23,0)</f>
        <v>1.1299999999999999</v>
      </c>
      <c r="K521" s="69">
        <f t="shared" si="1300"/>
        <v>1.1299999999999999</v>
      </c>
      <c r="L521" s="69">
        <f t="shared" si="1301"/>
        <v>1.1299999999999999</v>
      </c>
      <c r="M521" s="144">
        <f t="shared" si="1289"/>
        <v>1200</v>
      </c>
      <c r="N521" s="144">
        <f t="shared" si="1290"/>
        <v>600</v>
      </c>
      <c r="O521" s="144">
        <f t="shared" si="1291"/>
        <v>500</v>
      </c>
      <c r="P521" s="144">
        <f t="shared" si="1292"/>
        <v>400</v>
      </c>
      <c r="Q521" s="146">
        <f t="shared" si="1293"/>
        <v>1400</v>
      </c>
      <c r="R521" s="146">
        <f t="shared" si="1294"/>
        <v>710</v>
      </c>
      <c r="S521" s="146">
        <f t="shared" si="1295"/>
        <v>590</v>
      </c>
      <c r="T521" s="146">
        <f t="shared" si="1296"/>
        <v>470</v>
      </c>
      <c r="U521" s="146">
        <f t="shared" si="1296"/>
        <v>4</v>
      </c>
      <c r="V521" s="146" t="str">
        <f t="shared" si="1297"/>
        <v xml:space="preserve">Các tuyến đường giao thông không đấu nối trực tiếp và thông ra </v>
      </c>
      <c r="W521" s="146" t="str">
        <f t="shared" si="1298"/>
        <v>Đường Xuân Hiệp 5</v>
      </c>
      <c r="X521" s="146" t="str">
        <f t="shared" si="1298"/>
        <v xml:space="preserve"> đoạn từ Đường Tam Hiệp - Tân Tiến</v>
      </c>
      <c r="Y521" s="146" t="str">
        <f t="shared" si="1299"/>
        <v xml:space="preserve"> đến Hết ranh thửa đất số 43, tờ BĐĐC số 14 về bên phải và hết ranh thửa đất số 299, tờ BĐĐC số 08 về bên trái, xã Xuân Hiệp</v>
      </c>
      <c r="Z521" s="146" t="s">
        <v>1152</v>
      </c>
      <c r="AA521" s="146" t="str">
        <f t="shared" ref="AA521:AC521" si="1305">AA514</f>
        <v>- Có bề rộng ≥5m, cách đường giao thông ≤1.000m.</v>
      </c>
      <c r="AB521" s="146" t="str">
        <f t="shared" si="1305"/>
        <v>- Có bề rộng từ ≥3m đến &lt;5m, cách đường giao thông ≤500m.</v>
      </c>
      <c r="AC521" s="146">
        <f t="shared" si="1305"/>
        <v>0</v>
      </c>
    </row>
    <row r="522" spans="1:29" ht="101.25" customHeight="1" x14ac:dyDescent="0.25">
      <c r="A522" s="52">
        <f t="shared" si="1303"/>
        <v>517</v>
      </c>
      <c r="B522" s="52" t="str">
        <f t="shared" si="1287"/>
        <v>VT3*0,8</v>
      </c>
      <c r="C522" s="52" t="str">
        <f t="shared" si="1288"/>
        <v>XL88NT</v>
      </c>
      <c r="D522" s="156" t="str">
        <f>V522&amp;W522&amp;X522&amp;Y522&amp;Z522&amp;"
"&amp;AA522&amp;"
"
&amp;AB522&amp;"
"&amp;AC522</f>
        <v>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có hiện trạng là đường nhựa, bê tông xi măng:
- Có bề rộng ≥5m, cách đường giao thông &gt;1.000m.
- Có bề rộng từ ≥3m đến &lt;5m, cách đường giao thông từ &gt;500m đến ≤1.000m.
- Có bề rộng &lt;3m, cách đường giao thông ≤200m.</v>
      </c>
      <c r="E522" s="157"/>
      <c r="F522" s="158"/>
      <c r="G522" s="147">
        <v>530</v>
      </c>
      <c r="H522" s="68">
        <v>370</v>
      </c>
      <c r="I522" s="68">
        <v>320</v>
      </c>
      <c r="J522" s="154">
        <f>VLOOKUP(C522,'[1]1. MA DO'!$E$5:$AA$1933,23,0)</f>
        <v>1.1299999999999999</v>
      </c>
      <c r="K522" s="69">
        <f t="shared" si="1300"/>
        <v>1.1299999999999999</v>
      </c>
      <c r="L522" s="69">
        <f t="shared" si="1301"/>
        <v>1.1299999999999999</v>
      </c>
      <c r="M522" s="144">
        <f t="shared" si="1289"/>
        <v>1200</v>
      </c>
      <c r="N522" s="144">
        <f t="shared" si="1290"/>
        <v>600</v>
      </c>
      <c r="O522" s="144">
        <f t="shared" si="1291"/>
        <v>500</v>
      </c>
      <c r="P522" s="144">
        <f t="shared" si="1292"/>
        <v>400</v>
      </c>
      <c r="Q522" s="146">
        <f t="shared" si="1293"/>
        <v>1400</v>
      </c>
      <c r="R522" s="146">
        <f t="shared" si="1294"/>
        <v>710</v>
      </c>
      <c r="S522" s="146">
        <f t="shared" si="1295"/>
        <v>590</v>
      </c>
      <c r="T522" s="146">
        <f t="shared" si="1296"/>
        <v>470</v>
      </c>
      <c r="U522" s="146">
        <f t="shared" si="1296"/>
        <v>4</v>
      </c>
      <c r="V522" s="146" t="str">
        <f t="shared" si="1297"/>
        <v xml:space="preserve">Các tuyến đường giao thông không đấu nối trực tiếp và thông ra </v>
      </c>
      <c r="W522" s="146" t="str">
        <f t="shared" si="1298"/>
        <v>Đường Xuân Hiệp 5</v>
      </c>
      <c r="X522" s="146" t="str">
        <f t="shared" si="1298"/>
        <v xml:space="preserve"> đoạn từ Đường Tam Hiệp - Tân Tiến</v>
      </c>
      <c r="Y522" s="146" t="str">
        <f t="shared" si="1299"/>
        <v xml:space="preserve"> đến Hết ranh thửa đất số 43, tờ BĐĐC số 14 về bên phải và hết ranh thửa đất số 299, tờ BĐĐC số 08 về bên trái, xã Xuân Hiệp</v>
      </c>
      <c r="Z522" s="146" t="s">
        <v>1152</v>
      </c>
      <c r="AA522" s="146" t="str">
        <f t="shared" ref="AA522:AC522" si="1306">AA515</f>
        <v>- Có bề rộng ≥5m, cách đường giao thông &gt;1.000m.</v>
      </c>
      <c r="AB522" s="146" t="str">
        <f t="shared" si="1306"/>
        <v>- Có bề rộng từ ≥3m đến &lt;5m, cách đường giao thông từ &gt;500m đến ≤1.000m.</v>
      </c>
      <c r="AC522" s="146" t="str">
        <f t="shared" si="1306"/>
        <v>- Có bề rộng &lt;3m, cách đường giao thông ≤200m.</v>
      </c>
    </row>
    <row r="523" spans="1:29" ht="101.25" customHeight="1" x14ac:dyDescent="0.25">
      <c r="A523" s="52">
        <f t="shared" si="1303"/>
        <v>518</v>
      </c>
      <c r="B523" s="52" t="str">
        <f t="shared" si="1287"/>
        <v>VT4*0,8</v>
      </c>
      <c r="C523" s="52" t="str">
        <f t="shared" si="1288"/>
        <v>XL88NT</v>
      </c>
      <c r="D523" s="156" t="str">
        <f>V523&amp;W523&amp;X523&amp;Y523&amp;Z523</f>
        <v>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có hiện trạng là đường nhựa, bê tông xi măng:
- Có bề rộng từ ≥3m đến &lt;5m, cách đường giao thông &gt;1.000m.
- Có bề rộng &lt;3m, cách đường giao thông &gt;200m.</v>
      </c>
      <c r="E523" s="157"/>
      <c r="F523" s="158"/>
      <c r="G523" s="147">
        <v>420</v>
      </c>
      <c r="H523" s="68">
        <v>290</v>
      </c>
      <c r="I523" s="68">
        <v>250</v>
      </c>
      <c r="J523" s="154">
        <f>VLOOKUP(C523,'[1]1. MA DO'!$E$5:$AA$1933,23,0)</f>
        <v>1.1299999999999999</v>
      </c>
      <c r="K523" s="69">
        <f t="shared" si="1300"/>
        <v>1.1299999999999999</v>
      </c>
      <c r="L523" s="69">
        <f t="shared" si="1301"/>
        <v>1.1299999999999999</v>
      </c>
      <c r="M523" s="144">
        <f t="shared" si="1289"/>
        <v>1200</v>
      </c>
      <c r="N523" s="144">
        <f t="shared" si="1290"/>
        <v>600</v>
      </c>
      <c r="O523" s="144">
        <f t="shared" si="1291"/>
        <v>500</v>
      </c>
      <c r="P523" s="144">
        <f t="shared" si="1292"/>
        <v>400</v>
      </c>
      <c r="Q523" s="146">
        <f t="shared" si="1293"/>
        <v>1400</v>
      </c>
      <c r="R523" s="146">
        <f t="shared" si="1294"/>
        <v>710</v>
      </c>
      <c r="S523" s="146">
        <f t="shared" si="1295"/>
        <v>590</v>
      </c>
      <c r="T523" s="146">
        <f t="shared" si="1296"/>
        <v>470</v>
      </c>
      <c r="U523" s="146">
        <f t="shared" si="1296"/>
        <v>4</v>
      </c>
      <c r="V523" s="146" t="str">
        <f t="shared" si="1297"/>
        <v xml:space="preserve">Các tuyến đường giao thông không đấu nối trực tiếp và thông ra </v>
      </c>
      <c r="W523" s="146" t="str">
        <f t="shared" si="1298"/>
        <v>Đường Xuân Hiệp 5</v>
      </c>
      <c r="X523" s="146" t="str">
        <f t="shared" si="1298"/>
        <v xml:space="preserve"> đoạn từ Đường Tam Hiệp - Tân Tiến</v>
      </c>
      <c r="Y523" s="146" t="str">
        <f t="shared" si="1299"/>
        <v xml:space="preserve"> đến Hết ranh thửa đất số 43, tờ BĐĐC số 14 về bên phải và hết ranh thửa đất số 299, tờ BĐĐC số 08 về bên trái, xã Xuân Hiệp</v>
      </c>
      <c r="Z523" s="146" t="s">
        <v>1153</v>
      </c>
      <c r="AA523" s="146">
        <f t="shared" ref="AA523:AC523" si="1307">AA516</f>
        <v>0</v>
      </c>
      <c r="AB523" s="146">
        <f t="shared" si="1307"/>
        <v>0</v>
      </c>
      <c r="AC523" s="146">
        <f t="shared" si="1307"/>
        <v>0</v>
      </c>
    </row>
    <row r="524" spans="1:29" ht="16.5" customHeight="1" x14ac:dyDescent="0.25">
      <c r="A524" s="52">
        <f t="shared" si="1303"/>
        <v>519</v>
      </c>
      <c r="B524" s="52" t="str">
        <f>'Đầu vào (2)'!G519</f>
        <v>XL89NT</v>
      </c>
      <c r="C524" s="52" t="str">
        <f>$B$524</f>
        <v>XL89NT</v>
      </c>
      <c r="D524" s="64" t="str">
        <f>'Đầu vào (2)'!H519</f>
        <v>Đường Xuân Hiệp 6</v>
      </c>
      <c r="E524" s="64" t="str">
        <f>'Đầu vào (2)'!I519</f>
        <v>Đường Xuân Hiệp 16</v>
      </c>
      <c r="F524" s="64" t="str">
        <f>'Đầu vào (2)'!J519</f>
        <v>Suối Gia Măng</v>
      </c>
      <c r="G524" s="143">
        <v>1400</v>
      </c>
      <c r="H524" s="68">
        <v>980</v>
      </c>
      <c r="I524" s="68">
        <v>840</v>
      </c>
      <c r="J524" s="154">
        <f>VLOOKUP(C524,'[1]1. MA DO'!$E$5:$AA$1933,23,0)</f>
        <v>1.1299999999999999</v>
      </c>
      <c r="K524" s="69">
        <f t="shared" si="1300"/>
        <v>1.1299999999999999</v>
      </c>
      <c r="L524" s="69">
        <f t="shared" si="1301"/>
        <v>1.1299999999999999</v>
      </c>
      <c r="M524" s="144">
        <f>'Đầu vào (2)'!K519</f>
        <v>1200</v>
      </c>
      <c r="N524" s="144">
        <f>'Đầu vào (2)'!L519</f>
        <v>600</v>
      </c>
      <c r="O524" s="144">
        <f>'Đầu vào (2)'!M519</f>
        <v>500</v>
      </c>
      <c r="P524" s="144">
        <f>'Đầu vào (2)'!N519</f>
        <v>400</v>
      </c>
      <c r="Q524" s="145">
        <f>VLOOKUP(B524,'[2]Giá đề xuất ODT'!$G$11:$AD$2233,21,0)</f>
        <v>1400</v>
      </c>
      <c r="R524" s="145">
        <f>VLOOKUP(B524,'[2]Giá đề xuất ODT'!$G$11:$AD$2233,22,0)</f>
        <v>710</v>
      </c>
      <c r="S524" s="145">
        <f>VLOOKUP(B524,'[2]Giá đề xuất ODT'!$G$11:$AD$2233,23,0)</f>
        <v>590</v>
      </c>
      <c r="T524" s="145">
        <f>VLOOKUP(B524,'[2]Giá đề xuất ODT'!$G$11:$AD$2233,24,0)</f>
        <v>470</v>
      </c>
      <c r="U524" s="146">
        <v>4</v>
      </c>
      <c r="V524" s="136"/>
      <c r="W524" s="146" t="str">
        <f>D524</f>
        <v>Đường Xuân Hiệp 6</v>
      </c>
      <c r="X524" s="146" t="str">
        <f>" đoạn từ "&amp;E524</f>
        <v xml:space="preserve"> đoạn từ Đường Xuân Hiệp 16</v>
      </c>
      <c r="Y524" s="146" t="str">
        <f>" đến "&amp;F524</f>
        <v xml:space="preserve"> đến Suối Gia Măng</v>
      </c>
      <c r="Z524" s="136"/>
      <c r="AA524" s="136"/>
      <c r="AB524" s="136"/>
      <c r="AC524" s="136"/>
    </row>
    <row r="525" spans="1:29" ht="101.25" customHeight="1" x14ac:dyDescent="0.25">
      <c r="A525" s="52">
        <f t="shared" si="1303"/>
        <v>520</v>
      </c>
      <c r="B525" s="52" t="str">
        <f t="shared" ref="B525:B530" si="1308">B518</f>
        <v>VT2</v>
      </c>
      <c r="C525" s="52" t="str">
        <f t="shared" ref="C525:C530" si="1309">$B$524</f>
        <v>XL89NT</v>
      </c>
      <c r="D525" s="156" t="str">
        <f>V525&amp;W525&amp;X525&amp;Y525&amp;Z525&amp;"
"&amp;AA525&amp;"
"
&amp;AB525</f>
        <v>Các tuyến đường giao thông đấu nối trực tiếp ra Đường Xuân Hiệp 6 đoạn từ Đường Xuân Hiệp 16 đến Suối Gia Măng có hiện trạng là đường nhựa, bê tông xi măng:
- Có bề rộng ≥5m, cách đường giao thông ≤1.000m.
- Có bề rộng từ ≥3m đến &lt;5m, cách đường giao thông ≤500m.</v>
      </c>
      <c r="E525" s="157"/>
      <c r="F525" s="158"/>
      <c r="G525" s="147">
        <v>710</v>
      </c>
      <c r="H525" s="68">
        <v>500</v>
      </c>
      <c r="I525" s="68">
        <v>430</v>
      </c>
      <c r="J525" s="154">
        <f>VLOOKUP(C525,'[1]1. MA DO'!$E$5:$AA$1933,23,0)</f>
        <v>1.1299999999999999</v>
      </c>
      <c r="K525" s="69">
        <f t="shared" si="1300"/>
        <v>1.1299999999999999</v>
      </c>
      <c r="L525" s="69">
        <f t="shared" si="1301"/>
        <v>1.1299999999999999</v>
      </c>
      <c r="M525" s="144">
        <f t="shared" ref="M525:M530" si="1310">M524</f>
        <v>1200</v>
      </c>
      <c r="N525" s="144">
        <f t="shared" ref="N525:N530" si="1311">N524</f>
        <v>600</v>
      </c>
      <c r="O525" s="144">
        <f t="shared" ref="O525:O530" si="1312">O524</f>
        <v>500</v>
      </c>
      <c r="P525" s="144">
        <f t="shared" ref="P525:P530" si="1313">P524</f>
        <v>400</v>
      </c>
      <c r="Q525" s="146">
        <f t="shared" ref="Q525:Q530" si="1314">Q524</f>
        <v>1400</v>
      </c>
      <c r="R525" s="146">
        <f t="shared" ref="R525:R530" si="1315">R524</f>
        <v>710</v>
      </c>
      <c r="S525" s="146">
        <f t="shared" ref="S525:S530" si="1316">S524</f>
        <v>590</v>
      </c>
      <c r="T525" s="146">
        <f t="shared" ref="T525:U530" si="1317">T524</f>
        <v>470</v>
      </c>
      <c r="U525" s="146">
        <f t="shared" si="1317"/>
        <v>4</v>
      </c>
      <c r="V525" s="146" t="str">
        <f t="shared" ref="V525:V530" si="1318">V518</f>
        <v xml:space="preserve">Các tuyến đường giao thông đấu nối trực tiếp ra </v>
      </c>
      <c r="W525" s="146" t="str">
        <f t="shared" ref="W525:X530" si="1319">W524</f>
        <v>Đường Xuân Hiệp 6</v>
      </c>
      <c r="X525" s="146" t="str">
        <f t="shared" si="1319"/>
        <v xml:space="preserve"> đoạn từ Đường Xuân Hiệp 16</v>
      </c>
      <c r="Y525" s="146" t="str">
        <f t="shared" ref="Y525:Y530" si="1320">Y524</f>
        <v xml:space="preserve"> đến Suối Gia Măng</v>
      </c>
      <c r="Z525" s="146" t="s">
        <v>1152</v>
      </c>
      <c r="AA525" s="146" t="str">
        <f>AA518</f>
        <v>- Có bề rộng ≥5m, cách đường giao thông ≤1.000m.</v>
      </c>
      <c r="AB525" s="146" t="str">
        <f>AB518</f>
        <v>- Có bề rộng từ ≥3m đến &lt;5m, cách đường giao thông ≤500m.</v>
      </c>
      <c r="AC525" s="146">
        <f>AC518</f>
        <v>0</v>
      </c>
    </row>
    <row r="526" spans="1:29" ht="101.25" customHeight="1" x14ac:dyDescent="0.25">
      <c r="A526" s="52">
        <f t="shared" si="1303"/>
        <v>521</v>
      </c>
      <c r="B526" s="52" t="str">
        <f t="shared" si="1308"/>
        <v>VT3</v>
      </c>
      <c r="C526" s="52" t="str">
        <f t="shared" si="1309"/>
        <v>XL89NT</v>
      </c>
      <c r="D526" s="156" t="str">
        <f>V526&amp;W526&amp;X526&amp;Y526&amp;Z526&amp;"
"&amp;AA526&amp;"
"&amp;AB526&amp;"
"&amp;AC526</f>
        <v>Các tuyến đường giao thông đấu nối trực tiếp ra Đường Xuân Hiệp 6 đoạn từ Đường Xuân Hiệp 16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v>
      </c>
      <c r="E526" s="157"/>
      <c r="F526" s="158"/>
      <c r="G526" s="147">
        <v>590</v>
      </c>
      <c r="H526" s="68">
        <v>410</v>
      </c>
      <c r="I526" s="68">
        <v>350</v>
      </c>
      <c r="J526" s="154">
        <f>VLOOKUP(C526,'[1]1. MA DO'!$E$5:$AA$1933,23,0)</f>
        <v>1.1299999999999999</v>
      </c>
      <c r="K526" s="69">
        <f t="shared" si="1300"/>
        <v>1.1299999999999999</v>
      </c>
      <c r="L526" s="69">
        <f t="shared" si="1301"/>
        <v>1.1299999999999999</v>
      </c>
      <c r="M526" s="144">
        <f t="shared" si="1310"/>
        <v>1200</v>
      </c>
      <c r="N526" s="144">
        <f t="shared" si="1311"/>
        <v>600</v>
      </c>
      <c r="O526" s="144">
        <f t="shared" si="1312"/>
        <v>500</v>
      </c>
      <c r="P526" s="144">
        <f t="shared" si="1313"/>
        <v>400</v>
      </c>
      <c r="Q526" s="146">
        <f t="shared" si="1314"/>
        <v>1400</v>
      </c>
      <c r="R526" s="146">
        <f t="shared" si="1315"/>
        <v>710</v>
      </c>
      <c r="S526" s="146">
        <f t="shared" si="1316"/>
        <v>590</v>
      </c>
      <c r="T526" s="146">
        <f t="shared" si="1317"/>
        <v>470</v>
      </c>
      <c r="U526" s="146">
        <f t="shared" si="1317"/>
        <v>4</v>
      </c>
      <c r="V526" s="146" t="str">
        <f t="shared" si="1318"/>
        <v xml:space="preserve">Các tuyến đường giao thông đấu nối trực tiếp ra </v>
      </c>
      <c r="W526" s="146" t="str">
        <f t="shared" si="1319"/>
        <v>Đường Xuân Hiệp 6</v>
      </c>
      <c r="X526" s="146" t="str">
        <f t="shared" si="1319"/>
        <v xml:space="preserve"> đoạn từ Đường Xuân Hiệp 16</v>
      </c>
      <c r="Y526" s="146" t="str">
        <f t="shared" si="1320"/>
        <v xml:space="preserve"> đến Suối Gia Măng</v>
      </c>
      <c r="Z526" s="146" t="s">
        <v>1152</v>
      </c>
      <c r="AA526" s="146" t="str">
        <f t="shared" ref="AA526:AC526" si="1321">AA519</f>
        <v>- Có bề rộng ≥5m, cách đường giao thông &gt;1.000m.</v>
      </c>
      <c r="AB526" s="146" t="str">
        <f t="shared" si="1321"/>
        <v>- Có bề rộng từ ≥3m đến &lt;5m, cách đường giao thông từ &gt;500m đến ≤1.000m.</v>
      </c>
      <c r="AC526" s="146" t="str">
        <f t="shared" si="1321"/>
        <v>- Có bề rộng &lt;3m, cách đường giao thông ≤200m.</v>
      </c>
    </row>
    <row r="527" spans="1:29" ht="101.25" customHeight="1" x14ac:dyDescent="0.25">
      <c r="A527" s="52">
        <f t="shared" si="1303"/>
        <v>522</v>
      </c>
      <c r="B527" s="52" t="str">
        <f t="shared" si="1308"/>
        <v>VT4</v>
      </c>
      <c r="C527" s="52" t="str">
        <f t="shared" si="1309"/>
        <v>XL89NT</v>
      </c>
      <c r="D527" s="156" t="str">
        <f>V527&amp;W527&amp;X527&amp;Y527&amp;Z527</f>
        <v>Các tuyến đường giao thông đấu nối trực tiếp ra Đường Xuân Hiệp 6 đoạn từ Đường Xuân Hiệp 16 đến Suối Gia Măng có hiện trạng là đường nhựa, bê tông xi măng:
- Có bề rộng từ ≥3m đến &lt;5m, cách đường giao thông &gt;1.000m.
- Có bề rộng &lt;3m, cách đường giao thông &gt;200m.</v>
      </c>
      <c r="E527" s="157"/>
      <c r="F527" s="158"/>
      <c r="G527" s="147">
        <v>470</v>
      </c>
      <c r="H527" s="68">
        <v>330</v>
      </c>
      <c r="I527" s="68">
        <v>280</v>
      </c>
      <c r="J527" s="154">
        <f>VLOOKUP(C527,'[1]1. MA DO'!$E$5:$AA$1933,23,0)</f>
        <v>1.1299999999999999</v>
      </c>
      <c r="K527" s="69">
        <f t="shared" si="1300"/>
        <v>1.1299999999999999</v>
      </c>
      <c r="L527" s="69">
        <f t="shared" si="1301"/>
        <v>1.1299999999999999</v>
      </c>
      <c r="M527" s="144">
        <f t="shared" si="1310"/>
        <v>1200</v>
      </c>
      <c r="N527" s="144">
        <f t="shared" si="1311"/>
        <v>600</v>
      </c>
      <c r="O527" s="144">
        <f t="shared" si="1312"/>
        <v>500</v>
      </c>
      <c r="P527" s="144">
        <f t="shared" si="1313"/>
        <v>400</v>
      </c>
      <c r="Q527" s="146">
        <f t="shared" si="1314"/>
        <v>1400</v>
      </c>
      <c r="R527" s="146">
        <f t="shared" si="1315"/>
        <v>710</v>
      </c>
      <c r="S527" s="146">
        <f t="shared" si="1316"/>
        <v>590</v>
      </c>
      <c r="T527" s="146">
        <f t="shared" si="1317"/>
        <v>470</v>
      </c>
      <c r="U527" s="146">
        <f t="shared" si="1317"/>
        <v>4</v>
      </c>
      <c r="V527" s="146" t="str">
        <f t="shared" si="1318"/>
        <v xml:space="preserve">Các tuyến đường giao thông đấu nối trực tiếp ra </v>
      </c>
      <c r="W527" s="146" t="str">
        <f t="shared" si="1319"/>
        <v>Đường Xuân Hiệp 6</v>
      </c>
      <c r="X527" s="146" t="str">
        <f t="shared" si="1319"/>
        <v xml:space="preserve"> đoạn từ Đường Xuân Hiệp 16</v>
      </c>
      <c r="Y527" s="146" t="str">
        <f t="shared" si="1320"/>
        <v xml:space="preserve"> đến Suối Gia Măng</v>
      </c>
      <c r="Z527" s="146" t="s">
        <v>1153</v>
      </c>
      <c r="AA527" s="146">
        <f t="shared" ref="AA527:AC527" si="1322">AA520</f>
        <v>0</v>
      </c>
      <c r="AB527" s="146">
        <f t="shared" si="1322"/>
        <v>0</v>
      </c>
      <c r="AC527" s="146">
        <f t="shared" si="1322"/>
        <v>0</v>
      </c>
    </row>
    <row r="528" spans="1:29" ht="101.25" customHeight="1" x14ac:dyDescent="0.25">
      <c r="A528" s="52">
        <f t="shared" si="1303"/>
        <v>523</v>
      </c>
      <c r="B528" s="52" t="str">
        <f t="shared" si="1308"/>
        <v>VT2*0,8</v>
      </c>
      <c r="C528" s="52" t="str">
        <f t="shared" si="1309"/>
        <v>XL89NT</v>
      </c>
      <c r="D528" s="156" t="str">
        <f>V528&amp;W528&amp;X528&amp;Y528&amp;Z528&amp;"
"&amp;AA528&amp;"
"
&amp;AB528</f>
        <v>Các tuyến đường giao thông không đấu nối trực tiếp và thông ra Đường Xuân Hiệp 6 đoạn từ Đường Xuân Hiệp 16 đến Suối Gia Măng có hiện trạng là đường nhựa, bê tông xi măng:
- Có bề rộng ≥5m, cách đường giao thông ≤1.000m.
- Có bề rộng từ ≥3m đến &lt;5m, cách đường giao thông ≤500m.</v>
      </c>
      <c r="E528" s="157"/>
      <c r="F528" s="158"/>
      <c r="G528" s="147">
        <v>640</v>
      </c>
      <c r="H528" s="68">
        <v>450</v>
      </c>
      <c r="I528" s="68">
        <v>380</v>
      </c>
      <c r="J528" s="154">
        <f>VLOOKUP(C528,'[1]1. MA DO'!$E$5:$AA$1933,23,0)</f>
        <v>1.1299999999999999</v>
      </c>
      <c r="K528" s="69">
        <f t="shared" si="1300"/>
        <v>1.1299999999999999</v>
      </c>
      <c r="L528" s="69">
        <f t="shared" si="1301"/>
        <v>1.1299999999999999</v>
      </c>
      <c r="M528" s="144">
        <f t="shared" si="1310"/>
        <v>1200</v>
      </c>
      <c r="N528" s="144">
        <f t="shared" si="1311"/>
        <v>600</v>
      </c>
      <c r="O528" s="144">
        <f t="shared" si="1312"/>
        <v>500</v>
      </c>
      <c r="P528" s="144">
        <f t="shared" si="1313"/>
        <v>400</v>
      </c>
      <c r="Q528" s="146">
        <f t="shared" si="1314"/>
        <v>1400</v>
      </c>
      <c r="R528" s="146">
        <f t="shared" si="1315"/>
        <v>710</v>
      </c>
      <c r="S528" s="146">
        <f t="shared" si="1316"/>
        <v>590</v>
      </c>
      <c r="T528" s="146">
        <f t="shared" si="1317"/>
        <v>470</v>
      </c>
      <c r="U528" s="146">
        <f t="shared" si="1317"/>
        <v>4</v>
      </c>
      <c r="V528" s="146" t="str">
        <f t="shared" si="1318"/>
        <v xml:space="preserve">Các tuyến đường giao thông không đấu nối trực tiếp và thông ra </v>
      </c>
      <c r="W528" s="146" t="str">
        <f t="shared" si="1319"/>
        <v>Đường Xuân Hiệp 6</v>
      </c>
      <c r="X528" s="146" t="str">
        <f t="shared" si="1319"/>
        <v xml:space="preserve"> đoạn từ Đường Xuân Hiệp 16</v>
      </c>
      <c r="Y528" s="146" t="str">
        <f t="shared" si="1320"/>
        <v xml:space="preserve"> đến Suối Gia Măng</v>
      </c>
      <c r="Z528" s="146" t="s">
        <v>1152</v>
      </c>
      <c r="AA528" s="146" t="str">
        <f t="shared" ref="AA528:AC528" si="1323">AA521</f>
        <v>- Có bề rộng ≥5m, cách đường giao thông ≤1.000m.</v>
      </c>
      <c r="AB528" s="146" t="str">
        <f t="shared" si="1323"/>
        <v>- Có bề rộng từ ≥3m đến &lt;5m, cách đường giao thông ≤500m.</v>
      </c>
      <c r="AC528" s="146">
        <f t="shared" si="1323"/>
        <v>0</v>
      </c>
    </row>
    <row r="529" spans="1:29" ht="101.25" customHeight="1" x14ac:dyDescent="0.25">
      <c r="A529" s="52">
        <f t="shared" si="1303"/>
        <v>524</v>
      </c>
      <c r="B529" s="52" t="str">
        <f t="shared" si="1308"/>
        <v>VT3*0,8</v>
      </c>
      <c r="C529" s="52" t="str">
        <f t="shared" si="1309"/>
        <v>XL89NT</v>
      </c>
      <c r="D529" s="156" t="str">
        <f>V529&amp;W529&amp;X529&amp;Y529&amp;Z529&amp;"
"&amp;AA529&amp;"
"
&amp;AB529&amp;"
"&amp;AC529</f>
        <v>Các tuyến đường giao thông không đấu nối trực tiếp và thông ra Đường Xuân Hiệp 6 đoạn từ Đường Xuân Hiệp 16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v>
      </c>
      <c r="E529" s="157"/>
      <c r="F529" s="158"/>
      <c r="G529" s="147">
        <v>530</v>
      </c>
      <c r="H529" s="68">
        <v>370</v>
      </c>
      <c r="I529" s="68">
        <v>320</v>
      </c>
      <c r="J529" s="154">
        <f>VLOOKUP(C529,'[1]1. MA DO'!$E$5:$AA$1933,23,0)</f>
        <v>1.1299999999999999</v>
      </c>
      <c r="K529" s="69">
        <f t="shared" si="1300"/>
        <v>1.1299999999999999</v>
      </c>
      <c r="L529" s="69">
        <f t="shared" si="1301"/>
        <v>1.1299999999999999</v>
      </c>
      <c r="M529" s="144">
        <f t="shared" si="1310"/>
        <v>1200</v>
      </c>
      <c r="N529" s="144">
        <f t="shared" si="1311"/>
        <v>600</v>
      </c>
      <c r="O529" s="144">
        <f t="shared" si="1312"/>
        <v>500</v>
      </c>
      <c r="P529" s="144">
        <f t="shared" si="1313"/>
        <v>400</v>
      </c>
      <c r="Q529" s="146">
        <f t="shared" si="1314"/>
        <v>1400</v>
      </c>
      <c r="R529" s="146">
        <f t="shared" si="1315"/>
        <v>710</v>
      </c>
      <c r="S529" s="146">
        <f t="shared" si="1316"/>
        <v>590</v>
      </c>
      <c r="T529" s="146">
        <f t="shared" si="1317"/>
        <v>470</v>
      </c>
      <c r="U529" s="146">
        <f t="shared" si="1317"/>
        <v>4</v>
      </c>
      <c r="V529" s="146" t="str">
        <f t="shared" si="1318"/>
        <v xml:space="preserve">Các tuyến đường giao thông không đấu nối trực tiếp và thông ra </v>
      </c>
      <c r="W529" s="146" t="str">
        <f t="shared" si="1319"/>
        <v>Đường Xuân Hiệp 6</v>
      </c>
      <c r="X529" s="146" t="str">
        <f t="shared" si="1319"/>
        <v xml:space="preserve"> đoạn từ Đường Xuân Hiệp 16</v>
      </c>
      <c r="Y529" s="146" t="str">
        <f t="shared" si="1320"/>
        <v xml:space="preserve"> đến Suối Gia Măng</v>
      </c>
      <c r="Z529" s="146" t="s">
        <v>1152</v>
      </c>
      <c r="AA529" s="146" t="str">
        <f t="shared" ref="AA529:AC529" si="1324">AA522</f>
        <v>- Có bề rộng ≥5m, cách đường giao thông &gt;1.000m.</v>
      </c>
      <c r="AB529" s="146" t="str">
        <f t="shared" si="1324"/>
        <v>- Có bề rộng từ ≥3m đến &lt;5m, cách đường giao thông từ &gt;500m đến ≤1.000m.</v>
      </c>
      <c r="AC529" s="146" t="str">
        <f t="shared" si="1324"/>
        <v>- Có bề rộng &lt;3m, cách đường giao thông ≤200m.</v>
      </c>
    </row>
    <row r="530" spans="1:29" ht="101.25" customHeight="1" x14ac:dyDescent="0.25">
      <c r="A530" s="52">
        <f t="shared" si="1303"/>
        <v>525</v>
      </c>
      <c r="B530" s="52" t="str">
        <f t="shared" si="1308"/>
        <v>VT4*0,8</v>
      </c>
      <c r="C530" s="52" t="str">
        <f t="shared" si="1309"/>
        <v>XL89NT</v>
      </c>
      <c r="D530" s="156" t="str">
        <f>V530&amp;W530&amp;X530&amp;Y530&amp;Z530</f>
        <v>Các tuyến đường giao thông không đấu nối trực tiếp và thông ra Đường Xuân Hiệp 6 đoạn từ Đường Xuân Hiệp 16 đến Suối Gia Măng có hiện trạng là đường nhựa, bê tông xi măng:
- Có bề rộng từ ≥3m đến &lt;5m, cách đường giao thông &gt;1.000m.
- Có bề rộng &lt;3m, cách đường giao thông &gt;200m.</v>
      </c>
      <c r="E530" s="157"/>
      <c r="F530" s="158"/>
      <c r="G530" s="147">
        <v>420</v>
      </c>
      <c r="H530" s="68">
        <v>290</v>
      </c>
      <c r="I530" s="68">
        <v>250</v>
      </c>
      <c r="J530" s="154">
        <f>VLOOKUP(C530,'[1]1. MA DO'!$E$5:$AA$1933,23,0)</f>
        <v>1.1299999999999999</v>
      </c>
      <c r="K530" s="69">
        <f t="shared" si="1300"/>
        <v>1.1299999999999999</v>
      </c>
      <c r="L530" s="69">
        <f t="shared" si="1301"/>
        <v>1.1299999999999999</v>
      </c>
      <c r="M530" s="144">
        <f t="shared" si="1310"/>
        <v>1200</v>
      </c>
      <c r="N530" s="144">
        <f t="shared" si="1311"/>
        <v>600</v>
      </c>
      <c r="O530" s="144">
        <f t="shared" si="1312"/>
        <v>500</v>
      </c>
      <c r="P530" s="144">
        <f t="shared" si="1313"/>
        <v>400</v>
      </c>
      <c r="Q530" s="146">
        <f t="shared" si="1314"/>
        <v>1400</v>
      </c>
      <c r="R530" s="146">
        <f t="shared" si="1315"/>
        <v>710</v>
      </c>
      <c r="S530" s="146">
        <f t="shared" si="1316"/>
        <v>590</v>
      </c>
      <c r="T530" s="146">
        <f t="shared" si="1317"/>
        <v>470</v>
      </c>
      <c r="U530" s="146">
        <f t="shared" si="1317"/>
        <v>4</v>
      </c>
      <c r="V530" s="146" t="str">
        <f t="shared" si="1318"/>
        <v xml:space="preserve">Các tuyến đường giao thông không đấu nối trực tiếp và thông ra </v>
      </c>
      <c r="W530" s="146" t="str">
        <f t="shared" si="1319"/>
        <v>Đường Xuân Hiệp 6</v>
      </c>
      <c r="X530" s="146" t="str">
        <f t="shared" si="1319"/>
        <v xml:space="preserve"> đoạn từ Đường Xuân Hiệp 16</v>
      </c>
      <c r="Y530" s="146" t="str">
        <f t="shared" si="1320"/>
        <v xml:space="preserve"> đến Suối Gia Măng</v>
      </c>
      <c r="Z530" s="146" t="s">
        <v>1153</v>
      </c>
      <c r="AA530" s="146">
        <f t="shared" ref="AA530:AC530" si="1325">AA523</f>
        <v>0</v>
      </c>
      <c r="AB530" s="146">
        <f t="shared" si="1325"/>
        <v>0</v>
      </c>
      <c r="AC530" s="146">
        <f t="shared" si="1325"/>
        <v>0</v>
      </c>
    </row>
    <row r="531" spans="1:29" ht="31.5" customHeight="1" x14ac:dyDescent="0.25">
      <c r="A531" s="52">
        <f t="shared" si="1303"/>
        <v>526</v>
      </c>
      <c r="B531" s="52" t="str">
        <f>'Đầu vào (2)'!G526</f>
        <v>XL90NT</v>
      </c>
      <c r="C531" s="52" t="str">
        <f>$B$531</f>
        <v>XL90NT</v>
      </c>
      <c r="D531" s="64" t="str">
        <f>'Đầu vào (2)'!H526</f>
        <v>Đường Xuân Hiệp 7</v>
      </c>
      <c r="E531" s="64" t="str">
        <f>'Đầu vào (2)'!I526</f>
        <v>Đường Xuân Hiệp 16</v>
      </c>
      <c r="F531" s="64" t="str">
        <f>'Đầu vào (2)'!J526</f>
        <v>Ranh thửa đất số 154, tờ BĐĐC số 280, xã Xuân Hiệp</v>
      </c>
      <c r="G531" s="143">
        <v>1400</v>
      </c>
      <c r="H531" s="68">
        <v>980</v>
      </c>
      <c r="I531" s="68">
        <v>840</v>
      </c>
      <c r="J531" s="154">
        <f>VLOOKUP(C531,'[1]1. MA DO'!$E$5:$AA$1933,23,0)</f>
        <v>1.1299999999999999</v>
      </c>
      <c r="K531" s="69">
        <f t="shared" si="1300"/>
        <v>1.1299999999999999</v>
      </c>
      <c r="L531" s="69">
        <f t="shared" si="1301"/>
        <v>1.1299999999999999</v>
      </c>
      <c r="M531" s="144">
        <f>'Đầu vào (2)'!K526</f>
        <v>1200</v>
      </c>
      <c r="N531" s="144">
        <f>'Đầu vào (2)'!L526</f>
        <v>600</v>
      </c>
      <c r="O531" s="144">
        <f>'Đầu vào (2)'!M526</f>
        <v>500</v>
      </c>
      <c r="P531" s="144">
        <f>'Đầu vào (2)'!N526</f>
        <v>400</v>
      </c>
      <c r="Q531" s="145">
        <f>VLOOKUP(B531,'[2]Giá đề xuất ODT'!$G$11:$AD$2233,21,0)</f>
        <v>1400</v>
      </c>
      <c r="R531" s="145">
        <f>VLOOKUP(B531,'[2]Giá đề xuất ODT'!$G$11:$AD$2233,22,0)</f>
        <v>710</v>
      </c>
      <c r="S531" s="145">
        <f>VLOOKUP(B531,'[2]Giá đề xuất ODT'!$G$11:$AD$2233,23,0)</f>
        <v>590</v>
      </c>
      <c r="T531" s="145">
        <f>VLOOKUP(B531,'[2]Giá đề xuất ODT'!$G$11:$AD$2233,24,0)</f>
        <v>470</v>
      </c>
      <c r="U531" s="146">
        <v>4</v>
      </c>
      <c r="V531" s="136"/>
      <c r="W531" s="146" t="str">
        <f>D531</f>
        <v>Đường Xuân Hiệp 7</v>
      </c>
      <c r="X531" s="146" t="str">
        <f>" đoạn từ "&amp;E531</f>
        <v xml:space="preserve"> đoạn từ Đường Xuân Hiệp 16</v>
      </c>
      <c r="Y531" s="146" t="str">
        <f>" đến "&amp;F531</f>
        <v xml:space="preserve"> đến Ranh thửa đất số 154, tờ BĐĐC số 280, xã Xuân Hiệp</v>
      </c>
      <c r="Z531" s="136"/>
      <c r="AA531" s="136"/>
      <c r="AB531" s="136"/>
      <c r="AC531" s="136"/>
    </row>
    <row r="532" spans="1:29" ht="101.25" customHeight="1" x14ac:dyDescent="0.25">
      <c r="A532" s="52">
        <f t="shared" si="1303"/>
        <v>527</v>
      </c>
      <c r="B532" s="52" t="str">
        <f t="shared" ref="B532:B537" si="1326">B525</f>
        <v>VT2</v>
      </c>
      <c r="C532" s="52" t="str">
        <f t="shared" ref="C532:C537" si="1327">$B$531</f>
        <v>XL90NT</v>
      </c>
      <c r="D532" s="156" t="str">
        <f>V532&amp;W532&amp;X532&amp;Y532&amp;Z532&amp;"
"&amp;AA532&amp;"
"
&amp;AB532</f>
        <v>Các tuyến đường giao thông đấu nối trực tiếp ra Đường Xuân Hiệp 7 đoạn từ Đường Xuân Hiệp 16 đến Ranh thửa đất số 154, tờ BĐĐC số 280, xã Xuân Hiệp có hiện trạng là đường nhựa, bê tông xi măng:
- Có bề rộng ≥5m, cách đường giao thông ≤1.000m.
- Có bề rộng từ ≥3m đến &lt;5m, cách đường giao thông ≤500m.</v>
      </c>
      <c r="E532" s="157"/>
      <c r="F532" s="158"/>
      <c r="G532" s="147">
        <v>710</v>
      </c>
      <c r="H532" s="68">
        <v>500</v>
      </c>
      <c r="I532" s="68">
        <v>430</v>
      </c>
      <c r="J532" s="154">
        <f>VLOOKUP(C532,'[1]1. MA DO'!$E$5:$AA$1933,23,0)</f>
        <v>1.1299999999999999</v>
      </c>
      <c r="K532" s="69">
        <f t="shared" si="1300"/>
        <v>1.1299999999999999</v>
      </c>
      <c r="L532" s="69">
        <f t="shared" si="1301"/>
        <v>1.1299999999999999</v>
      </c>
      <c r="M532" s="144">
        <f t="shared" ref="M532:M537" si="1328">M531</f>
        <v>1200</v>
      </c>
      <c r="N532" s="144">
        <f t="shared" ref="N532:N537" si="1329">N531</f>
        <v>600</v>
      </c>
      <c r="O532" s="144">
        <f t="shared" ref="O532:O537" si="1330">O531</f>
        <v>500</v>
      </c>
      <c r="P532" s="144">
        <f t="shared" ref="P532:P537" si="1331">P531</f>
        <v>400</v>
      </c>
      <c r="Q532" s="146">
        <f t="shared" ref="Q532:Q537" si="1332">Q531</f>
        <v>1400</v>
      </c>
      <c r="R532" s="146">
        <f t="shared" ref="R532:R537" si="1333">R531</f>
        <v>710</v>
      </c>
      <c r="S532" s="146">
        <f t="shared" ref="S532:S537" si="1334">S531</f>
        <v>590</v>
      </c>
      <c r="T532" s="146">
        <f t="shared" ref="T532:U537" si="1335">T531</f>
        <v>470</v>
      </c>
      <c r="U532" s="146">
        <f t="shared" si="1335"/>
        <v>4</v>
      </c>
      <c r="V532" s="146" t="str">
        <f t="shared" ref="V532:V537" si="1336">V525</f>
        <v xml:space="preserve">Các tuyến đường giao thông đấu nối trực tiếp ra </v>
      </c>
      <c r="W532" s="146" t="str">
        <f t="shared" ref="W532:X537" si="1337">W531</f>
        <v>Đường Xuân Hiệp 7</v>
      </c>
      <c r="X532" s="146" t="str">
        <f t="shared" si="1337"/>
        <v xml:space="preserve"> đoạn từ Đường Xuân Hiệp 16</v>
      </c>
      <c r="Y532" s="146" t="str">
        <f t="shared" ref="Y532:Y537" si="1338">Y531</f>
        <v xml:space="preserve"> đến Ranh thửa đất số 154, tờ BĐĐC số 280, xã Xuân Hiệp</v>
      </c>
      <c r="Z532" s="146" t="s">
        <v>1152</v>
      </c>
      <c r="AA532" s="146" t="str">
        <f>AA525</f>
        <v>- Có bề rộng ≥5m, cách đường giao thông ≤1.000m.</v>
      </c>
      <c r="AB532" s="146" t="str">
        <f>AB525</f>
        <v>- Có bề rộng từ ≥3m đến &lt;5m, cách đường giao thông ≤500m.</v>
      </c>
      <c r="AC532" s="146">
        <f>AC525</f>
        <v>0</v>
      </c>
    </row>
    <row r="533" spans="1:29" ht="101.25" customHeight="1" x14ac:dyDescent="0.25">
      <c r="A533" s="52">
        <f t="shared" si="1303"/>
        <v>528</v>
      </c>
      <c r="B533" s="52" t="str">
        <f t="shared" si="1326"/>
        <v>VT3</v>
      </c>
      <c r="C533" s="52" t="str">
        <f t="shared" si="1327"/>
        <v>XL90NT</v>
      </c>
      <c r="D533" s="156" t="str">
        <f>V533&amp;W533&amp;X533&amp;Y533&amp;Z533&amp;"
"&amp;AA533&amp;"
"&amp;AB533&amp;"
"&amp;AC533</f>
        <v>Các tuyến đường giao thông đấu nối trực tiếp ra Đường Xuân Hiệp 7 đoạn từ Đường Xuân Hiệp 16 đến Ranh thửa đất số 154, tờ BĐĐC số 280, xã Xuân Hiệp có hiện trạng là đường nhựa, bê tông xi măng:
- Có bề rộng ≥5m, cách đường giao thông &gt;1.000m.
- Có bề rộng từ ≥3m đến &lt;5m, cách đường giao thông từ &gt;500m đến ≤1.000m.
- Có bề rộng &lt;3m, cách đường giao thông ≤200m.</v>
      </c>
      <c r="E533" s="157"/>
      <c r="F533" s="158"/>
      <c r="G533" s="147">
        <v>590</v>
      </c>
      <c r="H533" s="68">
        <v>410</v>
      </c>
      <c r="I533" s="68">
        <v>350</v>
      </c>
      <c r="J533" s="154">
        <f>VLOOKUP(C533,'[1]1. MA DO'!$E$5:$AA$1933,23,0)</f>
        <v>1.1299999999999999</v>
      </c>
      <c r="K533" s="69">
        <f t="shared" si="1300"/>
        <v>1.1299999999999999</v>
      </c>
      <c r="L533" s="69">
        <f t="shared" si="1301"/>
        <v>1.1299999999999999</v>
      </c>
      <c r="M533" s="144">
        <f t="shared" si="1328"/>
        <v>1200</v>
      </c>
      <c r="N533" s="144">
        <f t="shared" si="1329"/>
        <v>600</v>
      </c>
      <c r="O533" s="144">
        <f t="shared" si="1330"/>
        <v>500</v>
      </c>
      <c r="P533" s="144">
        <f t="shared" si="1331"/>
        <v>400</v>
      </c>
      <c r="Q533" s="146">
        <f t="shared" si="1332"/>
        <v>1400</v>
      </c>
      <c r="R533" s="146">
        <f t="shared" si="1333"/>
        <v>710</v>
      </c>
      <c r="S533" s="146">
        <f t="shared" si="1334"/>
        <v>590</v>
      </c>
      <c r="T533" s="146">
        <f t="shared" si="1335"/>
        <v>470</v>
      </c>
      <c r="U533" s="146">
        <f t="shared" si="1335"/>
        <v>4</v>
      </c>
      <c r="V533" s="146" t="str">
        <f t="shared" si="1336"/>
        <v xml:space="preserve">Các tuyến đường giao thông đấu nối trực tiếp ra </v>
      </c>
      <c r="W533" s="146" t="str">
        <f t="shared" si="1337"/>
        <v>Đường Xuân Hiệp 7</v>
      </c>
      <c r="X533" s="146" t="str">
        <f t="shared" si="1337"/>
        <v xml:space="preserve"> đoạn từ Đường Xuân Hiệp 16</v>
      </c>
      <c r="Y533" s="146" t="str">
        <f t="shared" si="1338"/>
        <v xml:space="preserve"> đến Ranh thửa đất số 154, tờ BĐĐC số 280, xã Xuân Hiệp</v>
      </c>
      <c r="Z533" s="146" t="s">
        <v>1152</v>
      </c>
      <c r="AA533" s="146" t="str">
        <f t="shared" ref="AA533:AC533" si="1339">AA526</f>
        <v>- Có bề rộng ≥5m, cách đường giao thông &gt;1.000m.</v>
      </c>
      <c r="AB533" s="146" t="str">
        <f t="shared" si="1339"/>
        <v>- Có bề rộng từ ≥3m đến &lt;5m, cách đường giao thông từ &gt;500m đến ≤1.000m.</v>
      </c>
      <c r="AC533" s="146" t="str">
        <f t="shared" si="1339"/>
        <v>- Có bề rộng &lt;3m, cách đường giao thông ≤200m.</v>
      </c>
    </row>
    <row r="534" spans="1:29" ht="101.25" customHeight="1" x14ac:dyDescent="0.25">
      <c r="A534" s="52">
        <f t="shared" si="1303"/>
        <v>529</v>
      </c>
      <c r="B534" s="52" t="str">
        <f t="shared" si="1326"/>
        <v>VT4</v>
      </c>
      <c r="C534" s="52" t="str">
        <f t="shared" si="1327"/>
        <v>XL90NT</v>
      </c>
      <c r="D534" s="156" t="str">
        <f>V534&amp;W534&amp;X534&amp;Y534&amp;Z534</f>
        <v>Các tuyến đường giao thông đấu nối trực tiếp ra Đường Xuân Hiệp 7 đoạn từ Đường Xuân Hiệp 16 đến Ranh thửa đất số 154, tờ BĐĐC số 280, xã Xuân Hiệp có hiện trạng là đường nhựa, bê tông xi măng:
- Có bề rộng từ ≥3m đến &lt;5m, cách đường giao thông &gt;1.000m.
- Có bề rộng &lt;3m, cách đường giao thông &gt;200m.</v>
      </c>
      <c r="E534" s="157"/>
      <c r="F534" s="158"/>
      <c r="G534" s="147">
        <v>470</v>
      </c>
      <c r="H534" s="68">
        <v>330</v>
      </c>
      <c r="I534" s="68">
        <v>280</v>
      </c>
      <c r="J534" s="154">
        <f>VLOOKUP(C534,'[1]1. MA DO'!$E$5:$AA$1933,23,0)</f>
        <v>1.1299999999999999</v>
      </c>
      <c r="K534" s="69">
        <f t="shared" si="1300"/>
        <v>1.1299999999999999</v>
      </c>
      <c r="L534" s="69">
        <f t="shared" si="1301"/>
        <v>1.1299999999999999</v>
      </c>
      <c r="M534" s="144">
        <f t="shared" si="1328"/>
        <v>1200</v>
      </c>
      <c r="N534" s="144">
        <f t="shared" si="1329"/>
        <v>600</v>
      </c>
      <c r="O534" s="144">
        <f t="shared" si="1330"/>
        <v>500</v>
      </c>
      <c r="P534" s="144">
        <f t="shared" si="1331"/>
        <v>400</v>
      </c>
      <c r="Q534" s="146">
        <f t="shared" si="1332"/>
        <v>1400</v>
      </c>
      <c r="R534" s="146">
        <f t="shared" si="1333"/>
        <v>710</v>
      </c>
      <c r="S534" s="146">
        <f t="shared" si="1334"/>
        <v>590</v>
      </c>
      <c r="T534" s="146">
        <f t="shared" si="1335"/>
        <v>470</v>
      </c>
      <c r="U534" s="146">
        <f t="shared" si="1335"/>
        <v>4</v>
      </c>
      <c r="V534" s="146" t="str">
        <f t="shared" si="1336"/>
        <v xml:space="preserve">Các tuyến đường giao thông đấu nối trực tiếp ra </v>
      </c>
      <c r="W534" s="146" t="str">
        <f t="shared" si="1337"/>
        <v>Đường Xuân Hiệp 7</v>
      </c>
      <c r="X534" s="146" t="str">
        <f t="shared" si="1337"/>
        <v xml:space="preserve"> đoạn từ Đường Xuân Hiệp 16</v>
      </c>
      <c r="Y534" s="146" t="str">
        <f t="shared" si="1338"/>
        <v xml:space="preserve"> đến Ranh thửa đất số 154, tờ BĐĐC số 280, xã Xuân Hiệp</v>
      </c>
      <c r="Z534" s="146" t="s">
        <v>1153</v>
      </c>
      <c r="AA534" s="146">
        <f t="shared" ref="AA534:AC534" si="1340">AA527</f>
        <v>0</v>
      </c>
      <c r="AB534" s="146">
        <f t="shared" si="1340"/>
        <v>0</v>
      </c>
      <c r="AC534" s="146">
        <f t="shared" si="1340"/>
        <v>0</v>
      </c>
    </row>
    <row r="535" spans="1:29" ht="101.25" customHeight="1" x14ac:dyDescent="0.25">
      <c r="A535" s="52">
        <f t="shared" si="1303"/>
        <v>530</v>
      </c>
      <c r="B535" s="52" t="str">
        <f t="shared" si="1326"/>
        <v>VT2*0,8</v>
      </c>
      <c r="C535" s="52" t="str">
        <f t="shared" si="1327"/>
        <v>XL90NT</v>
      </c>
      <c r="D535" s="156" t="str">
        <f>V535&amp;W535&amp;X535&amp;Y535&amp;Z535&amp;"
"&amp;AA535&amp;"
"
&amp;AB535</f>
        <v>Các tuyến đường giao thông không đấu nối trực tiếp và thông ra Đường Xuân Hiệp 7 đoạn từ Đường Xuân Hiệp 16 đến Ranh thửa đất số 154, tờ BĐĐC số 280, xã Xuân Hiệp có hiện trạng là đường nhựa, bê tông xi măng:
- Có bề rộng ≥5m, cách đường giao thông ≤1.000m.
- Có bề rộng từ ≥3m đến &lt;5m, cách đường giao thông ≤500m.</v>
      </c>
      <c r="E535" s="157"/>
      <c r="F535" s="158"/>
      <c r="G535" s="147">
        <v>640</v>
      </c>
      <c r="H535" s="68">
        <v>450</v>
      </c>
      <c r="I535" s="68">
        <v>380</v>
      </c>
      <c r="J535" s="154">
        <f>VLOOKUP(C535,'[1]1. MA DO'!$E$5:$AA$1933,23,0)</f>
        <v>1.1299999999999999</v>
      </c>
      <c r="K535" s="69">
        <f t="shared" si="1300"/>
        <v>1.1299999999999999</v>
      </c>
      <c r="L535" s="69">
        <f t="shared" si="1301"/>
        <v>1.1299999999999999</v>
      </c>
      <c r="M535" s="144">
        <f t="shared" si="1328"/>
        <v>1200</v>
      </c>
      <c r="N535" s="144">
        <f t="shared" si="1329"/>
        <v>600</v>
      </c>
      <c r="O535" s="144">
        <f t="shared" si="1330"/>
        <v>500</v>
      </c>
      <c r="P535" s="144">
        <f t="shared" si="1331"/>
        <v>400</v>
      </c>
      <c r="Q535" s="146">
        <f t="shared" si="1332"/>
        <v>1400</v>
      </c>
      <c r="R535" s="146">
        <f t="shared" si="1333"/>
        <v>710</v>
      </c>
      <c r="S535" s="146">
        <f t="shared" si="1334"/>
        <v>590</v>
      </c>
      <c r="T535" s="146">
        <f t="shared" si="1335"/>
        <v>470</v>
      </c>
      <c r="U535" s="146">
        <f t="shared" si="1335"/>
        <v>4</v>
      </c>
      <c r="V535" s="146" t="str">
        <f t="shared" si="1336"/>
        <v xml:space="preserve">Các tuyến đường giao thông không đấu nối trực tiếp và thông ra </v>
      </c>
      <c r="W535" s="146" t="str">
        <f t="shared" si="1337"/>
        <v>Đường Xuân Hiệp 7</v>
      </c>
      <c r="X535" s="146" t="str">
        <f t="shared" si="1337"/>
        <v xml:space="preserve"> đoạn từ Đường Xuân Hiệp 16</v>
      </c>
      <c r="Y535" s="146" t="str">
        <f t="shared" si="1338"/>
        <v xml:space="preserve"> đến Ranh thửa đất số 154, tờ BĐĐC số 280, xã Xuân Hiệp</v>
      </c>
      <c r="Z535" s="146" t="s">
        <v>1152</v>
      </c>
      <c r="AA535" s="146" t="str">
        <f t="shared" ref="AA535:AC535" si="1341">AA528</f>
        <v>- Có bề rộng ≥5m, cách đường giao thông ≤1.000m.</v>
      </c>
      <c r="AB535" s="146" t="str">
        <f t="shared" si="1341"/>
        <v>- Có bề rộng từ ≥3m đến &lt;5m, cách đường giao thông ≤500m.</v>
      </c>
      <c r="AC535" s="146">
        <f t="shared" si="1341"/>
        <v>0</v>
      </c>
    </row>
    <row r="536" spans="1:29" ht="101.25" customHeight="1" x14ac:dyDescent="0.25">
      <c r="A536" s="52">
        <f t="shared" si="1303"/>
        <v>531</v>
      </c>
      <c r="B536" s="52" t="str">
        <f t="shared" si="1326"/>
        <v>VT3*0,8</v>
      </c>
      <c r="C536" s="52" t="str">
        <f t="shared" si="1327"/>
        <v>XL90NT</v>
      </c>
      <c r="D536" s="156" t="str">
        <f>V536&amp;W536&amp;X536&amp;Y536&amp;Z536&amp;"
"&amp;AA536&amp;"
"
&amp;AB536&amp;"
"&amp;AC536</f>
        <v>Các tuyến đường giao thông không đấu nối trực tiếp và thông ra Đường Xuân Hiệp 7 đoạn từ Đường Xuân Hiệp 16 đến Ranh thửa đất số 154, tờ BĐĐC số 280, xã Xuân Hiệp có hiện trạng là đường nhựa, bê tông xi măng:
- Có bề rộng ≥5m, cách đường giao thông &gt;1.000m.
- Có bề rộng từ ≥3m đến &lt;5m, cách đường giao thông từ &gt;500m đến ≤1.000m.
- Có bề rộng &lt;3m, cách đường giao thông ≤200m.</v>
      </c>
      <c r="E536" s="157"/>
      <c r="F536" s="158"/>
      <c r="G536" s="147">
        <v>530</v>
      </c>
      <c r="H536" s="68">
        <v>370</v>
      </c>
      <c r="I536" s="68">
        <v>320</v>
      </c>
      <c r="J536" s="154">
        <f>VLOOKUP(C536,'[1]1. MA DO'!$E$5:$AA$1933,23,0)</f>
        <v>1.1299999999999999</v>
      </c>
      <c r="K536" s="69">
        <f t="shared" si="1300"/>
        <v>1.1299999999999999</v>
      </c>
      <c r="L536" s="69">
        <f t="shared" si="1301"/>
        <v>1.1299999999999999</v>
      </c>
      <c r="M536" s="144">
        <f t="shared" si="1328"/>
        <v>1200</v>
      </c>
      <c r="N536" s="144">
        <f t="shared" si="1329"/>
        <v>600</v>
      </c>
      <c r="O536" s="144">
        <f t="shared" si="1330"/>
        <v>500</v>
      </c>
      <c r="P536" s="144">
        <f t="shared" si="1331"/>
        <v>400</v>
      </c>
      <c r="Q536" s="146">
        <f t="shared" si="1332"/>
        <v>1400</v>
      </c>
      <c r="R536" s="146">
        <f t="shared" si="1333"/>
        <v>710</v>
      </c>
      <c r="S536" s="146">
        <f t="shared" si="1334"/>
        <v>590</v>
      </c>
      <c r="T536" s="146">
        <f t="shared" si="1335"/>
        <v>470</v>
      </c>
      <c r="U536" s="146">
        <f t="shared" si="1335"/>
        <v>4</v>
      </c>
      <c r="V536" s="146" t="str">
        <f t="shared" si="1336"/>
        <v xml:space="preserve">Các tuyến đường giao thông không đấu nối trực tiếp và thông ra </v>
      </c>
      <c r="W536" s="146" t="str">
        <f t="shared" si="1337"/>
        <v>Đường Xuân Hiệp 7</v>
      </c>
      <c r="X536" s="146" t="str">
        <f t="shared" si="1337"/>
        <v xml:space="preserve"> đoạn từ Đường Xuân Hiệp 16</v>
      </c>
      <c r="Y536" s="146" t="str">
        <f t="shared" si="1338"/>
        <v xml:space="preserve"> đến Ranh thửa đất số 154, tờ BĐĐC số 280, xã Xuân Hiệp</v>
      </c>
      <c r="Z536" s="146" t="s">
        <v>1152</v>
      </c>
      <c r="AA536" s="146" t="str">
        <f t="shared" ref="AA536:AC536" si="1342">AA529</f>
        <v>- Có bề rộng ≥5m, cách đường giao thông &gt;1.000m.</v>
      </c>
      <c r="AB536" s="146" t="str">
        <f t="shared" si="1342"/>
        <v>- Có bề rộng từ ≥3m đến &lt;5m, cách đường giao thông từ &gt;500m đến ≤1.000m.</v>
      </c>
      <c r="AC536" s="146" t="str">
        <f t="shared" si="1342"/>
        <v>- Có bề rộng &lt;3m, cách đường giao thông ≤200m.</v>
      </c>
    </row>
    <row r="537" spans="1:29" ht="101.25" customHeight="1" x14ac:dyDescent="0.25">
      <c r="A537" s="52">
        <f t="shared" si="1303"/>
        <v>532</v>
      </c>
      <c r="B537" s="52" t="str">
        <f t="shared" si="1326"/>
        <v>VT4*0,8</v>
      </c>
      <c r="C537" s="52" t="str">
        <f t="shared" si="1327"/>
        <v>XL90NT</v>
      </c>
      <c r="D537" s="156" t="str">
        <f>V537&amp;W537&amp;X537&amp;Y537&amp;Z537</f>
        <v>Các tuyến đường giao thông không đấu nối trực tiếp và thông ra Đường Xuân Hiệp 7 đoạn từ Đường Xuân Hiệp 16 đến Ranh thửa đất số 154, tờ BĐĐC số 280, xã Xuân Hiệp có hiện trạng là đường nhựa, bê tông xi măng:
- Có bề rộng từ ≥3m đến &lt;5m, cách đường giao thông &gt;1.000m.
- Có bề rộng &lt;3m, cách đường giao thông &gt;200m.</v>
      </c>
      <c r="E537" s="157"/>
      <c r="F537" s="158"/>
      <c r="G537" s="147">
        <v>420</v>
      </c>
      <c r="H537" s="68">
        <v>290</v>
      </c>
      <c r="I537" s="68">
        <v>250</v>
      </c>
      <c r="J537" s="154">
        <f>VLOOKUP(C537,'[1]1. MA DO'!$E$5:$AA$1933,23,0)</f>
        <v>1.1299999999999999</v>
      </c>
      <c r="K537" s="69">
        <f t="shared" si="1300"/>
        <v>1.1299999999999999</v>
      </c>
      <c r="L537" s="69">
        <f t="shared" si="1301"/>
        <v>1.1299999999999999</v>
      </c>
      <c r="M537" s="144">
        <f t="shared" si="1328"/>
        <v>1200</v>
      </c>
      <c r="N537" s="144">
        <f t="shared" si="1329"/>
        <v>600</v>
      </c>
      <c r="O537" s="144">
        <f t="shared" si="1330"/>
        <v>500</v>
      </c>
      <c r="P537" s="144">
        <f t="shared" si="1331"/>
        <v>400</v>
      </c>
      <c r="Q537" s="146">
        <f t="shared" si="1332"/>
        <v>1400</v>
      </c>
      <c r="R537" s="146">
        <f t="shared" si="1333"/>
        <v>710</v>
      </c>
      <c r="S537" s="146">
        <f t="shared" si="1334"/>
        <v>590</v>
      </c>
      <c r="T537" s="146">
        <f t="shared" si="1335"/>
        <v>470</v>
      </c>
      <c r="U537" s="146">
        <f t="shared" si="1335"/>
        <v>4</v>
      </c>
      <c r="V537" s="146" t="str">
        <f t="shared" si="1336"/>
        <v xml:space="preserve">Các tuyến đường giao thông không đấu nối trực tiếp và thông ra </v>
      </c>
      <c r="W537" s="146" t="str">
        <f t="shared" si="1337"/>
        <v>Đường Xuân Hiệp 7</v>
      </c>
      <c r="X537" s="146" t="str">
        <f t="shared" si="1337"/>
        <v xml:space="preserve"> đoạn từ Đường Xuân Hiệp 16</v>
      </c>
      <c r="Y537" s="146" t="str">
        <f t="shared" si="1338"/>
        <v xml:space="preserve"> đến Ranh thửa đất số 154, tờ BĐĐC số 280, xã Xuân Hiệp</v>
      </c>
      <c r="Z537" s="146" t="s">
        <v>1153</v>
      </c>
      <c r="AA537" s="146">
        <f t="shared" ref="AA537:AC537" si="1343">AA530</f>
        <v>0</v>
      </c>
      <c r="AB537" s="146">
        <f t="shared" si="1343"/>
        <v>0</v>
      </c>
      <c r="AC537" s="146">
        <f t="shared" si="1343"/>
        <v>0</v>
      </c>
    </row>
    <row r="538" spans="1:29" ht="16.5" customHeight="1" x14ac:dyDescent="0.25">
      <c r="A538" s="52">
        <f t="shared" si="1303"/>
        <v>533</v>
      </c>
      <c r="B538" s="52" t="str">
        <f>'Đầu vào (2)'!G533</f>
        <v>XL91NT</v>
      </c>
      <c r="C538" s="52" t="str">
        <f>$B$538</f>
        <v>XL91NT</v>
      </c>
      <c r="D538" s="64" t="str">
        <f>'Đầu vào (2)'!H533</f>
        <v>Đường Xuân Hiệp 8</v>
      </c>
      <c r="E538" s="64" t="str">
        <f>'Đầu vào (2)'!I533</f>
        <v>Đường Xuân Hiệp 16</v>
      </c>
      <c r="F538" s="64" t="str">
        <f>'Đầu vào (2)'!J533</f>
        <v>Suối Gia Măng</v>
      </c>
      <c r="G538" s="143">
        <v>1400</v>
      </c>
      <c r="H538" s="68">
        <v>980</v>
      </c>
      <c r="I538" s="68">
        <v>840</v>
      </c>
      <c r="J538" s="154">
        <f>VLOOKUP(C538,'[1]1. MA DO'!$E$5:$AA$1933,23,0)</f>
        <v>1.1299999999999999</v>
      </c>
      <c r="K538" s="69">
        <f t="shared" si="1300"/>
        <v>1.1299999999999999</v>
      </c>
      <c r="L538" s="69">
        <f t="shared" si="1301"/>
        <v>1.1299999999999999</v>
      </c>
      <c r="M538" s="144">
        <f>'Đầu vào (2)'!K533</f>
        <v>1200</v>
      </c>
      <c r="N538" s="144">
        <f>'Đầu vào (2)'!L533</f>
        <v>600</v>
      </c>
      <c r="O538" s="144">
        <f>'Đầu vào (2)'!M533</f>
        <v>500</v>
      </c>
      <c r="P538" s="144">
        <f>'Đầu vào (2)'!N533</f>
        <v>400</v>
      </c>
      <c r="Q538" s="145">
        <f>VLOOKUP(B538,'[2]Giá đề xuất ODT'!$G$11:$AD$2233,21,0)</f>
        <v>1400</v>
      </c>
      <c r="R538" s="145">
        <f>VLOOKUP(B538,'[2]Giá đề xuất ODT'!$G$11:$AD$2233,22,0)</f>
        <v>710</v>
      </c>
      <c r="S538" s="145">
        <f>VLOOKUP(B538,'[2]Giá đề xuất ODT'!$G$11:$AD$2233,23,0)</f>
        <v>590</v>
      </c>
      <c r="T538" s="145">
        <f>VLOOKUP(B538,'[2]Giá đề xuất ODT'!$G$11:$AD$2233,24,0)</f>
        <v>470</v>
      </c>
      <c r="U538" s="146">
        <v>4</v>
      </c>
      <c r="V538" s="136"/>
      <c r="W538" s="146" t="str">
        <f>D538</f>
        <v>Đường Xuân Hiệp 8</v>
      </c>
      <c r="X538" s="146" t="str">
        <f>" đoạn từ "&amp;E538</f>
        <v xml:space="preserve"> đoạn từ Đường Xuân Hiệp 16</v>
      </c>
      <c r="Y538" s="146" t="str">
        <f>" đến "&amp;F538</f>
        <v xml:space="preserve"> đến Suối Gia Măng</v>
      </c>
      <c r="Z538" s="136"/>
      <c r="AA538" s="136"/>
      <c r="AB538" s="136"/>
      <c r="AC538" s="136"/>
    </row>
    <row r="539" spans="1:29" ht="101.25" customHeight="1" x14ac:dyDescent="0.25">
      <c r="A539" s="52">
        <f t="shared" si="1303"/>
        <v>534</v>
      </c>
      <c r="B539" s="52" t="str">
        <f t="shared" ref="B539:B544" si="1344">B532</f>
        <v>VT2</v>
      </c>
      <c r="C539" s="52" t="str">
        <f t="shared" ref="C539:C544" si="1345">$B$538</f>
        <v>XL91NT</v>
      </c>
      <c r="D539" s="156" t="str">
        <f>V539&amp;W539&amp;X539&amp;Y539&amp;Z539&amp;"
"&amp;AA539&amp;"
"
&amp;AB539</f>
        <v>Các tuyến đường giao thông đấu nối trực tiếp ra Đường Xuân Hiệp 8 đoạn từ Đường Xuân Hiệp 16 đến Suối Gia Măng có hiện trạng là đường nhựa, bê tông xi măng:
- Có bề rộng ≥5m, cách đường giao thông ≤1.000m.
- Có bề rộng từ ≥3m đến &lt;5m, cách đường giao thông ≤500m.</v>
      </c>
      <c r="E539" s="157"/>
      <c r="F539" s="158"/>
      <c r="G539" s="147">
        <v>710</v>
      </c>
      <c r="H539" s="68">
        <v>500</v>
      </c>
      <c r="I539" s="68">
        <v>430</v>
      </c>
      <c r="J539" s="154">
        <f>VLOOKUP(C539,'[1]1. MA DO'!$E$5:$AA$1933,23,0)</f>
        <v>1.1299999999999999</v>
      </c>
      <c r="K539" s="69">
        <f t="shared" si="1300"/>
        <v>1.1299999999999999</v>
      </c>
      <c r="L539" s="69">
        <f t="shared" si="1301"/>
        <v>1.1299999999999999</v>
      </c>
      <c r="M539" s="144">
        <f t="shared" ref="M539:M544" si="1346">M538</f>
        <v>1200</v>
      </c>
      <c r="N539" s="144">
        <f t="shared" ref="N539:N544" si="1347">N538</f>
        <v>600</v>
      </c>
      <c r="O539" s="144">
        <f t="shared" ref="O539:O544" si="1348">O538</f>
        <v>500</v>
      </c>
      <c r="P539" s="144">
        <f t="shared" ref="P539:P544" si="1349">P538</f>
        <v>400</v>
      </c>
      <c r="Q539" s="146">
        <f t="shared" ref="Q539:Q544" si="1350">Q538</f>
        <v>1400</v>
      </c>
      <c r="R539" s="146">
        <f t="shared" ref="R539:R544" si="1351">R538</f>
        <v>710</v>
      </c>
      <c r="S539" s="146">
        <f t="shared" ref="S539:S544" si="1352">S538</f>
        <v>590</v>
      </c>
      <c r="T539" s="146">
        <f t="shared" ref="T539:U544" si="1353">T538</f>
        <v>470</v>
      </c>
      <c r="U539" s="146">
        <f t="shared" si="1353"/>
        <v>4</v>
      </c>
      <c r="V539" s="146" t="str">
        <f t="shared" ref="V539:V544" si="1354">V532</f>
        <v xml:space="preserve">Các tuyến đường giao thông đấu nối trực tiếp ra </v>
      </c>
      <c r="W539" s="146" t="str">
        <f t="shared" ref="W539:X544" si="1355">W538</f>
        <v>Đường Xuân Hiệp 8</v>
      </c>
      <c r="X539" s="146" t="str">
        <f t="shared" si="1355"/>
        <v xml:space="preserve"> đoạn từ Đường Xuân Hiệp 16</v>
      </c>
      <c r="Y539" s="146" t="str">
        <f t="shared" ref="Y539:Y544" si="1356">Y538</f>
        <v xml:space="preserve"> đến Suối Gia Măng</v>
      </c>
      <c r="Z539" s="146" t="s">
        <v>1152</v>
      </c>
      <c r="AA539" s="146" t="str">
        <f>AA532</f>
        <v>- Có bề rộng ≥5m, cách đường giao thông ≤1.000m.</v>
      </c>
      <c r="AB539" s="146" t="str">
        <f>AB532</f>
        <v>- Có bề rộng từ ≥3m đến &lt;5m, cách đường giao thông ≤500m.</v>
      </c>
      <c r="AC539" s="146">
        <f>AC532</f>
        <v>0</v>
      </c>
    </row>
    <row r="540" spans="1:29" ht="101.25" customHeight="1" x14ac:dyDescent="0.25">
      <c r="A540" s="52">
        <f t="shared" si="1303"/>
        <v>535</v>
      </c>
      <c r="B540" s="52" t="str">
        <f t="shared" si="1344"/>
        <v>VT3</v>
      </c>
      <c r="C540" s="52" t="str">
        <f t="shared" si="1345"/>
        <v>XL91NT</v>
      </c>
      <c r="D540" s="156" t="str">
        <f>V540&amp;W540&amp;X540&amp;Y540&amp;Z540&amp;"
"&amp;AA540&amp;"
"&amp;AB540&amp;"
"&amp;AC540</f>
        <v>Các tuyến đường giao thông đấu nối trực tiếp ra Đường Xuân Hiệp 8 đoạn từ Đường Xuân Hiệp 16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v>
      </c>
      <c r="E540" s="157"/>
      <c r="F540" s="158"/>
      <c r="G540" s="147">
        <v>590</v>
      </c>
      <c r="H540" s="68">
        <v>410</v>
      </c>
      <c r="I540" s="68">
        <v>350</v>
      </c>
      <c r="J540" s="154">
        <f>VLOOKUP(C540,'[1]1. MA DO'!$E$5:$AA$1933,23,0)</f>
        <v>1.1299999999999999</v>
      </c>
      <c r="K540" s="69">
        <f t="shared" si="1300"/>
        <v>1.1299999999999999</v>
      </c>
      <c r="L540" s="69">
        <f t="shared" si="1301"/>
        <v>1.1299999999999999</v>
      </c>
      <c r="M540" s="144">
        <f t="shared" si="1346"/>
        <v>1200</v>
      </c>
      <c r="N540" s="144">
        <f t="shared" si="1347"/>
        <v>600</v>
      </c>
      <c r="O540" s="144">
        <f t="shared" si="1348"/>
        <v>500</v>
      </c>
      <c r="P540" s="144">
        <f t="shared" si="1349"/>
        <v>400</v>
      </c>
      <c r="Q540" s="146">
        <f t="shared" si="1350"/>
        <v>1400</v>
      </c>
      <c r="R540" s="146">
        <f t="shared" si="1351"/>
        <v>710</v>
      </c>
      <c r="S540" s="146">
        <f t="shared" si="1352"/>
        <v>590</v>
      </c>
      <c r="T540" s="146">
        <f t="shared" si="1353"/>
        <v>470</v>
      </c>
      <c r="U540" s="146">
        <f t="shared" si="1353"/>
        <v>4</v>
      </c>
      <c r="V540" s="146" t="str">
        <f t="shared" si="1354"/>
        <v xml:space="preserve">Các tuyến đường giao thông đấu nối trực tiếp ra </v>
      </c>
      <c r="W540" s="146" t="str">
        <f t="shared" si="1355"/>
        <v>Đường Xuân Hiệp 8</v>
      </c>
      <c r="X540" s="146" t="str">
        <f t="shared" si="1355"/>
        <v xml:space="preserve"> đoạn từ Đường Xuân Hiệp 16</v>
      </c>
      <c r="Y540" s="146" t="str">
        <f t="shared" si="1356"/>
        <v xml:space="preserve"> đến Suối Gia Măng</v>
      </c>
      <c r="Z540" s="146" t="s">
        <v>1152</v>
      </c>
      <c r="AA540" s="146" t="str">
        <f t="shared" ref="AA540:AC540" si="1357">AA533</f>
        <v>- Có bề rộng ≥5m, cách đường giao thông &gt;1.000m.</v>
      </c>
      <c r="AB540" s="146" t="str">
        <f t="shared" si="1357"/>
        <v>- Có bề rộng từ ≥3m đến &lt;5m, cách đường giao thông từ &gt;500m đến ≤1.000m.</v>
      </c>
      <c r="AC540" s="146" t="str">
        <f t="shared" si="1357"/>
        <v>- Có bề rộng &lt;3m, cách đường giao thông ≤200m.</v>
      </c>
    </row>
    <row r="541" spans="1:29" ht="101.25" customHeight="1" x14ac:dyDescent="0.25">
      <c r="A541" s="52">
        <f t="shared" si="1303"/>
        <v>536</v>
      </c>
      <c r="B541" s="52" t="str">
        <f t="shared" si="1344"/>
        <v>VT4</v>
      </c>
      <c r="C541" s="52" t="str">
        <f t="shared" si="1345"/>
        <v>XL91NT</v>
      </c>
      <c r="D541" s="156" t="str">
        <f>V541&amp;W541&amp;X541&amp;Y541&amp;Z541</f>
        <v>Các tuyến đường giao thông đấu nối trực tiếp ra Đường Xuân Hiệp 8 đoạn từ Đường Xuân Hiệp 16 đến Suối Gia Măng có hiện trạng là đường nhựa, bê tông xi măng:
- Có bề rộng từ ≥3m đến &lt;5m, cách đường giao thông &gt;1.000m.
- Có bề rộng &lt;3m, cách đường giao thông &gt;200m.</v>
      </c>
      <c r="E541" s="157"/>
      <c r="F541" s="158"/>
      <c r="G541" s="147">
        <v>470</v>
      </c>
      <c r="H541" s="68">
        <v>330</v>
      </c>
      <c r="I541" s="68">
        <v>280</v>
      </c>
      <c r="J541" s="154">
        <f>VLOOKUP(C541,'[1]1. MA DO'!$E$5:$AA$1933,23,0)</f>
        <v>1.1299999999999999</v>
      </c>
      <c r="K541" s="69">
        <f t="shared" si="1300"/>
        <v>1.1299999999999999</v>
      </c>
      <c r="L541" s="69">
        <f t="shared" si="1301"/>
        <v>1.1299999999999999</v>
      </c>
      <c r="M541" s="144">
        <f t="shared" si="1346"/>
        <v>1200</v>
      </c>
      <c r="N541" s="144">
        <f t="shared" si="1347"/>
        <v>600</v>
      </c>
      <c r="O541" s="144">
        <f t="shared" si="1348"/>
        <v>500</v>
      </c>
      <c r="P541" s="144">
        <f t="shared" si="1349"/>
        <v>400</v>
      </c>
      <c r="Q541" s="146">
        <f t="shared" si="1350"/>
        <v>1400</v>
      </c>
      <c r="R541" s="146">
        <f t="shared" si="1351"/>
        <v>710</v>
      </c>
      <c r="S541" s="146">
        <f t="shared" si="1352"/>
        <v>590</v>
      </c>
      <c r="T541" s="146">
        <f t="shared" si="1353"/>
        <v>470</v>
      </c>
      <c r="U541" s="146">
        <f t="shared" si="1353"/>
        <v>4</v>
      </c>
      <c r="V541" s="146" t="str">
        <f t="shared" si="1354"/>
        <v xml:space="preserve">Các tuyến đường giao thông đấu nối trực tiếp ra </v>
      </c>
      <c r="W541" s="146" t="str">
        <f t="shared" si="1355"/>
        <v>Đường Xuân Hiệp 8</v>
      </c>
      <c r="X541" s="146" t="str">
        <f t="shared" si="1355"/>
        <v xml:space="preserve"> đoạn từ Đường Xuân Hiệp 16</v>
      </c>
      <c r="Y541" s="146" t="str">
        <f t="shared" si="1356"/>
        <v xml:space="preserve"> đến Suối Gia Măng</v>
      </c>
      <c r="Z541" s="146" t="s">
        <v>1153</v>
      </c>
      <c r="AA541" s="146">
        <f t="shared" ref="AA541:AC541" si="1358">AA534</f>
        <v>0</v>
      </c>
      <c r="AB541" s="146">
        <f t="shared" si="1358"/>
        <v>0</v>
      </c>
      <c r="AC541" s="146">
        <f t="shared" si="1358"/>
        <v>0</v>
      </c>
    </row>
    <row r="542" spans="1:29" ht="101.25" customHeight="1" x14ac:dyDescent="0.25">
      <c r="A542" s="52">
        <f t="shared" si="1303"/>
        <v>537</v>
      </c>
      <c r="B542" s="52" t="str">
        <f t="shared" si="1344"/>
        <v>VT2*0,8</v>
      </c>
      <c r="C542" s="52" t="str">
        <f t="shared" si="1345"/>
        <v>XL91NT</v>
      </c>
      <c r="D542" s="156" t="str">
        <f>V542&amp;W542&amp;X542&amp;Y542&amp;Z542&amp;"
"&amp;AA542&amp;"
"
&amp;AB542</f>
        <v>Các tuyến đường giao thông không đấu nối trực tiếp và thông ra Đường Xuân Hiệp 8 đoạn từ Đường Xuân Hiệp 16 đến Suối Gia Măng có hiện trạng là đường nhựa, bê tông xi măng:
- Có bề rộng ≥5m, cách đường giao thông ≤1.000m.
- Có bề rộng từ ≥3m đến &lt;5m, cách đường giao thông ≤500m.</v>
      </c>
      <c r="E542" s="157"/>
      <c r="F542" s="158"/>
      <c r="G542" s="147">
        <v>640</v>
      </c>
      <c r="H542" s="68">
        <v>450</v>
      </c>
      <c r="I542" s="68">
        <v>380</v>
      </c>
      <c r="J542" s="154">
        <f>VLOOKUP(C542,'[1]1. MA DO'!$E$5:$AA$1933,23,0)</f>
        <v>1.1299999999999999</v>
      </c>
      <c r="K542" s="69">
        <f t="shared" si="1300"/>
        <v>1.1299999999999999</v>
      </c>
      <c r="L542" s="69">
        <f t="shared" si="1301"/>
        <v>1.1299999999999999</v>
      </c>
      <c r="M542" s="144">
        <f t="shared" si="1346"/>
        <v>1200</v>
      </c>
      <c r="N542" s="144">
        <f t="shared" si="1347"/>
        <v>600</v>
      </c>
      <c r="O542" s="144">
        <f t="shared" si="1348"/>
        <v>500</v>
      </c>
      <c r="P542" s="144">
        <f t="shared" si="1349"/>
        <v>400</v>
      </c>
      <c r="Q542" s="146">
        <f t="shared" si="1350"/>
        <v>1400</v>
      </c>
      <c r="R542" s="146">
        <f t="shared" si="1351"/>
        <v>710</v>
      </c>
      <c r="S542" s="146">
        <f t="shared" si="1352"/>
        <v>590</v>
      </c>
      <c r="T542" s="146">
        <f t="shared" si="1353"/>
        <v>470</v>
      </c>
      <c r="U542" s="146">
        <f t="shared" si="1353"/>
        <v>4</v>
      </c>
      <c r="V542" s="146" t="str">
        <f t="shared" si="1354"/>
        <v xml:space="preserve">Các tuyến đường giao thông không đấu nối trực tiếp và thông ra </v>
      </c>
      <c r="W542" s="146" t="str">
        <f t="shared" si="1355"/>
        <v>Đường Xuân Hiệp 8</v>
      </c>
      <c r="X542" s="146" t="str">
        <f t="shared" si="1355"/>
        <v xml:space="preserve"> đoạn từ Đường Xuân Hiệp 16</v>
      </c>
      <c r="Y542" s="146" t="str">
        <f t="shared" si="1356"/>
        <v xml:space="preserve"> đến Suối Gia Măng</v>
      </c>
      <c r="Z542" s="146" t="s">
        <v>1152</v>
      </c>
      <c r="AA542" s="146" t="str">
        <f t="shared" ref="AA542:AC542" si="1359">AA535</f>
        <v>- Có bề rộng ≥5m, cách đường giao thông ≤1.000m.</v>
      </c>
      <c r="AB542" s="146" t="str">
        <f t="shared" si="1359"/>
        <v>- Có bề rộng từ ≥3m đến &lt;5m, cách đường giao thông ≤500m.</v>
      </c>
      <c r="AC542" s="146">
        <f t="shared" si="1359"/>
        <v>0</v>
      </c>
    </row>
    <row r="543" spans="1:29" ht="101.25" customHeight="1" x14ac:dyDescent="0.25">
      <c r="A543" s="52">
        <f t="shared" si="1303"/>
        <v>538</v>
      </c>
      <c r="B543" s="52" t="str">
        <f t="shared" si="1344"/>
        <v>VT3*0,8</v>
      </c>
      <c r="C543" s="52" t="str">
        <f t="shared" si="1345"/>
        <v>XL91NT</v>
      </c>
      <c r="D543" s="156" t="str">
        <f>V543&amp;W543&amp;X543&amp;Y543&amp;Z543&amp;"
"&amp;AA543&amp;"
"
&amp;AB543&amp;"
"&amp;AC543</f>
        <v>Các tuyến đường giao thông không đấu nối trực tiếp và thông ra Đường Xuân Hiệp 8 đoạn từ Đường Xuân Hiệp 16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v>
      </c>
      <c r="E543" s="157"/>
      <c r="F543" s="158"/>
      <c r="G543" s="147">
        <v>530</v>
      </c>
      <c r="H543" s="68">
        <v>370</v>
      </c>
      <c r="I543" s="68">
        <v>320</v>
      </c>
      <c r="J543" s="154">
        <f>VLOOKUP(C543,'[1]1. MA DO'!$E$5:$AA$1933,23,0)</f>
        <v>1.1299999999999999</v>
      </c>
      <c r="K543" s="69">
        <f t="shared" si="1300"/>
        <v>1.1299999999999999</v>
      </c>
      <c r="L543" s="69">
        <f t="shared" si="1301"/>
        <v>1.1299999999999999</v>
      </c>
      <c r="M543" s="144">
        <f t="shared" si="1346"/>
        <v>1200</v>
      </c>
      <c r="N543" s="144">
        <f t="shared" si="1347"/>
        <v>600</v>
      </c>
      <c r="O543" s="144">
        <f t="shared" si="1348"/>
        <v>500</v>
      </c>
      <c r="P543" s="144">
        <f t="shared" si="1349"/>
        <v>400</v>
      </c>
      <c r="Q543" s="146">
        <f t="shared" si="1350"/>
        <v>1400</v>
      </c>
      <c r="R543" s="146">
        <f t="shared" si="1351"/>
        <v>710</v>
      </c>
      <c r="S543" s="146">
        <f t="shared" si="1352"/>
        <v>590</v>
      </c>
      <c r="T543" s="146">
        <f t="shared" si="1353"/>
        <v>470</v>
      </c>
      <c r="U543" s="146">
        <f t="shared" si="1353"/>
        <v>4</v>
      </c>
      <c r="V543" s="146" t="str">
        <f t="shared" si="1354"/>
        <v xml:space="preserve">Các tuyến đường giao thông không đấu nối trực tiếp và thông ra </v>
      </c>
      <c r="W543" s="146" t="str">
        <f t="shared" si="1355"/>
        <v>Đường Xuân Hiệp 8</v>
      </c>
      <c r="X543" s="146" t="str">
        <f t="shared" si="1355"/>
        <v xml:space="preserve"> đoạn từ Đường Xuân Hiệp 16</v>
      </c>
      <c r="Y543" s="146" t="str">
        <f t="shared" si="1356"/>
        <v xml:space="preserve"> đến Suối Gia Măng</v>
      </c>
      <c r="Z543" s="146" t="s">
        <v>1152</v>
      </c>
      <c r="AA543" s="146" t="str">
        <f t="shared" ref="AA543:AC543" si="1360">AA536</f>
        <v>- Có bề rộng ≥5m, cách đường giao thông &gt;1.000m.</v>
      </c>
      <c r="AB543" s="146" t="str">
        <f t="shared" si="1360"/>
        <v>- Có bề rộng từ ≥3m đến &lt;5m, cách đường giao thông từ &gt;500m đến ≤1.000m.</v>
      </c>
      <c r="AC543" s="146" t="str">
        <f t="shared" si="1360"/>
        <v>- Có bề rộng &lt;3m, cách đường giao thông ≤200m.</v>
      </c>
    </row>
    <row r="544" spans="1:29" ht="101.25" customHeight="1" x14ac:dyDescent="0.25">
      <c r="A544" s="52">
        <f t="shared" si="1303"/>
        <v>539</v>
      </c>
      <c r="B544" s="52" t="str">
        <f t="shared" si="1344"/>
        <v>VT4*0,8</v>
      </c>
      <c r="C544" s="52" t="str">
        <f t="shared" si="1345"/>
        <v>XL91NT</v>
      </c>
      <c r="D544" s="156" t="str">
        <f>V544&amp;W544&amp;X544&amp;Y544&amp;Z544</f>
        <v>Các tuyến đường giao thông không đấu nối trực tiếp và thông ra Đường Xuân Hiệp 8 đoạn từ Đường Xuân Hiệp 16 đến Suối Gia Măng có hiện trạng là đường nhựa, bê tông xi măng:
- Có bề rộng từ ≥3m đến &lt;5m, cách đường giao thông &gt;1.000m.
- Có bề rộng &lt;3m, cách đường giao thông &gt;200m.</v>
      </c>
      <c r="E544" s="157"/>
      <c r="F544" s="158"/>
      <c r="G544" s="147">
        <v>420</v>
      </c>
      <c r="H544" s="68">
        <v>290</v>
      </c>
      <c r="I544" s="68">
        <v>250</v>
      </c>
      <c r="J544" s="154">
        <f>VLOOKUP(C544,'[1]1. MA DO'!$E$5:$AA$1933,23,0)</f>
        <v>1.1299999999999999</v>
      </c>
      <c r="K544" s="69">
        <f t="shared" si="1300"/>
        <v>1.1299999999999999</v>
      </c>
      <c r="L544" s="69">
        <f t="shared" si="1301"/>
        <v>1.1299999999999999</v>
      </c>
      <c r="M544" s="144">
        <f t="shared" si="1346"/>
        <v>1200</v>
      </c>
      <c r="N544" s="144">
        <f t="shared" si="1347"/>
        <v>600</v>
      </c>
      <c r="O544" s="144">
        <f t="shared" si="1348"/>
        <v>500</v>
      </c>
      <c r="P544" s="144">
        <f t="shared" si="1349"/>
        <v>400</v>
      </c>
      <c r="Q544" s="146">
        <f t="shared" si="1350"/>
        <v>1400</v>
      </c>
      <c r="R544" s="146">
        <f t="shared" si="1351"/>
        <v>710</v>
      </c>
      <c r="S544" s="146">
        <f t="shared" si="1352"/>
        <v>590</v>
      </c>
      <c r="T544" s="146">
        <f t="shared" si="1353"/>
        <v>470</v>
      </c>
      <c r="U544" s="146">
        <f t="shared" si="1353"/>
        <v>4</v>
      </c>
      <c r="V544" s="146" t="str">
        <f t="shared" si="1354"/>
        <v xml:space="preserve">Các tuyến đường giao thông không đấu nối trực tiếp và thông ra </v>
      </c>
      <c r="W544" s="146" t="str">
        <f t="shared" si="1355"/>
        <v>Đường Xuân Hiệp 8</v>
      </c>
      <c r="X544" s="146" t="str">
        <f t="shared" si="1355"/>
        <v xml:space="preserve"> đoạn từ Đường Xuân Hiệp 16</v>
      </c>
      <c r="Y544" s="146" t="str">
        <f t="shared" si="1356"/>
        <v xml:space="preserve"> đến Suối Gia Măng</v>
      </c>
      <c r="Z544" s="146" t="s">
        <v>1153</v>
      </c>
      <c r="AA544" s="146">
        <f t="shared" ref="AA544:AC544" si="1361">AA537</f>
        <v>0</v>
      </c>
      <c r="AB544" s="146">
        <f t="shared" si="1361"/>
        <v>0</v>
      </c>
      <c r="AC544" s="146">
        <f t="shared" si="1361"/>
        <v>0</v>
      </c>
    </row>
    <row r="545" spans="1:29" ht="63" customHeight="1" x14ac:dyDescent="0.25">
      <c r="A545" s="52">
        <f t="shared" si="1303"/>
        <v>540</v>
      </c>
      <c r="B545" s="52" t="str">
        <f>'Đầu vào (2)'!G540</f>
        <v>XL92NT</v>
      </c>
      <c r="C545" s="52" t="str">
        <f>$B$545</f>
        <v>XL92NT</v>
      </c>
      <c r="D545" s="64" t="str">
        <f>'Đầu vào (2)'!H540</f>
        <v>Đường Xuân Hiệp 9</v>
      </c>
      <c r="E545" s="64" t="str">
        <f>'Đầu vào (2)'!I540</f>
        <v>Đường vào Trạm y tế xã Xuân Hiệp (cũ)</v>
      </c>
      <c r="F545" s="64" t="str">
        <f>'Đầu vào (2)'!J540</f>
        <v>Hết ranh thửa đất số 111, tờ BĐĐC số 281 về bên phải và hết ranh thửa đất số 264, tờ BĐĐC số 280 về bên trái, xã Xuân Lộc</v>
      </c>
      <c r="G545" s="143">
        <v>1400</v>
      </c>
      <c r="H545" s="68">
        <v>980</v>
      </c>
      <c r="I545" s="68">
        <v>840</v>
      </c>
      <c r="J545" s="154">
        <f>VLOOKUP(C545,'[1]1. MA DO'!$E$5:$AA$1933,23,0)</f>
        <v>1.1299999999999999</v>
      </c>
      <c r="K545" s="69">
        <f t="shared" si="1300"/>
        <v>1.1299999999999999</v>
      </c>
      <c r="L545" s="69">
        <f t="shared" si="1301"/>
        <v>1.1299999999999999</v>
      </c>
      <c r="M545" s="144">
        <f>'Đầu vào (2)'!K540</f>
        <v>1200</v>
      </c>
      <c r="N545" s="144">
        <f>'Đầu vào (2)'!L540</f>
        <v>600</v>
      </c>
      <c r="O545" s="144">
        <f>'Đầu vào (2)'!M540</f>
        <v>500</v>
      </c>
      <c r="P545" s="144">
        <f>'Đầu vào (2)'!N540</f>
        <v>400</v>
      </c>
      <c r="Q545" s="145">
        <f>VLOOKUP(B545,'[2]Giá đề xuất ODT'!$G$11:$AD$2233,21,0)</f>
        <v>1400</v>
      </c>
      <c r="R545" s="145">
        <f>VLOOKUP(B545,'[2]Giá đề xuất ODT'!$G$11:$AD$2233,22,0)</f>
        <v>710</v>
      </c>
      <c r="S545" s="145">
        <f>VLOOKUP(B545,'[2]Giá đề xuất ODT'!$G$11:$AD$2233,23,0)</f>
        <v>590</v>
      </c>
      <c r="T545" s="145">
        <f>VLOOKUP(B545,'[2]Giá đề xuất ODT'!$G$11:$AD$2233,24,0)</f>
        <v>470</v>
      </c>
      <c r="U545" s="146">
        <v>4</v>
      </c>
      <c r="V545" s="136"/>
      <c r="W545" s="146" t="str">
        <f>D545</f>
        <v>Đường Xuân Hiệp 9</v>
      </c>
      <c r="X545" s="146" t="str">
        <f>" đoạn từ "&amp;E545</f>
        <v xml:space="preserve"> đoạn từ Đường vào Trạm y tế xã Xuân Hiệp (cũ)</v>
      </c>
      <c r="Y545" s="146" t="str">
        <f>" đến "&amp;F545</f>
        <v xml:space="preserve"> đến Hết ranh thửa đất số 111, tờ BĐĐC số 281 về bên phải và hết ranh thửa đất số 264, tờ BĐĐC số 280 về bên trái, xã Xuân Lộc</v>
      </c>
      <c r="Z545" s="136"/>
      <c r="AA545" s="136"/>
      <c r="AB545" s="136"/>
      <c r="AC545" s="136"/>
    </row>
    <row r="546" spans="1:29" ht="101.25" customHeight="1" x14ac:dyDescent="0.25">
      <c r="A546" s="52">
        <f t="shared" si="1303"/>
        <v>541</v>
      </c>
      <c r="B546" s="52" t="str">
        <f t="shared" ref="B546:B551" si="1362">B539</f>
        <v>VT2</v>
      </c>
      <c r="C546" s="52" t="str">
        <f t="shared" ref="C546:C551" si="1363">$B$545</f>
        <v>XL92NT</v>
      </c>
      <c r="D546" s="156" t="str">
        <f>V546&amp;W546&amp;X546&amp;Y546&amp;Z546&amp;"
"&amp;AA546&amp;"
"
&amp;AB546</f>
        <v>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có hiện trạng là đường nhựa, bê tông xi măng:
- Có bề rộng ≥5m, cách đường giao thông ≤1.000m.
- Có bề rộng từ ≥3m đến &lt;5m, cách đường giao thông ≤500m.</v>
      </c>
      <c r="E546" s="157"/>
      <c r="F546" s="158"/>
      <c r="G546" s="147">
        <v>710</v>
      </c>
      <c r="H546" s="68">
        <v>500</v>
      </c>
      <c r="I546" s="68">
        <v>430</v>
      </c>
      <c r="J546" s="154">
        <f>VLOOKUP(C546,'[1]1. MA DO'!$E$5:$AA$1933,23,0)</f>
        <v>1.1299999999999999</v>
      </c>
      <c r="K546" s="69">
        <f t="shared" si="1300"/>
        <v>1.1299999999999999</v>
      </c>
      <c r="L546" s="69">
        <f t="shared" si="1301"/>
        <v>1.1299999999999999</v>
      </c>
      <c r="M546" s="144">
        <f t="shared" ref="M546:M551" si="1364">M545</f>
        <v>1200</v>
      </c>
      <c r="N546" s="144">
        <f t="shared" ref="N546:N551" si="1365">N545</f>
        <v>600</v>
      </c>
      <c r="O546" s="144">
        <f t="shared" ref="O546:O551" si="1366">O545</f>
        <v>500</v>
      </c>
      <c r="P546" s="144">
        <f t="shared" ref="P546:P551" si="1367">P545</f>
        <v>400</v>
      </c>
      <c r="Q546" s="146">
        <f t="shared" ref="Q546:Q551" si="1368">Q545</f>
        <v>1400</v>
      </c>
      <c r="R546" s="146">
        <f t="shared" ref="R546:R551" si="1369">R545</f>
        <v>710</v>
      </c>
      <c r="S546" s="146">
        <f t="shared" ref="S546:S551" si="1370">S545</f>
        <v>590</v>
      </c>
      <c r="T546" s="146">
        <f t="shared" ref="T546:U551" si="1371">T545</f>
        <v>470</v>
      </c>
      <c r="U546" s="146">
        <f t="shared" si="1371"/>
        <v>4</v>
      </c>
      <c r="V546" s="146" t="str">
        <f t="shared" ref="V546:V551" si="1372">V539</f>
        <v xml:space="preserve">Các tuyến đường giao thông đấu nối trực tiếp ra </v>
      </c>
      <c r="W546" s="146" t="str">
        <f t="shared" ref="W546:X551" si="1373">W545</f>
        <v>Đường Xuân Hiệp 9</v>
      </c>
      <c r="X546" s="146" t="str">
        <f t="shared" si="1373"/>
        <v xml:space="preserve"> đoạn từ Đường vào Trạm y tế xã Xuân Hiệp (cũ)</v>
      </c>
      <c r="Y546" s="146" t="str">
        <f t="shared" ref="Y546:Y551" si="1374">Y545</f>
        <v xml:space="preserve"> đến Hết ranh thửa đất số 111, tờ BĐĐC số 281 về bên phải và hết ranh thửa đất số 264, tờ BĐĐC số 280 về bên trái, xã Xuân Lộc</v>
      </c>
      <c r="Z546" s="146" t="s">
        <v>1152</v>
      </c>
      <c r="AA546" s="146" t="str">
        <f>AA539</f>
        <v>- Có bề rộng ≥5m, cách đường giao thông ≤1.000m.</v>
      </c>
      <c r="AB546" s="146" t="str">
        <f>AB539</f>
        <v>- Có bề rộng từ ≥3m đến &lt;5m, cách đường giao thông ≤500m.</v>
      </c>
      <c r="AC546" s="146">
        <f>AC539</f>
        <v>0</v>
      </c>
    </row>
    <row r="547" spans="1:29" ht="101.25" customHeight="1" x14ac:dyDescent="0.25">
      <c r="A547" s="52">
        <f t="shared" si="1303"/>
        <v>542</v>
      </c>
      <c r="B547" s="52" t="str">
        <f t="shared" si="1362"/>
        <v>VT3</v>
      </c>
      <c r="C547" s="52" t="str">
        <f t="shared" si="1363"/>
        <v>XL92NT</v>
      </c>
      <c r="D547" s="156" t="str">
        <f>V547&amp;W547&amp;X547&amp;Y547&amp;Z547&amp;"
"&amp;AA547&amp;"
"&amp;AB547&amp;"
"&amp;AC547</f>
        <v>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547" s="157"/>
      <c r="F547" s="158"/>
      <c r="G547" s="147">
        <v>590</v>
      </c>
      <c r="H547" s="68">
        <v>410</v>
      </c>
      <c r="I547" s="68">
        <v>350</v>
      </c>
      <c r="J547" s="154">
        <f>VLOOKUP(C547,'[1]1. MA DO'!$E$5:$AA$1933,23,0)</f>
        <v>1.1299999999999999</v>
      </c>
      <c r="K547" s="69">
        <f t="shared" si="1300"/>
        <v>1.1299999999999999</v>
      </c>
      <c r="L547" s="69">
        <f t="shared" si="1301"/>
        <v>1.1299999999999999</v>
      </c>
      <c r="M547" s="144">
        <f t="shared" si="1364"/>
        <v>1200</v>
      </c>
      <c r="N547" s="144">
        <f t="shared" si="1365"/>
        <v>600</v>
      </c>
      <c r="O547" s="144">
        <f t="shared" si="1366"/>
        <v>500</v>
      </c>
      <c r="P547" s="144">
        <f t="shared" si="1367"/>
        <v>400</v>
      </c>
      <c r="Q547" s="146">
        <f t="shared" si="1368"/>
        <v>1400</v>
      </c>
      <c r="R547" s="146">
        <f t="shared" si="1369"/>
        <v>710</v>
      </c>
      <c r="S547" s="146">
        <f t="shared" si="1370"/>
        <v>590</v>
      </c>
      <c r="T547" s="146">
        <f t="shared" si="1371"/>
        <v>470</v>
      </c>
      <c r="U547" s="146">
        <f t="shared" si="1371"/>
        <v>4</v>
      </c>
      <c r="V547" s="146" t="str">
        <f t="shared" si="1372"/>
        <v xml:space="preserve">Các tuyến đường giao thông đấu nối trực tiếp ra </v>
      </c>
      <c r="W547" s="146" t="str">
        <f t="shared" si="1373"/>
        <v>Đường Xuân Hiệp 9</v>
      </c>
      <c r="X547" s="146" t="str">
        <f t="shared" si="1373"/>
        <v xml:space="preserve"> đoạn từ Đường vào Trạm y tế xã Xuân Hiệp (cũ)</v>
      </c>
      <c r="Y547" s="146" t="str">
        <f t="shared" si="1374"/>
        <v xml:space="preserve"> đến Hết ranh thửa đất số 111, tờ BĐĐC số 281 về bên phải và hết ranh thửa đất số 264, tờ BĐĐC số 280 về bên trái, xã Xuân Lộc</v>
      </c>
      <c r="Z547" s="146" t="s">
        <v>1152</v>
      </c>
      <c r="AA547" s="146" t="str">
        <f t="shared" ref="AA547:AC547" si="1375">AA540</f>
        <v>- Có bề rộng ≥5m, cách đường giao thông &gt;1.000m.</v>
      </c>
      <c r="AB547" s="146" t="str">
        <f t="shared" si="1375"/>
        <v>- Có bề rộng từ ≥3m đến &lt;5m, cách đường giao thông từ &gt;500m đến ≤1.000m.</v>
      </c>
      <c r="AC547" s="146" t="str">
        <f t="shared" si="1375"/>
        <v>- Có bề rộng &lt;3m, cách đường giao thông ≤200m.</v>
      </c>
    </row>
    <row r="548" spans="1:29" ht="101.25" customHeight="1" x14ac:dyDescent="0.25">
      <c r="A548" s="52">
        <f t="shared" si="1303"/>
        <v>543</v>
      </c>
      <c r="B548" s="52" t="str">
        <f t="shared" si="1362"/>
        <v>VT4</v>
      </c>
      <c r="C548" s="52" t="str">
        <f t="shared" si="1363"/>
        <v>XL92NT</v>
      </c>
      <c r="D548" s="156" t="str">
        <f>V548&amp;W548&amp;X548&amp;Y548&amp;Z548</f>
        <v>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có hiện trạng là đường nhựa, bê tông xi măng:
- Có bề rộng từ ≥3m đến &lt;5m, cách đường giao thông &gt;1.000m.
- Có bề rộng &lt;3m, cách đường giao thông &gt;200m.</v>
      </c>
      <c r="E548" s="157"/>
      <c r="F548" s="158"/>
      <c r="G548" s="147">
        <v>470</v>
      </c>
      <c r="H548" s="68">
        <v>330</v>
      </c>
      <c r="I548" s="68">
        <v>280</v>
      </c>
      <c r="J548" s="154">
        <f>VLOOKUP(C548,'[1]1. MA DO'!$E$5:$AA$1933,23,0)</f>
        <v>1.1299999999999999</v>
      </c>
      <c r="K548" s="69">
        <f t="shared" si="1300"/>
        <v>1.1299999999999999</v>
      </c>
      <c r="L548" s="69">
        <f t="shared" si="1301"/>
        <v>1.1299999999999999</v>
      </c>
      <c r="M548" s="144">
        <f t="shared" si="1364"/>
        <v>1200</v>
      </c>
      <c r="N548" s="144">
        <f t="shared" si="1365"/>
        <v>600</v>
      </c>
      <c r="O548" s="144">
        <f t="shared" si="1366"/>
        <v>500</v>
      </c>
      <c r="P548" s="144">
        <f t="shared" si="1367"/>
        <v>400</v>
      </c>
      <c r="Q548" s="146">
        <f t="shared" si="1368"/>
        <v>1400</v>
      </c>
      <c r="R548" s="146">
        <f t="shared" si="1369"/>
        <v>710</v>
      </c>
      <c r="S548" s="146">
        <f t="shared" si="1370"/>
        <v>590</v>
      </c>
      <c r="T548" s="146">
        <f t="shared" si="1371"/>
        <v>470</v>
      </c>
      <c r="U548" s="146">
        <f t="shared" si="1371"/>
        <v>4</v>
      </c>
      <c r="V548" s="146" t="str">
        <f t="shared" si="1372"/>
        <v xml:space="preserve">Các tuyến đường giao thông đấu nối trực tiếp ra </v>
      </c>
      <c r="W548" s="146" t="str">
        <f t="shared" si="1373"/>
        <v>Đường Xuân Hiệp 9</v>
      </c>
      <c r="X548" s="146" t="str">
        <f t="shared" si="1373"/>
        <v xml:space="preserve"> đoạn từ Đường vào Trạm y tế xã Xuân Hiệp (cũ)</v>
      </c>
      <c r="Y548" s="146" t="str">
        <f t="shared" si="1374"/>
        <v xml:space="preserve"> đến Hết ranh thửa đất số 111, tờ BĐĐC số 281 về bên phải và hết ranh thửa đất số 264, tờ BĐĐC số 280 về bên trái, xã Xuân Lộc</v>
      </c>
      <c r="Z548" s="146" t="s">
        <v>1153</v>
      </c>
      <c r="AA548" s="146">
        <f t="shared" ref="AA548:AC548" si="1376">AA541</f>
        <v>0</v>
      </c>
      <c r="AB548" s="146">
        <f t="shared" si="1376"/>
        <v>0</v>
      </c>
      <c r="AC548" s="146">
        <f t="shared" si="1376"/>
        <v>0</v>
      </c>
    </row>
    <row r="549" spans="1:29" ht="101.25" customHeight="1" x14ac:dyDescent="0.25">
      <c r="A549" s="52">
        <f t="shared" si="1303"/>
        <v>544</v>
      </c>
      <c r="B549" s="52" t="str">
        <f t="shared" si="1362"/>
        <v>VT2*0,8</v>
      </c>
      <c r="C549" s="52" t="str">
        <f t="shared" si="1363"/>
        <v>XL92NT</v>
      </c>
      <c r="D549" s="156" t="str">
        <f>V549&amp;W549&amp;X549&amp;Y549&amp;Z549&amp;"
"&amp;AA549&amp;"
"
&amp;AB549</f>
        <v>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có hiện trạng là đường nhựa, bê tông xi măng:
- Có bề rộng ≥5m, cách đường giao thông ≤1.000m.
- Có bề rộng từ ≥3m đến &lt;5m, cách đường giao thông ≤500m.</v>
      </c>
      <c r="E549" s="157"/>
      <c r="F549" s="158"/>
      <c r="G549" s="147">
        <v>640</v>
      </c>
      <c r="H549" s="68">
        <v>450</v>
      </c>
      <c r="I549" s="68">
        <v>380</v>
      </c>
      <c r="J549" s="154">
        <f>VLOOKUP(C549,'[1]1. MA DO'!$E$5:$AA$1933,23,0)</f>
        <v>1.1299999999999999</v>
      </c>
      <c r="K549" s="69">
        <f t="shared" si="1300"/>
        <v>1.1299999999999999</v>
      </c>
      <c r="L549" s="69">
        <f t="shared" si="1301"/>
        <v>1.1299999999999999</v>
      </c>
      <c r="M549" s="144">
        <f t="shared" si="1364"/>
        <v>1200</v>
      </c>
      <c r="N549" s="144">
        <f t="shared" si="1365"/>
        <v>600</v>
      </c>
      <c r="O549" s="144">
        <f t="shared" si="1366"/>
        <v>500</v>
      </c>
      <c r="P549" s="144">
        <f t="shared" si="1367"/>
        <v>400</v>
      </c>
      <c r="Q549" s="146">
        <f t="shared" si="1368"/>
        <v>1400</v>
      </c>
      <c r="R549" s="146">
        <f t="shared" si="1369"/>
        <v>710</v>
      </c>
      <c r="S549" s="146">
        <f t="shared" si="1370"/>
        <v>590</v>
      </c>
      <c r="T549" s="146">
        <f t="shared" si="1371"/>
        <v>470</v>
      </c>
      <c r="U549" s="146">
        <f t="shared" si="1371"/>
        <v>4</v>
      </c>
      <c r="V549" s="146" t="str">
        <f t="shared" si="1372"/>
        <v xml:space="preserve">Các tuyến đường giao thông không đấu nối trực tiếp và thông ra </v>
      </c>
      <c r="W549" s="146" t="str">
        <f t="shared" si="1373"/>
        <v>Đường Xuân Hiệp 9</v>
      </c>
      <c r="X549" s="146" t="str">
        <f t="shared" si="1373"/>
        <v xml:space="preserve"> đoạn từ Đường vào Trạm y tế xã Xuân Hiệp (cũ)</v>
      </c>
      <c r="Y549" s="146" t="str">
        <f t="shared" si="1374"/>
        <v xml:space="preserve"> đến Hết ranh thửa đất số 111, tờ BĐĐC số 281 về bên phải và hết ranh thửa đất số 264, tờ BĐĐC số 280 về bên trái, xã Xuân Lộc</v>
      </c>
      <c r="Z549" s="146" t="s">
        <v>1152</v>
      </c>
      <c r="AA549" s="146" t="str">
        <f t="shared" ref="AA549:AC549" si="1377">AA542</f>
        <v>- Có bề rộng ≥5m, cách đường giao thông ≤1.000m.</v>
      </c>
      <c r="AB549" s="146" t="str">
        <f t="shared" si="1377"/>
        <v>- Có bề rộng từ ≥3m đến &lt;5m, cách đường giao thông ≤500m.</v>
      </c>
      <c r="AC549" s="146">
        <f t="shared" si="1377"/>
        <v>0</v>
      </c>
    </row>
    <row r="550" spans="1:29" ht="101.25" customHeight="1" x14ac:dyDescent="0.25">
      <c r="A550" s="52">
        <f t="shared" si="1303"/>
        <v>545</v>
      </c>
      <c r="B550" s="52" t="str">
        <f t="shared" si="1362"/>
        <v>VT3*0,8</v>
      </c>
      <c r="C550" s="52" t="str">
        <f t="shared" si="1363"/>
        <v>XL92NT</v>
      </c>
      <c r="D550" s="156" t="str">
        <f>V550&amp;W550&amp;X550&amp;Y550&amp;Z550&amp;"
"&amp;AA550&amp;"
"
&amp;AB550&amp;"
"&amp;AC550</f>
        <v>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550" s="157"/>
      <c r="F550" s="158"/>
      <c r="G550" s="147">
        <v>530</v>
      </c>
      <c r="H550" s="68">
        <v>370</v>
      </c>
      <c r="I550" s="68">
        <v>320</v>
      </c>
      <c r="J550" s="154">
        <f>VLOOKUP(C550,'[1]1. MA DO'!$E$5:$AA$1933,23,0)</f>
        <v>1.1299999999999999</v>
      </c>
      <c r="K550" s="69">
        <f t="shared" si="1300"/>
        <v>1.1299999999999999</v>
      </c>
      <c r="L550" s="69">
        <f t="shared" si="1301"/>
        <v>1.1299999999999999</v>
      </c>
      <c r="M550" s="144">
        <f t="shared" si="1364"/>
        <v>1200</v>
      </c>
      <c r="N550" s="144">
        <f t="shared" si="1365"/>
        <v>600</v>
      </c>
      <c r="O550" s="144">
        <f t="shared" si="1366"/>
        <v>500</v>
      </c>
      <c r="P550" s="144">
        <f t="shared" si="1367"/>
        <v>400</v>
      </c>
      <c r="Q550" s="146">
        <f t="shared" si="1368"/>
        <v>1400</v>
      </c>
      <c r="R550" s="146">
        <f t="shared" si="1369"/>
        <v>710</v>
      </c>
      <c r="S550" s="146">
        <f t="shared" si="1370"/>
        <v>590</v>
      </c>
      <c r="T550" s="146">
        <f t="shared" si="1371"/>
        <v>470</v>
      </c>
      <c r="U550" s="146">
        <f t="shared" si="1371"/>
        <v>4</v>
      </c>
      <c r="V550" s="146" t="str">
        <f t="shared" si="1372"/>
        <v xml:space="preserve">Các tuyến đường giao thông không đấu nối trực tiếp và thông ra </v>
      </c>
      <c r="W550" s="146" t="str">
        <f t="shared" si="1373"/>
        <v>Đường Xuân Hiệp 9</v>
      </c>
      <c r="X550" s="146" t="str">
        <f t="shared" si="1373"/>
        <v xml:space="preserve"> đoạn từ Đường vào Trạm y tế xã Xuân Hiệp (cũ)</v>
      </c>
      <c r="Y550" s="146" t="str">
        <f t="shared" si="1374"/>
        <v xml:space="preserve"> đến Hết ranh thửa đất số 111, tờ BĐĐC số 281 về bên phải và hết ranh thửa đất số 264, tờ BĐĐC số 280 về bên trái, xã Xuân Lộc</v>
      </c>
      <c r="Z550" s="146" t="s">
        <v>1152</v>
      </c>
      <c r="AA550" s="146" t="str">
        <f t="shared" ref="AA550:AC550" si="1378">AA543</f>
        <v>- Có bề rộng ≥5m, cách đường giao thông &gt;1.000m.</v>
      </c>
      <c r="AB550" s="146" t="str">
        <f t="shared" si="1378"/>
        <v>- Có bề rộng từ ≥3m đến &lt;5m, cách đường giao thông từ &gt;500m đến ≤1.000m.</v>
      </c>
      <c r="AC550" s="146" t="str">
        <f t="shared" si="1378"/>
        <v>- Có bề rộng &lt;3m, cách đường giao thông ≤200m.</v>
      </c>
    </row>
    <row r="551" spans="1:29" ht="101.25" customHeight="1" x14ac:dyDescent="0.25">
      <c r="A551" s="52">
        <f t="shared" si="1303"/>
        <v>546</v>
      </c>
      <c r="B551" s="52" t="str">
        <f t="shared" si="1362"/>
        <v>VT4*0,8</v>
      </c>
      <c r="C551" s="52" t="str">
        <f t="shared" si="1363"/>
        <v>XL92NT</v>
      </c>
      <c r="D551" s="156" t="str">
        <f>V551&amp;W551&amp;X551&amp;Y551&amp;Z551</f>
        <v>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có hiện trạng là đường nhựa, bê tông xi măng:
- Có bề rộng từ ≥3m đến &lt;5m, cách đường giao thông &gt;1.000m.
- Có bề rộng &lt;3m, cách đường giao thông &gt;200m.</v>
      </c>
      <c r="E551" s="157"/>
      <c r="F551" s="158"/>
      <c r="G551" s="147">
        <v>420</v>
      </c>
      <c r="H551" s="68">
        <v>290</v>
      </c>
      <c r="I551" s="68">
        <v>250</v>
      </c>
      <c r="J551" s="154">
        <f>VLOOKUP(C551,'[1]1. MA DO'!$E$5:$AA$1933,23,0)</f>
        <v>1.1299999999999999</v>
      </c>
      <c r="K551" s="69">
        <f t="shared" si="1300"/>
        <v>1.1299999999999999</v>
      </c>
      <c r="L551" s="69">
        <f t="shared" si="1301"/>
        <v>1.1299999999999999</v>
      </c>
      <c r="M551" s="144">
        <f t="shared" si="1364"/>
        <v>1200</v>
      </c>
      <c r="N551" s="144">
        <f t="shared" si="1365"/>
        <v>600</v>
      </c>
      <c r="O551" s="144">
        <f t="shared" si="1366"/>
        <v>500</v>
      </c>
      <c r="P551" s="144">
        <f t="shared" si="1367"/>
        <v>400</v>
      </c>
      <c r="Q551" s="146">
        <f t="shared" si="1368"/>
        <v>1400</v>
      </c>
      <c r="R551" s="146">
        <f t="shared" si="1369"/>
        <v>710</v>
      </c>
      <c r="S551" s="146">
        <f t="shared" si="1370"/>
        <v>590</v>
      </c>
      <c r="T551" s="146">
        <f t="shared" si="1371"/>
        <v>470</v>
      </c>
      <c r="U551" s="146">
        <f t="shared" si="1371"/>
        <v>4</v>
      </c>
      <c r="V551" s="146" t="str">
        <f t="shared" si="1372"/>
        <v xml:space="preserve">Các tuyến đường giao thông không đấu nối trực tiếp và thông ra </v>
      </c>
      <c r="W551" s="146" t="str">
        <f t="shared" si="1373"/>
        <v>Đường Xuân Hiệp 9</v>
      </c>
      <c r="X551" s="146" t="str">
        <f t="shared" si="1373"/>
        <v xml:space="preserve"> đoạn từ Đường vào Trạm y tế xã Xuân Hiệp (cũ)</v>
      </c>
      <c r="Y551" s="146" t="str">
        <f t="shared" si="1374"/>
        <v xml:space="preserve"> đến Hết ranh thửa đất số 111, tờ BĐĐC số 281 về bên phải và hết ranh thửa đất số 264, tờ BĐĐC số 280 về bên trái, xã Xuân Lộc</v>
      </c>
      <c r="Z551" s="146" t="s">
        <v>1153</v>
      </c>
      <c r="AA551" s="146">
        <f t="shared" ref="AA551:AC551" si="1379">AA544</f>
        <v>0</v>
      </c>
      <c r="AB551" s="146">
        <f t="shared" si="1379"/>
        <v>0</v>
      </c>
      <c r="AC551" s="146">
        <f t="shared" si="1379"/>
        <v>0</v>
      </c>
    </row>
    <row r="552" spans="1:29" ht="16.5" customHeight="1" x14ac:dyDescent="0.25">
      <c r="A552" s="52">
        <f t="shared" si="1303"/>
        <v>547</v>
      </c>
      <c r="B552" s="52" t="str">
        <f>'Đầu vào (2)'!G547</f>
        <v>XL43NT</v>
      </c>
      <c r="C552" s="52" t="str">
        <f>$B$552</f>
        <v>XL43NT</v>
      </c>
      <c r="D552" s="64" t="str">
        <f>'Đầu vào (2)'!H547</f>
        <v>Đường Tân Hiệp</v>
      </c>
      <c r="E552" s="64" t="str">
        <f>'Đầu vào (2)'!I547</f>
        <v xml:space="preserve">Quốc lộ 1 </v>
      </c>
      <c r="F552" s="64" t="str">
        <f>'Đầu vào (2)'!J547</f>
        <v>Giáp ranh xã Xuân Hòa</v>
      </c>
      <c r="G552" s="143">
        <v>1400</v>
      </c>
      <c r="H552" s="68">
        <v>980</v>
      </c>
      <c r="I552" s="68">
        <v>840</v>
      </c>
      <c r="J552" s="154">
        <f>VLOOKUP(C552,'[1]1. MA DO'!$E$5:$AA$1933,23,0)</f>
        <v>1.07</v>
      </c>
      <c r="K552" s="69">
        <f t="shared" si="1300"/>
        <v>1.07</v>
      </c>
      <c r="L552" s="69">
        <f t="shared" si="1301"/>
        <v>1.07</v>
      </c>
      <c r="M552" s="144">
        <f>'Đầu vào (2)'!K547</f>
        <v>1200</v>
      </c>
      <c r="N552" s="144">
        <f>'Đầu vào (2)'!L547</f>
        <v>600</v>
      </c>
      <c r="O552" s="144">
        <f>'Đầu vào (2)'!M547</f>
        <v>500</v>
      </c>
      <c r="P552" s="144">
        <f>'Đầu vào (2)'!N547</f>
        <v>400</v>
      </c>
      <c r="Q552" s="145">
        <f>VLOOKUP(B552,'[2]Giá đề xuất ODT'!$G$11:$AD$2233,21,0)</f>
        <v>1400</v>
      </c>
      <c r="R552" s="145">
        <f>VLOOKUP(B552,'[2]Giá đề xuất ODT'!$G$11:$AD$2233,22,0)</f>
        <v>710</v>
      </c>
      <c r="S552" s="145">
        <f>VLOOKUP(B552,'[2]Giá đề xuất ODT'!$G$11:$AD$2233,23,0)</f>
        <v>590</v>
      </c>
      <c r="T552" s="145">
        <f>VLOOKUP(B552,'[2]Giá đề xuất ODT'!$G$11:$AD$2233,24,0)</f>
        <v>470</v>
      </c>
      <c r="U552" s="146">
        <v>4</v>
      </c>
      <c r="V552" s="136"/>
      <c r="W552" s="146" t="str">
        <f>D552</f>
        <v>Đường Tân Hiệp</v>
      </c>
      <c r="X552" s="146" t="str">
        <f>" đoạn từ "&amp;E552</f>
        <v xml:space="preserve"> đoạn từ Quốc lộ 1 </v>
      </c>
      <c r="Y552" s="146" t="str">
        <f>" đến "&amp;F552</f>
        <v xml:space="preserve"> đến Giáp ranh xã Xuân Hòa</v>
      </c>
      <c r="Z552" s="136"/>
      <c r="AA552" s="136"/>
      <c r="AB552" s="136"/>
      <c r="AC552" s="136"/>
    </row>
    <row r="553" spans="1:29" ht="101.25" customHeight="1" x14ac:dyDescent="0.25">
      <c r="A553" s="52">
        <f t="shared" si="1303"/>
        <v>548</v>
      </c>
      <c r="B553" s="52" t="str">
        <f t="shared" ref="B553:B558" si="1380">B546</f>
        <v>VT2</v>
      </c>
      <c r="C553" s="52" t="str">
        <f t="shared" ref="C553:C558" si="1381">$B$552</f>
        <v>XL43NT</v>
      </c>
      <c r="D553" s="156" t="str">
        <f>V553&amp;W553&amp;X553&amp;Y553&amp;Z553&amp;"
"&amp;AA553&amp;"
"
&amp;AB553</f>
        <v>Các tuyến đường giao thông đấu nối trực tiếp ra Đường Tân Hiệp đoạn từ Quốc lộ 1  đến Giáp ranh xã Xuân Hòa có hiện trạng là đường nhựa, bê tông xi măng:
- Có bề rộng ≥5m, cách đường giao thông ≤1.000m.
- Có bề rộng từ ≥3m đến &lt;5m, cách đường giao thông ≤500m.</v>
      </c>
      <c r="E553" s="157"/>
      <c r="F553" s="158"/>
      <c r="G553" s="147">
        <v>710</v>
      </c>
      <c r="H553" s="68">
        <v>500</v>
      </c>
      <c r="I553" s="68">
        <v>430</v>
      </c>
      <c r="J553" s="154">
        <f>VLOOKUP(C553,'[1]1. MA DO'!$E$5:$AA$1933,23,0)</f>
        <v>1.07</v>
      </c>
      <c r="K553" s="69">
        <f t="shared" si="1300"/>
        <v>1.07</v>
      </c>
      <c r="L553" s="69">
        <f t="shared" si="1301"/>
        <v>1.07</v>
      </c>
      <c r="M553" s="144">
        <f t="shared" ref="M553:M558" si="1382">M552</f>
        <v>1200</v>
      </c>
      <c r="N553" s="144">
        <f t="shared" ref="N553:N558" si="1383">N552</f>
        <v>600</v>
      </c>
      <c r="O553" s="144">
        <f t="shared" ref="O553:O558" si="1384">O552</f>
        <v>500</v>
      </c>
      <c r="P553" s="144">
        <f t="shared" ref="P553:P558" si="1385">P552</f>
        <v>400</v>
      </c>
      <c r="Q553" s="146">
        <f t="shared" ref="Q553:Q558" si="1386">Q552</f>
        <v>1400</v>
      </c>
      <c r="R553" s="146">
        <f t="shared" ref="R553:R558" si="1387">R552</f>
        <v>710</v>
      </c>
      <c r="S553" s="146">
        <f t="shared" ref="S553:S558" si="1388">S552</f>
        <v>590</v>
      </c>
      <c r="T553" s="146">
        <f t="shared" ref="T553:U558" si="1389">T552</f>
        <v>470</v>
      </c>
      <c r="U553" s="146">
        <f t="shared" si="1389"/>
        <v>4</v>
      </c>
      <c r="V553" s="146" t="str">
        <f t="shared" ref="V553:V558" si="1390">V546</f>
        <v xml:space="preserve">Các tuyến đường giao thông đấu nối trực tiếp ra </v>
      </c>
      <c r="W553" s="146" t="str">
        <f t="shared" ref="W553:X558" si="1391">W552</f>
        <v>Đường Tân Hiệp</v>
      </c>
      <c r="X553" s="146" t="str">
        <f t="shared" si="1391"/>
        <v xml:space="preserve"> đoạn từ Quốc lộ 1 </v>
      </c>
      <c r="Y553" s="146" t="str">
        <f t="shared" ref="Y553:Y558" si="1392">Y552</f>
        <v xml:space="preserve"> đến Giáp ranh xã Xuân Hòa</v>
      </c>
      <c r="Z553" s="146" t="s">
        <v>1152</v>
      </c>
      <c r="AA553" s="146" t="str">
        <f>AA546</f>
        <v>- Có bề rộng ≥5m, cách đường giao thông ≤1.000m.</v>
      </c>
      <c r="AB553" s="146" t="str">
        <f>AB546</f>
        <v>- Có bề rộng từ ≥3m đến &lt;5m, cách đường giao thông ≤500m.</v>
      </c>
      <c r="AC553" s="146">
        <f>AC546</f>
        <v>0</v>
      </c>
    </row>
    <row r="554" spans="1:29" ht="101.25" customHeight="1" x14ac:dyDescent="0.25">
      <c r="A554" s="52">
        <f t="shared" si="1303"/>
        <v>549</v>
      </c>
      <c r="B554" s="52" t="str">
        <f t="shared" si="1380"/>
        <v>VT3</v>
      </c>
      <c r="C554" s="52" t="str">
        <f t="shared" si="1381"/>
        <v>XL43NT</v>
      </c>
      <c r="D554" s="156" t="str">
        <f>V554&amp;W554&amp;X554&amp;Y554&amp;Z554&amp;"
"&amp;AA554&amp;"
"&amp;AB554&amp;"
"&amp;AC554</f>
        <v>Các tuyến đường giao thông đấu nối trực tiếp ra Đường Tân Hiệp đoạn từ Quốc lộ 1  đến Giáp ranh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554" s="157"/>
      <c r="F554" s="158"/>
      <c r="G554" s="147">
        <v>590</v>
      </c>
      <c r="H554" s="68">
        <v>410</v>
      </c>
      <c r="I554" s="68">
        <v>350</v>
      </c>
      <c r="J554" s="154">
        <f>VLOOKUP(C554,'[1]1. MA DO'!$E$5:$AA$1933,23,0)</f>
        <v>1.07</v>
      </c>
      <c r="K554" s="69">
        <f t="shared" si="1300"/>
        <v>1.07</v>
      </c>
      <c r="L554" s="69">
        <f t="shared" si="1301"/>
        <v>1.07</v>
      </c>
      <c r="M554" s="144">
        <f t="shared" si="1382"/>
        <v>1200</v>
      </c>
      <c r="N554" s="144">
        <f t="shared" si="1383"/>
        <v>600</v>
      </c>
      <c r="O554" s="144">
        <f t="shared" si="1384"/>
        <v>500</v>
      </c>
      <c r="P554" s="144">
        <f t="shared" si="1385"/>
        <v>400</v>
      </c>
      <c r="Q554" s="146">
        <f t="shared" si="1386"/>
        <v>1400</v>
      </c>
      <c r="R554" s="146">
        <f t="shared" si="1387"/>
        <v>710</v>
      </c>
      <c r="S554" s="146">
        <f t="shared" si="1388"/>
        <v>590</v>
      </c>
      <c r="T554" s="146">
        <f t="shared" si="1389"/>
        <v>470</v>
      </c>
      <c r="U554" s="146">
        <f t="shared" si="1389"/>
        <v>4</v>
      </c>
      <c r="V554" s="146" t="str">
        <f t="shared" si="1390"/>
        <v xml:space="preserve">Các tuyến đường giao thông đấu nối trực tiếp ra </v>
      </c>
      <c r="W554" s="146" t="str">
        <f t="shared" si="1391"/>
        <v>Đường Tân Hiệp</v>
      </c>
      <c r="X554" s="146" t="str">
        <f t="shared" si="1391"/>
        <v xml:space="preserve"> đoạn từ Quốc lộ 1 </v>
      </c>
      <c r="Y554" s="146" t="str">
        <f t="shared" si="1392"/>
        <v xml:space="preserve"> đến Giáp ranh xã Xuân Hòa</v>
      </c>
      <c r="Z554" s="146" t="s">
        <v>1152</v>
      </c>
      <c r="AA554" s="146" t="str">
        <f t="shared" ref="AA554:AC554" si="1393">AA547</f>
        <v>- Có bề rộng ≥5m, cách đường giao thông &gt;1.000m.</v>
      </c>
      <c r="AB554" s="146" t="str">
        <f t="shared" si="1393"/>
        <v>- Có bề rộng từ ≥3m đến &lt;5m, cách đường giao thông từ &gt;500m đến ≤1.000m.</v>
      </c>
      <c r="AC554" s="146" t="str">
        <f t="shared" si="1393"/>
        <v>- Có bề rộng &lt;3m, cách đường giao thông ≤200m.</v>
      </c>
    </row>
    <row r="555" spans="1:29" ht="101.25" customHeight="1" x14ac:dyDescent="0.25">
      <c r="A555" s="52">
        <f t="shared" si="1303"/>
        <v>550</v>
      </c>
      <c r="B555" s="52" t="str">
        <f t="shared" si="1380"/>
        <v>VT4</v>
      </c>
      <c r="C555" s="52" t="str">
        <f t="shared" si="1381"/>
        <v>XL43NT</v>
      </c>
      <c r="D555" s="156" t="str">
        <f>V555&amp;W555&amp;X555&amp;Y555&amp;Z555</f>
        <v>Các tuyến đường giao thông đấu nối trực tiếp ra Đường Tân Hiệp đoạn từ Quốc lộ 1  đến Giáp ranh xã Xuân Hòa có hiện trạng là đường nhựa, bê tông xi măng:
- Có bề rộng từ ≥3m đến &lt;5m, cách đường giao thông &gt;1.000m.
- Có bề rộng &lt;3m, cách đường giao thông &gt;200m.</v>
      </c>
      <c r="E555" s="157"/>
      <c r="F555" s="158"/>
      <c r="G555" s="147">
        <v>470</v>
      </c>
      <c r="H555" s="68">
        <v>330</v>
      </c>
      <c r="I555" s="68">
        <v>280</v>
      </c>
      <c r="J555" s="154">
        <f>VLOOKUP(C555,'[1]1. MA DO'!$E$5:$AA$1933,23,0)</f>
        <v>1.07</v>
      </c>
      <c r="K555" s="69">
        <f t="shared" si="1300"/>
        <v>1.07</v>
      </c>
      <c r="L555" s="69">
        <f t="shared" si="1301"/>
        <v>1.07</v>
      </c>
      <c r="M555" s="144">
        <f t="shared" si="1382"/>
        <v>1200</v>
      </c>
      <c r="N555" s="144">
        <f t="shared" si="1383"/>
        <v>600</v>
      </c>
      <c r="O555" s="144">
        <f t="shared" si="1384"/>
        <v>500</v>
      </c>
      <c r="P555" s="144">
        <f t="shared" si="1385"/>
        <v>400</v>
      </c>
      <c r="Q555" s="146">
        <f t="shared" si="1386"/>
        <v>1400</v>
      </c>
      <c r="R555" s="146">
        <f t="shared" si="1387"/>
        <v>710</v>
      </c>
      <c r="S555" s="146">
        <f t="shared" si="1388"/>
        <v>590</v>
      </c>
      <c r="T555" s="146">
        <f t="shared" si="1389"/>
        <v>470</v>
      </c>
      <c r="U555" s="146">
        <f t="shared" si="1389"/>
        <v>4</v>
      </c>
      <c r="V555" s="146" t="str">
        <f t="shared" si="1390"/>
        <v xml:space="preserve">Các tuyến đường giao thông đấu nối trực tiếp ra </v>
      </c>
      <c r="W555" s="146" t="str">
        <f t="shared" si="1391"/>
        <v>Đường Tân Hiệp</v>
      </c>
      <c r="X555" s="146" t="str">
        <f t="shared" si="1391"/>
        <v xml:space="preserve"> đoạn từ Quốc lộ 1 </v>
      </c>
      <c r="Y555" s="146" t="str">
        <f t="shared" si="1392"/>
        <v xml:space="preserve"> đến Giáp ranh xã Xuân Hòa</v>
      </c>
      <c r="Z555" s="146" t="s">
        <v>1153</v>
      </c>
      <c r="AA555" s="146">
        <f t="shared" ref="AA555:AC555" si="1394">AA548</f>
        <v>0</v>
      </c>
      <c r="AB555" s="146">
        <f t="shared" si="1394"/>
        <v>0</v>
      </c>
      <c r="AC555" s="146">
        <f t="shared" si="1394"/>
        <v>0</v>
      </c>
    </row>
    <row r="556" spans="1:29" ht="110.25" x14ac:dyDescent="0.25">
      <c r="A556" s="52">
        <f t="shared" si="1303"/>
        <v>551</v>
      </c>
      <c r="B556" s="52" t="str">
        <f t="shared" si="1380"/>
        <v>VT2*0,8</v>
      </c>
      <c r="C556" s="52" t="str">
        <f t="shared" si="1381"/>
        <v>XL43NT</v>
      </c>
      <c r="D556" s="156" t="str">
        <f>V556&amp;W556&amp;X556&amp;Y556&amp;Z556&amp;"
"&amp;AA556&amp;"
"
&amp;AB556</f>
        <v>Các tuyến đường giao thông không đấu nối trực tiếp và thông ra Đường Tân Hiệp đoạn từ Quốc lộ 1  đến Giáp ranh xã Xuân Hòa có hiện trạng là đường nhựa, bê tông xi măng:
- Có bề rộng ≥5m, cách đường giao thông ≤1.000m.
- Có bề rộng từ ≥3m đến &lt;5m, cách đường giao thông ≤500m.</v>
      </c>
      <c r="E556" s="157"/>
      <c r="F556" s="158"/>
      <c r="G556" s="147">
        <v>640</v>
      </c>
      <c r="H556" s="68">
        <v>450</v>
      </c>
      <c r="I556" s="68">
        <v>380</v>
      </c>
      <c r="J556" s="154">
        <f>VLOOKUP(C556,'[1]1. MA DO'!$E$5:$AA$1933,23,0)</f>
        <v>1.07</v>
      </c>
      <c r="K556" s="69">
        <f t="shared" si="1300"/>
        <v>1.07</v>
      </c>
      <c r="L556" s="69">
        <f t="shared" si="1301"/>
        <v>1.07</v>
      </c>
      <c r="M556" s="144">
        <f t="shared" si="1382"/>
        <v>1200</v>
      </c>
      <c r="N556" s="144">
        <f t="shared" si="1383"/>
        <v>600</v>
      </c>
      <c r="O556" s="144">
        <f t="shared" si="1384"/>
        <v>500</v>
      </c>
      <c r="P556" s="144">
        <f t="shared" si="1385"/>
        <v>400</v>
      </c>
      <c r="Q556" s="146">
        <f t="shared" si="1386"/>
        <v>1400</v>
      </c>
      <c r="R556" s="146">
        <f t="shared" si="1387"/>
        <v>710</v>
      </c>
      <c r="S556" s="146">
        <f t="shared" si="1388"/>
        <v>590</v>
      </c>
      <c r="T556" s="146">
        <f t="shared" si="1389"/>
        <v>470</v>
      </c>
      <c r="U556" s="146">
        <f t="shared" si="1389"/>
        <v>4</v>
      </c>
      <c r="V556" s="146" t="str">
        <f t="shared" si="1390"/>
        <v xml:space="preserve">Các tuyến đường giao thông không đấu nối trực tiếp và thông ra </v>
      </c>
      <c r="W556" s="146" t="str">
        <f t="shared" si="1391"/>
        <v>Đường Tân Hiệp</v>
      </c>
      <c r="X556" s="146" t="str">
        <f t="shared" si="1391"/>
        <v xml:space="preserve"> đoạn từ Quốc lộ 1 </v>
      </c>
      <c r="Y556" s="146" t="str">
        <f t="shared" si="1392"/>
        <v xml:space="preserve"> đến Giáp ranh xã Xuân Hòa</v>
      </c>
      <c r="Z556" s="146" t="s">
        <v>1152</v>
      </c>
      <c r="AA556" s="146" t="str">
        <f t="shared" ref="AA556:AC556" si="1395">AA549</f>
        <v>- Có bề rộng ≥5m, cách đường giao thông ≤1.000m.</v>
      </c>
      <c r="AB556" s="146" t="str">
        <f t="shared" si="1395"/>
        <v>- Có bề rộng từ ≥3m đến &lt;5m, cách đường giao thông ≤500m.</v>
      </c>
      <c r="AC556" s="146">
        <f t="shared" si="1395"/>
        <v>0</v>
      </c>
    </row>
    <row r="557" spans="1:29" ht="110.25" x14ac:dyDescent="0.25">
      <c r="A557" s="52">
        <f t="shared" si="1303"/>
        <v>552</v>
      </c>
      <c r="B557" s="52" t="str">
        <f t="shared" si="1380"/>
        <v>VT3*0,8</v>
      </c>
      <c r="C557" s="52" t="str">
        <f t="shared" si="1381"/>
        <v>XL43NT</v>
      </c>
      <c r="D557" s="156" t="str">
        <f>V557&amp;W557&amp;X557&amp;Y557&amp;Z557&amp;"
"&amp;AA557&amp;"
"
&amp;AB557&amp;"
"&amp;AC557</f>
        <v>Các tuyến đường giao thông không đấu nối trực tiếp và thông ra Đường Tân Hiệp đoạn từ Quốc lộ 1  đến Giáp ranh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557" s="157"/>
      <c r="F557" s="158"/>
      <c r="G557" s="147">
        <v>530</v>
      </c>
      <c r="H557" s="68">
        <v>370</v>
      </c>
      <c r="I557" s="68">
        <v>320</v>
      </c>
      <c r="J557" s="154">
        <f>VLOOKUP(C557,'[1]1. MA DO'!$E$5:$AA$1933,23,0)</f>
        <v>1.07</v>
      </c>
      <c r="K557" s="69">
        <f t="shared" si="1300"/>
        <v>1.07</v>
      </c>
      <c r="L557" s="69">
        <f t="shared" si="1301"/>
        <v>1.07</v>
      </c>
      <c r="M557" s="144">
        <f t="shared" si="1382"/>
        <v>1200</v>
      </c>
      <c r="N557" s="144">
        <f t="shared" si="1383"/>
        <v>600</v>
      </c>
      <c r="O557" s="144">
        <f t="shared" si="1384"/>
        <v>500</v>
      </c>
      <c r="P557" s="144">
        <f t="shared" si="1385"/>
        <v>400</v>
      </c>
      <c r="Q557" s="146">
        <f t="shared" si="1386"/>
        <v>1400</v>
      </c>
      <c r="R557" s="146">
        <f t="shared" si="1387"/>
        <v>710</v>
      </c>
      <c r="S557" s="146">
        <f t="shared" si="1388"/>
        <v>590</v>
      </c>
      <c r="T557" s="146">
        <f t="shared" si="1389"/>
        <v>470</v>
      </c>
      <c r="U557" s="146">
        <f t="shared" si="1389"/>
        <v>4</v>
      </c>
      <c r="V557" s="146" t="str">
        <f t="shared" si="1390"/>
        <v xml:space="preserve">Các tuyến đường giao thông không đấu nối trực tiếp và thông ra </v>
      </c>
      <c r="W557" s="146" t="str">
        <f t="shared" si="1391"/>
        <v>Đường Tân Hiệp</v>
      </c>
      <c r="X557" s="146" t="str">
        <f t="shared" si="1391"/>
        <v xml:space="preserve"> đoạn từ Quốc lộ 1 </v>
      </c>
      <c r="Y557" s="146" t="str">
        <f t="shared" si="1392"/>
        <v xml:space="preserve"> đến Giáp ranh xã Xuân Hòa</v>
      </c>
      <c r="Z557" s="146" t="s">
        <v>1152</v>
      </c>
      <c r="AA557" s="146" t="str">
        <f t="shared" ref="AA557:AC557" si="1396">AA550</f>
        <v>- Có bề rộng ≥5m, cách đường giao thông &gt;1.000m.</v>
      </c>
      <c r="AB557" s="146" t="str">
        <f t="shared" si="1396"/>
        <v>- Có bề rộng từ ≥3m đến &lt;5m, cách đường giao thông từ &gt;500m đến ≤1.000m.</v>
      </c>
      <c r="AC557" s="146" t="str">
        <f t="shared" si="1396"/>
        <v>- Có bề rộng &lt;3m, cách đường giao thông ≤200m.</v>
      </c>
    </row>
    <row r="558" spans="1:29" ht="110.25" x14ac:dyDescent="0.25">
      <c r="A558" s="52">
        <f t="shared" si="1303"/>
        <v>553</v>
      </c>
      <c r="B558" s="52" t="str">
        <f t="shared" si="1380"/>
        <v>VT4*0,8</v>
      </c>
      <c r="C558" s="52" t="str">
        <f t="shared" si="1381"/>
        <v>XL43NT</v>
      </c>
      <c r="D558" s="156" t="str">
        <f>V558&amp;W558&amp;X558&amp;Y558&amp;Z558</f>
        <v>Các tuyến đường giao thông không đấu nối trực tiếp và thông ra Đường Tân Hiệp đoạn từ Quốc lộ 1  đến Giáp ranh xã Xuân Hòa có hiện trạng là đường nhựa, bê tông xi măng:
- Có bề rộng từ ≥3m đến &lt;5m, cách đường giao thông &gt;1.000m.
- Có bề rộng &lt;3m, cách đường giao thông &gt;200m.</v>
      </c>
      <c r="E558" s="157"/>
      <c r="F558" s="158"/>
      <c r="G558" s="147">
        <v>420</v>
      </c>
      <c r="H558" s="68">
        <v>290</v>
      </c>
      <c r="I558" s="68">
        <v>250</v>
      </c>
      <c r="J558" s="154">
        <f>VLOOKUP(C558,'[1]1. MA DO'!$E$5:$AA$1933,23,0)</f>
        <v>1.07</v>
      </c>
      <c r="K558" s="69">
        <f t="shared" si="1300"/>
        <v>1.07</v>
      </c>
      <c r="L558" s="69">
        <f t="shared" si="1301"/>
        <v>1.07</v>
      </c>
      <c r="M558" s="144">
        <f t="shared" si="1382"/>
        <v>1200</v>
      </c>
      <c r="N558" s="144">
        <f t="shared" si="1383"/>
        <v>600</v>
      </c>
      <c r="O558" s="144">
        <f t="shared" si="1384"/>
        <v>500</v>
      </c>
      <c r="P558" s="144">
        <f t="shared" si="1385"/>
        <v>400</v>
      </c>
      <c r="Q558" s="146">
        <f t="shared" si="1386"/>
        <v>1400</v>
      </c>
      <c r="R558" s="146">
        <f t="shared" si="1387"/>
        <v>710</v>
      </c>
      <c r="S558" s="146">
        <f t="shared" si="1388"/>
        <v>590</v>
      </c>
      <c r="T558" s="146">
        <f t="shared" si="1389"/>
        <v>470</v>
      </c>
      <c r="U558" s="146">
        <f t="shared" si="1389"/>
        <v>4</v>
      </c>
      <c r="V558" s="146" t="str">
        <f t="shared" si="1390"/>
        <v xml:space="preserve">Các tuyến đường giao thông không đấu nối trực tiếp và thông ra </v>
      </c>
      <c r="W558" s="146" t="str">
        <f t="shared" si="1391"/>
        <v>Đường Tân Hiệp</v>
      </c>
      <c r="X558" s="146" t="str">
        <f t="shared" si="1391"/>
        <v xml:space="preserve"> đoạn từ Quốc lộ 1 </v>
      </c>
      <c r="Y558" s="146" t="str">
        <f t="shared" si="1392"/>
        <v xml:space="preserve"> đến Giáp ranh xã Xuân Hòa</v>
      </c>
      <c r="Z558" s="146" t="s">
        <v>1153</v>
      </c>
      <c r="AA558" s="146">
        <f t="shared" ref="AA558:AC558" si="1397">AA551</f>
        <v>0</v>
      </c>
      <c r="AB558" s="146">
        <f t="shared" si="1397"/>
        <v>0</v>
      </c>
      <c r="AC558" s="146">
        <f t="shared" si="1397"/>
        <v>0</v>
      </c>
    </row>
    <row r="559" spans="1:29" ht="31.5" customHeight="1" x14ac:dyDescent="0.25">
      <c r="A559" s="52">
        <f t="shared" si="1303"/>
        <v>554</v>
      </c>
      <c r="B559" s="52" t="str">
        <f>'Đầu vào (2)'!G554</f>
        <v>XL65DT</v>
      </c>
      <c r="C559" s="52" t="str">
        <f>$B$559</f>
        <v>XL65DT</v>
      </c>
      <c r="D559" s="64" t="str">
        <f>'Đầu vào (2)'!H554</f>
        <v>Đường Xuân Hiệp 10</v>
      </c>
      <c r="E559" s="64" t="str">
        <f>'Đầu vào (2)'!I554</f>
        <v>Đường Tân Hiệp</v>
      </c>
      <c r="F559" s="64" t="str">
        <f>'Đầu vào (2)'!J554</f>
        <v>Hết ranh thửa đất số 01, tờ BĐĐC số 281, xã Xuân Lộc</v>
      </c>
      <c r="G559" s="143">
        <v>1500</v>
      </c>
      <c r="H559" s="68">
        <v>1100</v>
      </c>
      <c r="I559" s="68">
        <v>900</v>
      </c>
      <c r="J559" s="154">
        <f>VLOOKUP(C559,'[1]1. MA DO'!$E$5:$AA$1933,23,0)</f>
        <v>1.1299999999999999</v>
      </c>
      <c r="K559" s="69">
        <f t="shared" si="1300"/>
        <v>1.1299999999999999</v>
      </c>
      <c r="L559" s="69">
        <f t="shared" si="1301"/>
        <v>1.1299999999999999</v>
      </c>
      <c r="M559" s="144">
        <f>'Đầu vào (2)'!K554</f>
        <v>1200</v>
      </c>
      <c r="N559" s="144">
        <f>'Đầu vào (2)'!L554</f>
        <v>600</v>
      </c>
      <c r="O559" s="144">
        <f>'Đầu vào (2)'!M554</f>
        <v>500</v>
      </c>
      <c r="P559" s="144">
        <f>'Đầu vào (2)'!N554</f>
        <v>400</v>
      </c>
      <c r="Q559" s="145">
        <f>VLOOKUP(B559,'[2]Giá đề xuất ODT'!$G$11:$AD$2233,21,0)</f>
        <v>1500</v>
      </c>
      <c r="R559" s="145">
        <f>VLOOKUP(B559,'[2]Giá đề xuất ODT'!$G$11:$AD$2233,22,0)</f>
        <v>750</v>
      </c>
      <c r="S559" s="145">
        <f>VLOOKUP(B559,'[2]Giá đề xuất ODT'!$G$11:$AD$2233,23,0)</f>
        <v>630</v>
      </c>
      <c r="T559" s="145">
        <f>VLOOKUP(B559,'[2]Giá đề xuất ODT'!$G$11:$AD$2233,24,0)</f>
        <v>500</v>
      </c>
      <c r="U559" s="146">
        <v>4</v>
      </c>
      <c r="V559" s="136"/>
      <c r="W559" s="146" t="str">
        <f>D559</f>
        <v>Đường Xuân Hiệp 10</v>
      </c>
      <c r="X559" s="146" t="str">
        <f>" đoạn từ "&amp;E559</f>
        <v xml:space="preserve"> đoạn từ Đường Tân Hiệp</v>
      </c>
      <c r="Y559" s="146" t="str">
        <f>" đến "&amp;F559</f>
        <v xml:space="preserve"> đến Hết ranh thửa đất số 01, tờ BĐĐC số 281, xã Xuân Lộc</v>
      </c>
      <c r="Z559" s="136"/>
      <c r="AA559" s="136"/>
      <c r="AB559" s="136"/>
      <c r="AC559" s="136"/>
    </row>
    <row r="560" spans="1:29" ht="101.25" customHeight="1" x14ac:dyDescent="0.25">
      <c r="A560" s="52">
        <f t="shared" si="1303"/>
        <v>555</v>
      </c>
      <c r="B560" s="52" t="str">
        <f t="shared" ref="B560:B565" si="1398">B553</f>
        <v>VT2</v>
      </c>
      <c r="C560" s="52" t="str">
        <f t="shared" ref="C560:C565" si="1399">$B$559</f>
        <v>XL65DT</v>
      </c>
      <c r="D560" s="156" t="str">
        <f>V560&amp;W560&amp;X560&amp;Y560&amp;Z560&amp;"
"&amp;AA560&amp;"
"
&amp;AB560</f>
        <v>Các tuyến đường giao thông đấu nối trực tiếp ra Đường Xuân Hiệp 10 đoạn từ Đường Tân Hiệp đến Hết ranh thửa đất số 01, tờ BĐĐC số 281, xã Xuân Lộc có hiện trạng là đường nhựa, bê tông xi măng:
- Có bề rộng ≥5m, cách đường giao thông ≤600m.
- Có bề rộng từ ≥3m đến &lt;5m, cách đường giao thông ≤400m.</v>
      </c>
      <c r="E560" s="157"/>
      <c r="F560" s="158"/>
      <c r="G560" s="147">
        <v>750</v>
      </c>
      <c r="H560" s="68">
        <v>530</v>
      </c>
      <c r="I560" s="68">
        <v>450</v>
      </c>
      <c r="J560" s="154">
        <f>VLOOKUP(C560,'[1]1. MA DO'!$E$5:$AA$1933,23,0)</f>
        <v>1.1299999999999999</v>
      </c>
      <c r="K560" s="69">
        <f t="shared" si="1300"/>
        <v>1.1299999999999999</v>
      </c>
      <c r="L560" s="69">
        <f t="shared" si="1301"/>
        <v>1.1299999999999999</v>
      </c>
      <c r="M560" s="144">
        <f t="shared" ref="M560:M565" si="1400">M559</f>
        <v>1200</v>
      </c>
      <c r="N560" s="144">
        <f t="shared" ref="N560:N565" si="1401">N559</f>
        <v>600</v>
      </c>
      <c r="O560" s="144">
        <f t="shared" ref="O560:O565" si="1402">O559</f>
        <v>500</v>
      </c>
      <c r="P560" s="144">
        <f t="shared" ref="P560:P565" si="1403">P559</f>
        <v>400</v>
      </c>
      <c r="Q560" s="146">
        <f t="shared" ref="Q560:Q565" si="1404">Q559</f>
        <v>1500</v>
      </c>
      <c r="R560" s="146">
        <f t="shared" ref="R560:R565" si="1405">R559</f>
        <v>750</v>
      </c>
      <c r="S560" s="146">
        <f t="shared" ref="S560:S565" si="1406">S559</f>
        <v>630</v>
      </c>
      <c r="T560" s="146">
        <f t="shared" ref="T560:U565" si="1407">T559</f>
        <v>500</v>
      </c>
      <c r="U560" s="146">
        <f t="shared" si="1407"/>
        <v>4</v>
      </c>
      <c r="V560" s="146" t="str">
        <f t="shared" ref="V560:V565" si="1408">V553</f>
        <v xml:space="preserve">Các tuyến đường giao thông đấu nối trực tiếp ra </v>
      </c>
      <c r="W560" s="146" t="str">
        <f t="shared" ref="W560:X565" si="1409">W559</f>
        <v>Đường Xuân Hiệp 10</v>
      </c>
      <c r="X560" s="146" t="str">
        <f t="shared" si="1409"/>
        <v xml:space="preserve"> đoạn từ Đường Tân Hiệp</v>
      </c>
      <c r="Y560" s="146" t="str">
        <f t="shared" ref="Y560:Y565" si="1410">Y559</f>
        <v xml:space="preserve"> đến Hết ranh thửa đất số 01, tờ BĐĐC số 281, xã Xuân Lộc</v>
      </c>
      <c r="Z560" s="146" t="s">
        <v>1152</v>
      </c>
      <c r="AA560" s="148" t="s">
        <v>425</v>
      </c>
      <c r="AB560" s="148" t="s">
        <v>426</v>
      </c>
      <c r="AC560" s="146"/>
    </row>
    <row r="561" spans="1:177" ht="101.25" customHeight="1" x14ac:dyDescent="0.25">
      <c r="A561" s="52">
        <f t="shared" si="1303"/>
        <v>556</v>
      </c>
      <c r="B561" s="52" t="str">
        <f t="shared" si="1398"/>
        <v>VT3</v>
      </c>
      <c r="C561" s="52" t="str">
        <f t="shared" si="1399"/>
        <v>XL65DT</v>
      </c>
      <c r="D561" s="156" t="str">
        <f>V561&amp;W561&amp;X561&amp;Y561&amp;Z561&amp;"
"&amp;AA561&amp;"
"&amp;AB561&amp;"
"&amp;AC561</f>
        <v>Các tuyến đường giao thông đấu nối trực tiếp ra Đường Xuân Hiệp 10 đoạn từ Đường Tân Hiệp đến Hết ranh thửa đất số 01, tờ BĐĐC số 281,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561" s="157"/>
      <c r="F561" s="158"/>
      <c r="G561" s="147">
        <v>630</v>
      </c>
      <c r="H561" s="68">
        <v>440</v>
      </c>
      <c r="I561" s="68">
        <v>380</v>
      </c>
      <c r="J561" s="154">
        <f>VLOOKUP(C561,'[1]1. MA DO'!$E$5:$AA$1933,23,0)</f>
        <v>1.1299999999999999</v>
      </c>
      <c r="K561" s="69">
        <f t="shared" si="1300"/>
        <v>1.1299999999999999</v>
      </c>
      <c r="L561" s="69">
        <f t="shared" si="1301"/>
        <v>1.1299999999999999</v>
      </c>
      <c r="M561" s="144">
        <f t="shared" si="1400"/>
        <v>1200</v>
      </c>
      <c r="N561" s="144">
        <f t="shared" si="1401"/>
        <v>600</v>
      </c>
      <c r="O561" s="144">
        <f t="shared" si="1402"/>
        <v>500</v>
      </c>
      <c r="P561" s="144">
        <f t="shared" si="1403"/>
        <v>400</v>
      </c>
      <c r="Q561" s="146">
        <f t="shared" si="1404"/>
        <v>1500</v>
      </c>
      <c r="R561" s="146">
        <f t="shared" si="1405"/>
        <v>750</v>
      </c>
      <c r="S561" s="146">
        <f t="shared" si="1406"/>
        <v>630</v>
      </c>
      <c r="T561" s="146">
        <f t="shared" si="1407"/>
        <v>500</v>
      </c>
      <c r="U561" s="146">
        <f t="shared" si="1407"/>
        <v>4</v>
      </c>
      <c r="V561" s="146" t="str">
        <f t="shared" si="1408"/>
        <v xml:space="preserve">Các tuyến đường giao thông đấu nối trực tiếp ra </v>
      </c>
      <c r="W561" s="146" t="str">
        <f t="shared" si="1409"/>
        <v>Đường Xuân Hiệp 10</v>
      </c>
      <c r="X561" s="146" t="str">
        <f t="shared" si="1409"/>
        <v xml:space="preserve"> đoạn từ Đường Tân Hiệp</v>
      </c>
      <c r="Y561" s="146" t="str">
        <f t="shared" si="1410"/>
        <v xml:space="preserve"> đến Hết ranh thửa đất số 01, tờ BĐĐC số 281, xã Xuân Lộc</v>
      </c>
      <c r="Z561" s="146" t="s">
        <v>1152</v>
      </c>
      <c r="AA561" s="148" t="s">
        <v>427</v>
      </c>
      <c r="AB561" s="148" t="s">
        <v>428</v>
      </c>
      <c r="AC561" s="148" t="s">
        <v>424</v>
      </c>
    </row>
    <row r="562" spans="1:177" ht="101.25" customHeight="1" x14ac:dyDescent="0.25">
      <c r="A562" s="52">
        <f t="shared" si="1303"/>
        <v>557</v>
      </c>
      <c r="B562" s="52" t="str">
        <f t="shared" si="1398"/>
        <v>VT4</v>
      </c>
      <c r="C562" s="52" t="str">
        <f t="shared" si="1399"/>
        <v>XL65DT</v>
      </c>
      <c r="D562" s="156" t="str">
        <f>V562&amp;W562&amp;X562&amp;Y562&amp;Z562</f>
        <v>Các tuyến đường giao thông đấu nối trực tiếp ra Đường Xuân Hiệp 10 đoạn từ Đường Tân Hiệp đến Hết ranh thửa đất số 01, tờ BĐĐC số 281, xã Xuân Lộc có hiện trạng là đường nhựa, bê tông xi măng:
- Có bề rộng từ ≥3m đến &lt;5m, cách đường giao thông &gt;600m.
- Có bề rộng &lt;3m, cách đường giao thông &gt;200m.</v>
      </c>
      <c r="E562" s="157"/>
      <c r="F562" s="158"/>
      <c r="G562" s="147">
        <v>500</v>
      </c>
      <c r="H562" s="68">
        <v>350</v>
      </c>
      <c r="I562" s="68">
        <v>300</v>
      </c>
      <c r="J562" s="154">
        <f>VLOOKUP(C562,'[1]1. MA DO'!$E$5:$AA$1933,23,0)</f>
        <v>1.1299999999999999</v>
      </c>
      <c r="K562" s="69">
        <f t="shared" si="1300"/>
        <v>1.1299999999999999</v>
      </c>
      <c r="L562" s="69">
        <f t="shared" si="1301"/>
        <v>1.1299999999999999</v>
      </c>
      <c r="M562" s="144">
        <f t="shared" si="1400"/>
        <v>1200</v>
      </c>
      <c r="N562" s="144">
        <f t="shared" si="1401"/>
        <v>600</v>
      </c>
      <c r="O562" s="144">
        <f t="shared" si="1402"/>
        <v>500</v>
      </c>
      <c r="P562" s="144">
        <f t="shared" si="1403"/>
        <v>400</v>
      </c>
      <c r="Q562" s="146">
        <f t="shared" si="1404"/>
        <v>1500</v>
      </c>
      <c r="R562" s="146">
        <f t="shared" si="1405"/>
        <v>750</v>
      </c>
      <c r="S562" s="146">
        <f t="shared" si="1406"/>
        <v>630</v>
      </c>
      <c r="T562" s="146">
        <f t="shared" si="1407"/>
        <v>500</v>
      </c>
      <c r="U562" s="146">
        <f t="shared" si="1407"/>
        <v>4</v>
      </c>
      <c r="V562" s="146" t="str">
        <f t="shared" si="1408"/>
        <v xml:space="preserve">Các tuyến đường giao thông đấu nối trực tiếp ra </v>
      </c>
      <c r="W562" s="146" t="str">
        <f t="shared" si="1409"/>
        <v>Đường Xuân Hiệp 10</v>
      </c>
      <c r="X562" s="146" t="str">
        <f t="shared" si="1409"/>
        <v xml:space="preserve"> đoạn từ Đường Tân Hiệp</v>
      </c>
      <c r="Y562" s="146" t="str">
        <f t="shared" si="1410"/>
        <v xml:space="preserve"> đến Hết ranh thửa đất số 01, tờ BĐĐC số 281, xã Xuân Lộc</v>
      </c>
      <c r="Z562" s="146" t="s">
        <v>1165</v>
      </c>
      <c r="AA562" s="146"/>
      <c r="AB562" s="146"/>
      <c r="AC562" s="146"/>
    </row>
    <row r="563" spans="1:177" ht="101.25" customHeight="1" x14ac:dyDescent="0.25">
      <c r="A563" s="52">
        <f t="shared" si="1303"/>
        <v>558</v>
      </c>
      <c r="B563" s="52" t="str">
        <f t="shared" si="1398"/>
        <v>VT2*0,8</v>
      </c>
      <c r="C563" s="52" t="str">
        <f t="shared" si="1399"/>
        <v>XL65DT</v>
      </c>
      <c r="D563" s="156" t="str">
        <f>V563&amp;W563&amp;X563&amp;Y563&amp;Z563&amp;"
"&amp;AA563&amp;"
"
&amp;AB563</f>
        <v>Các tuyến đường giao thông không đấu nối trực tiếp và thông ra Đường Xuân Hiệp 10 đoạn từ Đường Tân Hiệp đến Hết ranh thửa đất số 01, tờ BĐĐC số 281, xã Xuân Lộc có hiện trạng là đường nhựa, bê tông xi măng:
- Có bề rộng ≥5m, cách đường giao thông ≤600m.
- Có bề rộng từ ≥3m đến &lt;5m, cách đường giao thông ≤400m.</v>
      </c>
      <c r="E563" s="157"/>
      <c r="F563" s="158"/>
      <c r="G563" s="147">
        <v>680</v>
      </c>
      <c r="H563" s="68">
        <v>480</v>
      </c>
      <c r="I563" s="68">
        <v>410</v>
      </c>
      <c r="J563" s="154">
        <f>VLOOKUP(C563,'[1]1. MA DO'!$E$5:$AA$1933,23,0)</f>
        <v>1.1299999999999999</v>
      </c>
      <c r="K563" s="69">
        <f t="shared" si="1300"/>
        <v>1.1299999999999999</v>
      </c>
      <c r="L563" s="69">
        <f t="shared" si="1301"/>
        <v>1.1299999999999999</v>
      </c>
      <c r="M563" s="144">
        <f t="shared" si="1400"/>
        <v>1200</v>
      </c>
      <c r="N563" s="144">
        <f t="shared" si="1401"/>
        <v>600</v>
      </c>
      <c r="O563" s="144">
        <f t="shared" si="1402"/>
        <v>500</v>
      </c>
      <c r="P563" s="144">
        <f t="shared" si="1403"/>
        <v>400</v>
      </c>
      <c r="Q563" s="146">
        <f t="shared" si="1404"/>
        <v>1500</v>
      </c>
      <c r="R563" s="146">
        <f t="shared" si="1405"/>
        <v>750</v>
      </c>
      <c r="S563" s="146">
        <f t="shared" si="1406"/>
        <v>630</v>
      </c>
      <c r="T563" s="146">
        <f t="shared" si="1407"/>
        <v>500</v>
      </c>
      <c r="U563" s="146">
        <f t="shared" si="1407"/>
        <v>4</v>
      </c>
      <c r="V563" s="146" t="str">
        <f t="shared" si="1408"/>
        <v xml:space="preserve">Các tuyến đường giao thông không đấu nối trực tiếp và thông ra </v>
      </c>
      <c r="W563" s="146" t="str">
        <f t="shared" si="1409"/>
        <v>Đường Xuân Hiệp 10</v>
      </c>
      <c r="X563" s="146" t="str">
        <f t="shared" si="1409"/>
        <v xml:space="preserve"> đoạn từ Đường Tân Hiệp</v>
      </c>
      <c r="Y563" s="146" t="str">
        <f t="shared" si="1410"/>
        <v xml:space="preserve"> đến Hết ranh thửa đất số 01, tờ BĐĐC số 281, xã Xuân Lộc</v>
      </c>
      <c r="Z563" s="146" t="s">
        <v>1152</v>
      </c>
      <c r="AA563" s="148" t="s">
        <v>425</v>
      </c>
      <c r="AB563" s="148" t="s">
        <v>426</v>
      </c>
      <c r="AC563" s="146"/>
    </row>
    <row r="564" spans="1:177" ht="101.25" customHeight="1" x14ac:dyDescent="0.25">
      <c r="A564" s="52">
        <f t="shared" si="1303"/>
        <v>559</v>
      </c>
      <c r="B564" s="52" t="str">
        <f t="shared" si="1398"/>
        <v>VT3*0,8</v>
      </c>
      <c r="C564" s="52" t="str">
        <f t="shared" si="1399"/>
        <v>XL65DT</v>
      </c>
      <c r="D564" s="156" t="str">
        <f>V564&amp;W564&amp;X564&amp;Y564&amp;Z564&amp;"
"&amp;AA564&amp;"
"
&amp;AB564&amp;"
"&amp;AC564</f>
        <v>Các tuyến đường giao thông không đấu nối trực tiếp và thông ra Đường Xuân Hiệp 10 đoạn từ Đường Tân Hiệp đến Hết ranh thửa đất số 01, tờ BĐĐC số 281,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564" s="157"/>
      <c r="F564" s="158"/>
      <c r="G564" s="147">
        <v>570</v>
      </c>
      <c r="H564" s="68">
        <v>400</v>
      </c>
      <c r="I564" s="68">
        <v>340</v>
      </c>
      <c r="J564" s="154">
        <f>VLOOKUP(C564,'[1]1. MA DO'!$E$5:$AA$1933,23,0)</f>
        <v>1.1299999999999999</v>
      </c>
      <c r="K564" s="69">
        <f t="shared" si="1300"/>
        <v>1.1299999999999999</v>
      </c>
      <c r="L564" s="69">
        <f t="shared" si="1301"/>
        <v>1.1299999999999999</v>
      </c>
      <c r="M564" s="144">
        <f t="shared" si="1400"/>
        <v>1200</v>
      </c>
      <c r="N564" s="144">
        <f t="shared" si="1401"/>
        <v>600</v>
      </c>
      <c r="O564" s="144">
        <f t="shared" si="1402"/>
        <v>500</v>
      </c>
      <c r="P564" s="144">
        <f t="shared" si="1403"/>
        <v>400</v>
      </c>
      <c r="Q564" s="146">
        <f t="shared" si="1404"/>
        <v>1500</v>
      </c>
      <c r="R564" s="146">
        <f t="shared" si="1405"/>
        <v>750</v>
      </c>
      <c r="S564" s="146">
        <f t="shared" si="1406"/>
        <v>630</v>
      </c>
      <c r="T564" s="146">
        <f t="shared" si="1407"/>
        <v>500</v>
      </c>
      <c r="U564" s="146">
        <f t="shared" si="1407"/>
        <v>4</v>
      </c>
      <c r="V564" s="146" t="str">
        <f t="shared" si="1408"/>
        <v xml:space="preserve">Các tuyến đường giao thông không đấu nối trực tiếp và thông ra </v>
      </c>
      <c r="W564" s="146" t="str">
        <f t="shared" si="1409"/>
        <v>Đường Xuân Hiệp 10</v>
      </c>
      <c r="X564" s="146" t="str">
        <f t="shared" si="1409"/>
        <v xml:space="preserve"> đoạn từ Đường Tân Hiệp</v>
      </c>
      <c r="Y564" s="146" t="str">
        <f t="shared" si="1410"/>
        <v xml:space="preserve"> đến Hết ranh thửa đất số 01, tờ BĐĐC số 281, xã Xuân Lộc</v>
      </c>
      <c r="Z564" s="146" t="s">
        <v>1152</v>
      </c>
      <c r="AA564" s="148" t="s">
        <v>427</v>
      </c>
      <c r="AB564" s="148" t="s">
        <v>428</v>
      </c>
      <c r="AC564" s="148" t="s">
        <v>424</v>
      </c>
    </row>
    <row r="565" spans="1:177" ht="101.25" customHeight="1" x14ac:dyDescent="0.25">
      <c r="A565" s="52">
        <f t="shared" si="1303"/>
        <v>560</v>
      </c>
      <c r="B565" s="52" t="str">
        <f t="shared" si="1398"/>
        <v>VT4*0,8</v>
      </c>
      <c r="C565" s="52" t="str">
        <f t="shared" si="1399"/>
        <v>XL65DT</v>
      </c>
      <c r="D565" s="156" t="str">
        <f>V565&amp;W565&amp;X565&amp;Y565&amp;Z565</f>
        <v>Các tuyến đường giao thông không đấu nối trực tiếp và thông ra Đường Xuân Hiệp 10 đoạn từ Đường Tân Hiệp đến Hết ranh thửa đất số 01, tờ BĐĐC số 281, xã Xuân Lộc có hiện trạng là đường nhựa, bê tông xi măng:
- Có bề rộng từ ≥3m đến &lt;5m, cách đường giao thông &gt;600m.
- Có bề rộng &lt;3m, cách đường giao thông &gt; 200m.</v>
      </c>
      <c r="E565" s="157"/>
      <c r="F565" s="158"/>
      <c r="G565" s="147">
        <v>450</v>
      </c>
      <c r="H565" s="68">
        <v>320</v>
      </c>
      <c r="I565" s="68">
        <v>270</v>
      </c>
      <c r="J565" s="154">
        <f>VLOOKUP(C565,'[1]1. MA DO'!$E$5:$AA$1933,23,0)</f>
        <v>1.1299999999999999</v>
      </c>
      <c r="K565" s="69">
        <f t="shared" si="1300"/>
        <v>1.1299999999999999</v>
      </c>
      <c r="L565" s="69">
        <f t="shared" si="1301"/>
        <v>1.1299999999999999</v>
      </c>
      <c r="M565" s="144">
        <f t="shared" si="1400"/>
        <v>1200</v>
      </c>
      <c r="N565" s="144">
        <f t="shared" si="1401"/>
        <v>600</v>
      </c>
      <c r="O565" s="144">
        <f t="shared" si="1402"/>
        <v>500</v>
      </c>
      <c r="P565" s="144">
        <f t="shared" si="1403"/>
        <v>400</v>
      </c>
      <c r="Q565" s="146">
        <f t="shared" si="1404"/>
        <v>1500</v>
      </c>
      <c r="R565" s="146">
        <f t="shared" si="1405"/>
        <v>750</v>
      </c>
      <c r="S565" s="146">
        <f t="shared" si="1406"/>
        <v>630</v>
      </c>
      <c r="T565" s="146">
        <f t="shared" si="1407"/>
        <v>500</v>
      </c>
      <c r="U565" s="146">
        <f t="shared" si="1407"/>
        <v>4</v>
      </c>
      <c r="V565" s="146" t="str">
        <f t="shared" si="1408"/>
        <v xml:space="preserve">Các tuyến đường giao thông không đấu nối trực tiếp và thông ra </v>
      </c>
      <c r="W565" s="146" t="str">
        <f t="shared" si="1409"/>
        <v>Đường Xuân Hiệp 10</v>
      </c>
      <c r="X565" s="146" t="str">
        <f t="shared" si="1409"/>
        <v xml:space="preserve"> đoạn từ Đường Tân Hiệp</v>
      </c>
      <c r="Y565" s="146" t="str">
        <f t="shared" si="1410"/>
        <v xml:space="preserve"> đến Hết ranh thửa đất số 01, tờ BĐĐC số 281, xã Xuân Lộc</v>
      </c>
      <c r="Z565" s="146" t="s">
        <v>1166</v>
      </c>
      <c r="AA565" s="146"/>
      <c r="AB565" s="146"/>
      <c r="AC565" s="146"/>
    </row>
    <row r="566" spans="1:177" ht="16.5" customHeight="1" x14ac:dyDescent="0.25">
      <c r="A566" s="52">
        <f t="shared" si="1303"/>
        <v>561</v>
      </c>
      <c r="B566" s="52" t="str">
        <f>'Đầu vào (2)'!G561</f>
        <v>XL45NT</v>
      </c>
      <c r="C566" s="52" t="str">
        <f>$B$566</f>
        <v>XL45NT</v>
      </c>
      <c r="D566" s="64" t="str">
        <f>'Đầu vào (2)'!H561</f>
        <v>Đường Xuân Hiệp 11</v>
      </c>
      <c r="E566" s="64" t="str">
        <f>'Đầu vào (2)'!I561</f>
        <v>Suối Gia Măng</v>
      </c>
      <c r="F566" s="64" t="str">
        <f>'Đầu vào (2)'!J561</f>
        <v>Đường Tân Hiệp</v>
      </c>
      <c r="G566" s="143">
        <v>1400</v>
      </c>
      <c r="H566" s="68">
        <v>980</v>
      </c>
      <c r="I566" s="68">
        <v>840</v>
      </c>
      <c r="J566" s="154">
        <f>VLOOKUP(C566,'[1]1. MA DO'!$E$5:$AA$1933,23,0)</f>
        <v>1.1299999999999999</v>
      </c>
      <c r="K566" s="69">
        <f t="shared" si="1300"/>
        <v>1.1299999999999999</v>
      </c>
      <c r="L566" s="69">
        <f t="shared" si="1301"/>
        <v>1.1299999999999999</v>
      </c>
      <c r="M566" s="144">
        <f>'Đầu vào (2)'!K561</f>
        <v>1200</v>
      </c>
      <c r="N566" s="144">
        <f>'Đầu vào (2)'!L561</f>
        <v>600</v>
      </c>
      <c r="O566" s="144">
        <f>'Đầu vào (2)'!M561</f>
        <v>500</v>
      </c>
      <c r="P566" s="144">
        <f>'Đầu vào (2)'!N561</f>
        <v>400</v>
      </c>
      <c r="Q566" s="145">
        <f>VLOOKUP(B566,'[2]Giá đề xuất ODT'!$G$11:$AD$2233,21,0)</f>
        <v>1400</v>
      </c>
      <c r="R566" s="145">
        <f>VLOOKUP(B566,'[2]Giá đề xuất ODT'!$G$11:$AD$2233,22,0)</f>
        <v>710</v>
      </c>
      <c r="S566" s="145">
        <f>VLOOKUP(B566,'[2]Giá đề xuất ODT'!$G$11:$AD$2233,23,0)</f>
        <v>590</v>
      </c>
      <c r="T566" s="145">
        <f>VLOOKUP(B566,'[2]Giá đề xuất ODT'!$G$11:$AD$2233,24,0)</f>
        <v>470</v>
      </c>
      <c r="U566" s="146">
        <v>4</v>
      </c>
      <c r="V566" s="136"/>
      <c r="W566" s="146" t="str">
        <f>D566</f>
        <v>Đường Xuân Hiệp 11</v>
      </c>
      <c r="X566" s="146" t="str">
        <f>" đoạn từ "&amp;E566</f>
        <v xml:space="preserve"> đoạn từ Suối Gia Măng</v>
      </c>
      <c r="Y566" s="146" t="str">
        <f>" đến "&amp;F566</f>
        <v xml:space="preserve"> đến Đường Tân Hiệp</v>
      </c>
      <c r="Z566" s="136"/>
      <c r="AA566" s="136"/>
      <c r="AB566" s="136"/>
      <c r="AC566" s="136"/>
    </row>
    <row r="567" spans="1:177" ht="101.25" customHeight="1" x14ac:dyDescent="0.25">
      <c r="A567" s="52">
        <f t="shared" si="1303"/>
        <v>562</v>
      </c>
      <c r="B567" s="52" t="str">
        <f t="shared" ref="B567:B572" si="1411">B560</f>
        <v>VT2</v>
      </c>
      <c r="C567" s="52" t="str">
        <f t="shared" ref="C567:C572" si="1412">$B$566</f>
        <v>XL45NT</v>
      </c>
      <c r="D567" s="156" t="str">
        <f>V567&amp;W567&amp;X567&amp;Y567&amp;Z567&amp;"
"&amp;AA567&amp;"
"
&amp;AB567</f>
        <v>Các tuyến đường giao thông đấu nối trực tiếp ra Đường Xuân Hiệp 11 đoạn từ Suối Gia Măng đến Đường Tân Hiệp có hiện trạng là đường nhựa, bê tông xi măng:
- Có bề rộng ≥5m, cách đường giao thông ≤1.000m.
- Có bề rộng từ ≥3m đến &lt;5m, cách đường giao thông ≤500m.</v>
      </c>
      <c r="E567" s="157"/>
      <c r="F567" s="158"/>
      <c r="G567" s="147">
        <v>710</v>
      </c>
      <c r="H567" s="68">
        <v>500</v>
      </c>
      <c r="I567" s="68">
        <v>430</v>
      </c>
      <c r="J567" s="154">
        <f>VLOOKUP(C567,'[1]1. MA DO'!$E$5:$AA$1933,23,0)</f>
        <v>1.1299999999999999</v>
      </c>
      <c r="K567" s="69">
        <f t="shared" si="1300"/>
        <v>1.1299999999999999</v>
      </c>
      <c r="L567" s="69">
        <f t="shared" si="1301"/>
        <v>1.1299999999999999</v>
      </c>
      <c r="M567" s="144">
        <f t="shared" ref="M567:M572" si="1413">M566</f>
        <v>1200</v>
      </c>
      <c r="N567" s="144">
        <f t="shared" ref="N567:N572" si="1414">N566</f>
        <v>600</v>
      </c>
      <c r="O567" s="144">
        <f t="shared" ref="O567:O572" si="1415">O566</f>
        <v>500</v>
      </c>
      <c r="P567" s="144">
        <f t="shared" ref="P567:P572" si="1416">P566</f>
        <v>400</v>
      </c>
      <c r="Q567" s="146">
        <f t="shared" ref="Q567:Q572" si="1417">Q566</f>
        <v>1400</v>
      </c>
      <c r="R567" s="146">
        <f t="shared" ref="R567:R572" si="1418">R566</f>
        <v>710</v>
      </c>
      <c r="S567" s="146">
        <f t="shared" ref="S567:S572" si="1419">S566</f>
        <v>590</v>
      </c>
      <c r="T567" s="146">
        <f t="shared" ref="T567:U572" si="1420">T566</f>
        <v>470</v>
      </c>
      <c r="U567" s="146">
        <f t="shared" si="1420"/>
        <v>4</v>
      </c>
      <c r="V567" s="146" t="str">
        <f t="shared" ref="V567:V572" si="1421">V560</f>
        <v xml:space="preserve">Các tuyến đường giao thông đấu nối trực tiếp ra </v>
      </c>
      <c r="W567" s="146" t="str">
        <f t="shared" ref="W567:X572" si="1422">W566</f>
        <v>Đường Xuân Hiệp 11</v>
      </c>
      <c r="X567" s="146" t="str">
        <f t="shared" si="1422"/>
        <v xml:space="preserve"> đoạn từ Suối Gia Măng</v>
      </c>
      <c r="Y567" s="146" t="str">
        <f t="shared" ref="Y567:Y572" si="1423">Y566</f>
        <v xml:space="preserve"> đến Đường Tân Hiệp</v>
      </c>
      <c r="Z567" s="146" t="s">
        <v>1152</v>
      </c>
      <c r="AA567" s="146" t="s">
        <v>1148</v>
      </c>
      <c r="AB567" s="146" t="s">
        <v>1149</v>
      </c>
      <c r="AC567" s="146">
        <v>0</v>
      </c>
    </row>
    <row r="568" spans="1:177" ht="101.25" customHeight="1" x14ac:dyDescent="0.25">
      <c r="A568" s="52">
        <f t="shared" si="1303"/>
        <v>563</v>
      </c>
      <c r="B568" s="52" t="str">
        <f t="shared" si="1411"/>
        <v>VT3</v>
      </c>
      <c r="C568" s="52" t="str">
        <f t="shared" si="1412"/>
        <v>XL45NT</v>
      </c>
      <c r="D568" s="156" t="str">
        <f>V568&amp;W568&amp;X568&amp;Y568&amp;Z568&amp;"
"&amp;AA568&amp;"
"&amp;AB568&amp;"
"&amp;AC568</f>
        <v>Các tuyến đường giao thông đấu nối trực tiếp ra Đường Xuân Hiệp 11 đoạn từ Suối Gia Măng đến Đường Tân Hiệp có hiện trạng là đường nhựa, bê tông xi măng:
- Có bề rộng ≥5m, cách đường giao thông &gt;1.000m.
- Có bề rộng từ ≥3m đến &lt;5m, cách đường giao thông từ &gt;500m đến ≤1.000m.
- Có bề rộng &lt;3m, cách đường giao thông ≤200m.</v>
      </c>
      <c r="E568" s="157"/>
      <c r="F568" s="158"/>
      <c r="G568" s="147">
        <v>590</v>
      </c>
      <c r="H568" s="68">
        <v>410</v>
      </c>
      <c r="I568" s="68">
        <v>350</v>
      </c>
      <c r="J568" s="154">
        <f>VLOOKUP(C568,'[1]1. MA DO'!$E$5:$AA$1933,23,0)</f>
        <v>1.1299999999999999</v>
      </c>
      <c r="K568" s="69">
        <f t="shared" si="1300"/>
        <v>1.1299999999999999</v>
      </c>
      <c r="L568" s="69">
        <f t="shared" si="1301"/>
        <v>1.1299999999999999</v>
      </c>
      <c r="M568" s="144">
        <f t="shared" si="1413"/>
        <v>1200</v>
      </c>
      <c r="N568" s="144">
        <f t="shared" si="1414"/>
        <v>600</v>
      </c>
      <c r="O568" s="144">
        <f t="shared" si="1415"/>
        <v>500</v>
      </c>
      <c r="P568" s="144">
        <f t="shared" si="1416"/>
        <v>400</v>
      </c>
      <c r="Q568" s="146">
        <f t="shared" si="1417"/>
        <v>1400</v>
      </c>
      <c r="R568" s="146">
        <f t="shared" si="1418"/>
        <v>710</v>
      </c>
      <c r="S568" s="146">
        <f t="shared" si="1419"/>
        <v>590</v>
      </c>
      <c r="T568" s="146">
        <f t="shared" si="1420"/>
        <v>470</v>
      </c>
      <c r="U568" s="146">
        <f t="shared" si="1420"/>
        <v>4</v>
      </c>
      <c r="V568" s="146" t="str">
        <f t="shared" si="1421"/>
        <v xml:space="preserve">Các tuyến đường giao thông đấu nối trực tiếp ra </v>
      </c>
      <c r="W568" s="146" t="str">
        <f t="shared" si="1422"/>
        <v>Đường Xuân Hiệp 11</v>
      </c>
      <c r="X568" s="146" t="str">
        <f t="shared" si="1422"/>
        <v xml:space="preserve"> đoạn từ Suối Gia Măng</v>
      </c>
      <c r="Y568" s="146" t="str">
        <f t="shared" si="1423"/>
        <v xml:space="preserve"> đến Đường Tân Hiệp</v>
      </c>
      <c r="Z568" s="146" t="s">
        <v>1152</v>
      </c>
      <c r="AA568" s="146" t="s">
        <v>1150</v>
      </c>
      <c r="AB568" s="146" t="s">
        <v>1151</v>
      </c>
      <c r="AC568" s="146" t="s">
        <v>424</v>
      </c>
    </row>
    <row r="569" spans="1:177" ht="101.25" customHeight="1" x14ac:dyDescent="0.25">
      <c r="A569" s="52">
        <f t="shared" si="1303"/>
        <v>564</v>
      </c>
      <c r="B569" s="52" t="str">
        <f t="shared" si="1411"/>
        <v>VT4</v>
      </c>
      <c r="C569" s="52" t="str">
        <f t="shared" si="1412"/>
        <v>XL45NT</v>
      </c>
      <c r="D569" s="156" t="str">
        <f>V569&amp;W569&amp;X569&amp;Y569&amp;Z569</f>
        <v>Các tuyến đường giao thông đấu nối trực tiếp ra Đường Xuân Hiệp 11 đoạn từ Suối Gia Măng đến Đường Tân Hiệp có hiện trạng là đường nhựa, bê tông xi măng:
- Có bề rộng từ ≥3m đến &lt;5m, cách đường giao thông &gt;1.000m.
- Có bề rộng &lt;3m, cách đường giao thông &gt;200m.</v>
      </c>
      <c r="E569" s="157"/>
      <c r="F569" s="158"/>
      <c r="G569" s="147">
        <v>470</v>
      </c>
      <c r="H569" s="68">
        <v>330</v>
      </c>
      <c r="I569" s="68">
        <v>280</v>
      </c>
      <c r="J569" s="154">
        <f>VLOOKUP(C569,'[1]1. MA DO'!$E$5:$AA$1933,23,0)</f>
        <v>1.1299999999999999</v>
      </c>
      <c r="K569" s="69">
        <f t="shared" si="1300"/>
        <v>1.1299999999999999</v>
      </c>
      <c r="L569" s="69">
        <f t="shared" si="1301"/>
        <v>1.1299999999999999</v>
      </c>
      <c r="M569" s="144">
        <f t="shared" si="1413"/>
        <v>1200</v>
      </c>
      <c r="N569" s="144">
        <f t="shared" si="1414"/>
        <v>600</v>
      </c>
      <c r="O569" s="144">
        <f t="shared" si="1415"/>
        <v>500</v>
      </c>
      <c r="P569" s="144">
        <f t="shared" si="1416"/>
        <v>400</v>
      </c>
      <c r="Q569" s="146">
        <f t="shared" si="1417"/>
        <v>1400</v>
      </c>
      <c r="R569" s="146">
        <f t="shared" si="1418"/>
        <v>710</v>
      </c>
      <c r="S569" s="146">
        <f t="shared" si="1419"/>
        <v>590</v>
      </c>
      <c r="T569" s="146">
        <f t="shared" si="1420"/>
        <v>470</v>
      </c>
      <c r="U569" s="146">
        <f t="shared" si="1420"/>
        <v>4</v>
      </c>
      <c r="V569" s="146" t="str">
        <f t="shared" si="1421"/>
        <v xml:space="preserve">Các tuyến đường giao thông đấu nối trực tiếp ra </v>
      </c>
      <c r="W569" s="146" t="str">
        <f t="shared" si="1422"/>
        <v>Đường Xuân Hiệp 11</v>
      </c>
      <c r="X569" s="146" t="str">
        <f t="shared" si="1422"/>
        <v xml:space="preserve"> đoạn từ Suối Gia Măng</v>
      </c>
      <c r="Y569" s="146" t="str">
        <f t="shared" si="1423"/>
        <v xml:space="preserve"> đến Đường Tân Hiệp</v>
      </c>
      <c r="Z569" s="146" t="s">
        <v>1153</v>
      </c>
      <c r="AA569" s="146">
        <v>0</v>
      </c>
      <c r="AB569" s="146">
        <v>0</v>
      </c>
      <c r="AC569" s="146">
        <v>0</v>
      </c>
    </row>
    <row r="570" spans="1:177" ht="101.25" customHeight="1" x14ac:dyDescent="0.25">
      <c r="A570" s="52">
        <f t="shared" si="1303"/>
        <v>565</v>
      </c>
      <c r="B570" s="52" t="str">
        <f t="shared" si="1411"/>
        <v>VT2*0,8</v>
      </c>
      <c r="C570" s="52" t="str">
        <f t="shared" si="1412"/>
        <v>XL45NT</v>
      </c>
      <c r="D570" s="156" t="str">
        <f>V570&amp;W570&amp;X570&amp;Y570&amp;Z570&amp;"
"&amp;AA570&amp;"
"
&amp;AB570</f>
        <v>Các tuyến đường giao thông không đấu nối trực tiếp và thông ra Đường Xuân Hiệp 11 đoạn từ Suối Gia Măng đến Đường Tân Hiệp có hiện trạng là đường nhựa, bê tông xi măng:
- Có bề rộng ≥5m, cách đường giao thông ≤1.000m.
- Có bề rộng từ ≥3m đến &lt;5m, cách đường giao thông ≤500m.</v>
      </c>
      <c r="E570" s="157"/>
      <c r="F570" s="158"/>
      <c r="G570" s="147">
        <v>640</v>
      </c>
      <c r="H570" s="68">
        <v>450</v>
      </c>
      <c r="I570" s="68">
        <v>380</v>
      </c>
      <c r="J570" s="154">
        <f>VLOOKUP(C570,'[1]1. MA DO'!$E$5:$AA$1933,23,0)</f>
        <v>1.1299999999999999</v>
      </c>
      <c r="K570" s="69">
        <f t="shared" si="1300"/>
        <v>1.1299999999999999</v>
      </c>
      <c r="L570" s="69">
        <f t="shared" si="1301"/>
        <v>1.1299999999999999</v>
      </c>
      <c r="M570" s="144">
        <f t="shared" si="1413"/>
        <v>1200</v>
      </c>
      <c r="N570" s="144">
        <f t="shared" si="1414"/>
        <v>600</v>
      </c>
      <c r="O570" s="144">
        <f t="shared" si="1415"/>
        <v>500</v>
      </c>
      <c r="P570" s="144">
        <f t="shared" si="1416"/>
        <v>400</v>
      </c>
      <c r="Q570" s="146">
        <f t="shared" si="1417"/>
        <v>1400</v>
      </c>
      <c r="R570" s="146">
        <f t="shared" si="1418"/>
        <v>710</v>
      </c>
      <c r="S570" s="146">
        <f t="shared" si="1419"/>
        <v>590</v>
      </c>
      <c r="T570" s="146">
        <f t="shared" si="1420"/>
        <v>470</v>
      </c>
      <c r="U570" s="146">
        <f t="shared" si="1420"/>
        <v>4</v>
      </c>
      <c r="V570" s="146" t="str">
        <f t="shared" si="1421"/>
        <v xml:space="preserve">Các tuyến đường giao thông không đấu nối trực tiếp và thông ra </v>
      </c>
      <c r="W570" s="146" t="str">
        <f t="shared" si="1422"/>
        <v>Đường Xuân Hiệp 11</v>
      </c>
      <c r="X570" s="146" t="str">
        <f t="shared" si="1422"/>
        <v xml:space="preserve"> đoạn từ Suối Gia Măng</v>
      </c>
      <c r="Y570" s="146" t="str">
        <f t="shared" si="1423"/>
        <v xml:space="preserve"> đến Đường Tân Hiệp</v>
      </c>
      <c r="Z570" s="146" t="s">
        <v>1152</v>
      </c>
      <c r="AA570" s="146" t="s">
        <v>1148</v>
      </c>
      <c r="AB570" s="146" t="s">
        <v>1149</v>
      </c>
      <c r="AC570" s="146">
        <v>0</v>
      </c>
    </row>
    <row r="571" spans="1:177" ht="101.25" customHeight="1" x14ac:dyDescent="0.25">
      <c r="A571" s="52">
        <f t="shared" si="1303"/>
        <v>566</v>
      </c>
      <c r="B571" s="52" t="str">
        <f t="shared" si="1411"/>
        <v>VT3*0,8</v>
      </c>
      <c r="C571" s="52" t="str">
        <f t="shared" si="1412"/>
        <v>XL45NT</v>
      </c>
      <c r="D571" s="156" t="str">
        <f>V571&amp;W571&amp;X571&amp;Y571&amp;Z571&amp;"
"&amp;AA571&amp;"
"
&amp;AB571&amp;"
"&amp;AC571</f>
        <v>Các tuyến đường giao thông không đấu nối trực tiếp và thông ra Đường Xuân Hiệp 11 đoạn từ Suối Gia Măng đến Đường Tân Hiệp có hiện trạng là đường nhựa, bê tông xi măng:
- Có bề rộng ≥5m, cách đường giao thông &gt;1.000m.
- Có bề rộng từ ≥3m đến &lt;5m, cách đường giao thông từ &gt;500m đến ≤1.000m.
- Có bề rộng &lt;3m, cách đường giao thông ≤200m.</v>
      </c>
      <c r="E571" s="157"/>
      <c r="F571" s="158"/>
      <c r="G571" s="147">
        <v>530</v>
      </c>
      <c r="H571" s="68">
        <v>370</v>
      </c>
      <c r="I571" s="68">
        <v>320</v>
      </c>
      <c r="J571" s="154">
        <f>VLOOKUP(C571,'[1]1. MA DO'!$E$5:$AA$1933,23,0)</f>
        <v>1.1299999999999999</v>
      </c>
      <c r="K571" s="69">
        <f t="shared" si="1300"/>
        <v>1.1299999999999999</v>
      </c>
      <c r="L571" s="69">
        <f t="shared" si="1301"/>
        <v>1.1299999999999999</v>
      </c>
      <c r="M571" s="144">
        <f t="shared" si="1413"/>
        <v>1200</v>
      </c>
      <c r="N571" s="144">
        <f t="shared" si="1414"/>
        <v>600</v>
      </c>
      <c r="O571" s="144">
        <f t="shared" si="1415"/>
        <v>500</v>
      </c>
      <c r="P571" s="144">
        <f t="shared" si="1416"/>
        <v>400</v>
      </c>
      <c r="Q571" s="146">
        <f t="shared" si="1417"/>
        <v>1400</v>
      </c>
      <c r="R571" s="146">
        <f t="shared" si="1418"/>
        <v>710</v>
      </c>
      <c r="S571" s="146">
        <f t="shared" si="1419"/>
        <v>590</v>
      </c>
      <c r="T571" s="146">
        <f t="shared" si="1420"/>
        <v>470</v>
      </c>
      <c r="U571" s="146">
        <f t="shared" si="1420"/>
        <v>4</v>
      </c>
      <c r="V571" s="146" t="str">
        <f t="shared" si="1421"/>
        <v xml:space="preserve">Các tuyến đường giao thông không đấu nối trực tiếp và thông ra </v>
      </c>
      <c r="W571" s="146" t="str">
        <f t="shared" si="1422"/>
        <v>Đường Xuân Hiệp 11</v>
      </c>
      <c r="X571" s="146" t="str">
        <f t="shared" si="1422"/>
        <v xml:space="preserve"> đoạn từ Suối Gia Măng</v>
      </c>
      <c r="Y571" s="146" t="str">
        <f t="shared" si="1423"/>
        <v xml:space="preserve"> đến Đường Tân Hiệp</v>
      </c>
      <c r="Z571" s="146" t="s">
        <v>1152</v>
      </c>
      <c r="AA571" s="146" t="s">
        <v>1150</v>
      </c>
      <c r="AB571" s="146" t="s">
        <v>1151</v>
      </c>
      <c r="AC571" s="146" t="s">
        <v>424</v>
      </c>
    </row>
    <row r="572" spans="1:177" ht="101.25" customHeight="1" x14ac:dyDescent="0.25">
      <c r="A572" s="52">
        <f t="shared" si="1303"/>
        <v>567</v>
      </c>
      <c r="B572" s="52" t="str">
        <f t="shared" si="1411"/>
        <v>VT4*0,8</v>
      </c>
      <c r="C572" s="52" t="str">
        <f t="shared" si="1412"/>
        <v>XL45NT</v>
      </c>
      <c r="D572" s="156" t="str">
        <f>V572&amp;W572&amp;X572&amp;Y572&amp;Z572</f>
        <v>Các tuyến đường giao thông không đấu nối trực tiếp và thông ra Đường Xuân Hiệp 11 đoạn từ Suối Gia Măng đến Đường Tân Hiệp có hiện trạng là đường nhựa, bê tông xi măng:
- Có bề rộng từ ≥3m đến &lt;5m, cách đường giao thông &gt;1.000m.
- Có bề rộng &lt;3m, cách đường giao thông &gt;200m.</v>
      </c>
      <c r="E572" s="157"/>
      <c r="F572" s="158"/>
      <c r="G572" s="147">
        <v>420</v>
      </c>
      <c r="H572" s="68">
        <v>290</v>
      </c>
      <c r="I572" s="68">
        <v>250</v>
      </c>
      <c r="J572" s="154">
        <f>VLOOKUP(C572,'[1]1. MA DO'!$E$5:$AA$1933,23,0)</f>
        <v>1.1299999999999999</v>
      </c>
      <c r="K572" s="69">
        <f t="shared" si="1300"/>
        <v>1.1299999999999999</v>
      </c>
      <c r="L572" s="69">
        <f t="shared" si="1301"/>
        <v>1.1299999999999999</v>
      </c>
      <c r="M572" s="144">
        <f t="shared" si="1413"/>
        <v>1200</v>
      </c>
      <c r="N572" s="144">
        <f t="shared" si="1414"/>
        <v>600</v>
      </c>
      <c r="O572" s="144">
        <f t="shared" si="1415"/>
        <v>500</v>
      </c>
      <c r="P572" s="144">
        <f t="shared" si="1416"/>
        <v>400</v>
      </c>
      <c r="Q572" s="146">
        <f t="shared" si="1417"/>
        <v>1400</v>
      </c>
      <c r="R572" s="146">
        <f t="shared" si="1418"/>
        <v>710</v>
      </c>
      <c r="S572" s="146">
        <f t="shared" si="1419"/>
        <v>590</v>
      </c>
      <c r="T572" s="146">
        <f t="shared" si="1420"/>
        <v>470</v>
      </c>
      <c r="U572" s="146">
        <f t="shared" si="1420"/>
        <v>4</v>
      </c>
      <c r="V572" s="146" t="str">
        <f t="shared" si="1421"/>
        <v xml:space="preserve">Các tuyến đường giao thông không đấu nối trực tiếp và thông ra </v>
      </c>
      <c r="W572" s="146" t="str">
        <f t="shared" si="1422"/>
        <v>Đường Xuân Hiệp 11</v>
      </c>
      <c r="X572" s="146" t="str">
        <f t="shared" si="1422"/>
        <v xml:space="preserve"> đoạn từ Suối Gia Măng</v>
      </c>
      <c r="Y572" s="146" t="str">
        <f t="shared" si="1423"/>
        <v xml:space="preserve"> đến Đường Tân Hiệp</v>
      </c>
      <c r="Z572" s="146" t="s">
        <v>1153</v>
      </c>
      <c r="AA572" s="146">
        <v>0</v>
      </c>
      <c r="AB572" s="146">
        <v>0</v>
      </c>
      <c r="AC572" s="146">
        <v>0</v>
      </c>
    </row>
    <row r="573" spans="1:177" s="109" customFormat="1" ht="31.5" customHeight="1" x14ac:dyDescent="0.25">
      <c r="A573" s="52">
        <f t="shared" si="1303"/>
        <v>568</v>
      </c>
      <c r="B573" s="52" t="str">
        <f>'Đầu vào (2)'!G568</f>
        <v>XL67NT_D1,2</v>
      </c>
      <c r="C573" s="52" t="str">
        <f>$B$573</f>
        <v>XL67NT_D1,2</v>
      </c>
      <c r="D573" s="64" t="str">
        <f>'Đầu vào (2)'!H568</f>
        <v>Đường Hùng Vương (Quốc lộ 1 cũ)</v>
      </c>
      <c r="E573" s="64" t="str">
        <f>'Đầu vào (2)'!I568</f>
        <v>Quốc lộ 1</v>
      </c>
      <c r="F573" s="64" t="str">
        <f>'Đầu vào (2)'!J568</f>
        <v>Suối Gia Măng</v>
      </c>
      <c r="G573" s="143">
        <v>4200</v>
      </c>
      <c r="H573" s="68">
        <v>2900</v>
      </c>
      <c r="I573" s="68">
        <v>2500</v>
      </c>
      <c r="J573" s="154">
        <f>VLOOKUP(C573,'[1]1. MA DO'!$E$5:$AA$1933,23,0)</f>
        <v>1.1299999999999999</v>
      </c>
      <c r="K573" s="69">
        <f t="shared" si="1300"/>
        <v>1.1299999999999999</v>
      </c>
      <c r="L573" s="69">
        <f t="shared" si="1301"/>
        <v>1.1299999999999999</v>
      </c>
      <c r="M573" s="144">
        <f>'Đầu vào (2)'!K568</f>
        <v>3000</v>
      </c>
      <c r="N573" s="144">
        <f>'Đầu vào (2)'!L568</f>
        <v>1200</v>
      </c>
      <c r="O573" s="144">
        <f>'Đầu vào (2)'!M568</f>
        <v>700</v>
      </c>
      <c r="P573" s="144">
        <f>'Đầu vào (2)'!N568</f>
        <v>550</v>
      </c>
      <c r="Q573" s="145">
        <f>VLOOKUP(B573,'[2]Giá đề xuất ODT'!$G$11:$AD$2233,21,0)</f>
        <v>4200</v>
      </c>
      <c r="R573" s="145">
        <f>VLOOKUP(B573,'[2]Giá đề xuất ODT'!$G$11:$AD$2233,22,0)</f>
        <v>1700</v>
      </c>
      <c r="S573" s="145">
        <f>VLOOKUP(B573,'[2]Giá đề xuất ODT'!$G$11:$AD$2233,23,0)</f>
        <v>980</v>
      </c>
      <c r="T573" s="145">
        <f>VLOOKUP(B573,'[2]Giá đề xuất ODT'!$G$11:$AD$2233,24,0)</f>
        <v>770</v>
      </c>
      <c r="U573" s="136">
        <v>3</v>
      </c>
      <c r="V573" s="136"/>
      <c r="W573" s="146" t="str">
        <f>D573</f>
        <v>Đường Hùng Vương (Quốc lộ 1 cũ)</v>
      </c>
      <c r="X573" s="146" t="str">
        <f>" đoạn từ "&amp;E573</f>
        <v xml:space="preserve"> đoạn từ Quốc lộ 1</v>
      </c>
      <c r="Y573" s="146" t="str">
        <f>" đến "&amp;F573</f>
        <v xml:space="preserve"> đến Suối Gia Măng</v>
      </c>
      <c r="Z573" s="136"/>
      <c r="AA573" s="136"/>
      <c r="AB573" s="136"/>
      <c r="AC573" s="136"/>
      <c r="DP573" s="6"/>
      <c r="DQ573" s="6"/>
      <c r="DR573" s="6"/>
      <c r="DS573" s="6"/>
      <c r="EE573" s="6"/>
      <c r="EF573" s="6"/>
      <c r="EG573" s="6"/>
      <c r="EH573" s="6"/>
      <c r="EI573" s="6"/>
      <c r="EJ573" s="6"/>
      <c r="EK573" s="6"/>
      <c r="EL573" s="6"/>
      <c r="EM573" s="6"/>
      <c r="EN573" s="6"/>
      <c r="EO573" s="6"/>
      <c r="EP573" s="6"/>
      <c r="EQ573" s="6"/>
      <c r="ER573" s="6"/>
      <c r="ES573" s="6"/>
      <c r="ET573" s="6"/>
      <c r="EU573" s="6"/>
      <c r="EV573" s="6"/>
      <c r="EW573" s="6"/>
      <c r="EX573" s="6"/>
      <c r="EY573" s="6"/>
      <c r="EZ573" s="6"/>
      <c r="FA573" s="6"/>
      <c r="FB573" s="6"/>
      <c r="FC573" s="6"/>
      <c r="FD573" s="6"/>
      <c r="FE573" s="6"/>
      <c r="FF573" s="6"/>
      <c r="FG573" s="6"/>
      <c r="FH573" s="6"/>
      <c r="FI573" s="6"/>
      <c r="FJ573" s="6"/>
      <c r="FK573" s="6"/>
      <c r="FL573" s="6"/>
      <c r="FM573" s="6"/>
      <c r="FN573" s="6"/>
      <c r="FO573" s="6"/>
      <c r="FP573" s="6"/>
      <c r="FQ573" s="6"/>
      <c r="FR573" s="6"/>
      <c r="FS573" s="6"/>
      <c r="FT573" s="6"/>
      <c r="FU573" s="6"/>
    </row>
    <row r="574" spans="1:177" ht="101.25" customHeight="1" x14ac:dyDescent="0.25">
      <c r="A574" s="52">
        <f t="shared" si="1303"/>
        <v>569</v>
      </c>
      <c r="B574" s="52" t="str">
        <f t="shared" ref="B574:B579" si="1424">B567</f>
        <v>VT2</v>
      </c>
      <c r="C574" s="52" t="str">
        <f t="shared" ref="C574:C579" si="1425">$B$573</f>
        <v>XL67NT_D1,2</v>
      </c>
      <c r="D574" s="156" t="str">
        <f>V574&amp;W574&amp;X574&amp;Y574&amp;Z574&amp;"
"&amp;AA574&amp;"
"
&amp;AB574</f>
        <v>Các tuyến đường giao thông đấu nối trực tiếp ra Đường Hùng Vương (Quốc lộ 1 cũ) đoạn từ Quốc lộ 1 đến Suối Gia Măng có hiện trạng là đường nhựa, bê tông xi măng:
- Có bề rộng ≥5m, cách đường giao thông ≤1.000m.
- Có bề rộng từ ≥3m đến &lt;5m, cách đường giao thông ≤500m.</v>
      </c>
      <c r="E574" s="157"/>
      <c r="F574" s="158"/>
      <c r="G574" s="147">
        <v>1700</v>
      </c>
      <c r="H574" s="68">
        <v>1200</v>
      </c>
      <c r="I574" s="68">
        <v>1000</v>
      </c>
      <c r="J574" s="154">
        <f>VLOOKUP(C574,'[1]1. MA DO'!$E$5:$AA$1933,23,0)</f>
        <v>1.1299999999999999</v>
      </c>
      <c r="K574" s="69">
        <f t="shared" si="1300"/>
        <v>1.1299999999999999</v>
      </c>
      <c r="L574" s="69">
        <f t="shared" si="1301"/>
        <v>1.1299999999999999</v>
      </c>
      <c r="M574" s="144">
        <f t="shared" ref="M574:M579" si="1426">M573</f>
        <v>3000</v>
      </c>
      <c r="N574" s="144">
        <f t="shared" ref="N574:N579" si="1427">N573</f>
        <v>1200</v>
      </c>
      <c r="O574" s="144">
        <f t="shared" ref="O574:O579" si="1428">O573</f>
        <v>700</v>
      </c>
      <c r="P574" s="144">
        <f t="shared" ref="P574:P579" si="1429">P573</f>
        <v>550</v>
      </c>
      <c r="Q574" s="146">
        <f t="shared" ref="Q574:Q579" si="1430">Q573</f>
        <v>4200</v>
      </c>
      <c r="R574" s="146">
        <f t="shared" ref="R574:R579" si="1431">R573</f>
        <v>1700</v>
      </c>
      <c r="S574" s="146">
        <f t="shared" ref="S574:S579" si="1432">S573</f>
        <v>980</v>
      </c>
      <c r="T574" s="146">
        <f t="shared" ref="T574:U579" si="1433">T573</f>
        <v>770</v>
      </c>
      <c r="U574" s="146">
        <f t="shared" si="1433"/>
        <v>3</v>
      </c>
      <c r="V574" s="146" t="str">
        <f t="shared" ref="V574:V579" si="1434">V567</f>
        <v xml:space="preserve">Các tuyến đường giao thông đấu nối trực tiếp ra </v>
      </c>
      <c r="W574" s="146" t="str">
        <f t="shared" ref="W574:X579" si="1435">W573</f>
        <v>Đường Hùng Vương (Quốc lộ 1 cũ)</v>
      </c>
      <c r="X574" s="146" t="str">
        <f t="shared" si="1435"/>
        <v xml:space="preserve"> đoạn từ Quốc lộ 1</v>
      </c>
      <c r="Y574" s="146" t="str">
        <f t="shared" ref="Y574:Y579" si="1436">Y573</f>
        <v xml:space="preserve"> đến Suối Gia Măng</v>
      </c>
      <c r="Z574" s="146" t="s">
        <v>1152</v>
      </c>
      <c r="AA574" s="146" t="str">
        <f>AA567</f>
        <v>- Có bề rộng ≥5m, cách đường giao thông ≤1.000m.</v>
      </c>
      <c r="AB574" s="146" t="str">
        <f>AB567</f>
        <v>- Có bề rộng từ ≥3m đến &lt;5m, cách đường giao thông ≤500m.</v>
      </c>
      <c r="AC574" s="146">
        <f>AC567</f>
        <v>0</v>
      </c>
    </row>
    <row r="575" spans="1:177" ht="101.25" customHeight="1" x14ac:dyDescent="0.25">
      <c r="A575" s="52">
        <f t="shared" si="1303"/>
        <v>570</v>
      </c>
      <c r="B575" s="52" t="str">
        <f t="shared" si="1424"/>
        <v>VT3</v>
      </c>
      <c r="C575" s="52" t="str">
        <f t="shared" si="1425"/>
        <v>XL67NT_D1,2</v>
      </c>
      <c r="D575" s="156" t="str">
        <f>V575&amp;W575&amp;X575&amp;Y575&amp;Z575&amp;"
"&amp;AA575&amp;"
"&amp;AB575&amp;"
"&amp;AC575</f>
        <v>Các tuyến đường giao thông đấu nối trực tiếp ra Đường Hùng Vương (Quốc lộ 1 cũ) đoạn từ Quốc lộ 1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v>
      </c>
      <c r="E575" s="157"/>
      <c r="F575" s="158"/>
      <c r="G575" s="147">
        <v>980</v>
      </c>
      <c r="H575" s="68">
        <v>690</v>
      </c>
      <c r="I575" s="68">
        <v>590</v>
      </c>
      <c r="J575" s="154">
        <f>VLOOKUP(C575,'[1]1. MA DO'!$E$5:$AA$1933,23,0)</f>
        <v>1.1299999999999999</v>
      </c>
      <c r="K575" s="69">
        <f t="shared" si="1300"/>
        <v>1.1299999999999999</v>
      </c>
      <c r="L575" s="69">
        <f t="shared" si="1301"/>
        <v>1.1299999999999999</v>
      </c>
      <c r="M575" s="144">
        <f t="shared" si="1426"/>
        <v>3000</v>
      </c>
      <c r="N575" s="144">
        <f t="shared" si="1427"/>
        <v>1200</v>
      </c>
      <c r="O575" s="144">
        <f t="shared" si="1428"/>
        <v>700</v>
      </c>
      <c r="P575" s="144">
        <f t="shared" si="1429"/>
        <v>550</v>
      </c>
      <c r="Q575" s="146">
        <f t="shared" si="1430"/>
        <v>4200</v>
      </c>
      <c r="R575" s="146">
        <f t="shared" si="1431"/>
        <v>1700</v>
      </c>
      <c r="S575" s="146">
        <f t="shared" si="1432"/>
        <v>980</v>
      </c>
      <c r="T575" s="146">
        <f t="shared" si="1433"/>
        <v>770</v>
      </c>
      <c r="U575" s="146">
        <f t="shared" si="1433"/>
        <v>3</v>
      </c>
      <c r="V575" s="146" t="str">
        <f t="shared" si="1434"/>
        <v xml:space="preserve">Các tuyến đường giao thông đấu nối trực tiếp ra </v>
      </c>
      <c r="W575" s="146" t="str">
        <f t="shared" si="1435"/>
        <v>Đường Hùng Vương (Quốc lộ 1 cũ)</v>
      </c>
      <c r="X575" s="146" t="str">
        <f t="shared" si="1435"/>
        <v xml:space="preserve"> đoạn từ Quốc lộ 1</v>
      </c>
      <c r="Y575" s="146" t="str">
        <f t="shared" si="1436"/>
        <v xml:space="preserve"> đến Suối Gia Măng</v>
      </c>
      <c r="Z575" s="146" t="s">
        <v>1152</v>
      </c>
      <c r="AA575" s="146" t="str">
        <f t="shared" ref="AA575:AC575" si="1437">AA568</f>
        <v>- Có bề rộng ≥5m, cách đường giao thông &gt;1.000m.</v>
      </c>
      <c r="AB575" s="146" t="str">
        <f t="shared" si="1437"/>
        <v>- Có bề rộng từ ≥3m đến &lt;5m, cách đường giao thông từ &gt;500m đến ≤1.000m.</v>
      </c>
      <c r="AC575" s="146" t="str">
        <f t="shared" si="1437"/>
        <v>- Có bề rộng &lt;3m, cách đường giao thông ≤200m.</v>
      </c>
    </row>
    <row r="576" spans="1:177" ht="101.25" customHeight="1" x14ac:dyDescent="0.25">
      <c r="A576" s="52">
        <f t="shared" si="1303"/>
        <v>571</v>
      </c>
      <c r="B576" s="52" t="str">
        <f t="shared" si="1424"/>
        <v>VT4</v>
      </c>
      <c r="C576" s="52" t="str">
        <f t="shared" si="1425"/>
        <v>XL67NT_D1,2</v>
      </c>
      <c r="D576" s="156" t="str">
        <f>V576&amp;W576&amp;X576&amp;Y576&amp;Z576</f>
        <v>Các tuyến đường giao thông đấu nối trực tiếp ra Đường Hùng Vương (Quốc lộ 1 cũ) đoạn từ Quốc lộ 1 đến Suối Gia Măng có hiện trạng là đường nhựa, bê tông xi măng:
- Có bề rộng từ ≥3m đến &lt;5m, cách đường giao thông &gt;1.000m.
- Có bề rộng &lt;3m, cách đường giao thông &gt;200m.</v>
      </c>
      <c r="E576" s="157"/>
      <c r="F576" s="158"/>
      <c r="G576" s="147">
        <v>770</v>
      </c>
      <c r="H576" s="68">
        <v>540</v>
      </c>
      <c r="I576" s="68">
        <v>460</v>
      </c>
      <c r="J576" s="154">
        <f>VLOOKUP(C576,'[1]1. MA DO'!$E$5:$AA$1933,23,0)</f>
        <v>1.1299999999999999</v>
      </c>
      <c r="K576" s="69">
        <f t="shared" si="1300"/>
        <v>1.1299999999999999</v>
      </c>
      <c r="L576" s="69">
        <f t="shared" si="1301"/>
        <v>1.1299999999999999</v>
      </c>
      <c r="M576" s="144">
        <f t="shared" si="1426"/>
        <v>3000</v>
      </c>
      <c r="N576" s="144">
        <f t="shared" si="1427"/>
        <v>1200</v>
      </c>
      <c r="O576" s="144">
        <f t="shared" si="1428"/>
        <v>700</v>
      </c>
      <c r="P576" s="144">
        <f t="shared" si="1429"/>
        <v>550</v>
      </c>
      <c r="Q576" s="146">
        <f t="shared" si="1430"/>
        <v>4200</v>
      </c>
      <c r="R576" s="146">
        <f t="shared" si="1431"/>
        <v>1700</v>
      </c>
      <c r="S576" s="146">
        <f t="shared" si="1432"/>
        <v>980</v>
      </c>
      <c r="T576" s="146">
        <f t="shared" si="1433"/>
        <v>770</v>
      </c>
      <c r="U576" s="146">
        <f t="shared" si="1433"/>
        <v>3</v>
      </c>
      <c r="V576" s="146" t="str">
        <f t="shared" si="1434"/>
        <v xml:space="preserve">Các tuyến đường giao thông đấu nối trực tiếp ra </v>
      </c>
      <c r="W576" s="146" t="str">
        <f t="shared" si="1435"/>
        <v>Đường Hùng Vương (Quốc lộ 1 cũ)</v>
      </c>
      <c r="X576" s="146" t="str">
        <f t="shared" si="1435"/>
        <v xml:space="preserve"> đoạn từ Quốc lộ 1</v>
      </c>
      <c r="Y576" s="146" t="str">
        <f t="shared" si="1436"/>
        <v xml:space="preserve"> đến Suối Gia Măng</v>
      </c>
      <c r="Z576" s="146" t="s">
        <v>1153</v>
      </c>
      <c r="AA576" s="146">
        <f t="shared" ref="AA576:AC576" si="1438">AA569</f>
        <v>0</v>
      </c>
      <c r="AB576" s="146">
        <f t="shared" si="1438"/>
        <v>0</v>
      </c>
      <c r="AC576" s="146">
        <f t="shared" si="1438"/>
        <v>0</v>
      </c>
    </row>
    <row r="577" spans="1:177" ht="101.25" customHeight="1" x14ac:dyDescent="0.25">
      <c r="A577" s="52">
        <f t="shared" si="1303"/>
        <v>572</v>
      </c>
      <c r="B577" s="52" t="str">
        <f t="shared" si="1424"/>
        <v>VT2*0,8</v>
      </c>
      <c r="C577" s="52" t="str">
        <f t="shared" si="1425"/>
        <v>XL67NT_D1,2</v>
      </c>
      <c r="D577" s="156" t="str">
        <f>V577&amp;W577&amp;X577&amp;Y577&amp;Z577&amp;"
"&amp;AA577&amp;"
"
&amp;AB577</f>
        <v>Các tuyến đường giao thông không đấu nối trực tiếp và thông ra Đường Hùng Vương (Quốc lộ 1 cũ) đoạn từ Quốc lộ 1 đến Suối Gia Măng có hiện trạng là đường nhựa, bê tông xi măng:
- Có bề rộng ≥5m, cách đường giao thông ≤1.000m.
- Có bề rộng từ ≥3m đến &lt;5m, cách đường giao thông ≤500m.</v>
      </c>
      <c r="E577" s="157"/>
      <c r="F577" s="158"/>
      <c r="G577" s="147">
        <v>1500</v>
      </c>
      <c r="H577" s="68">
        <v>1100</v>
      </c>
      <c r="I577" s="68">
        <v>900</v>
      </c>
      <c r="J577" s="154">
        <f>VLOOKUP(C577,'[1]1. MA DO'!$E$5:$AA$1933,23,0)</f>
        <v>1.1299999999999999</v>
      </c>
      <c r="K577" s="69">
        <f t="shared" si="1300"/>
        <v>1.1299999999999999</v>
      </c>
      <c r="L577" s="69">
        <f t="shared" si="1301"/>
        <v>1.1299999999999999</v>
      </c>
      <c r="M577" s="144">
        <f t="shared" si="1426"/>
        <v>3000</v>
      </c>
      <c r="N577" s="144">
        <f t="shared" si="1427"/>
        <v>1200</v>
      </c>
      <c r="O577" s="144">
        <f t="shared" si="1428"/>
        <v>700</v>
      </c>
      <c r="P577" s="144">
        <f t="shared" si="1429"/>
        <v>550</v>
      </c>
      <c r="Q577" s="146">
        <f t="shared" si="1430"/>
        <v>4200</v>
      </c>
      <c r="R577" s="146">
        <f t="shared" si="1431"/>
        <v>1700</v>
      </c>
      <c r="S577" s="146">
        <f t="shared" si="1432"/>
        <v>980</v>
      </c>
      <c r="T577" s="146">
        <f t="shared" si="1433"/>
        <v>770</v>
      </c>
      <c r="U577" s="146">
        <f t="shared" si="1433"/>
        <v>3</v>
      </c>
      <c r="V577" s="146" t="str">
        <f t="shared" si="1434"/>
        <v xml:space="preserve">Các tuyến đường giao thông không đấu nối trực tiếp và thông ra </v>
      </c>
      <c r="W577" s="146" t="str">
        <f t="shared" si="1435"/>
        <v>Đường Hùng Vương (Quốc lộ 1 cũ)</v>
      </c>
      <c r="X577" s="146" t="str">
        <f t="shared" si="1435"/>
        <v xml:space="preserve"> đoạn từ Quốc lộ 1</v>
      </c>
      <c r="Y577" s="146" t="str">
        <f t="shared" si="1436"/>
        <v xml:space="preserve"> đến Suối Gia Măng</v>
      </c>
      <c r="Z577" s="146" t="s">
        <v>1152</v>
      </c>
      <c r="AA577" s="146" t="str">
        <f t="shared" ref="AA577:AC577" si="1439">AA570</f>
        <v>- Có bề rộng ≥5m, cách đường giao thông ≤1.000m.</v>
      </c>
      <c r="AB577" s="146" t="str">
        <f t="shared" si="1439"/>
        <v>- Có bề rộng từ ≥3m đến &lt;5m, cách đường giao thông ≤500m.</v>
      </c>
      <c r="AC577" s="146">
        <f t="shared" si="1439"/>
        <v>0</v>
      </c>
    </row>
    <row r="578" spans="1:177" ht="101.25" customHeight="1" x14ac:dyDescent="0.25">
      <c r="A578" s="52">
        <f t="shared" si="1303"/>
        <v>573</v>
      </c>
      <c r="B578" s="52" t="str">
        <f t="shared" si="1424"/>
        <v>VT3*0,8</v>
      </c>
      <c r="C578" s="52" t="str">
        <f t="shared" si="1425"/>
        <v>XL67NT_D1,2</v>
      </c>
      <c r="D578" s="156" t="str">
        <f>V578&amp;W578&amp;X578&amp;Y578&amp;Z578&amp;"
"&amp;AA578&amp;"
"
&amp;AB578&amp;"
"&amp;AC578</f>
        <v>Các tuyến đường giao thông không đấu nối trực tiếp và thông ra Đường Hùng Vương (Quốc lộ 1 cũ) đoạn từ Quốc lộ 1 đến Suối Gia Măng có hiện trạng là đường nhựa, bê tông xi măng:
- Có bề rộng ≥5m, cách đường giao thông &gt;1.000m.
- Có bề rộng từ ≥3m đến &lt;5m, cách đường giao thông từ &gt;500m đến ≤1.000m.
- Có bề rộng &lt;3m, cách đường giao thông ≤200m.</v>
      </c>
      <c r="E578" s="157"/>
      <c r="F578" s="158"/>
      <c r="G578" s="147">
        <v>880</v>
      </c>
      <c r="H578" s="68">
        <v>620</v>
      </c>
      <c r="I578" s="68">
        <v>530</v>
      </c>
      <c r="J578" s="154">
        <f>VLOOKUP(C578,'[1]1. MA DO'!$E$5:$AA$1933,23,0)</f>
        <v>1.1299999999999999</v>
      </c>
      <c r="K578" s="69">
        <f t="shared" si="1300"/>
        <v>1.1299999999999999</v>
      </c>
      <c r="L578" s="69">
        <f t="shared" si="1301"/>
        <v>1.1299999999999999</v>
      </c>
      <c r="M578" s="144">
        <f t="shared" si="1426"/>
        <v>3000</v>
      </c>
      <c r="N578" s="144">
        <f t="shared" si="1427"/>
        <v>1200</v>
      </c>
      <c r="O578" s="144">
        <f t="shared" si="1428"/>
        <v>700</v>
      </c>
      <c r="P578" s="144">
        <f t="shared" si="1429"/>
        <v>550</v>
      </c>
      <c r="Q578" s="146">
        <f t="shared" si="1430"/>
        <v>4200</v>
      </c>
      <c r="R578" s="146">
        <f t="shared" si="1431"/>
        <v>1700</v>
      </c>
      <c r="S578" s="146">
        <f t="shared" si="1432"/>
        <v>980</v>
      </c>
      <c r="T578" s="146">
        <f t="shared" si="1433"/>
        <v>770</v>
      </c>
      <c r="U578" s="146">
        <f t="shared" si="1433"/>
        <v>3</v>
      </c>
      <c r="V578" s="146" t="str">
        <f t="shared" si="1434"/>
        <v xml:space="preserve">Các tuyến đường giao thông không đấu nối trực tiếp và thông ra </v>
      </c>
      <c r="W578" s="146" t="str">
        <f t="shared" si="1435"/>
        <v>Đường Hùng Vương (Quốc lộ 1 cũ)</v>
      </c>
      <c r="X578" s="146" t="str">
        <f t="shared" si="1435"/>
        <v xml:space="preserve"> đoạn từ Quốc lộ 1</v>
      </c>
      <c r="Y578" s="146" t="str">
        <f t="shared" si="1436"/>
        <v xml:space="preserve"> đến Suối Gia Măng</v>
      </c>
      <c r="Z578" s="146" t="s">
        <v>1152</v>
      </c>
      <c r="AA578" s="146" t="str">
        <f t="shared" ref="AA578:AC578" si="1440">AA571</f>
        <v>- Có bề rộng ≥5m, cách đường giao thông &gt;1.000m.</v>
      </c>
      <c r="AB578" s="146" t="str">
        <f t="shared" si="1440"/>
        <v>- Có bề rộng từ ≥3m đến &lt;5m, cách đường giao thông từ &gt;500m đến ≤1.000m.</v>
      </c>
      <c r="AC578" s="146" t="str">
        <f t="shared" si="1440"/>
        <v>- Có bề rộng &lt;3m, cách đường giao thông ≤200m.</v>
      </c>
    </row>
    <row r="579" spans="1:177" ht="101.25" customHeight="1" x14ac:dyDescent="0.25">
      <c r="A579" s="52">
        <f t="shared" si="1303"/>
        <v>574</v>
      </c>
      <c r="B579" s="52" t="str">
        <f t="shared" si="1424"/>
        <v>VT4*0,8</v>
      </c>
      <c r="C579" s="52" t="str">
        <f t="shared" si="1425"/>
        <v>XL67NT_D1,2</v>
      </c>
      <c r="D579" s="156" t="str">
        <f>V579&amp;W579&amp;X579&amp;Y579&amp;Z579</f>
        <v>Các tuyến đường giao thông không đấu nối trực tiếp và thông ra Đường Hùng Vương (Quốc lộ 1 cũ) đoạn từ Quốc lộ 1 đến Suối Gia Măng có hiện trạng là đường nhựa, bê tông xi măng:
- Có bề rộng từ ≥3m đến &lt;5m, cách đường giao thông &gt;1.000m.
- Có bề rộng &lt;3m, cách đường giao thông &gt;200m.</v>
      </c>
      <c r="E579" s="157"/>
      <c r="F579" s="158"/>
      <c r="G579" s="147">
        <v>690</v>
      </c>
      <c r="H579" s="68">
        <v>480</v>
      </c>
      <c r="I579" s="68">
        <v>410</v>
      </c>
      <c r="J579" s="154">
        <f>VLOOKUP(C579,'[1]1. MA DO'!$E$5:$AA$1933,23,0)</f>
        <v>1.1299999999999999</v>
      </c>
      <c r="K579" s="69">
        <f t="shared" si="1300"/>
        <v>1.1299999999999999</v>
      </c>
      <c r="L579" s="69">
        <f t="shared" si="1301"/>
        <v>1.1299999999999999</v>
      </c>
      <c r="M579" s="144">
        <f t="shared" si="1426"/>
        <v>3000</v>
      </c>
      <c r="N579" s="144">
        <f t="shared" si="1427"/>
        <v>1200</v>
      </c>
      <c r="O579" s="144">
        <f t="shared" si="1428"/>
        <v>700</v>
      </c>
      <c r="P579" s="144">
        <f t="shared" si="1429"/>
        <v>550</v>
      </c>
      <c r="Q579" s="146">
        <f t="shared" si="1430"/>
        <v>4200</v>
      </c>
      <c r="R579" s="146">
        <f t="shared" si="1431"/>
        <v>1700</v>
      </c>
      <c r="S579" s="146">
        <f t="shared" si="1432"/>
        <v>980</v>
      </c>
      <c r="T579" s="146">
        <f t="shared" si="1433"/>
        <v>770</v>
      </c>
      <c r="U579" s="146">
        <f t="shared" si="1433"/>
        <v>3</v>
      </c>
      <c r="V579" s="146" t="str">
        <f t="shared" si="1434"/>
        <v xml:space="preserve">Các tuyến đường giao thông không đấu nối trực tiếp và thông ra </v>
      </c>
      <c r="W579" s="146" t="str">
        <f t="shared" si="1435"/>
        <v>Đường Hùng Vương (Quốc lộ 1 cũ)</v>
      </c>
      <c r="X579" s="146" t="str">
        <f t="shared" si="1435"/>
        <v xml:space="preserve"> đoạn từ Quốc lộ 1</v>
      </c>
      <c r="Y579" s="146" t="str">
        <f t="shared" si="1436"/>
        <v xml:space="preserve"> đến Suối Gia Măng</v>
      </c>
      <c r="Z579" s="146" t="s">
        <v>1153</v>
      </c>
      <c r="AA579" s="146">
        <f t="shared" ref="AA579:AC579" si="1441">AA572</f>
        <v>0</v>
      </c>
      <c r="AB579" s="146">
        <f t="shared" si="1441"/>
        <v>0</v>
      </c>
      <c r="AC579" s="146">
        <f t="shared" si="1441"/>
        <v>0</v>
      </c>
    </row>
    <row r="580" spans="1:177" s="109" customFormat="1" ht="16.5" customHeight="1" x14ac:dyDescent="0.25">
      <c r="A580" s="52">
        <f t="shared" si="1303"/>
        <v>575</v>
      </c>
      <c r="B580" s="52" t="str">
        <f>'Đầu vào (2)'!G575</f>
        <v>XL1DT_D1</v>
      </c>
      <c r="C580" s="52" t="str">
        <f>$B$580</f>
        <v>XL1DT_D1</v>
      </c>
      <c r="D580" s="64" t="str">
        <f>'Đầu vào (2)'!H575</f>
        <v>Đường Hùng Vương (Quốc lộ 1 cũ)</v>
      </c>
      <c r="E580" s="64" t="str">
        <f>'Đầu vào (2)'!I575</f>
        <v>Suối Gia Măng</v>
      </c>
      <c r="F580" s="64" t="str">
        <f>'Đầu vào (2)'!J575</f>
        <v>Hết chi nhánh Điện lực Xuân Lộc</v>
      </c>
      <c r="G580" s="143">
        <v>5300</v>
      </c>
      <c r="H580" s="68">
        <v>3700</v>
      </c>
      <c r="I580" s="68">
        <v>3200</v>
      </c>
      <c r="J580" s="154">
        <f>VLOOKUP(C580,'[1]1. MA DO'!$E$5:$AA$1933,23,0)</f>
        <v>1.1000000000000001</v>
      </c>
      <c r="K580" s="69">
        <f t="shared" si="1300"/>
        <v>1.1000000000000001</v>
      </c>
      <c r="L580" s="69">
        <f t="shared" si="1301"/>
        <v>1.1000000000000001</v>
      </c>
      <c r="M580" s="144">
        <f>'Đầu vào (2)'!K575</f>
        <v>3800</v>
      </c>
      <c r="N580" s="144">
        <f>'Đầu vào (2)'!L575</f>
        <v>1500</v>
      </c>
      <c r="O580" s="144">
        <f>'Đầu vào (2)'!M575</f>
        <v>850</v>
      </c>
      <c r="P580" s="144">
        <f>'Đầu vào (2)'!N575</f>
        <v>700</v>
      </c>
      <c r="Q580" s="145">
        <f>VLOOKUP(B580,'[2]Giá đề xuất ODT'!$G$11:$AD$2233,21,0)</f>
        <v>5300</v>
      </c>
      <c r="R580" s="145">
        <f>VLOOKUP(B580,'[2]Giá đề xuất ODT'!$G$11:$AD$2233,22,0)</f>
        <v>2100</v>
      </c>
      <c r="S580" s="145">
        <f>VLOOKUP(B580,'[2]Giá đề xuất ODT'!$G$11:$AD$2233,23,0)</f>
        <v>1200</v>
      </c>
      <c r="T580" s="145">
        <f>VLOOKUP(B580,'[2]Giá đề xuất ODT'!$G$11:$AD$2233,24,0)</f>
        <v>980</v>
      </c>
      <c r="U580" s="136">
        <v>1</v>
      </c>
      <c r="V580" s="136"/>
      <c r="W580" s="146" t="str">
        <f>D580</f>
        <v>Đường Hùng Vương (Quốc lộ 1 cũ)</v>
      </c>
      <c r="X580" s="146" t="str">
        <f>" đoạn từ "&amp;E580</f>
        <v xml:space="preserve"> đoạn từ Suối Gia Măng</v>
      </c>
      <c r="Y580" s="146" t="str">
        <f>" đến "&amp;F580</f>
        <v xml:space="preserve"> đến Hết chi nhánh Điện lực Xuân Lộc</v>
      </c>
      <c r="Z580" s="136"/>
      <c r="AA580" s="136"/>
      <c r="AB580" s="136"/>
      <c r="AC580" s="136"/>
      <c r="DP580" s="6"/>
      <c r="DQ580" s="6"/>
      <c r="DR580" s="6"/>
      <c r="DS580" s="6"/>
      <c r="EE580" s="6"/>
      <c r="EF580" s="6"/>
      <c r="EG580" s="6"/>
      <c r="EH580" s="6"/>
      <c r="EI580" s="6"/>
      <c r="EJ580" s="6"/>
      <c r="EK580" s="6"/>
      <c r="EL580" s="6"/>
      <c r="EM580" s="6"/>
      <c r="EN580" s="6"/>
      <c r="EO580" s="6"/>
      <c r="EP580" s="6"/>
      <c r="EQ580" s="6"/>
      <c r="ER580" s="6"/>
      <c r="ES580" s="6"/>
      <c r="ET580" s="6"/>
      <c r="EU580" s="6"/>
      <c r="EV580" s="6"/>
      <c r="EW580" s="6"/>
      <c r="EX580" s="6"/>
      <c r="EY580" s="6"/>
      <c r="EZ580" s="6"/>
      <c r="FA580" s="6"/>
      <c r="FB580" s="6"/>
      <c r="FC580" s="6"/>
      <c r="FD580" s="6"/>
      <c r="FE580" s="6"/>
      <c r="FF580" s="6"/>
      <c r="FG580" s="6"/>
      <c r="FH580" s="6"/>
      <c r="FI580" s="6"/>
      <c r="FJ580" s="6"/>
      <c r="FK580" s="6"/>
      <c r="FL580" s="6"/>
      <c r="FM580" s="6"/>
      <c r="FN580" s="6"/>
      <c r="FO580" s="6"/>
      <c r="FP580" s="6"/>
      <c r="FQ580" s="6"/>
      <c r="FR580" s="6"/>
      <c r="FS580" s="6"/>
      <c r="FT580" s="6"/>
      <c r="FU580" s="6"/>
    </row>
    <row r="581" spans="1:177" ht="101.25" customHeight="1" x14ac:dyDescent="0.25">
      <c r="A581" s="52">
        <f t="shared" si="1303"/>
        <v>576</v>
      </c>
      <c r="B581" s="52" t="str">
        <f t="shared" ref="B581:B586" si="1442">B574</f>
        <v>VT2</v>
      </c>
      <c r="C581" s="52" t="str">
        <f t="shared" ref="C581:C586" si="1443">$B$580</f>
        <v>XL1DT_D1</v>
      </c>
      <c r="D581" s="156" t="str">
        <f>V581&amp;W581&amp;X581&amp;Y581&amp;Z581&amp;"
"&amp;AA581&amp;"
"
&amp;AB581</f>
        <v>Các tuyến đường giao thông đấu nối trực tiếp ra Đường Hùng Vương (Quốc lộ 1 cũ) đoạn từ Suối Gia Măng đến Hết chi nhánh Điện lực Xuân Lộc có hiện trạng là đường nhựa, bê tông xi măng:
- Có bề rộng ≥5m, cách đường giao thông ≤600m.
- Có bề rộng từ ≥3m đến &lt;5m, cách đường giao thông ≤400m.</v>
      </c>
      <c r="E581" s="157"/>
      <c r="F581" s="158"/>
      <c r="G581" s="147">
        <v>2100</v>
      </c>
      <c r="H581" s="68">
        <v>1500</v>
      </c>
      <c r="I581" s="68">
        <v>1300</v>
      </c>
      <c r="J581" s="154">
        <f>VLOOKUP(C581,'[1]1. MA DO'!$E$5:$AA$1933,23,0)</f>
        <v>1.1000000000000001</v>
      </c>
      <c r="K581" s="69">
        <f t="shared" si="1300"/>
        <v>1.1000000000000001</v>
      </c>
      <c r="L581" s="69">
        <f t="shared" si="1301"/>
        <v>1.1000000000000001</v>
      </c>
      <c r="M581" s="144">
        <f t="shared" ref="M581:M586" si="1444">M580</f>
        <v>3800</v>
      </c>
      <c r="N581" s="144">
        <f t="shared" ref="N581:N586" si="1445">N580</f>
        <v>1500</v>
      </c>
      <c r="O581" s="144">
        <f t="shared" ref="O581:O586" si="1446">O580</f>
        <v>850</v>
      </c>
      <c r="P581" s="144">
        <f t="shared" ref="P581:P586" si="1447">P580</f>
        <v>700</v>
      </c>
      <c r="Q581" s="146">
        <f t="shared" ref="Q581:Q586" si="1448">Q580</f>
        <v>5300</v>
      </c>
      <c r="R581" s="146">
        <f t="shared" ref="R581:R586" si="1449">R580</f>
        <v>2100</v>
      </c>
      <c r="S581" s="146">
        <f t="shared" ref="S581:S586" si="1450">S580</f>
        <v>1200</v>
      </c>
      <c r="T581" s="146">
        <f t="shared" ref="T581:U586" si="1451">T580</f>
        <v>980</v>
      </c>
      <c r="U581" s="146">
        <f t="shared" si="1451"/>
        <v>1</v>
      </c>
      <c r="V581" s="146" t="str">
        <f t="shared" ref="V581:V586" si="1452">V574</f>
        <v xml:space="preserve">Các tuyến đường giao thông đấu nối trực tiếp ra </v>
      </c>
      <c r="W581" s="146" t="str">
        <f t="shared" ref="W581:X586" si="1453">W580</f>
        <v>Đường Hùng Vương (Quốc lộ 1 cũ)</v>
      </c>
      <c r="X581" s="146" t="str">
        <f t="shared" si="1453"/>
        <v xml:space="preserve"> đoạn từ Suối Gia Măng</v>
      </c>
      <c r="Y581" s="146" t="str">
        <f t="shared" ref="Y581:Y586" si="1454">Y580</f>
        <v xml:space="preserve"> đến Hết chi nhánh Điện lực Xuân Lộc</v>
      </c>
      <c r="Z581" s="146" t="s">
        <v>1152</v>
      </c>
      <c r="AA581" s="148" t="s">
        <v>425</v>
      </c>
      <c r="AB581" s="148" t="s">
        <v>426</v>
      </c>
      <c r="AC581" s="146"/>
    </row>
    <row r="582" spans="1:177" ht="101.25" customHeight="1" x14ac:dyDescent="0.25">
      <c r="A582" s="52">
        <f t="shared" si="1303"/>
        <v>577</v>
      </c>
      <c r="B582" s="52" t="str">
        <f t="shared" si="1442"/>
        <v>VT3</v>
      </c>
      <c r="C582" s="52" t="str">
        <f t="shared" si="1443"/>
        <v>XL1DT_D1</v>
      </c>
      <c r="D582" s="156" t="str">
        <f>V582&amp;W582&amp;X582&amp;Y582&amp;Z582&amp;"
"&amp;AA582&amp;"
"&amp;AB582&amp;"
"&amp;AC582</f>
        <v>Các tuyến đường giao thông đấu nối trực tiếp ra Đường Hùng Vương (Quốc lộ 1 cũ) đoạn từ Suối Gia Măng đến Hết chi nhánh Điện lực Xuân Lộc có hiện trạng là đường nhựa, bê tông xi măng:
- Có bề rộng ≥5m, cách đường giao thông &gt;600m.
- Có bề rộng từ ≥3m đến &lt;5m, cách đường giao thông từ &gt;400m đến ≤600m.
- Có bề rộng &lt;3m, cách đường giao thông ≤200m.</v>
      </c>
      <c r="E582" s="157"/>
      <c r="F582" s="158"/>
      <c r="G582" s="147">
        <v>1200</v>
      </c>
      <c r="H582" s="68">
        <v>840</v>
      </c>
      <c r="I582" s="68">
        <v>720</v>
      </c>
      <c r="J582" s="154">
        <f>VLOOKUP(C582,'[1]1. MA DO'!$E$5:$AA$1933,23,0)</f>
        <v>1.1000000000000001</v>
      </c>
      <c r="K582" s="69">
        <f t="shared" si="1300"/>
        <v>1.1000000000000001</v>
      </c>
      <c r="L582" s="69">
        <f t="shared" si="1301"/>
        <v>1.1000000000000001</v>
      </c>
      <c r="M582" s="144">
        <f t="shared" si="1444"/>
        <v>3800</v>
      </c>
      <c r="N582" s="144">
        <f t="shared" si="1445"/>
        <v>1500</v>
      </c>
      <c r="O582" s="144">
        <f t="shared" si="1446"/>
        <v>850</v>
      </c>
      <c r="P582" s="144">
        <f t="shared" si="1447"/>
        <v>700</v>
      </c>
      <c r="Q582" s="146">
        <f t="shared" si="1448"/>
        <v>5300</v>
      </c>
      <c r="R582" s="146">
        <f t="shared" si="1449"/>
        <v>2100</v>
      </c>
      <c r="S582" s="146">
        <f t="shared" si="1450"/>
        <v>1200</v>
      </c>
      <c r="T582" s="146">
        <f t="shared" si="1451"/>
        <v>980</v>
      </c>
      <c r="U582" s="146">
        <f t="shared" si="1451"/>
        <v>1</v>
      </c>
      <c r="V582" s="146" t="str">
        <f t="shared" si="1452"/>
        <v xml:space="preserve">Các tuyến đường giao thông đấu nối trực tiếp ra </v>
      </c>
      <c r="W582" s="146" t="str">
        <f t="shared" si="1453"/>
        <v>Đường Hùng Vương (Quốc lộ 1 cũ)</v>
      </c>
      <c r="X582" s="146" t="str">
        <f t="shared" si="1453"/>
        <v xml:space="preserve"> đoạn từ Suối Gia Măng</v>
      </c>
      <c r="Y582" s="146" t="str">
        <f t="shared" si="1454"/>
        <v xml:space="preserve"> đến Hết chi nhánh Điện lực Xuân Lộc</v>
      </c>
      <c r="Z582" s="146" t="s">
        <v>1152</v>
      </c>
      <c r="AA582" s="148" t="s">
        <v>427</v>
      </c>
      <c r="AB582" s="148" t="s">
        <v>428</v>
      </c>
      <c r="AC582" s="148" t="s">
        <v>424</v>
      </c>
    </row>
    <row r="583" spans="1:177" ht="101.25" customHeight="1" x14ac:dyDescent="0.25">
      <c r="A583" s="52">
        <f t="shared" si="1303"/>
        <v>578</v>
      </c>
      <c r="B583" s="52" t="str">
        <f t="shared" si="1442"/>
        <v>VT4</v>
      </c>
      <c r="C583" s="52" t="str">
        <f t="shared" si="1443"/>
        <v>XL1DT_D1</v>
      </c>
      <c r="D583" s="156" t="str">
        <f>V583&amp;W583&amp;X583&amp;Y583&amp;Z583</f>
        <v>Các tuyến đường giao thông đấu nối trực tiếp ra Đường Hùng Vương (Quốc lộ 1 cũ) đoạn từ Suối Gia Măng đến Hết chi nhánh Điện lực Xuân Lộc có hiện trạng là đường nhựa, bê tông xi măng:
- Có bề rộng từ ≥3m đến &lt;5m, cách đường giao thông &gt;600m.
- Có bề rộng &lt;3m, cách đường giao thông &gt;200m.</v>
      </c>
      <c r="E583" s="157"/>
      <c r="F583" s="158"/>
      <c r="G583" s="147">
        <v>980</v>
      </c>
      <c r="H583" s="68">
        <v>690</v>
      </c>
      <c r="I583" s="68">
        <v>590</v>
      </c>
      <c r="J583" s="154">
        <f>VLOOKUP(C583,'[1]1. MA DO'!$E$5:$AA$1933,23,0)</f>
        <v>1.1000000000000001</v>
      </c>
      <c r="K583" s="69">
        <f t="shared" ref="K583:K646" si="1455">J583</f>
        <v>1.1000000000000001</v>
      </c>
      <c r="L583" s="69">
        <f t="shared" ref="L583:L646" si="1456">J583</f>
        <v>1.1000000000000001</v>
      </c>
      <c r="M583" s="144">
        <f t="shared" si="1444"/>
        <v>3800</v>
      </c>
      <c r="N583" s="144">
        <f t="shared" si="1445"/>
        <v>1500</v>
      </c>
      <c r="O583" s="144">
        <f t="shared" si="1446"/>
        <v>850</v>
      </c>
      <c r="P583" s="144">
        <f t="shared" si="1447"/>
        <v>700</v>
      </c>
      <c r="Q583" s="146">
        <f t="shared" si="1448"/>
        <v>5300</v>
      </c>
      <c r="R583" s="146">
        <f t="shared" si="1449"/>
        <v>2100</v>
      </c>
      <c r="S583" s="146">
        <f t="shared" si="1450"/>
        <v>1200</v>
      </c>
      <c r="T583" s="146">
        <f t="shared" si="1451"/>
        <v>980</v>
      </c>
      <c r="U583" s="146">
        <f t="shared" si="1451"/>
        <v>1</v>
      </c>
      <c r="V583" s="146" t="str">
        <f t="shared" si="1452"/>
        <v xml:space="preserve">Các tuyến đường giao thông đấu nối trực tiếp ra </v>
      </c>
      <c r="W583" s="146" t="str">
        <f t="shared" si="1453"/>
        <v>Đường Hùng Vương (Quốc lộ 1 cũ)</v>
      </c>
      <c r="X583" s="146" t="str">
        <f t="shared" si="1453"/>
        <v xml:space="preserve"> đoạn từ Suối Gia Măng</v>
      </c>
      <c r="Y583" s="146" t="str">
        <f t="shared" si="1454"/>
        <v xml:space="preserve"> đến Hết chi nhánh Điện lực Xuân Lộc</v>
      </c>
      <c r="Z583" s="146" t="s">
        <v>1165</v>
      </c>
      <c r="AA583" s="146"/>
      <c r="AB583" s="146"/>
      <c r="AC583" s="146"/>
    </row>
    <row r="584" spans="1:177" ht="101.25" customHeight="1" x14ac:dyDescent="0.25">
      <c r="A584" s="52">
        <f t="shared" ref="A584:A647" si="1457">A583+1</f>
        <v>579</v>
      </c>
      <c r="B584" s="52" t="str">
        <f t="shared" si="1442"/>
        <v>VT2*0,8</v>
      </c>
      <c r="C584" s="52" t="str">
        <f t="shared" si="1443"/>
        <v>XL1DT_D1</v>
      </c>
      <c r="D584" s="156" t="str">
        <f>V584&amp;W584&amp;X584&amp;Y584&amp;Z584&amp;"
"&amp;AA584&amp;"
"
&amp;AB584</f>
        <v>Các tuyến đường giao thông không đấu nối trực tiếp và thông ra Đường Hùng Vương (Quốc lộ 1 cũ) đoạn từ Suối Gia Măng đến Hết chi nhánh Điện lực Xuân Lộc có hiện trạng là đường nhựa, bê tông xi măng:
- Có bề rộng ≥5m, cách đường giao thông ≤600m.
- Có bề rộng từ ≥3m đến &lt;5m, cách đường giao thông ≤400m.</v>
      </c>
      <c r="E584" s="157"/>
      <c r="F584" s="158"/>
      <c r="G584" s="147">
        <v>1900</v>
      </c>
      <c r="H584" s="68">
        <v>1300</v>
      </c>
      <c r="I584" s="68">
        <v>1100</v>
      </c>
      <c r="J584" s="154">
        <f>VLOOKUP(C584,'[1]1. MA DO'!$E$5:$AA$1933,23,0)</f>
        <v>1.1000000000000001</v>
      </c>
      <c r="K584" s="69">
        <f t="shared" si="1455"/>
        <v>1.1000000000000001</v>
      </c>
      <c r="L584" s="69">
        <f t="shared" si="1456"/>
        <v>1.1000000000000001</v>
      </c>
      <c r="M584" s="144">
        <f t="shared" si="1444"/>
        <v>3800</v>
      </c>
      <c r="N584" s="144">
        <f t="shared" si="1445"/>
        <v>1500</v>
      </c>
      <c r="O584" s="144">
        <f t="shared" si="1446"/>
        <v>850</v>
      </c>
      <c r="P584" s="144">
        <f t="shared" si="1447"/>
        <v>700</v>
      </c>
      <c r="Q584" s="146">
        <f t="shared" si="1448"/>
        <v>5300</v>
      </c>
      <c r="R584" s="146">
        <f t="shared" si="1449"/>
        <v>2100</v>
      </c>
      <c r="S584" s="146">
        <f t="shared" si="1450"/>
        <v>1200</v>
      </c>
      <c r="T584" s="146">
        <f t="shared" si="1451"/>
        <v>980</v>
      </c>
      <c r="U584" s="146">
        <f t="shared" si="1451"/>
        <v>1</v>
      </c>
      <c r="V584" s="146" t="str">
        <f t="shared" si="1452"/>
        <v xml:space="preserve">Các tuyến đường giao thông không đấu nối trực tiếp và thông ra </v>
      </c>
      <c r="W584" s="146" t="str">
        <f t="shared" si="1453"/>
        <v>Đường Hùng Vương (Quốc lộ 1 cũ)</v>
      </c>
      <c r="X584" s="146" t="str">
        <f t="shared" si="1453"/>
        <v xml:space="preserve"> đoạn từ Suối Gia Măng</v>
      </c>
      <c r="Y584" s="146" t="str">
        <f t="shared" si="1454"/>
        <v xml:space="preserve"> đến Hết chi nhánh Điện lực Xuân Lộc</v>
      </c>
      <c r="Z584" s="146" t="s">
        <v>1152</v>
      </c>
      <c r="AA584" s="148" t="s">
        <v>425</v>
      </c>
      <c r="AB584" s="148" t="s">
        <v>426</v>
      </c>
      <c r="AC584" s="146"/>
    </row>
    <row r="585" spans="1:177" ht="101.25" customHeight="1" x14ac:dyDescent="0.25">
      <c r="A585" s="52">
        <f t="shared" si="1457"/>
        <v>580</v>
      </c>
      <c r="B585" s="52" t="str">
        <f t="shared" si="1442"/>
        <v>VT3*0,8</v>
      </c>
      <c r="C585" s="52" t="str">
        <f t="shared" si="1443"/>
        <v>XL1DT_D1</v>
      </c>
      <c r="D585" s="156" t="str">
        <f>V585&amp;W585&amp;X585&amp;Y585&amp;Z585&amp;"
"&amp;AA585&amp;"
"
&amp;AB585&amp;"
"&amp;AC585</f>
        <v>Các tuyến đường giao thông không đấu nối trực tiếp và thông ra Đường Hùng Vương (Quốc lộ 1 cũ) đoạn từ Suối Gia Măng đến Hết chi nhánh Điện lực Xuân Lộc có hiện trạng là đường nhựa, bê tông xi măng:
- Có bề rộng ≥5m, cách đường giao thông &gt;600m.
- Có bề rộng từ ≥3m đến &lt;5m, cách đường giao thông từ &gt;400m đến ≤600m.
- Có bề rộng &lt;3m, cách đường giao thông ≤200m.</v>
      </c>
      <c r="E585" s="157"/>
      <c r="F585" s="158"/>
      <c r="G585" s="147">
        <v>1100</v>
      </c>
      <c r="H585" s="68">
        <v>770</v>
      </c>
      <c r="I585" s="68">
        <v>660</v>
      </c>
      <c r="J585" s="154">
        <f>VLOOKUP(C585,'[1]1. MA DO'!$E$5:$AA$1933,23,0)</f>
        <v>1.1000000000000001</v>
      </c>
      <c r="K585" s="69">
        <f t="shared" si="1455"/>
        <v>1.1000000000000001</v>
      </c>
      <c r="L585" s="69">
        <f t="shared" si="1456"/>
        <v>1.1000000000000001</v>
      </c>
      <c r="M585" s="144">
        <f t="shared" si="1444"/>
        <v>3800</v>
      </c>
      <c r="N585" s="144">
        <f t="shared" si="1445"/>
        <v>1500</v>
      </c>
      <c r="O585" s="144">
        <f t="shared" si="1446"/>
        <v>850</v>
      </c>
      <c r="P585" s="144">
        <f t="shared" si="1447"/>
        <v>700</v>
      </c>
      <c r="Q585" s="146">
        <f t="shared" si="1448"/>
        <v>5300</v>
      </c>
      <c r="R585" s="146">
        <f t="shared" si="1449"/>
        <v>2100</v>
      </c>
      <c r="S585" s="146">
        <f t="shared" si="1450"/>
        <v>1200</v>
      </c>
      <c r="T585" s="146">
        <f t="shared" si="1451"/>
        <v>980</v>
      </c>
      <c r="U585" s="146">
        <f t="shared" si="1451"/>
        <v>1</v>
      </c>
      <c r="V585" s="146" t="str">
        <f t="shared" si="1452"/>
        <v xml:space="preserve">Các tuyến đường giao thông không đấu nối trực tiếp và thông ra </v>
      </c>
      <c r="W585" s="146" t="str">
        <f t="shared" si="1453"/>
        <v>Đường Hùng Vương (Quốc lộ 1 cũ)</v>
      </c>
      <c r="X585" s="146" t="str">
        <f t="shared" si="1453"/>
        <v xml:space="preserve"> đoạn từ Suối Gia Măng</v>
      </c>
      <c r="Y585" s="146" t="str">
        <f t="shared" si="1454"/>
        <v xml:space="preserve"> đến Hết chi nhánh Điện lực Xuân Lộc</v>
      </c>
      <c r="Z585" s="146" t="s">
        <v>1152</v>
      </c>
      <c r="AA585" s="148" t="s">
        <v>427</v>
      </c>
      <c r="AB585" s="148" t="s">
        <v>428</v>
      </c>
      <c r="AC585" s="148" t="s">
        <v>424</v>
      </c>
    </row>
    <row r="586" spans="1:177" ht="101.25" customHeight="1" x14ac:dyDescent="0.25">
      <c r="A586" s="52">
        <f t="shared" si="1457"/>
        <v>581</v>
      </c>
      <c r="B586" s="52" t="str">
        <f t="shared" si="1442"/>
        <v>VT4*0,8</v>
      </c>
      <c r="C586" s="52" t="str">
        <f t="shared" si="1443"/>
        <v>XL1DT_D1</v>
      </c>
      <c r="D586" s="156" t="str">
        <f>V586&amp;W586&amp;X586&amp;Y586&amp;Z586</f>
        <v>Các tuyến đường giao thông không đấu nối trực tiếp và thông ra Đường Hùng Vương (Quốc lộ 1 cũ) đoạn từ Suối Gia Măng đến Hết chi nhánh Điện lực Xuân Lộc có hiện trạng là đường nhựa, bê tông xi măng:
- Có bề rộng từ ≥3m đến &lt;5m, cách đường giao thông &gt;600m.
- Có bề rộng &lt;3m, cách đường giao thông &gt; 200m.</v>
      </c>
      <c r="E586" s="157"/>
      <c r="F586" s="158"/>
      <c r="G586" s="147">
        <v>880</v>
      </c>
      <c r="H586" s="68">
        <v>620</v>
      </c>
      <c r="I586" s="68">
        <v>530</v>
      </c>
      <c r="J586" s="154">
        <f>VLOOKUP(C586,'[1]1. MA DO'!$E$5:$AA$1933,23,0)</f>
        <v>1.1000000000000001</v>
      </c>
      <c r="K586" s="69">
        <f t="shared" si="1455"/>
        <v>1.1000000000000001</v>
      </c>
      <c r="L586" s="69">
        <f t="shared" si="1456"/>
        <v>1.1000000000000001</v>
      </c>
      <c r="M586" s="144">
        <f t="shared" si="1444"/>
        <v>3800</v>
      </c>
      <c r="N586" s="144">
        <f t="shared" si="1445"/>
        <v>1500</v>
      </c>
      <c r="O586" s="144">
        <f t="shared" si="1446"/>
        <v>850</v>
      </c>
      <c r="P586" s="144">
        <f t="shared" si="1447"/>
        <v>700</v>
      </c>
      <c r="Q586" s="146">
        <f t="shared" si="1448"/>
        <v>5300</v>
      </c>
      <c r="R586" s="146">
        <f t="shared" si="1449"/>
        <v>2100</v>
      </c>
      <c r="S586" s="146">
        <f t="shared" si="1450"/>
        <v>1200</v>
      </c>
      <c r="T586" s="146">
        <f t="shared" si="1451"/>
        <v>980</v>
      </c>
      <c r="U586" s="146">
        <f t="shared" si="1451"/>
        <v>1</v>
      </c>
      <c r="V586" s="146" t="str">
        <f t="shared" si="1452"/>
        <v xml:space="preserve">Các tuyến đường giao thông không đấu nối trực tiếp và thông ra </v>
      </c>
      <c r="W586" s="146" t="str">
        <f t="shared" si="1453"/>
        <v>Đường Hùng Vương (Quốc lộ 1 cũ)</v>
      </c>
      <c r="X586" s="146" t="str">
        <f t="shared" si="1453"/>
        <v xml:space="preserve"> đoạn từ Suối Gia Măng</v>
      </c>
      <c r="Y586" s="146" t="str">
        <f t="shared" si="1454"/>
        <v xml:space="preserve"> đến Hết chi nhánh Điện lực Xuân Lộc</v>
      </c>
      <c r="Z586" s="146" t="s">
        <v>1166</v>
      </c>
      <c r="AA586" s="146"/>
      <c r="AB586" s="146"/>
      <c r="AC586" s="146"/>
    </row>
    <row r="587" spans="1:177" s="109" customFormat="1" ht="16.5" customHeight="1" x14ac:dyDescent="0.25">
      <c r="A587" s="52">
        <f t="shared" si="1457"/>
        <v>582</v>
      </c>
      <c r="B587" s="52" t="str">
        <f>'Đầu vào (2)'!G582</f>
        <v>XL1DT_D2</v>
      </c>
      <c r="C587" s="52" t="str">
        <f>$B$587</f>
        <v>XL1DT_D2</v>
      </c>
      <c r="D587" s="64" t="str">
        <f>'Đầu vào (2)'!H582</f>
        <v>Đường Hùng Vương (Quốc lộ 1 cũ)</v>
      </c>
      <c r="E587" s="64" t="str">
        <f>'Đầu vào (2)'!I582</f>
        <v>Hết chi nhánh Điện lực Xuân Lộc</v>
      </c>
      <c r="F587" s="64" t="str">
        <f>'Đầu vào (2)'!J582</f>
        <v>Hết Nhà thờ Tam Thái</v>
      </c>
      <c r="G587" s="143">
        <v>5600</v>
      </c>
      <c r="H587" s="68">
        <v>3900</v>
      </c>
      <c r="I587" s="68">
        <v>3400</v>
      </c>
      <c r="J587" s="154">
        <f>VLOOKUP(C587,'[1]1. MA DO'!$E$5:$AA$1933,23,0)</f>
        <v>1.1000000000000001</v>
      </c>
      <c r="K587" s="69">
        <f t="shared" si="1455"/>
        <v>1.1000000000000001</v>
      </c>
      <c r="L587" s="69">
        <f t="shared" si="1456"/>
        <v>1.1000000000000001</v>
      </c>
      <c r="M587" s="144">
        <f>'Đầu vào (2)'!K582</f>
        <v>4000</v>
      </c>
      <c r="N587" s="144">
        <f>'Đầu vào (2)'!L582</f>
        <v>1500</v>
      </c>
      <c r="O587" s="144">
        <f>'Đầu vào (2)'!M582</f>
        <v>850</v>
      </c>
      <c r="P587" s="144">
        <f>'Đầu vào (2)'!N582</f>
        <v>700</v>
      </c>
      <c r="Q587" s="145">
        <f>VLOOKUP(B587,'[2]Giá đề xuất ODT'!$G$11:$AD$2233,21,0)</f>
        <v>5600</v>
      </c>
      <c r="R587" s="145">
        <f>VLOOKUP(B587,'[2]Giá đề xuất ODT'!$G$11:$AD$2233,22,0)</f>
        <v>2100</v>
      </c>
      <c r="S587" s="145">
        <f>VLOOKUP(B587,'[2]Giá đề xuất ODT'!$G$11:$AD$2233,23,0)</f>
        <v>1200</v>
      </c>
      <c r="T587" s="145">
        <f>VLOOKUP(B587,'[2]Giá đề xuất ODT'!$G$11:$AD$2233,24,0)</f>
        <v>980</v>
      </c>
      <c r="U587" s="136">
        <v>1</v>
      </c>
      <c r="V587" s="136"/>
      <c r="W587" s="146" t="str">
        <f>D587</f>
        <v>Đường Hùng Vương (Quốc lộ 1 cũ)</v>
      </c>
      <c r="X587" s="146" t="str">
        <f>" đoạn từ "&amp;E587</f>
        <v xml:space="preserve"> đoạn từ Hết chi nhánh Điện lực Xuân Lộc</v>
      </c>
      <c r="Y587" s="146" t="str">
        <f>" đến "&amp;F587</f>
        <v xml:space="preserve"> đến Hết Nhà thờ Tam Thái</v>
      </c>
      <c r="Z587" s="136"/>
      <c r="AA587" s="136"/>
      <c r="AB587" s="136"/>
      <c r="AC587" s="136"/>
      <c r="DP587" s="6"/>
      <c r="DQ587" s="6"/>
      <c r="DR587" s="6"/>
      <c r="DS587" s="6"/>
      <c r="EE587" s="6"/>
      <c r="EF587" s="6"/>
      <c r="EG587" s="6"/>
      <c r="EH587" s="6"/>
      <c r="EI587" s="6"/>
      <c r="EJ587" s="6"/>
      <c r="EK587" s="6"/>
      <c r="EL587" s="6"/>
      <c r="EM587" s="6"/>
      <c r="EN587" s="6"/>
      <c r="EO587" s="6"/>
      <c r="EP587" s="6"/>
      <c r="EQ587" s="6"/>
      <c r="ER587" s="6"/>
      <c r="ES587" s="6"/>
      <c r="ET587" s="6"/>
      <c r="EU587" s="6"/>
      <c r="EV587" s="6"/>
      <c r="EW587" s="6"/>
      <c r="EX587" s="6"/>
      <c r="EY587" s="6"/>
      <c r="EZ587" s="6"/>
      <c r="FA587" s="6"/>
      <c r="FB587" s="6"/>
      <c r="FC587" s="6"/>
      <c r="FD587" s="6"/>
      <c r="FE587" s="6"/>
      <c r="FF587" s="6"/>
      <c r="FG587" s="6"/>
      <c r="FH587" s="6"/>
      <c r="FI587" s="6"/>
      <c r="FJ587" s="6"/>
      <c r="FK587" s="6"/>
      <c r="FL587" s="6"/>
      <c r="FM587" s="6"/>
      <c r="FN587" s="6"/>
      <c r="FO587" s="6"/>
      <c r="FP587" s="6"/>
      <c r="FQ587" s="6"/>
      <c r="FR587" s="6"/>
      <c r="FS587" s="6"/>
      <c r="FT587" s="6"/>
      <c r="FU587" s="6"/>
    </row>
    <row r="588" spans="1:177" ht="101.25" customHeight="1" x14ac:dyDescent="0.25">
      <c r="A588" s="52">
        <f t="shared" si="1457"/>
        <v>583</v>
      </c>
      <c r="B588" s="52" t="str">
        <f t="shared" ref="B588:B593" si="1458">B581</f>
        <v>VT2</v>
      </c>
      <c r="C588" s="52" t="str">
        <f t="shared" ref="C588:C593" si="1459">$B$587</f>
        <v>XL1DT_D2</v>
      </c>
      <c r="D588" s="156" t="str">
        <f>V588&amp;W588&amp;X588&amp;Y588&amp;Z588&amp;"
"&amp;AA588&amp;"
"
&amp;AB588</f>
        <v>Các tuyến đường giao thông đấu nối trực tiếp ra Đường Hùng Vương (Quốc lộ 1 cũ) đoạn từ Hết chi nhánh Điện lực Xuân Lộc đến Hết Nhà thờ Tam Thái có hiện trạng là đường nhựa, bê tông xi măng:
- Có bề rộng ≥5m, cách đường giao thông ≤600m.
- Có bề rộng từ ≥3m đến &lt;5m, cách đường giao thông ≤400m.</v>
      </c>
      <c r="E588" s="157"/>
      <c r="F588" s="158"/>
      <c r="G588" s="147">
        <v>2100</v>
      </c>
      <c r="H588" s="68">
        <v>1500</v>
      </c>
      <c r="I588" s="68">
        <v>1300</v>
      </c>
      <c r="J588" s="154">
        <f>VLOOKUP(C588,'[1]1. MA DO'!$E$5:$AA$1933,23,0)</f>
        <v>1.1000000000000001</v>
      </c>
      <c r="K588" s="69">
        <f t="shared" si="1455"/>
        <v>1.1000000000000001</v>
      </c>
      <c r="L588" s="69">
        <f t="shared" si="1456"/>
        <v>1.1000000000000001</v>
      </c>
      <c r="M588" s="144">
        <f t="shared" ref="M588:M593" si="1460">M587</f>
        <v>4000</v>
      </c>
      <c r="N588" s="144">
        <f t="shared" ref="N588:N593" si="1461">N587</f>
        <v>1500</v>
      </c>
      <c r="O588" s="144">
        <f t="shared" ref="O588:O593" si="1462">O587</f>
        <v>850</v>
      </c>
      <c r="P588" s="144">
        <f t="shared" ref="P588:P593" si="1463">P587</f>
        <v>700</v>
      </c>
      <c r="Q588" s="146">
        <f t="shared" ref="Q588:Q593" si="1464">Q587</f>
        <v>5600</v>
      </c>
      <c r="R588" s="146">
        <f t="shared" ref="R588:R593" si="1465">R587</f>
        <v>2100</v>
      </c>
      <c r="S588" s="146">
        <f t="shared" ref="S588:S593" si="1466">S587</f>
        <v>1200</v>
      </c>
      <c r="T588" s="146">
        <f t="shared" ref="T588:U593" si="1467">T587</f>
        <v>980</v>
      </c>
      <c r="U588" s="146">
        <f t="shared" si="1467"/>
        <v>1</v>
      </c>
      <c r="V588" s="146" t="str">
        <f t="shared" ref="V588:V593" si="1468">V581</f>
        <v xml:space="preserve">Các tuyến đường giao thông đấu nối trực tiếp ra </v>
      </c>
      <c r="W588" s="146" t="str">
        <f t="shared" ref="W588:X593" si="1469">W587</f>
        <v>Đường Hùng Vương (Quốc lộ 1 cũ)</v>
      </c>
      <c r="X588" s="146" t="str">
        <f t="shared" si="1469"/>
        <v xml:space="preserve"> đoạn từ Hết chi nhánh Điện lực Xuân Lộc</v>
      </c>
      <c r="Y588" s="146" t="str">
        <f t="shared" ref="Y588:Y593" si="1470">Y587</f>
        <v xml:space="preserve"> đến Hết Nhà thờ Tam Thái</v>
      </c>
      <c r="Z588" s="146" t="s">
        <v>1152</v>
      </c>
      <c r="AA588" s="148" t="s">
        <v>425</v>
      </c>
      <c r="AB588" s="148" t="s">
        <v>426</v>
      </c>
      <c r="AC588" s="146"/>
    </row>
    <row r="589" spans="1:177" ht="101.25" customHeight="1" x14ac:dyDescent="0.25">
      <c r="A589" s="52">
        <f t="shared" si="1457"/>
        <v>584</v>
      </c>
      <c r="B589" s="52" t="str">
        <f t="shared" si="1458"/>
        <v>VT3</v>
      </c>
      <c r="C589" s="52" t="str">
        <f t="shared" si="1459"/>
        <v>XL1DT_D2</v>
      </c>
      <c r="D589" s="156" t="str">
        <f>V589&amp;W589&amp;X589&amp;Y589&amp;Z589&amp;"
"&amp;AA589&amp;"
"&amp;AB589&amp;"
"&amp;AC589</f>
        <v>Các tuyến đường giao thông đấu nối trực tiếp ra Đường Hùng Vương (Quốc lộ 1 cũ) đoạn từ Hết chi nhánh Điện lực Xuân Lộc đến Hết Nhà thờ Tam Thái có hiện trạng là đường nhựa, bê tông xi măng:
- Có bề rộng ≥5m, cách đường giao thông &gt;600m.
- Có bề rộng từ ≥3m đến &lt;5m, cách đường giao thông từ &gt;400m đến ≤600m.
- Có bề rộng &lt;3m, cách đường giao thông ≤200m.</v>
      </c>
      <c r="E589" s="157"/>
      <c r="F589" s="158"/>
      <c r="G589" s="147">
        <v>1200</v>
      </c>
      <c r="H589" s="68">
        <v>840</v>
      </c>
      <c r="I589" s="68">
        <v>720</v>
      </c>
      <c r="J589" s="154">
        <f>VLOOKUP(C589,'[1]1. MA DO'!$E$5:$AA$1933,23,0)</f>
        <v>1.1000000000000001</v>
      </c>
      <c r="K589" s="69">
        <f t="shared" si="1455"/>
        <v>1.1000000000000001</v>
      </c>
      <c r="L589" s="69">
        <f t="shared" si="1456"/>
        <v>1.1000000000000001</v>
      </c>
      <c r="M589" s="144">
        <f t="shared" si="1460"/>
        <v>4000</v>
      </c>
      <c r="N589" s="144">
        <f t="shared" si="1461"/>
        <v>1500</v>
      </c>
      <c r="O589" s="144">
        <f t="shared" si="1462"/>
        <v>850</v>
      </c>
      <c r="P589" s="144">
        <f t="shared" si="1463"/>
        <v>700</v>
      </c>
      <c r="Q589" s="146">
        <f t="shared" si="1464"/>
        <v>5600</v>
      </c>
      <c r="R589" s="146">
        <f t="shared" si="1465"/>
        <v>2100</v>
      </c>
      <c r="S589" s="146">
        <f t="shared" si="1466"/>
        <v>1200</v>
      </c>
      <c r="T589" s="146">
        <f t="shared" si="1467"/>
        <v>980</v>
      </c>
      <c r="U589" s="146">
        <f t="shared" si="1467"/>
        <v>1</v>
      </c>
      <c r="V589" s="146" t="str">
        <f t="shared" si="1468"/>
        <v xml:space="preserve">Các tuyến đường giao thông đấu nối trực tiếp ra </v>
      </c>
      <c r="W589" s="146" t="str">
        <f t="shared" si="1469"/>
        <v>Đường Hùng Vương (Quốc lộ 1 cũ)</v>
      </c>
      <c r="X589" s="146" t="str">
        <f t="shared" si="1469"/>
        <v xml:space="preserve"> đoạn từ Hết chi nhánh Điện lực Xuân Lộc</v>
      </c>
      <c r="Y589" s="146" t="str">
        <f t="shared" si="1470"/>
        <v xml:space="preserve"> đến Hết Nhà thờ Tam Thái</v>
      </c>
      <c r="Z589" s="146" t="s">
        <v>1152</v>
      </c>
      <c r="AA589" s="148" t="s">
        <v>427</v>
      </c>
      <c r="AB589" s="148" t="s">
        <v>428</v>
      </c>
      <c r="AC589" s="148" t="s">
        <v>424</v>
      </c>
    </row>
    <row r="590" spans="1:177" ht="101.25" customHeight="1" x14ac:dyDescent="0.25">
      <c r="A590" s="52">
        <f t="shared" si="1457"/>
        <v>585</v>
      </c>
      <c r="B590" s="52" t="str">
        <f t="shared" si="1458"/>
        <v>VT4</v>
      </c>
      <c r="C590" s="52" t="str">
        <f t="shared" si="1459"/>
        <v>XL1DT_D2</v>
      </c>
      <c r="D590" s="156" t="str">
        <f>V590&amp;W590&amp;X590&amp;Y590&amp;Z590</f>
        <v>Các tuyến đường giao thông đấu nối trực tiếp ra Đường Hùng Vương (Quốc lộ 1 cũ) đoạn từ Hết chi nhánh Điện lực Xuân Lộc đến Hết Nhà thờ Tam Thái có hiện trạng là đường nhựa, bê tông xi măng:
- Có bề rộng từ ≥3m đến &lt;5m, cách đường giao thông &gt;600m.
- Có bề rộng &lt;3m, cách đường giao thông &gt;200m.</v>
      </c>
      <c r="E590" s="157"/>
      <c r="F590" s="158"/>
      <c r="G590" s="147">
        <v>980</v>
      </c>
      <c r="H590" s="68">
        <v>690</v>
      </c>
      <c r="I590" s="68">
        <v>590</v>
      </c>
      <c r="J590" s="154">
        <f>VLOOKUP(C590,'[1]1. MA DO'!$E$5:$AA$1933,23,0)</f>
        <v>1.1000000000000001</v>
      </c>
      <c r="K590" s="69">
        <f t="shared" si="1455"/>
        <v>1.1000000000000001</v>
      </c>
      <c r="L590" s="69">
        <f t="shared" si="1456"/>
        <v>1.1000000000000001</v>
      </c>
      <c r="M590" s="144">
        <f t="shared" si="1460"/>
        <v>4000</v>
      </c>
      <c r="N590" s="144">
        <f t="shared" si="1461"/>
        <v>1500</v>
      </c>
      <c r="O590" s="144">
        <f t="shared" si="1462"/>
        <v>850</v>
      </c>
      <c r="P590" s="144">
        <f t="shared" si="1463"/>
        <v>700</v>
      </c>
      <c r="Q590" s="146">
        <f t="shared" si="1464"/>
        <v>5600</v>
      </c>
      <c r="R590" s="146">
        <f t="shared" si="1465"/>
        <v>2100</v>
      </c>
      <c r="S590" s="146">
        <f t="shared" si="1466"/>
        <v>1200</v>
      </c>
      <c r="T590" s="146">
        <f t="shared" si="1467"/>
        <v>980</v>
      </c>
      <c r="U590" s="146">
        <f t="shared" si="1467"/>
        <v>1</v>
      </c>
      <c r="V590" s="146" t="str">
        <f t="shared" si="1468"/>
        <v xml:space="preserve">Các tuyến đường giao thông đấu nối trực tiếp ra </v>
      </c>
      <c r="W590" s="146" t="str">
        <f t="shared" si="1469"/>
        <v>Đường Hùng Vương (Quốc lộ 1 cũ)</v>
      </c>
      <c r="X590" s="146" t="str">
        <f t="shared" si="1469"/>
        <v xml:space="preserve"> đoạn từ Hết chi nhánh Điện lực Xuân Lộc</v>
      </c>
      <c r="Y590" s="146" t="str">
        <f t="shared" si="1470"/>
        <v xml:space="preserve"> đến Hết Nhà thờ Tam Thái</v>
      </c>
      <c r="Z590" s="146" t="s">
        <v>1165</v>
      </c>
      <c r="AA590" s="146"/>
      <c r="AB590" s="146"/>
      <c r="AC590" s="146"/>
    </row>
    <row r="591" spans="1:177" ht="101.25" customHeight="1" x14ac:dyDescent="0.25">
      <c r="A591" s="52">
        <f t="shared" si="1457"/>
        <v>586</v>
      </c>
      <c r="B591" s="52" t="str">
        <f t="shared" si="1458"/>
        <v>VT2*0,8</v>
      </c>
      <c r="C591" s="52" t="str">
        <f t="shared" si="1459"/>
        <v>XL1DT_D2</v>
      </c>
      <c r="D591" s="156" t="str">
        <f>V591&amp;W591&amp;X591&amp;Y591&amp;Z591&amp;"
"&amp;AA591&amp;"
"
&amp;AB591</f>
        <v>Các tuyến đường giao thông không đấu nối trực tiếp và thông ra Đường Hùng Vương (Quốc lộ 1 cũ) đoạn từ Hết chi nhánh Điện lực Xuân Lộc đến Hết Nhà thờ Tam Thái có hiện trạng là đường nhựa, bê tông xi măng:
- Có bề rộng ≥5m, cách đường giao thông ≤600m.
- Có bề rộng từ ≥3m đến &lt;5m, cách đường giao thông ≤400m.</v>
      </c>
      <c r="E591" s="157"/>
      <c r="F591" s="158"/>
      <c r="G591" s="147">
        <v>1900</v>
      </c>
      <c r="H591" s="68">
        <v>1300</v>
      </c>
      <c r="I591" s="68">
        <v>1100</v>
      </c>
      <c r="J591" s="154">
        <f>VLOOKUP(C591,'[1]1. MA DO'!$E$5:$AA$1933,23,0)</f>
        <v>1.1000000000000001</v>
      </c>
      <c r="K591" s="69">
        <f t="shared" si="1455"/>
        <v>1.1000000000000001</v>
      </c>
      <c r="L591" s="69">
        <f t="shared" si="1456"/>
        <v>1.1000000000000001</v>
      </c>
      <c r="M591" s="144">
        <f t="shared" si="1460"/>
        <v>4000</v>
      </c>
      <c r="N591" s="144">
        <f t="shared" si="1461"/>
        <v>1500</v>
      </c>
      <c r="O591" s="144">
        <f t="shared" si="1462"/>
        <v>850</v>
      </c>
      <c r="P591" s="144">
        <f t="shared" si="1463"/>
        <v>700</v>
      </c>
      <c r="Q591" s="146">
        <f t="shared" si="1464"/>
        <v>5600</v>
      </c>
      <c r="R591" s="146">
        <f t="shared" si="1465"/>
        <v>2100</v>
      </c>
      <c r="S591" s="146">
        <f t="shared" si="1466"/>
        <v>1200</v>
      </c>
      <c r="T591" s="146">
        <f t="shared" si="1467"/>
        <v>980</v>
      </c>
      <c r="U591" s="146">
        <f t="shared" si="1467"/>
        <v>1</v>
      </c>
      <c r="V591" s="146" t="str">
        <f t="shared" si="1468"/>
        <v xml:space="preserve">Các tuyến đường giao thông không đấu nối trực tiếp và thông ra </v>
      </c>
      <c r="W591" s="146" t="str">
        <f t="shared" si="1469"/>
        <v>Đường Hùng Vương (Quốc lộ 1 cũ)</v>
      </c>
      <c r="X591" s="146" t="str">
        <f t="shared" si="1469"/>
        <v xml:space="preserve"> đoạn từ Hết chi nhánh Điện lực Xuân Lộc</v>
      </c>
      <c r="Y591" s="146" t="str">
        <f t="shared" si="1470"/>
        <v xml:space="preserve"> đến Hết Nhà thờ Tam Thái</v>
      </c>
      <c r="Z591" s="146" t="s">
        <v>1152</v>
      </c>
      <c r="AA591" s="148" t="s">
        <v>425</v>
      </c>
      <c r="AB591" s="148" t="s">
        <v>426</v>
      </c>
      <c r="AC591" s="146"/>
    </row>
    <row r="592" spans="1:177" ht="101.25" customHeight="1" x14ac:dyDescent="0.25">
      <c r="A592" s="52">
        <f t="shared" si="1457"/>
        <v>587</v>
      </c>
      <c r="B592" s="52" t="str">
        <f t="shared" si="1458"/>
        <v>VT3*0,8</v>
      </c>
      <c r="C592" s="52" t="str">
        <f t="shared" si="1459"/>
        <v>XL1DT_D2</v>
      </c>
      <c r="D592" s="156" t="str">
        <f>V592&amp;W592&amp;X592&amp;Y592&amp;Z592&amp;"
"&amp;AA592&amp;"
"
&amp;AB592&amp;"
"&amp;AC592</f>
        <v>Các tuyến đường giao thông không đấu nối trực tiếp và thông ra Đường Hùng Vương (Quốc lộ 1 cũ) đoạn từ Hết chi nhánh Điện lực Xuân Lộc đến Hết Nhà thờ Tam Thái có hiện trạng là đường nhựa, bê tông xi măng:
- Có bề rộng ≥5m, cách đường giao thông &gt;600m.
- Có bề rộng từ ≥3m đến &lt;5m, cách đường giao thông từ &gt;400m đến ≤600m.
- Có bề rộng &lt;3m, cách đường giao thông ≤200m.</v>
      </c>
      <c r="E592" s="157"/>
      <c r="F592" s="158"/>
      <c r="G592" s="147">
        <v>1100</v>
      </c>
      <c r="H592" s="68">
        <v>770</v>
      </c>
      <c r="I592" s="68">
        <v>660</v>
      </c>
      <c r="J592" s="154">
        <f>VLOOKUP(C592,'[1]1. MA DO'!$E$5:$AA$1933,23,0)</f>
        <v>1.1000000000000001</v>
      </c>
      <c r="K592" s="69">
        <f t="shared" si="1455"/>
        <v>1.1000000000000001</v>
      </c>
      <c r="L592" s="69">
        <f t="shared" si="1456"/>
        <v>1.1000000000000001</v>
      </c>
      <c r="M592" s="144">
        <f t="shared" si="1460"/>
        <v>4000</v>
      </c>
      <c r="N592" s="144">
        <f t="shared" si="1461"/>
        <v>1500</v>
      </c>
      <c r="O592" s="144">
        <f t="shared" si="1462"/>
        <v>850</v>
      </c>
      <c r="P592" s="144">
        <f t="shared" si="1463"/>
        <v>700</v>
      </c>
      <c r="Q592" s="146">
        <f t="shared" si="1464"/>
        <v>5600</v>
      </c>
      <c r="R592" s="146">
        <f t="shared" si="1465"/>
        <v>2100</v>
      </c>
      <c r="S592" s="146">
        <f t="shared" si="1466"/>
        <v>1200</v>
      </c>
      <c r="T592" s="146">
        <f t="shared" si="1467"/>
        <v>980</v>
      </c>
      <c r="U592" s="146">
        <f t="shared" si="1467"/>
        <v>1</v>
      </c>
      <c r="V592" s="146" t="str">
        <f t="shared" si="1468"/>
        <v xml:space="preserve">Các tuyến đường giao thông không đấu nối trực tiếp và thông ra </v>
      </c>
      <c r="W592" s="146" t="str">
        <f t="shared" si="1469"/>
        <v>Đường Hùng Vương (Quốc lộ 1 cũ)</v>
      </c>
      <c r="X592" s="146" t="str">
        <f t="shared" si="1469"/>
        <v xml:space="preserve"> đoạn từ Hết chi nhánh Điện lực Xuân Lộc</v>
      </c>
      <c r="Y592" s="146" t="str">
        <f t="shared" si="1470"/>
        <v xml:space="preserve"> đến Hết Nhà thờ Tam Thái</v>
      </c>
      <c r="Z592" s="146" t="s">
        <v>1152</v>
      </c>
      <c r="AA592" s="148" t="s">
        <v>427</v>
      </c>
      <c r="AB592" s="148" t="s">
        <v>428</v>
      </c>
      <c r="AC592" s="148" t="s">
        <v>424</v>
      </c>
    </row>
    <row r="593" spans="1:177" ht="101.25" customHeight="1" x14ac:dyDescent="0.25">
      <c r="A593" s="52">
        <f t="shared" si="1457"/>
        <v>588</v>
      </c>
      <c r="B593" s="52" t="str">
        <f t="shared" si="1458"/>
        <v>VT4*0,8</v>
      </c>
      <c r="C593" s="52" t="str">
        <f t="shared" si="1459"/>
        <v>XL1DT_D2</v>
      </c>
      <c r="D593" s="156" t="str">
        <f>V593&amp;W593&amp;X593&amp;Y593&amp;Z593</f>
        <v>Các tuyến đường giao thông không đấu nối trực tiếp và thông ra Đường Hùng Vương (Quốc lộ 1 cũ) đoạn từ Hết chi nhánh Điện lực Xuân Lộc đến Hết Nhà thờ Tam Thái có hiện trạng là đường nhựa, bê tông xi măng:
- Có bề rộng từ ≥3m đến &lt;5m, cách đường giao thông &gt;600m.
- Có bề rộng &lt;3m, cách đường giao thông &gt; 200m.</v>
      </c>
      <c r="E593" s="157"/>
      <c r="F593" s="158"/>
      <c r="G593" s="147">
        <v>880</v>
      </c>
      <c r="H593" s="68">
        <v>620</v>
      </c>
      <c r="I593" s="68">
        <v>530</v>
      </c>
      <c r="J593" s="154">
        <f>VLOOKUP(C593,'[1]1. MA DO'!$E$5:$AA$1933,23,0)</f>
        <v>1.1000000000000001</v>
      </c>
      <c r="K593" s="69">
        <f t="shared" si="1455"/>
        <v>1.1000000000000001</v>
      </c>
      <c r="L593" s="69">
        <f t="shared" si="1456"/>
        <v>1.1000000000000001</v>
      </c>
      <c r="M593" s="144">
        <f t="shared" si="1460"/>
        <v>4000</v>
      </c>
      <c r="N593" s="144">
        <f t="shared" si="1461"/>
        <v>1500</v>
      </c>
      <c r="O593" s="144">
        <f t="shared" si="1462"/>
        <v>850</v>
      </c>
      <c r="P593" s="144">
        <f t="shared" si="1463"/>
        <v>700</v>
      </c>
      <c r="Q593" s="146">
        <f t="shared" si="1464"/>
        <v>5600</v>
      </c>
      <c r="R593" s="146">
        <f t="shared" si="1465"/>
        <v>2100</v>
      </c>
      <c r="S593" s="146">
        <f t="shared" si="1466"/>
        <v>1200</v>
      </c>
      <c r="T593" s="146">
        <f t="shared" si="1467"/>
        <v>980</v>
      </c>
      <c r="U593" s="146">
        <f t="shared" si="1467"/>
        <v>1</v>
      </c>
      <c r="V593" s="146" t="str">
        <f t="shared" si="1468"/>
        <v xml:space="preserve">Các tuyến đường giao thông không đấu nối trực tiếp và thông ra </v>
      </c>
      <c r="W593" s="146" t="str">
        <f t="shared" si="1469"/>
        <v>Đường Hùng Vương (Quốc lộ 1 cũ)</v>
      </c>
      <c r="X593" s="146" t="str">
        <f t="shared" si="1469"/>
        <v xml:space="preserve"> đoạn từ Hết chi nhánh Điện lực Xuân Lộc</v>
      </c>
      <c r="Y593" s="146" t="str">
        <f t="shared" si="1470"/>
        <v xml:space="preserve"> đến Hết Nhà thờ Tam Thái</v>
      </c>
      <c r="Z593" s="146" t="s">
        <v>1166</v>
      </c>
      <c r="AA593" s="146"/>
      <c r="AB593" s="146"/>
      <c r="AC593" s="146"/>
    </row>
    <row r="594" spans="1:177" s="109" customFormat="1" ht="16.5" customHeight="1" x14ac:dyDescent="0.25">
      <c r="A594" s="52">
        <f t="shared" si="1457"/>
        <v>589</v>
      </c>
      <c r="B594" s="52" t="str">
        <f>'Đầu vào (2)'!G589</f>
        <v>XL1DT_D3</v>
      </c>
      <c r="C594" s="52" t="str">
        <f>$B$594</f>
        <v>XL1DT_D3</v>
      </c>
      <c r="D594" s="64" t="str">
        <f>'Đầu vào (2)'!H589</f>
        <v>Đường Hùng Vương (Quốc lộ 1 cũ)</v>
      </c>
      <c r="E594" s="64" t="str">
        <f>'Đầu vào (2)'!I589</f>
        <v>Hết Nhà thờ Tam Thái</v>
      </c>
      <c r="F594" s="64" t="str">
        <f>'Đầu vào (2)'!J589</f>
        <v>Hết Trường Tiểu học Kim Đồng</v>
      </c>
      <c r="G594" s="143">
        <v>5000</v>
      </c>
      <c r="H594" s="68">
        <v>3500</v>
      </c>
      <c r="I594" s="68">
        <v>3000</v>
      </c>
      <c r="J594" s="154">
        <f>VLOOKUP(C594,'[1]1. MA DO'!$E$5:$AA$1933,23,0)</f>
        <v>1.1000000000000001</v>
      </c>
      <c r="K594" s="69">
        <f t="shared" si="1455"/>
        <v>1.1000000000000001</v>
      </c>
      <c r="L594" s="69">
        <f t="shared" si="1456"/>
        <v>1.1000000000000001</v>
      </c>
      <c r="M594" s="144">
        <f>'Đầu vào (2)'!K589</f>
        <v>3600</v>
      </c>
      <c r="N594" s="144">
        <f>'Đầu vào (2)'!L589</f>
        <v>1500</v>
      </c>
      <c r="O594" s="144">
        <f>'Đầu vào (2)'!M589</f>
        <v>850</v>
      </c>
      <c r="P594" s="144">
        <f>'Đầu vào (2)'!N589</f>
        <v>700</v>
      </c>
      <c r="Q594" s="145">
        <f>VLOOKUP(B594,'[2]Giá đề xuất ODT'!$G$11:$AD$2233,21,0)</f>
        <v>5000</v>
      </c>
      <c r="R594" s="145">
        <f>VLOOKUP(B594,'[2]Giá đề xuất ODT'!$G$11:$AD$2233,22,0)</f>
        <v>2100</v>
      </c>
      <c r="S594" s="145">
        <f>VLOOKUP(B594,'[2]Giá đề xuất ODT'!$G$11:$AD$2233,23,0)</f>
        <v>1200</v>
      </c>
      <c r="T594" s="145">
        <f>VLOOKUP(B594,'[2]Giá đề xuất ODT'!$G$11:$AD$2233,24,0)</f>
        <v>980</v>
      </c>
      <c r="U594" s="136">
        <v>1</v>
      </c>
      <c r="V594" s="136"/>
      <c r="W594" s="146" t="str">
        <f>D594</f>
        <v>Đường Hùng Vương (Quốc lộ 1 cũ)</v>
      </c>
      <c r="X594" s="146" t="str">
        <f>" đoạn từ "&amp;E594</f>
        <v xml:space="preserve"> đoạn từ Hết Nhà thờ Tam Thái</v>
      </c>
      <c r="Y594" s="146" t="str">
        <f>" đến "&amp;F594</f>
        <v xml:space="preserve"> đến Hết Trường Tiểu học Kim Đồng</v>
      </c>
      <c r="Z594" s="136"/>
      <c r="AA594" s="136"/>
      <c r="AB594" s="136"/>
      <c r="AC594" s="136"/>
      <c r="DP594" s="6"/>
      <c r="DQ594" s="6"/>
      <c r="DR594" s="6"/>
      <c r="DS594" s="6"/>
      <c r="EE594" s="6"/>
      <c r="EF594" s="6"/>
      <c r="EG594" s="6"/>
      <c r="EH594" s="6"/>
      <c r="EI594" s="6"/>
      <c r="EJ594" s="6"/>
      <c r="EK594" s="6"/>
      <c r="EL594" s="6"/>
      <c r="EM594" s="6"/>
      <c r="EN594" s="6"/>
      <c r="EO594" s="6"/>
      <c r="EP594" s="6"/>
      <c r="EQ594" s="6"/>
      <c r="ER594" s="6"/>
      <c r="ES594" s="6"/>
      <c r="ET594" s="6"/>
      <c r="EU594" s="6"/>
      <c r="EV594" s="6"/>
      <c r="EW594" s="6"/>
      <c r="EX594" s="6"/>
      <c r="EY594" s="6"/>
      <c r="EZ594" s="6"/>
      <c r="FA594" s="6"/>
      <c r="FB594" s="6"/>
      <c r="FC594" s="6"/>
      <c r="FD594" s="6"/>
      <c r="FE594" s="6"/>
      <c r="FF594" s="6"/>
      <c r="FG594" s="6"/>
      <c r="FH594" s="6"/>
      <c r="FI594" s="6"/>
      <c r="FJ594" s="6"/>
      <c r="FK594" s="6"/>
      <c r="FL594" s="6"/>
      <c r="FM594" s="6"/>
      <c r="FN594" s="6"/>
      <c r="FO594" s="6"/>
      <c r="FP594" s="6"/>
      <c r="FQ594" s="6"/>
      <c r="FR594" s="6"/>
      <c r="FS594" s="6"/>
      <c r="FT594" s="6"/>
      <c r="FU594" s="6"/>
    </row>
    <row r="595" spans="1:177" ht="101.25" customHeight="1" x14ac:dyDescent="0.25">
      <c r="A595" s="52">
        <f t="shared" si="1457"/>
        <v>590</v>
      </c>
      <c r="B595" s="52" t="str">
        <f t="shared" ref="B595:B600" si="1471">B588</f>
        <v>VT2</v>
      </c>
      <c r="C595" s="52" t="str">
        <f t="shared" ref="C595:C600" si="1472">$B$594</f>
        <v>XL1DT_D3</v>
      </c>
      <c r="D595" s="156" t="str">
        <f>V595&amp;W595&amp;X595&amp;Y595&amp;Z595&amp;"
"&amp;AA595&amp;"
"
&amp;AB595</f>
        <v>Các tuyến đường giao thông đấu nối trực tiếp ra Đường Hùng Vương (Quốc lộ 1 cũ) đoạn từ Hết Nhà thờ Tam Thái đến Hết Trường Tiểu học Kim Đồng có hiện trạng là đường nhựa, bê tông xi măng:
- Có bề rộng ≥5m, cách đường giao thông ≤600m.
- Có bề rộng từ ≥3m đến &lt;5m, cách đường giao thông ≤400m.</v>
      </c>
      <c r="E595" s="157"/>
      <c r="F595" s="158"/>
      <c r="G595" s="147">
        <v>2100</v>
      </c>
      <c r="H595" s="68">
        <v>1500</v>
      </c>
      <c r="I595" s="68">
        <v>1300</v>
      </c>
      <c r="J595" s="154">
        <f>VLOOKUP(C595,'[1]1. MA DO'!$E$5:$AA$1933,23,0)</f>
        <v>1.1000000000000001</v>
      </c>
      <c r="K595" s="69">
        <f t="shared" si="1455"/>
        <v>1.1000000000000001</v>
      </c>
      <c r="L595" s="69">
        <f t="shared" si="1456"/>
        <v>1.1000000000000001</v>
      </c>
      <c r="M595" s="144">
        <f t="shared" ref="M595:M600" si="1473">M594</f>
        <v>3600</v>
      </c>
      <c r="N595" s="144">
        <f t="shared" ref="N595:N600" si="1474">N594</f>
        <v>1500</v>
      </c>
      <c r="O595" s="144">
        <f t="shared" ref="O595:O600" si="1475">O594</f>
        <v>850</v>
      </c>
      <c r="P595" s="144">
        <f t="shared" ref="P595:P600" si="1476">P594</f>
        <v>700</v>
      </c>
      <c r="Q595" s="146">
        <f t="shared" ref="Q595:Q600" si="1477">Q594</f>
        <v>5000</v>
      </c>
      <c r="R595" s="146">
        <f t="shared" ref="R595:R600" si="1478">R594</f>
        <v>2100</v>
      </c>
      <c r="S595" s="146">
        <f t="shared" ref="S595:S600" si="1479">S594</f>
        <v>1200</v>
      </c>
      <c r="T595" s="146">
        <f t="shared" ref="T595:U600" si="1480">T594</f>
        <v>980</v>
      </c>
      <c r="U595" s="146">
        <f t="shared" si="1480"/>
        <v>1</v>
      </c>
      <c r="V595" s="146" t="str">
        <f t="shared" ref="V595:V600" si="1481">V588</f>
        <v xml:space="preserve">Các tuyến đường giao thông đấu nối trực tiếp ra </v>
      </c>
      <c r="W595" s="146" t="str">
        <f t="shared" ref="W595:X600" si="1482">W594</f>
        <v>Đường Hùng Vương (Quốc lộ 1 cũ)</v>
      </c>
      <c r="X595" s="146" t="str">
        <f t="shared" si="1482"/>
        <v xml:space="preserve"> đoạn từ Hết Nhà thờ Tam Thái</v>
      </c>
      <c r="Y595" s="146" t="str">
        <f t="shared" ref="Y595:Y600" si="1483">Y594</f>
        <v xml:space="preserve"> đến Hết Trường Tiểu học Kim Đồng</v>
      </c>
      <c r="Z595" s="146" t="s">
        <v>1152</v>
      </c>
      <c r="AA595" s="148" t="s">
        <v>425</v>
      </c>
      <c r="AB595" s="148" t="s">
        <v>426</v>
      </c>
      <c r="AC595" s="146"/>
    </row>
    <row r="596" spans="1:177" ht="101.25" customHeight="1" x14ac:dyDescent="0.25">
      <c r="A596" s="52">
        <f t="shared" si="1457"/>
        <v>591</v>
      </c>
      <c r="B596" s="52" t="str">
        <f t="shared" si="1471"/>
        <v>VT3</v>
      </c>
      <c r="C596" s="52" t="str">
        <f t="shared" si="1472"/>
        <v>XL1DT_D3</v>
      </c>
      <c r="D596" s="156" t="str">
        <f>V596&amp;W596&amp;X596&amp;Y596&amp;Z596&amp;"
"&amp;AA596&amp;"
"&amp;AB596&amp;"
"&amp;AC596</f>
        <v>Các tuyến đường giao thông đấu nối trực tiếp ra Đường Hùng Vương (Quốc lộ 1 cũ) đoạn từ Hết Nhà thờ Tam Thái đến Hết Trường Tiểu học Kim Đồng có hiện trạng là đường nhựa, bê tông xi măng:
- Có bề rộng ≥5m, cách đường giao thông &gt;600m.
- Có bề rộng từ ≥3m đến &lt;5m, cách đường giao thông từ &gt;400m đến ≤600m.
- Có bề rộng &lt;3m, cách đường giao thông ≤200m.</v>
      </c>
      <c r="E596" s="157"/>
      <c r="F596" s="158"/>
      <c r="G596" s="147">
        <v>1200</v>
      </c>
      <c r="H596" s="68">
        <v>840</v>
      </c>
      <c r="I596" s="68">
        <v>720</v>
      </c>
      <c r="J596" s="154">
        <f>VLOOKUP(C596,'[1]1. MA DO'!$E$5:$AA$1933,23,0)</f>
        <v>1.1000000000000001</v>
      </c>
      <c r="K596" s="69">
        <f t="shared" si="1455"/>
        <v>1.1000000000000001</v>
      </c>
      <c r="L596" s="69">
        <f t="shared" si="1456"/>
        <v>1.1000000000000001</v>
      </c>
      <c r="M596" s="144">
        <f t="shared" si="1473"/>
        <v>3600</v>
      </c>
      <c r="N596" s="144">
        <f t="shared" si="1474"/>
        <v>1500</v>
      </c>
      <c r="O596" s="144">
        <f t="shared" si="1475"/>
        <v>850</v>
      </c>
      <c r="P596" s="144">
        <f t="shared" si="1476"/>
        <v>700</v>
      </c>
      <c r="Q596" s="146">
        <f t="shared" si="1477"/>
        <v>5000</v>
      </c>
      <c r="R596" s="146">
        <f t="shared" si="1478"/>
        <v>2100</v>
      </c>
      <c r="S596" s="146">
        <f t="shared" si="1479"/>
        <v>1200</v>
      </c>
      <c r="T596" s="146">
        <f t="shared" si="1480"/>
        <v>980</v>
      </c>
      <c r="U596" s="146">
        <f t="shared" si="1480"/>
        <v>1</v>
      </c>
      <c r="V596" s="146" t="str">
        <f t="shared" si="1481"/>
        <v xml:space="preserve">Các tuyến đường giao thông đấu nối trực tiếp ra </v>
      </c>
      <c r="W596" s="146" t="str">
        <f t="shared" si="1482"/>
        <v>Đường Hùng Vương (Quốc lộ 1 cũ)</v>
      </c>
      <c r="X596" s="146" t="str">
        <f t="shared" si="1482"/>
        <v xml:space="preserve"> đoạn từ Hết Nhà thờ Tam Thái</v>
      </c>
      <c r="Y596" s="146" t="str">
        <f t="shared" si="1483"/>
        <v xml:space="preserve"> đến Hết Trường Tiểu học Kim Đồng</v>
      </c>
      <c r="Z596" s="146" t="s">
        <v>1152</v>
      </c>
      <c r="AA596" s="148" t="s">
        <v>427</v>
      </c>
      <c r="AB596" s="148" t="s">
        <v>428</v>
      </c>
      <c r="AC596" s="148" t="s">
        <v>424</v>
      </c>
    </row>
    <row r="597" spans="1:177" ht="101.25" customHeight="1" x14ac:dyDescent="0.25">
      <c r="A597" s="52">
        <f t="shared" si="1457"/>
        <v>592</v>
      </c>
      <c r="B597" s="52" t="str">
        <f t="shared" si="1471"/>
        <v>VT4</v>
      </c>
      <c r="C597" s="52" t="str">
        <f t="shared" si="1472"/>
        <v>XL1DT_D3</v>
      </c>
      <c r="D597" s="156" t="str">
        <f>V597&amp;W597&amp;X597&amp;Y597&amp;Z597</f>
        <v>Các tuyến đường giao thông đấu nối trực tiếp ra Đường Hùng Vương (Quốc lộ 1 cũ) đoạn từ Hết Nhà thờ Tam Thái đến Hết Trường Tiểu học Kim Đồng có hiện trạng là đường nhựa, bê tông xi măng:
- Có bề rộng từ ≥3m đến &lt;5m, cách đường giao thông &gt;600m.
- Có bề rộng &lt;3m, cách đường giao thông &gt;200m.</v>
      </c>
      <c r="E597" s="157"/>
      <c r="F597" s="158"/>
      <c r="G597" s="147">
        <v>980</v>
      </c>
      <c r="H597" s="68">
        <v>690</v>
      </c>
      <c r="I597" s="68">
        <v>590</v>
      </c>
      <c r="J597" s="154">
        <f>VLOOKUP(C597,'[1]1. MA DO'!$E$5:$AA$1933,23,0)</f>
        <v>1.1000000000000001</v>
      </c>
      <c r="K597" s="69">
        <f t="shared" si="1455"/>
        <v>1.1000000000000001</v>
      </c>
      <c r="L597" s="69">
        <f t="shared" si="1456"/>
        <v>1.1000000000000001</v>
      </c>
      <c r="M597" s="144">
        <f t="shared" si="1473"/>
        <v>3600</v>
      </c>
      <c r="N597" s="144">
        <f t="shared" si="1474"/>
        <v>1500</v>
      </c>
      <c r="O597" s="144">
        <f t="shared" si="1475"/>
        <v>850</v>
      </c>
      <c r="P597" s="144">
        <f t="shared" si="1476"/>
        <v>700</v>
      </c>
      <c r="Q597" s="146">
        <f t="shared" si="1477"/>
        <v>5000</v>
      </c>
      <c r="R597" s="146">
        <f t="shared" si="1478"/>
        <v>2100</v>
      </c>
      <c r="S597" s="146">
        <f t="shared" si="1479"/>
        <v>1200</v>
      </c>
      <c r="T597" s="146">
        <f t="shared" si="1480"/>
        <v>980</v>
      </c>
      <c r="U597" s="146">
        <f t="shared" si="1480"/>
        <v>1</v>
      </c>
      <c r="V597" s="146" t="str">
        <f t="shared" si="1481"/>
        <v xml:space="preserve">Các tuyến đường giao thông đấu nối trực tiếp ra </v>
      </c>
      <c r="W597" s="146" t="str">
        <f t="shared" si="1482"/>
        <v>Đường Hùng Vương (Quốc lộ 1 cũ)</v>
      </c>
      <c r="X597" s="146" t="str">
        <f t="shared" si="1482"/>
        <v xml:space="preserve"> đoạn từ Hết Nhà thờ Tam Thái</v>
      </c>
      <c r="Y597" s="146" t="str">
        <f t="shared" si="1483"/>
        <v xml:space="preserve"> đến Hết Trường Tiểu học Kim Đồng</v>
      </c>
      <c r="Z597" s="146" t="s">
        <v>1165</v>
      </c>
      <c r="AA597" s="146"/>
      <c r="AB597" s="146"/>
      <c r="AC597" s="146"/>
    </row>
    <row r="598" spans="1:177" ht="101.25" customHeight="1" x14ac:dyDescent="0.25">
      <c r="A598" s="52">
        <f t="shared" si="1457"/>
        <v>593</v>
      </c>
      <c r="B598" s="52" t="str">
        <f t="shared" si="1471"/>
        <v>VT2*0,8</v>
      </c>
      <c r="C598" s="52" t="str">
        <f t="shared" si="1472"/>
        <v>XL1DT_D3</v>
      </c>
      <c r="D598" s="156" t="str">
        <f>V598&amp;W598&amp;X598&amp;Y598&amp;Z598&amp;"
"&amp;AA598&amp;"
"
&amp;AB598</f>
        <v>Các tuyến đường giao thông không đấu nối trực tiếp và thông ra Đường Hùng Vương (Quốc lộ 1 cũ) đoạn từ Hết Nhà thờ Tam Thái đến Hết Trường Tiểu học Kim Đồng có hiện trạng là đường nhựa, bê tông xi măng:
- Có bề rộng ≥5m, cách đường giao thông ≤600m.
- Có bề rộng từ ≥3m đến &lt;5m, cách đường giao thông ≤400m.</v>
      </c>
      <c r="E598" s="157"/>
      <c r="F598" s="158"/>
      <c r="G598" s="147">
        <v>1900</v>
      </c>
      <c r="H598" s="68">
        <v>1300</v>
      </c>
      <c r="I598" s="68">
        <v>1100</v>
      </c>
      <c r="J598" s="154">
        <f>VLOOKUP(C598,'[1]1. MA DO'!$E$5:$AA$1933,23,0)</f>
        <v>1.1000000000000001</v>
      </c>
      <c r="K598" s="69">
        <f t="shared" si="1455"/>
        <v>1.1000000000000001</v>
      </c>
      <c r="L598" s="69">
        <f t="shared" si="1456"/>
        <v>1.1000000000000001</v>
      </c>
      <c r="M598" s="144">
        <f t="shared" si="1473"/>
        <v>3600</v>
      </c>
      <c r="N598" s="144">
        <f t="shared" si="1474"/>
        <v>1500</v>
      </c>
      <c r="O598" s="144">
        <f t="shared" si="1475"/>
        <v>850</v>
      </c>
      <c r="P598" s="144">
        <f t="shared" si="1476"/>
        <v>700</v>
      </c>
      <c r="Q598" s="146">
        <f t="shared" si="1477"/>
        <v>5000</v>
      </c>
      <c r="R598" s="146">
        <f t="shared" si="1478"/>
        <v>2100</v>
      </c>
      <c r="S598" s="146">
        <f t="shared" si="1479"/>
        <v>1200</v>
      </c>
      <c r="T598" s="146">
        <f t="shared" si="1480"/>
        <v>980</v>
      </c>
      <c r="U598" s="146">
        <f t="shared" si="1480"/>
        <v>1</v>
      </c>
      <c r="V598" s="146" t="str">
        <f t="shared" si="1481"/>
        <v xml:space="preserve">Các tuyến đường giao thông không đấu nối trực tiếp và thông ra </v>
      </c>
      <c r="W598" s="146" t="str">
        <f t="shared" si="1482"/>
        <v>Đường Hùng Vương (Quốc lộ 1 cũ)</v>
      </c>
      <c r="X598" s="146" t="str">
        <f t="shared" si="1482"/>
        <v xml:space="preserve"> đoạn từ Hết Nhà thờ Tam Thái</v>
      </c>
      <c r="Y598" s="146" t="str">
        <f t="shared" si="1483"/>
        <v xml:space="preserve"> đến Hết Trường Tiểu học Kim Đồng</v>
      </c>
      <c r="Z598" s="146" t="s">
        <v>1152</v>
      </c>
      <c r="AA598" s="148" t="s">
        <v>425</v>
      </c>
      <c r="AB598" s="148" t="s">
        <v>426</v>
      </c>
      <c r="AC598" s="146"/>
    </row>
    <row r="599" spans="1:177" ht="101.25" customHeight="1" x14ac:dyDescent="0.25">
      <c r="A599" s="52">
        <f t="shared" si="1457"/>
        <v>594</v>
      </c>
      <c r="B599" s="52" t="str">
        <f t="shared" si="1471"/>
        <v>VT3*0,8</v>
      </c>
      <c r="C599" s="52" t="str">
        <f t="shared" si="1472"/>
        <v>XL1DT_D3</v>
      </c>
      <c r="D599" s="156" t="str">
        <f>V599&amp;W599&amp;X599&amp;Y599&amp;Z599&amp;"
"&amp;AA599&amp;"
"
&amp;AB599&amp;"
"&amp;AC599</f>
        <v>Các tuyến đường giao thông không đấu nối trực tiếp và thông ra Đường Hùng Vương (Quốc lộ 1 cũ) đoạn từ Hết Nhà thờ Tam Thái đến Hết Trường Tiểu học Kim Đồng có hiện trạng là đường nhựa, bê tông xi măng:
- Có bề rộng ≥5m, cách đường giao thông &gt;600m.
- Có bề rộng từ ≥3m đến &lt;5m, cách đường giao thông từ &gt;400m đến ≤600m.
- Có bề rộng &lt;3m, cách đường giao thông ≤200m.</v>
      </c>
      <c r="E599" s="157"/>
      <c r="F599" s="158"/>
      <c r="G599" s="147">
        <v>1100</v>
      </c>
      <c r="H599" s="68">
        <v>770</v>
      </c>
      <c r="I599" s="68">
        <v>660</v>
      </c>
      <c r="J599" s="154">
        <f>VLOOKUP(C599,'[1]1. MA DO'!$E$5:$AA$1933,23,0)</f>
        <v>1.1000000000000001</v>
      </c>
      <c r="K599" s="69">
        <f t="shared" si="1455"/>
        <v>1.1000000000000001</v>
      </c>
      <c r="L599" s="69">
        <f t="shared" si="1456"/>
        <v>1.1000000000000001</v>
      </c>
      <c r="M599" s="144">
        <f t="shared" si="1473"/>
        <v>3600</v>
      </c>
      <c r="N599" s="144">
        <f t="shared" si="1474"/>
        <v>1500</v>
      </c>
      <c r="O599" s="144">
        <f t="shared" si="1475"/>
        <v>850</v>
      </c>
      <c r="P599" s="144">
        <f t="shared" si="1476"/>
        <v>700</v>
      </c>
      <c r="Q599" s="146">
        <f t="shared" si="1477"/>
        <v>5000</v>
      </c>
      <c r="R599" s="146">
        <f t="shared" si="1478"/>
        <v>2100</v>
      </c>
      <c r="S599" s="146">
        <f t="shared" si="1479"/>
        <v>1200</v>
      </c>
      <c r="T599" s="146">
        <f t="shared" si="1480"/>
        <v>980</v>
      </c>
      <c r="U599" s="146">
        <f t="shared" si="1480"/>
        <v>1</v>
      </c>
      <c r="V599" s="146" t="str">
        <f t="shared" si="1481"/>
        <v xml:space="preserve">Các tuyến đường giao thông không đấu nối trực tiếp và thông ra </v>
      </c>
      <c r="W599" s="146" t="str">
        <f t="shared" si="1482"/>
        <v>Đường Hùng Vương (Quốc lộ 1 cũ)</v>
      </c>
      <c r="X599" s="146" t="str">
        <f t="shared" si="1482"/>
        <v xml:space="preserve"> đoạn từ Hết Nhà thờ Tam Thái</v>
      </c>
      <c r="Y599" s="146" t="str">
        <f t="shared" si="1483"/>
        <v xml:space="preserve"> đến Hết Trường Tiểu học Kim Đồng</v>
      </c>
      <c r="Z599" s="146" t="s">
        <v>1152</v>
      </c>
      <c r="AA599" s="148" t="s">
        <v>427</v>
      </c>
      <c r="AB599" s="148" t="s">
        <v>428</v>
      </c>
      <c r="AC599" s="148" t="s">
        <v>424</v>
      </c>
    </row>
    <row r="600" spans="1:177" ht="101.25" customHeight="1" x14ac:dyDescent="0.25">
      <c r="A600" s="52">
        <f t="shared" si="1457"/>
        <v>595</v>
      </c>
      <c r="B600" s="52" t="str">
        <f t="shared" si="1471"/>
        <v>VT4*0,8</v>
      </c>
      <c r="C600" s="52" t="str">
        <f t="shared" si="1472"/>
        <v>XL1DT_D3</v>
      </c>
      <c r="D600" s="156" t="str">
        <f>V600&amp;W600&amp;X600&amp;Y600&amp;Z600</f>
        <v>Các tuyến đường giao thông không đấu nối trực tiếp và thông ra Đường Hùng Vương (Quốc lộ 1 cũ) đoạn từ Hết Nhà thờ Tam Thái đến Hết Trường Tiểu học Kim Đồng có hiện trạng là đường nhựa, bê tông xi măng:
- Có bề rộng từ ≥3m đến &lt;5m, cách đường giao thông &gt;600m.
- Có bề rộng &lt;3m, cách đường giao thông &gt; 200m.</v>
      </c>
      <c r="E600" s="157"/>
      <c r="F600" s="158"/>
      <c r="G600" s="147">
        <v>880</v>
      </c>
      <c r="H600" s="68">
        <v>620</v>
      </c>
      <c r="I600" s="68">
        <v>530</v>
      </c>
      <c r="J600" s="154">
        <f>VLOOKUP(C600,'[1]1. MA DO'!$E$5:$AA$1933,23,0)</f>
        <v>1.1000000000000001</v>
      </c>
      <c r="K600" s="69">
        <f t="shared" si="1455"/>
        <v>1.1000000000000001</v>
      </c>
      <c r="L600" s="69">
        <f t="shared" si="1456"/>
        <v>1.1000000000000001</v>
      </c>
      <c r="M600" s="144">
        <f t="shared" si="1473"/>
        <v>3600</v>
      </c>
      <c r="N600" s="144">
        <f t="shared" si="1474"/>
        <v>1500</v>
      </c>
      <c r="O600" s="144">
        <f t="shared" si="1475"/>
        <v>850</v>
      </c>
      <c r="P600" s="144">
        <f t="shared" si="1476"/>
        <v>700</v>
      </c>
      <c r="Q600" s="146">
        <f t="shared" si="1477"/>
        <v>5000</v>
      </c>
      <c r="R600" s="146">
        <f t="shared" si="1478"/>
        <v>2100</v>
      </c>
      <c r="S600" s="146">
        <f t="shared" si="1479"/>
        <v>1200</v>
      </c>
      <c r="T600" s="146">
        <f t="shared" si="1480"/>
        <v>980</v>
      </c>
      <c r="U600" s="146">
        <f t="shared" si="1480"/>
        <v>1</v>
      </c>
      <c r="V600" s="146" t="str">
        <f t="shared" si="1481"/>
        <v xml:space="preserve">Các tuyến đường giao thông không đấu nối trực tiếp và thông ra </v>
      </c>
      <c r="W600" s="146" t="str">
        <f t="shared" si="1482"/>
        <v>Đường Hùng Vương (Quốc lộ 1 cũ)</v>
      </c>
      <c r="X600" s="146" t="str">
        <f t="shared" si="1482"/>
        <v xml:space="preserve"> đoạn từ Hết Nhà thờ Tam Thái</v>
      </c>
      <c r="Y600" s="146" t="str">
        <f t="shared" si="1483"/>
        <v xml:space="preserve"> đến Hết Trường Tiểu học Kim Đồng</v>
      </c>
      <c r="Z600" s="146" t="s">
        <v>1166</v>
      </c>
      <c r="AA600" s="146"/>
      <c r="AB600" s="146"/>
      <c r="AC600" s="146"/>
    </row>
    <row r="601" spans="1:177" s="109" customFormat="1" ht="34.5" customHeight="1" x14ac:dyDescent="0.25">
      <c r="A601" s="52">
        <f t="shared" si="1457"/>
        <v>596</v>
      </c>
      <c r="B601" s="52" t="str">
        <f>'Đầu vào (2)'!G596</f>
        <v>XL1DT_D4</v>
      </c>
      <c r="C601" s="52" t="str">
        <f>$B$601</f>
        <v>XL1DT_D4</v>
      </c>
      <c r="D601" s="64" t="str">
        <f>'Đầu vào (2)'!H596</f>
        <v>Đường Hùng Vương (Quốc lộ 1 cũ)</v>
      </c>
      <c r="E601" s="64" t="str">
        <f>'Đầu vào (2)'!I596</f>
        <v>Hết Trường Tiểu học Kim Đồng</v>
      </c>
      <c r="F601" s="64" t="str">
        <f>'Đầu vào (2)'!J596</f>
        <v xml:space="preserve">Cầu Phước Hưng </v>
      </c>
      <c r="G601" s="143">
        <v>4200</v>
      </c>
      <c r="H601" s="68">
        <v>2900</v>
      </c>
      <c r="I601" s="68">
        <v>2500</v>
      </c>
      <c r="J601" s="154">
        <f>VLOOKUP(C601,'[1]1. MA DO'!$E$5:$AA$1933,23,0)</f>
        <v>1.1000000000000001</v>
      </c>
      <c r="K601" s="69">
        <f t="shared" si="1455"/>
        <v>1.1000000000000001</v>
      </c>
      <c r="L601" s="69">
        <f t="shared" si="1456"/>
        <v>1.1000000000000001</v>
      </c>
      <c r="M601" s="144">
        <f>'Đầu vào (2)'!K596</f>
        <v>3000</v>
      </c>
      <c r="N601" s="144">
        <f>'Đầu vào (2)'!L596</f>
        <v>1400</v>
      </c>
      <c r="O601" s="144">
        <f>'Đầu vào (2)'!M596</f>
        <v>850</v>
      </c>
      <c r="P601" s="144">
        <f>'Đầu vào (2)'!N596</f>
        <v>700</v>
      </c>
      <c r="Q601" s="145">
        <f>VLOOKUP(B601,'[2]Giá đề xuất ODT'!$G$11:$AD$2233,21,0)</f>
        <v>4200</v>
      </c>
      <c r="R601" s="145">
        <f>VLOOKUP(B601,'[2]Giá đề xuất ODT'!$G$11:$AD$2233,22,0)</f>
        <v>2000</v>
      </c>
      <c r="S601" s="145">
        <f>VLOOKUP(B601,'[2]Giá đề xuất ODT'!$G$11:$AD$2233,23,0)</f>
        <v>1200</v>
      </c>
      <c r="T601" s="145">
        <f>VLOOKUP(B601,'[2]Giá đề xuất ODT'!$G$11:$AD$2233,24,0)</f>
        <v>980</v>
      </c>
      <c r="U601" s="136">
        <v>1</v>
      </c>
      <c r="V601" s="136"/>
      <c r="W601" s="146" t="str">
        <f>D601</f>
        <v>Đường Hùng Vương (Quốc lộ 1 cũ)</v>
      </c>
      <c r="X601" s="146" t="str">
        <f>" đoạn từ "&amp;E601</f>
        <v xml:space="preserve"> đoạn từ Hết Trường Tiểu học Kim Đồng</v>
      </c>
      <c r="Y601" s="146" t="str">
        <f>" đến "&amp;F601</f>
        <v xml:space="preserve"> đến Cầu Phước Hưng </v>
      </c>
      <c r="Z601" s="136"/>
      <c r="AA601" s="136"/>
      <c r="AB601" s="136"/>
      <c r="AC601" s="136"/>
      <c r="DP601" s="6"/>
      <c r="DQ601" s="6"/>
      <c r="DR601" s="6"/>
      <c r="DS601" s="6"/>
      <c r="EE601" s="6"/>
      <c r="EF601" s="6"/>
      <c r="EG601" s="6"/>
      <c r="EH601" s="6"/>
      <c r="EI601" s="6"/>
      <c r="EJ601" s="6"/>
      <c r="EK601" s="6"/>
      <c r="EL601" s="6"/>
      <c r="EM601" s="6"/>
      <c r="EN601" s="6"/>
      <c r="EO601" s="6"/>
      <c r="EP601" s="6"/>
      <c r="EQ601" s="6"/>
      <c r="ER601" s="6"/>
      <c r="ES601" s="6"/>
      <c r="ET601" s="6"/>
      <c r="EU601" s="6"/>
      <c r="EV601" s="6"/>
      <c r="EW601" s="6"/>
      <c r="EX601" s="6"/>
      <c r="EY601" s="6"/>
      <c r="EZ601" s="6"/>
      <c r="FA601" s="6"/>
      <c r="FB601" s="6"/>
      <c r="FC601" s="6"/>
      <c r="FD601" s="6"/>
      <c r="FE601" s="6"/>
      <c r="FF601" s="6"/>
      <c r="FG601" s="6"/>
      <c r="FH601" s="6"/>
      <c r="FI601" s="6"/>
      <c r="FJ601" s="6"/>
      <c r="FK601" s="6"/>
      <c r="FL601" s="6"/>
      <c r="FM601" s="6"/>
      <c r="FN601" s="6"/>
      <c r="FO601" s="6"/>
      <c r="FP601" s="6"/>
      <c r="FQ601" s="6"/>
      <c r="FR601" s="6"/>
      <c r="FS601" s="6"/>
      <c r="FT601" s="6"/>
      <c r="FU601" s="6"/>
    </row>
    <row r="602" spans="1:177" ht="101.25" customHeight="1" x14ac:dyDescent="0.25">
      <c r="A602" s="52">
        <f t="shared" si="1457"/>
        <v>597</v>
      </c>
      <c r="B602" s="52" t="str">
        <f t="shared" ref="B602:B607" si="1484">B595</f>
        <v>VT2</v>
      </c>
      <c r="C602" s="52" t="str">
        <f t="shared" ref="C602:C607" si="1485">$B$601</f>
        <v>XL1DT_D4</v>
      </c>
      <c r="D602" s="156" t="str">
        <f>V602&amp;W602&amp;X602&amp;Y602&amp;Z602&amp;"
"&amp;AA602&amp;"
"
&amp;AB602</f>
        <v>Các tuyến đường giao thông đấu nối trực tiếp ra Đường Hùng Vương (Quốc lộ 1 cũ) đoạn từ Hết Trường Tiểu học Kim Đồng đến Cầu Phước Hưng  có hiện trạng là đường nhựa, bê tông xi măng:
- Có bề rộng ≥5m, cách đường giao thông ≤600m.
- Có bề rộng từ ≥3m đến &lt;5m, cách đường giao thông ≤400m.</v>
      </c>
      <c r="E602" s="157"/>
      <c r="F602" s="158"/>
      <c r="G602" s="147">
        <v>2000</v>
      </c>
      <c r="H602" s="68">
        <v>1400</v>
      </c>
      <c r="I602" s="68">
        <v>1200</v>
      </c>
      <c r="J602" s="154">
        <f>VLOOKUP(C602,'[1]1. MA DO'!$E$5:$AA$1933,23,0)</f>
        <v>1.1000000000000001</v>
      </c>
      <c r="K602" s="69">
        <f t="shared" si="1455"/>
        <v>1.1000000000000001</v>
      </c>
      <c r="L602" s="69">
        <f t="shared" si="1456"/>
        <v>1.1000000000000001</v>
      </c>
      <c r="M602" s="144">
        <f t="shared" ref="M602:M607" si="1486">M601</f>
        <v>3000</v>
      </c>
      <c r="N602" s="144">
        <f t="shared" ref="N602:N607" si="1487">N601</f>
        <v>1400</v>
      </c>
      <c r="O602" s="144">
        <f t="shared" ref="O602:O607" si="1488">O601</f>
        <v>850</v>
      </c>
      <c r="P602" s="144">
        <f t="shared" ref="P602:P607" si="1489">P601</f>
        <v>700</v>
      </c>
      <c r="Q602" s="146">
        <f t="shared" ref="Q602:Q607" si="1490">Q601</f>
        <v>4200</v>
      </c>
      <c r="R602" s="146">
        <f t="shared" ref="R602:R607" si="1491">R601</f>
        <v>2000</v>
      </c>
      <c r="S602" s="146">
        <f t="shared" ref="S602:S607" si="1492">S601</f>
        <v>1200</v>
      </c>
      <c r="T602" s="146">
        <f t="shared" ref="T602:U607" si="1493">T601</f>
        <v>980</v>
      </c>
      <c r="U602" s="146">
        <f t="shared" si="1493"/>
        <v>1</v>
      </c>
      <c r="V602" s="146" t="str">
        <f t="shared" ref="V602:V607" si="1494">V595</f>
        <v xml:space="preserve">Các tuyến đường giao thông đấu nối trực tiếp ra </v>
      </c>
      <c r="W602" s="146" t="str">
        <f t="shared" ref="W602:X607" si="1495">W601</f>
        <v>Đường Hùng Vương (Quốc lộ 1 cũ)</v>
      </c>
      <c r="X602" s="146" t="str">
        <f t="shared" si="1495"/>
        <v xml:space="preserve"> đoạn từ Hết Trường Tiểu học Kim Đồng</v>
      </c>
      <c r="Y602" s="146" t="str">
        <f t="shared" ref="Y602:Y607" si="1496">Y601</f>
        <v xml:space="preserve"> đến Cầu Phước Hưng </v>
      </c>
      <c r="Z602" s="146" t="s">
        <v>1152</v>
      </c>
      <c r="AA602" s="148" t="s">
        <v>425</v>
      </c>
      <c r="AB602" s="148" t="s">
        <v>426</v>
      </c>
      <c r="AC602" s="146"/>
    </row>
    <row r="603" spans="1:177" ht="101.25" customHeight="1" x14ac:dyDescent="0.25">
      <c r="A603" s="52">
        <f t="shared" si="1457"/>
        <v>598</v>
      </c>
      <c r="B603" s="52" t="str">
        <f t="shared" si="1484"/>
        <v>VT3</v>
      </c>
      <c r="C603" s="52" t="str">
        <f t="shared" si="1485"/>
        <v>XL1DT_D4</v>
      </c>
      <c r="D603" s="156" t="str">
        <f>V603&amp;W603&amp;X603&amp;Y603&amp;Z603&amp;"
"&amp;AA603&amp;"
"&amp;AB603&amp;"
"&amp;AC603</f>
        <v>Các tuyến đường giao thông đấu nối trực tiếp ra Đường Hùng Vương (Quốc lộ 1 cũ) đoạn từ Hết Trường Tiểu học Kim Đồng đến Cầu Phước Hưng  có hiện trạng là đường nhựa, bê tông xi măng:
- Có bề rộng ≥5m, cách đường giao thông &gt;600m.
- Có bề rộng từ ≥3m đến &lt;5m, cách đường giao thông từ &gt;400m đến ≤600m.
- Có bề rộng &lt;3m, cách đường giao thông ≤200m.</v>
      </c>
      <c r="E603" s="157"/>
      <c r="F603" s="158"/>
      <c r="G603" s="147">
        <v>1200</v>
      </c>
      <c r="H603" s="68">
        <v>840</v>
      </c>
      <c r="I603" s="68">
        <v>720</v>
      </c>
      <c r="J603" s="154">
        <f>VLOOKUP(C603,'[1]1. MA DO'!$E$5:$AA$1933,23,0)</f>
        <v>1.1000000000000001</v>
      </c>
      <c r="K603" s="69">
        <f t="shared" si="1455"/>
        <v>1.1000000000000001</v>
      </c>
      <c r="L603" s="69">
        <f t="shared" si="1456"/>
        <v>1.1000000000000001</v>
      </c>
      <c r="M603" s="144">
        <f t="shared" si="1486"/>
        <v>3000</v>
      </c>
      <c r="N603" s="144">
        <f t="shared" si="1487"/>
        <v>1400</v>
      </c>
      <c r="O603" s="144">
        <f t="shared" si="1488"/>
        <v>850</v>
      </c>
      <c r="P603" s="144">
        <f t="shared" si="1489"/>
        <v>700</v>
      </c>
      <c r="Q603" s="146">
        <f t="shared" si="1490"/>
        <v>4200</v>
      </c>
      <c r="R603" s="146">
        <f t="shared" si="1491"/>
        <v>2000</v>
      </c>
      <c r="S603" s="146">
        <f t="shared" si="1492"/>
        <v>1200</v>
      </c>
      <c r="T603" s="146">
        <f t="shared" si="1493"/>
        <v>980</v>
      </c>
      <c r="U603" s="146">
        <f t="shared" si="1493"/>
        <v>1</v>
      </c>
      <c r="V603" s="146" t="str">
        <f t="shared" si="1494"/>
        <v xml:space="preserve">Các tuyến đường giao thông đấu nối trực tiếp ra </v>
      </c>
      <c r="W603" s="146" t="str">
        <f t="shared" si="1495"/>
        <v>Đường Hùng Vương (Quốc lộ 1 cũ)</v>
      </c>
      <c r="X603" s="146" t="str">
        <f t="shared" si="1495"/>
        <v xml:space="preserve"> đoạn từ Hết Trường Tiểu học Kim Đồng</v>
      </c>
      <c r="Y603" s="146" t="str">
        <f t="shared" si="1496"/>
        <v xml:space="preserve"> đến Cầu Phước Hưng </v>
      </c>
      <c r="Z603" s="146" t="s">
        <v>1152</v>
      </c>
      <c r="AA603" s="148" t="s">
        <v>427</v>
      </c>
      <c r="AB603" s="148" t="s">
        <v>428</v>
      </c>
      <c r="AC603" s="148" t="s">
        <v>424</v>
      </c>
    </row>
    <row r="604" spans="1:177" ht="101.25" customHeight="1" x14ac:dyDescent="0.25">
      <c r="A604" s="52">
        <f t="shared" si="1457"/>
        <v>599</v>
      </c>
      <c r="B604" s="52" t="str">
        <f t="shared" si="1484"/>
        <v>VT4</v>
      </c>
      <c r="C604" s="52" t="str">
        <f t="shared" si="1485"/>
        <v>XL1DT_D4</v>
      </c>
      <c r="D604" s="156" t="str">
        <f>V604&amp;W604&amp;X604&amp;Y604&amp;Z604</f>
        <v>Các tuyến đường giao thông đấu nối trực tiếp ra Đường Hùng Vương (Quốc lộ 1 cũ) đoạn từ Hết Trường Tiểu học Kim Đồng đến Cầu Phước Hưng  có hiện trạng là đường nhựa, bê tông xi măng:
- Có bề rộng từ ≥3m đến &lt;5m, cách đường giao thông &gt;600m.
- Có bề rộng &lt;3m, cách đường giao thông &gt;200m.</v>
      </c>
      <c r="E604" s="157"/>
      <c r="F604" s="158"/>
      <c r="G604" s="147">
        <v>980</v>
      </c>
      <c r="H604" s="68">
        <v>690</v>
      </c>
      <c r="I604" s="68">
        <v>590</v>
      </c>
      <c r="J604" s="154">
        <f>VLOOKUP(C604,'[1]1. MA DO'!$E$5:$AA$1933,23,0)</f>
        <v>1.1000000000000001</v>
      </c>
      <c r="K604" s="69">
        <f t="shared" si="1455"/>
        <v>1.1000000000000001</v>
      </c>
      <c r="L604" s="69">
        <f t="shared" si="1456"/>
        <v>1.1000000000000001</v>
      </c>
      <c r="M604" s="144">
        <f t="shared" si="1486"/>
        <v>3000</v>
      </c>
      <c r="N604" s="144">
        <f t="shared" si="1487"/>
        <v>1400</v>
      </c>
      <c r="O604" s="144">
        <f t="shared" si="1488"/>
        <v>850</v>
      </c>
      <c r="P604" s="144">
        <f t="shared" si="1489"/>
        <v>700</v>
      </c>
      <c r="Q604" s="146">
        <f t="shared" si="1490"/>
        <v>4200</v>
      </c>
      <c r="R604" s="146">
        <f t="shared" si="1491"/>
        <v>2000</v>
      </c>
      <c r="S604" s="146">
        <f t="shared" si="1492"/>
        <v>1200</v>
      </c>
      <c r="T604" s="146">
        <f t="shared" si="1493"/>
        <v>980</v>
      </c>
      <c r="U604" s="146">
        <f t="shared" si="1493"/>
        <v>1</v>
      </c>
      <c r="V604" s="146" t="str">
        <f t="shared" si="1494"/>
        <v xml:space="preserve">Các tuyến đường giao thông đấu nối trực tiếp ra </v>
      </c>
      <c r="W604" s="146" t="str">
        <f t="shared" si="1495"/>
        <v>Đường Hùng Vương (Quốc lộ 1 cũ)</v>
      </c>
      <c r="X604" s="146" t="str">
        <f t="shared" si="1495"/>
        <v xml:space="preserve"> đoạn từ Hết Trường Tiểu học Kim Đồng</v>
      </c>
      <c r="Y604" s="146" t="str">
        <f t="shared" si="1496"/>
        <v xml:space="preserve"> đến Cầu Phước Hưng </v>
      </c>
      <c r="Z604" s="146" t="s">
        <v>1165</v>
      </c>
      <c r="AA604" s="146"/>
      <c r="AB604" s="146"/>
      <c r="AC604" s="146"/>
    </row>
    <row r="605" spans="1:177" ht="101.25" customHeight="1" x14ac:dyDescent="0.25">
      <c r="A605" s="52">
        <f t="shared" si="1457"/>
        <v>600</v>
      </c>
      <c r="B605" s="52" t="str">
        <f t="shared" si="1484"/>
        <v>VT2*0,8</v>
      </c>
      <c r="C605" s="52" t="str">
        <f t="shared" si="1485"/>
        <v>XL1DT_D4</v>
      </c>
      <c r="D605" s="156" t="str">
        <f>V605&amp;W605&amp;X605&amp;Y605&amp;Z605&amp;"
"&amp;AA605&amp;"
"
&amp;AB605</f>
        <v>Các tuyến đường giao thông không đấu nối trực tiếp và thông ra Đường Hùng Vương (Quốc lộ 1 cũ) đoạn từ Hết Trường Tiểu học Kim Đồng đến Cầu Phước Hưng  có hiện trạng là đường nhựa, bê tông xi măng:
- Có bề rộng ≥5m, cách đường giao thông ≤600m.
- Có bề rộng từ ≥3m đến &lt;5m, cách đường giao thông ≤400m.</v>
      </c>
      <c r="E605" s="157"/>
      <c r="F605" s="158"/>
      <c r="G605" s="147">
        <v>1800</v>
      </c>
      <c r="H605" s="68">
        <v>1300</v>
      </c>
      <c r="I605" s="68">
        <v>1100</v>
      </c>
      <c r="J605" s="154">
        <f>VLOOKUP(C605,'[1]1. MA DO'!$E$5:$AA$1933,23,0)</f>
        <v>1.1000000000000001</v>
      </c>
      <c r="K605" s="69">
        <f t="shared" si="1455"/>
        <v>1.1000000000000001</v>
      </c>
      <c r="L605" s="69">
        <f t="shared" si="1456"/>
        <v>1.1000000000000001</v>
      </c>
      <c r="M605" s="144">
        <f t="shared" si="1486"/>
        <v>3000</v>
      </c>
      <c r="N605" s="144">
        <f t="shared" si="1487"/>
        <v>1400</v>
      </c>
      <c r="O605" s="144">
        <f t="shared" si="1488"/>
        <v>850</v>
      </c>
      <c r="P605" s="144">
        <f t="shared" si="1489"/>
        <v>700</v>
      </c>
      <c r="Q605" s="146">
        <f t="shared" si="1490"/>
        <v>4200</v>
      </c>
      <c r="R605" s="146">
        <f t="shared" si="1491"/>
        <v>2000</v>
      </c>
      <c r="S605" s="146">
        <f t="shared" si="1492"/>
        <v>1200</v>
      </c>
      <c r="T605" s="146">
        <f t="shared" si="1493"/>
        <v>980</v>
      </c>
      <c r="U605" s="146">
        <f t="shared" si="1493"/>
        <v>1</v>
      </c>
      <c r="V605" s="146" t="str">
        <f t="shared" si="1494"/>
        <v xml:space="preserve">Các tuyến đường giao thông không đấu nối trực tiếp và thông ra </v>
      </c>
      <c r="W605" s="146" t="str">
        <f t="shared" si="1495"/>
        <v>Đường Hùng Vương (Quốc lộ 1 cũ)</v>
      </c>
      <c r="X605" s="146" t="str">
        <f t="shared" si="1495"/>
        <v xml:space="preserve"> đoạn từ Hết Trường Tiểu học Kim Đồng</v>
      </c>
      <c r="Y605" s="146" t="str">
        <f t="shared" si="1496"/>
        <v xml:space="preserve"> đến Cầu Phước Hưng </v>
      </c>
      <c r="Z605" s="146" t="s">
        <v>1152</v>
      </c>
      <c r="AA605" s="148" t="s">
        <v>425</v>
      </c>
      <c r="AB605" s="148" t="s">
        <v>426</v>
      </c>
      <c r="AC605" s="146"/>
    </row>
    <row r="606" spans="1:177" ht="101.25" customHeight="1" x14ac:dyDescent="0.25">
      <c r="A606" s="52">
        <f t="shared" si="1457"/>
        <v>601</v>
      </c>
      <c r="B606" s="52" t="str">
        <f t="shared" si="1484"/>
        <v>VT3*0,8</v>
      </c>
      <c r="C606" s="52" t="str">
        <f t="shared" si="1485"/>
        <v>XL1DT_D4</v>
      </c>
      <c r="D606" s="156" t="str">
        <f>V606&amp;W606&amp;X606&amp;Y606&amp;Z606&amp;"
"&amp;AA606&amp;"
"
&amp;AB606&amp;"
"&amp;AC606</f>
        <v>Các tuyến đường giao thông không đấu nối trực tiếp và thông ra Đường Hùng Vương (Quốc lộ 1 cũ) đoạn từ Hết Trường Tiểu học Kim Đồng đến Cầu Phước Hưng  có hiện trạng là đường nhựa, bê tông xi măng:
- Có bề rộng ≥5m, cách đường giao thông &gt;600m.
- Có bề rộng từ ≥3m đến &lt;5m, cách đường giao thông từ &gt;400m đến ≤600m.
- Có bề rộng &lt;3m, cách đường giao thông ≤200m.</v>
      </c>
      <c r="E606" s="157"/>
      <c r="F606" s="158"/>
      <c r="G606" s="147">
        <v>1100</v>
      </c>
      <c r="H606" s="68">
        <v>770</v>
      </c>
      <c r="I606" s="68">
        <v>660</v>
      </c>
      <c r="J606" s="154">
        <f>VLOOKUP(C606,'[1]1. MA DO'!$E$5:$AA$1933,23,0)</f>
        <v>1.1000000000000001</v>
      </c>
      <c r="K606" s="69">
        <f t="shared" si="1455"/>
        <v>1.1000000000000001</v>
      </c>
      <c r="L606" s="69">
        <f t="shared" si="1456"/>
        <v>1.1000000000000001</v>
      </c>
      <c r="M606" s="144">
        <f t="shared" si="1486"/>
        <v>3000</v>
      </c>
      <c r="N606" s="144">
        <f t="shared" si="1487"/>
        <v>1400</v>
      </c>
      <c r="O606" s="144">
        <f t="shared" si="1488"/>
        <v>850</v>
      </c>
      <c r="P606" s="144">
        <f t="shared" si="1489"/>
        <v>700</v>
      </c>
      <c r="Q606" s="146">
        <f t="shared" si="1490"/>
        <v>4200</v>
      </c>
      <c r="R606" s="146">
        <f t="shared" si="1491"/>
        <v>2000</v>
      </c>
      <c r="S606" s="146">
        <f t="shared" si="1492"/>
        <v>1200</v>
      </c>
      <c r="T606" s="146">
        <f t="shared" si="1493"/>
        <v>980</v>
      </c>
      <c r="U606" s="146">
        <f t="shared" si="1493"/>
        <v>1</v>
      </c>
      <c r="V606" s="146" t="str">
        <f t="shared" si="1494"/>
        <v xml:space="preserve">Các tuyến đường giao thông không đấu nối trực tiếp và thông ra </v>
      </c>
      <c r="W606" s="146" t="str">
        <f t="shared" si="1495"/>
        <v>Đường Hùng Vương (Quốc lộ 1 cũ)</v>
      </c>
      <c r="X606" s="146" t="str">
        <f t="shared" si="1495"/>
        <v xml:space="preserve"> đoạn từ Hết Trường Tiểu học Kim Đồng</v>
      </c>
      <c r="Y606" s="146" t="str">
        <f t="shared" si="1496"/>
        <v xml:space="preserve"> đến Cầu Phước Hưng </v>
      </c>
      <c r="Z606" s="146" t="s">
        <v>1152</v>
      </c>
      <c r="AA606" s="148" t="s">
        <v>427</v>
      </c>
      <c r="AB606" s="148" t="s">
        <v>428</v>
      </c>
      <c r="AC606" s="148" t="s">
        <v>424</v>
      </c>
    </row>
    <row r="607" spans="1:177" ht="101.25" customHeight="1" x14ac:dyDescent="0.25">
      <c r="A607" s="52">
        <f t="shared" si="1457"/>
        <v>602</v>
      </c>
      <c r="B607" s="52" t="str">
        <f t="shared" si="1484"/>
        <v>VT4*0,8</v>
      </c>
      <c r="C607" s="52" t="str">
        <f t="shared" si="1485"/>
        <v>XL1DT_D4</v>
      </c>
      <c r="D607" s="156" t="str">
        <f>V607&amp;W607&amp;X607&amp;Y607&amp;Z607</f>
        <v>Các tuyến đường giao thông không đấu nối trực tiếp và thông ra Đường Hùng Vương (Quốc lộ 1 cũ) đoạn từ Hết Trường Tiểu học Kim Đồng đến Cầu Phước Hưng  có hiện trạng là đường nhựa, bê tông xi măng:
- Có bề rộng từ ≥3m đến &lt;5m, cách đường giao thông &gt;600m.
- Có bề rộng &lt;3m, cách đường giao thông &gt; 200m.</v>
      </c>
      <c r="E607" s="157"/>
      <c r="F607" s="158"/>
      <c r="G607" s="147">
        <v>880</v>
      </c>
      <c r="H607" s="68">
        <v>620</v>
      </c>
      <c r="I607" s="68">
        <v>530</v>
      </c>
      <c r="J607" s="154">
        <f>VLOOKUP(C607,'[1]1. MA DO'!$E$5:$AA$1933,23,0)</f>
        <v>1.1000000000000001</v>
      </c>
      <c r="K607" s="69">
        <f t="shared" si="1455"/>
        <v>1.1000000000000001</v>
      </c>
      <c r="L607" s="69">
        <f t="shared" si="1456"/>
        <v>1.1000000000000001</v>
      </c>
      <c r="M607" s="144">
        <f t="shared" si="1486"/>
        <v>3000</v>
      </c>
      <c r="N607" s="144">
        <f t="shared" si="1487"/>
        <v>1400</v>
      </c>
      <c r="O607" s="144">
        <f t="shared" si="1488"/>
        <v>850</v>
      </c>
      <c r="P607" s="144">
        <f t="shared" si="1489"/>
        <v>700</v>
      </c>
      <c r="Q607" s="146">
        <f t="shared" si="1490"/>
        <v>4200</v>
      </c>
      <c r="R607" s="146">
        <f t="shared" si="1491"/>
        <v>2000</v>
      </c>
      <c r="S607" s="146">
        <f t="shared" si="1492"/>
        <v>1200</v>
      </c>
      <c r="T607" s="146">
        <f t="shared" si="1493"/>
        <v>980</v>
      </c>
      <c r="U607" s="146">
        <f t="shared" si="1493"/>
        <v>1</v>
      </c>
      <c r="V607" s="146" t="str">
        <f t="shared" si="1494"/>
        <v xml:space="preserve">Các tuyến đường giao thông không đấu nối trực tiếp và thông ra </v>
      </c>
      <c r="W607" s="146" t="str">
        <f t="shared" si="1495"/>
        <v>Đường Hùng Vương (Quốc lộ 1 cũ)</v>
      </c>
      <c r="X607" s="146" t="str">
        <f t="shared" si="1495"/>
        <v xml:space="preserve"> đoạn từ Hết Trường Tiểu học Kim Đồng</v>
      </c>
      <c r="Y607" s="146" t="str">
        <f t="shared" si="1496"/>
        <v xml:space="preserve"> đến Cầu Phước Hưng </v>
      </c>
      <c r="Z607" s="146" t="s">
        <v>1166</v>
      </c>
      <c r="AA607" s="146"/>
      <c r="AB607" s="146"/>
      <c r="AC607" s="146"/>
    </row>
    <row r="608" spans="1:177" s="109" customFormat="1" ht="16.5" customHeight="1" x14ac:dyDescent="0.25">
      <c r="A608" s="52">
        <f t="shared" si="1457"/>
        <v>603</v>
      </c>
      <c r="B608" s="52" t="str">
        <f>'Đầu vào (2)'!G603</f>
        <v>XL1DT_D5</v>
      </c>
      <c r="C608" s="52" t="str">
        <f>$B$608</f>
        <v>XL1DT_D5</v>
      </c>
      <c r="D608" s="64" t="str">
        <f>'Đầu vào (2)'!H603</f>
        <v>Đường Hùng Vương (Quốc lộ 1 cũ)</v>
      </c>
      <c r="E608" s="64" t="str">
        <f>'Đầu vào (2)'!I603</f>
        <v xml:space="preserve">Cầu Phước Hưng </v>
      </c>
      <c r="F608" s="64" t="str">
        <f>'Đầu vào (2)'!J603</f>
        <v>Đường Hồ Núi Le</v>
      </c>
      <c r="G608" s="143">
        <v>3900</v>
      </c>
      <c r="H608" s="68">
        <v>2700</v>
      </c>
      <c r="I608" s="68">
        <v>2300</v>
      </c>
      <c r="J608" s="154">
        <f>VLOOKUP(C608,'[1]1. MA DO'!$E$5:$AA$1933,23,0)</f>
        <v>1.1000000000000001</v>
      </c>
      <c r="K608" s="69">
        <f t="shared" si="1455"/>
        <v>1.1000000000000001</v>
      </c>
      <c r="L608" s="69">
        <f t="shared" si="1456"/>
        <v>1.1000000000000001</v>
      </c>
      <c r="M608" s="144">
        <f>'Đầu vào (2)'!K603</f>
        <v>2800</v>
      </c>
      <c r="N608" s="144">
        <f>'Đầu vào (2)'!L603</f>
        <v>1400</v>
      </c>
      <c r="O608" s="144">
        <f>'Đầu vào (2)'!M603</f>
        <v>850</v>
      </c>
      <c r="P608" s="144">
        <f>'Đầu vào (2)'!N603</f>
        <v>700</v>
      </c>
      <c r="Q608" s="145">
        <f>VLOOKUP(B608,'[2]Giá đề xuất ODT'!$G$11:$AD$2233,21,0)</f>
        <v>3900</v>
      </c>
      <c r="R608" s="145">
        <f>VLOOKUP(B608,'[2]Giá đề xuất ODT'!$G$11:$AD$2233,22,0)</f>
        <v>2000</v>
      </c>
      <c r="S608" s="145">
        <f>VLOOKUP(B608,'[2]Giá đề xuất ODT'!$G$11:$AD$2233,23,0)</f>
        <v>1200</v>
      </c>
      <c r="T608" s="145">
        <f>VLOOKUP(B608,'[2]Giá đề xuất ODT'!$G$11:$AD$2233,24,0)</f>
        <v>980</v>
      </c>
      <c r="U608" s="136">
        <v>2</v>
      </c>
      <c r="V608" s="136"/>
      <c r="W608" s="146" t="str">
        <f>D608</f>
        <v>Đường Hùng Vương (Quốc lộ 1 cũ)</v>
      </c>
      <c r="X608" s="146" t="str">
        <f>" đoạn từ "&amp;E608</f>
        <v xml:space="preserve"> đoạn từ Cầu Phước Hưng </v>
      </c>
      <c r="Y608" s="146" t="str">
        <f>" đến "&amp;F608</f>
        <v xml:space="preserve"> đến Đường Hồ Núi Le</v>
      </c>
      <c r="Z608" s="136"/>
      <c r="AA608" s="136"/>
      <c r="AB608" s="136"/>
      <c r="AC608" s="136"/>
      <c r="DP608" s="6"/>
      <c r="DQ608" s="6"/>
      <c r="DR608" s="6"/>
      <c r="DS608" s="6"/>
      <c r="EE608" s="6"/>
      <c r="EF608" s="6"/>
      <c r="EG608" s="6"/>
      <c r="EH608" s="6"/>
      <c r="EI608" s="6"/>
      <c r="EJ608" s="6"/>
      <c r="EK608" s="6"/>
      <c r="EL608" s="6"/>
      <c r="EM608" s="6"/>
      <c r="EN608" s="6"/>
      <c r="EO608" s="6"/>
      <c r="EP608" s="6"/>
      <c r="EQ608" s="6"/>
      <c r="ER608" s="6"/>
      <c r="ES608" s="6"/>
      <c r="ET608" s="6"/>
      <c r="EU608" s="6"/>
      <c r="EV608" s="6"/>
      <c r="EW608" s="6"/>
      <c r="EX608" s="6"/>
      <c r="EY608" s="6"/>
      <c r="EZ608" s="6"/>
      <c r="FA608" s="6"/>
      <c r="FB608" s="6"/>
      <c r="FC608" s="6"/>
      <c r="FD608" s="6"/>
      <c r="FE608" s="6"/>
      <c r="FF608" s="6"/>
      <c r="FG608" s="6"/>
      <c r="FH608" s="6"/>
      <c r="FI608" s="6"/>
      <c r="FJ608" s="6"/>
      <c r="FK608" s="6"/>
      <c r="FL608" s="6"/>
      <c r="FM608" s="6"/>
      <c r="FN608" s="6"/>
      <c r="FO608" s="6"/>
      <c r="FP608" s="6"/>
      <c r="FQ608" s="6"/>
      <c r="FR608" s="6"/>
      <c r="FS608" s="6"/>
      <c r="FT608" s="6"/>
      <c r="FU608" s="6"/>
    </row>
    <row r="609" spans="1:29" ht="101.25" customHeight="1" x14ac:dyDescent="0.25">
      <c r="A609" s="52">
        <f t="shared" si="1457"/>
        <v>604</v>
      </c>
      <c r="B609" s="52" t="str">
        <f t="shared" ref="B609:B614" si="1497">B602</f>
        <v>VT2</v>
      </c>
      <c r="C609" s="52" t="str">
        <f t="shared" ref="C609:C614" si="1498">$B$608</f>
        <v>XL1DT_D5</v>
      </c>
      <c r="D609" s="156" t="str">
        <f>V609&amp;W609&amp;X609&amp;Y609&amp;Z609&amp;"
"&amp;AA609&amp;"
"
&amp;AB609</f>
        <v>Các tuyến đường giao thông đấu nối trực tiếp ra Đường Hùng Vương (Quốc lộ 1 cũ) đoạn từ Cầu Phước Hưng  đến Đường Hồ Núi Le có hiện trạng là đường nhựa, bê tông xi măng:
- Có bề rộng ≥5m, cách đường giao thông ≤600m.
- Có bề rộng từ ≥3m đến &lt;5m, cách đường giao thông ≤400m.</v>
      </c>
      <c r="E609" s="157"/>
      <c r="F609" s="158"/>
      <c r="G609" s="147">
        <v>2000</v>
      </c>
      <c r="H609" s="68">
        <v>1400</v>
      </c>
      <c r="I609" s="68">
        <v>1200</v>
      </c>
      <c r="J609" s="154">
        <f>VLOOKUP(C609,'[1]1. MA DO'!$E$5:$AA$1933,23,0)</f>
        <v>1.1000000000000001</v>
      </c>
      <c r="K609" s="69">
        <f t="shared" si="1455"/>
        <v>1.1000000000000001</v>
      </c>
      <c r="L609" s="69">
        <f t="shared" si="1456"/>
        <v>1.1000000000000001</v>
      </c>
      <c r="M609" s="144">
        <f t="shared" ref="M609:M614" si="1499">M608</f>
        <v>2800</v>
      </c>
      <c r="N609" s="144">
        <f t="shared" ref="N609:N614" si="1500">N608</f>
        <v>1400</v>
      </c>
      <c r="O609" s="144">
        <f t="shared" ref="O609:O614" si="1501">O608</f>
        <v>850</v>
      </c>
      <c r="P609" s="144">
        <f t="shared" ref="P609:P614" si="1502">P608</f>
        <v>700</v>
      </c>
      <c r="Q609" s="146">
        <f t="shared" ref="Q609:Q614" si="1503">Q608</f>
        <v>3900</v>
      </c>
      <c r="R609" s="146">
        <f t="shared" ref="R609:R614" si="1504">R608</f>
        <v>2000</v>
      </c>
      <c r="S609" s="146">
        <f t="shared" ref="S609:S614" si="1505">S608</f>
        <v>1200</v>
      </c>
      <c r="T609" s="146">
        <f t="shared" ref="T609:U614" si="1506">T608</f>
        <v>980</v>
      </c>
      <c r="U609" s="146">
        <f t="shared" si="1506"/>
        <v>2</v>
      </c>
      <c r="V609" s="146" t="str">
        <f t="shared" ref="V609:V614" si="1507">V602</f>
        <v xml:space="preserve">Các tuyến đường giao thông đấu nối trực tiếp ra </v>
      </c>
      <c r="W609" s="146" t="str">
        <f t="shared" ref="W609:X614" si="1508">W608</f>
        <v>Đường Hùng Vương (Quốc lộ 1 cũ)</v>
      </c>
      <c r="X609" s="146" t="str">
        <f t="shared" si="1508"/>
        <v xml:space="preserve"> đoạn từ Cầu Phước Hưng </v>
      </c>
      <c r="Y609" s="146" t="str">
        <f t="shared" ref="Y609:Y614" si="1509">Y608</f>
        <v xml:space="preserve"> đến Đường Hồ Núi Le</v>
      </c>
      <c r="Z609" s="146" t="s">
        <v>1152</v>
      </c>
      <c r="AA609" s="148" t="s">
        <v>425</v>
      </c>
      <c r="AB609" s="148" t="s">
        <v>426</v>
      </c>
      <c r="AC609" s="146"/>
    </row>
    <row r="610" spans="1:29" ht="101.25" customHeight="1" x14ac:dyDescent="0.25">
      <c r="A610" s="52">
        <f t="shared" si="1457"/>
        <v>605</v>
      </c>
      <c r="B610" s="52" t="str">
        <f t="shared" si="1497"/>
        <v>VT3</v>
      </c>
      <c r="C610" s="52" t="str">
        <f t="shared" si="1498"/>
        <v>XL1DT_D5</v>
      </c>
      <c r="D610" s="156" t="str">
        <f>V610&amp;W610&amp;X610&amp;Y610&amp;Z610&amp;"
"&amp;AA610&amp;"
"&amp;AB610&amp;"
"&amp;AC610</f>
        <v>Các tuyến đường giao thông đấu nối trực tiếp ra Đường Hùng Vương (Quốc lộ 1 cũ) đoạn từ Cầu Phước Hưng  đến Đường Hồ Núi Le có hiện trạng là đường nhựa, bê tông xi măng:
- Có bề rộng ≥5m, cách đường giao thông &gt;600m.
- Có bề rộng từ ≥3m đến &lt;5m, cách đường giao thông từ &gt;400m đến ≤600m.
- Có bề rộng &lt;3m, cách đường giao thông ≤200m.</v>
      </c>
      <c r="E610" s="157"/>
      <c r="F610" s="158"/>
      <c r="G610" s="147">
        <v>1200</v>
      </c>
      <c r="H610" s="68">
        <v>840</v>
      </c>
      <c r="I610" s="68">
        <v>720</v>
      </c>
      <c r="J610" s="154">
        <f>VLOOKUP(C610,'[1]1. MA DO'!$E$5:$AA$1933,23,0)</f>
        <v>1.1000000000000001</v>
      </c>
      <c r="K610" s="69">
        <f t="shared" si="1455"/>
        <v>1.1000000000000001</v>
      </c>
      <c r="L610" s="69">
        <f t="shared" si="1456"/>
        <v>1.1000000000000001</v>
      </c>
      <c r="M610" s="144">
        <f t="shared" si="1499"/>
        <v>2800</v>
      </c>
      <c r="N610" s="144">
        <f t="shared" si="1500"/>
        <v>1400</v>
      </c>
      <c r="O610" s="144">
        <f t="shared" si="1501"/>
        <v>850</v>
      </c>
      <c r="P610" s="144">
        <f t="shared" si="1502"/>
        <v>700</v>
      </c>
      <c r="Q610" s="146">
        <f t="shared" si="1503"/>
        <v>3900</v>
      </c>
      <c r="R610" s="146">
        <f t="shared" si="1504"/>
        <v>2000</v>
      </c>
      <c r="S610" s="146">
        <f t="shared" si="1505"/>
        <v>1200</v>
      </c>
      <c r="T610" s="146">
        <f t="shared" si="1506"/>
        <v>980</v>
      </c>
      <c r="U610" s="146">
        <f t="shared" si="1506"/>
        <v>2</v>
      </c>
      <c r="V610" s="146" t="str">
        <f t="shared" si="1507"/>
        <v xml:space="preserve">Các tuyến đường giao thông đấu nối trực tiếp ra </v>
      </c>
      <c r="W610" s="146" t="str">
        <f t="shared" si="1508"/>
        <v>Đường Hùng Vương (Quốc lộ 1 cũ)</v>
      </c>
      <c r="X610" s="146" t="str">
        <f t="shared" si="1508"/>
        <v xml:space="preserve"> đoạn từ Cầu Phước Hưng </v>
      </c>
      <c r="Y610" s="146" t="str">
        <f t="shared" si="1509"/>
        <v xml:space="preserve"> đến Đường Hồ Núi Le</v>
      </c>
      <c r="Z610" s="146" t="s">
        <v>1152</v>
      </c>
      <c r="AA610" s="148" t="s">
        <v>427</v>
      </c>
      <c r="AB610" s="148" t="s">
        <v>428</v>
      </c>
      <c r="AC610" s="148" t="s">
        <v>424</v>
      </c>
    </row>
    <row r="611" spans="1:29" ht="101.25" customHeight="1" x14ac:dyDescent="0.25">
      <c r="A611" s="52">
        <f t="shared" si="1457"/>
        <v>606</v>
      </c>
      <c r="B611" s="52" t="str">
        <f t="shared" si="1497"/>
        <v>VT4</v>
      </c>
      <c r="C611" s="52" t="str">
        <f t="shared" si="1498"/>
        <v>XL1DT_D5</v>
      </c>
      <c r="D611" s="156" t="str">
        <f>V611&amp;W611&amp;X611&amp;Y611&amp;Z611</f>
        <v>Các tuyến đường giao thông đấu nối trực tiếp ra Đường Hùng Vương (Quốc lộ 1 cũ) đoạn từ Cầu Phước Hưng  đến Đường Hồ Núi Le có hiện trạng là đường nhựa, bê tông xi măng:
- Có bề rộng từ ≥3m đến &lt;5m, cách đường giao thông &gt;600m.
- Có bề rộng &lt;3m, cách đường giao thông &gt;200m.</v>
      </c>
      <c r="E611" s="157"/>
      <c r="F611" s="158"/>
      <c r="G611" s="147">
        <v>980</v>
      </c>
      <c r="H611" s="68">
        <v>690</v>
      </c>
      <c r="I611" s="68">
        <v>590</v>
      </c>
      <c r="J611" s="154">
        <f>VLOOKUP(C611,'[1]1. MA DO'!$E$5:$AA$1933,23,0)</f>
        <v>1.1000000000000001</v>
      </c>
      <c r="K611" s="69">
        <f t="shared" si="1455"/>
        <v>1.1000000000000001</v>
      </c>
      <c r="L611" s="69">
        <f t="shared" si="1456"/>
        <v>1.1000000000000001</v>
      </c>
      <c r="M611" s="144">
        <f t="shared" si="1499"/>
        <v>2800</v>
      </c>
      <c r="N611" s="144">
        <f t="shared" si="1500"/>
        <v>1400</v>
      </c>
      <c r="O611" s="144">
        <f t="shared" si="1501"/>
        <v>850</v>
      </c>
      <c r="P611" s="144">
        <f t="shared" si="1502"/>
        <v>700</v>
      </c>
      <c r="Q611" s="146">
        <f t="shared" si="1503"/>
        <v>3900</v>
      </c>
      <c r="R611" s="146">
        <f t="shared" si="1504"/>
        <v>2000</v>
      </c>
      <c r="S611" s="146">
        <f t="shared" si="1505"/>
        <v>1200</v>
      </c>
      <c r="T611" s="146">
        <f t="shared" si="1506"/>
        <v>980</v>
      </c>
      <c r="U611" s="146">
        <f t="shared" si="1506"/>
        <v>2</v>
      </c>
      <c r="V611" s="146" t="str">
        <f t="shared" si="1507"/>
        <v xml:space="preserve">Các tuyến đường giao thông đấu nối trực tiếp ra </v>
      </c>
      <c r="W611" s="146" t="str">
        <f t="shared" si="1508"/>
        <v>Đường Hùng Vương (Quốc lộ 1 cũ)</v>
      </c>
      <c r="X611" s="146" t="str">
        <f t="shared" si="1508"/>
        <v xml:space="preserve"> đoạn từ Cầu Phước Hưng </v>
      </c>
      <c r="Y611" s="146" t="str">
        <f t="shared" si="1509"/>
        <v xml:space="preserve"> đến Đường Hồ Núi Le</v>
      </c>
      <c r="Z611" s="146" t="s">
        <v>1165</v>
      </c>
      <c r="AA611" s="146"/>
      <c r="AB611" s="146"/>
      <c r="AC611" s="146"/>
    </row>
    <row r="612" spans="1:29" ht="101.25" customHeight="1" x14ac:dyDescent="0.25">
      <c r="A612" s="52">
        <f t="shared" si="1457"/>
        <v>607</v>
      </c>
      <c r="B612" s="52" t="str">
        <f t="shared" si="1497"/>
        <v>VT2*0,8</v>
      </c>
      <c r="C612" s="52" t="str">
        <f t="shared" si="1498"/>
        <v>XL1DT_D5</v>
      </c>
      <c r="D612" s="156" t="str">
        <f>V612&amp;W612&amp;X612&amp;Y612&amp;Z612&amp;"
"&amp;AA612&amp;"
"
&amp;AB612</f>
        <v>Các tuyến đường giao thông không đấu nối trực tiếp và thông ra Đường Hùng Vương (Quốc lộ 1 cũ) đoạn từ Cầu Phước Hưng  đến Đường Hồ Núi Le có hiện trạng là đường nhựa, bê tông xi măng:
- Có bề rộng ≥5m, cách đường giao thông ≤600m.
- Có bề rộng từ ≥3m đến &lt;5m, cách đường giao thông ≤400m.</v>
      </c>
      <c r="E612" s="157"/>
      <c r="F612" s="158"/>
      <c r="G612" s="147">
        <v>1800</v>
      </c>
      <c r="H612" s="68">
        <v>1300</v>
      </c>
      <c r="I612" s="68">
        <v>1100</v>
      </c>
      <c r="J612" s="154">
        <f>VLOOKUP(C612,'[1]1. MA DO'!$E$5:$AA$1933,23,0)</f>
        <v>1.1000000000000001</v>
      </c>
      <c r="K612" s="69">
        <f t="shared" si="1455"/>
        <v>1.1000000000000001</v>
      </c>
      <c r="L612" s="69">
        <f t="shared" si="1456"/>
        <v>1.1000000000000001</v>
      </c>
      <c r="M612" s="144">
        <f t="shared" si="1499"/>
        <v>2800</v>
      </c>
      <c r="N612" s="144">
        <f t="shared" si="1500"/>
        <v>1400</v>
      </c>
      <c r="O612" s="144">
        <f t="shared" si="1501"/>
        <v>850</v>
      </c>
      <c r="P612" s="144">
        <f t="shared" si="1502"/>
        <v>700</v>
      </c>
      <c r="Q612" s="146">
        <f t="shared" si="1503"/>
        <v>3900</v>
      </c>
      <c r="R612" s="146">
        <f t="shared" si="1504"/>
        <v>2000</v>
      </c>
      <c r="S612" s="146">
        <f t="shared" si="1505"/>
        <v>1200</v>
      </c>
      <c r="T612" s="146">
        <f t="shared" si="1506"/>
        <v>980</v>
      </c>
      <c r="U612" s="146">
        <f t="shared" si="1506"/>
        <v>2</v>
      </c>
      <c r="V612" s="146" t="str">
        <f t="shared" si="1507"/>
        <v xml:space="preserve">Các tuyến đường giao thông không đấu nối trực tiếp và thông ra </v>
      </c>
      <c r="W612" s="146" t="str">
        <f t="shared" si="1508"/>
        <v>Đường Hùng Vương (Quốc lộ 1 cũ)</v>
      </c>
      <c r="X612" s="146" t="str">
        <f t="shared" si="1508"/>
        <v xml:space="preserve"> đoạn từ Cầu Phước Hưng </v>
      </c>
      <c r="Y612" s="146" t="str">
        <f t="shared" si="1509"/>
        <v xml:space="preserve"> đến Đường Hồ Núi Le</v>
      </c>
      <c r="Z612" s="146" t="s">
        <v>1152</v>
      </c>
      <c r="AA612" s="148" t="s">
        <v>425</v>
      </c>
      <c r="AB612" s="148" t="s">
        <v>426</v>
      </c>
      <c r="AC612" s="146"/>
    </row>
    <row r="613" spans="1:29" ht="101.25" customHeight="1" x14ac:dyDescent="0.25">
      <c r="A613" s="52">
        <f t="shared" si="1457"/>
        <v>608</v>
      </c>
      <c r="B613" s="52" t="str">
        <f t="shared" si="1497"/>
        <v>VT3*0,8</v>
      </c>
      <c r="C613" s="52" t="str">
        <f t="shared" si="1498"/>
        <v>XL1DT_D5</v>
      </c>
      <c r="D613" s="156" t="str">
        <f>V613&amp;W613&amp;X613&amp;Y613&amp;Z613&amp;"
"&amp;AA613&amp;"
"
&amp;AB613&amp;"
"&amp;AC613</f>
        <v>Các tuyến đường giao thông không đấu nối trực tiếp và thông ra Đường Hùng Vương (Quốc lộ 1 cũ) đoạn từ Cầu Phước Hưng  đến Đường Hồ Núi Le có hiện trạng là đường nhựa, bê tông xi măng:
- Có bề rộng ≥5m, cách đường giao thông &gt;600m.
- Có bề rộng từ ≥3m đến &lt;5m, cách đường giao thông từ &gt;400m đến ≤600m.
- Có bề rộng &lt;3m, cách đường giao thông ≤200m.</v>
      </c>
      <c r="E613" s="157"/>
      <c r="F613" s="158"/>
      <c r="G613" s="147">
        <v>1100</v>
      </c>
      <c r="H613" s="68">
        <v>770</v>
      </c>
      <c r="I613" s="68">
        <v>660</v>
      </c>
      <c r="J613" s="154">
        <f>VLOOKUP(C613,'[1]1. MA DO'!$E$5:$AA$1933,23,0)</f>
        <v>1.1000000000000001</v>
      </c>
      <c r="K613" s="69">
        <f t="shared" si="1455"/>
        <v>1.1000000000000001</v>
      </c>
      <c r="L613" s="69">
        <f t="shared" si="1456"/>
        <v>1.1000000000000001</v>
      </c>
      <c r="M613" s="144">
        <f t="shared" si="1499"/>
        <v>2800</v>
      </c>
      <c r="N613" s="144">
        <f t="shared" si="1500"/>
        <v>1400</v>
      </c>
      <c r="O613" s="144">
        <f t="shared" si="1501"/>
        <v>850</v>
      </c>
      <c r="P613" s="144">
        <f t="shared" si="1502"/>
        <v>700</v>
      </c>
      <c r="Q613" s="146">
        <f t="shared" si="1503"/>
        <v>3900</v>
      </c>
      <c r="R613" s="146">
        <f t="shared" si="1504"/>
        <v>2000</v>
      </c>
      <c r="S613" s="146">
        <f t="shared" si="1505"/>
        <v>1200</v>
      </c>
      <c r="T613" s="146">
        <f t="shared" si="1506"/>
        <v>980</v>
      </c>
      <c r="U613" s="146">
        <f t="shared" si="1506"/>
        <v>2</v>
      </c>
      <c r="V613" s="146" t="str">
        <f t="shared" si="1507"/>
        <v xml:space="preserve">Các tuyến đường giao thông không đấu nối trực tiếp và thông ra </v>
      </c>
      <c r="W613" s="146" t="str">
        <f t="shared" si="1508"/>
        <v>Đường Hùng Vương (Quốc lộ 1 cũ)</v>
      </c>
      <c r="X613" s="146" t="str">
        <f t="shared" si="1508"/>
        <v xml:space="preserve"> đoạn từ Cầu Phước Hưng </v>
      </c>
      <c r="Y613" s="146" t="str">
        <f t="shared" si="1509"/>
        <v xml:space="preserve"> đến Đường Hồ Núi Le</v>
      </c>
      <c r="Z613" s="146" t="s">
        <v>1152</v>
      </c>
      <c r="AA613" s="148" t="s">
        <v>427</v>
      </c>
      <c r="AB613" s="148" t="s">
        <v>428</v>
      </c>
      <c r="AC613" s="148" t="s">
        <v>424</v>
      </c>
    </row>
    <row r="614" spans="1:29" ht="101.25" customHeight="1" x14ac:dyDescent="0.25">
      <c r="A614" s="52">
        <f t="shared" si="1457"/>
        <v>609</v>
      </c>
      <c r="B614" s="52" t="str">
        <f t="shared" si="1497"/>
        <v>VT4*0,8</v>
      </c>
      <c r="C614" s="52" t="str">
        <f t="shared" si="1498"/>
        <v>XL1DT_D5</v>
      </c>
      <c r="D614" s="156" t="str">
        <f>V614&amp;W614&amp;X614&amp;Y614&amp;Z614</f>
        <v>Các tuyến đường giao thông không đấu nối trực tiếp và thông ra Đường Hùng Vương (Quốc lộ 1 cũ) đoạn từ Cầu Phước Hưng  đến Đường Hồ Núi Le có hiện trạng là đường nhựa, bê tông xi măng:
- Có bề rộng từ ≥3m đến &lt;5m, cách đường giao thông &gt;600m.
- Có bề rộng &lt;3m, cách đường giao thông &gt; 200m.</v>
      </c>
      <c r="E614" s="157"/>
      <c r="F614" s="158"/>
      <c r="G614" s="147">
        <v>880</v>
      </c>
      <c r="H614" s="68">
        <v>620</v>
      </c>
      <c r="I614" s="68">
        <v>530</v>
      </c>
      <c r="J614" s="154">
        <f>VLOOKUP(C614,'[1]1. MA DO'!$E$5:$AA$1933,23,0)</f>
        <v>1.1000000000000001</v>
      </c>
      <c r="K614" s="69">
        <f t="shared" si="1455"/>
        <v>1.1000000000000001</v>
      </c>
      <c r="L614" s="69">
        <f t="shared" si="1456"/>
        <v>1.1000000000000001</v>
      </c>
      <c r="M614" s="144">
        <f t="shared" si="1499"/>
        <v>2800</v>
      </c>
      <c r="N614" s="144">
        <f t="shared" si="1500"/>
        <v>1400</v>
      </c>
      <c r="O614" s="144">
        <f t="shared" si="1501"/>
        <v>850</v>
      </c>
      <c r="P614" s="144">
        <f t="shared" si="1502"/>
        <v>700</v>
      </c>
      <c r="Q614" s="146">
        <f t="shared" si="1503"/>
        <v>3900</v>
      </c>
      <c r="R614" s="146">
        <f t="shared" si="1504"/>
        <v>2000</v>
      </c>
      <c r="S614" s="146">
        <f t="shared" si="1505"/>
        <v>1200</v>
      </c>
      <c r="T614" s="146">
        <f t="shared" si="1506"/>
        <v>980</v>
      </c>
      <c r="U614" s="146">
        <f t="shared" si="1506"/>
        <v>2</v>
      </c>
      <c r="V614" s="146" t="str">
        <f t="shared" si="1507"/>
        <v xml:space="preserve">Các tuyến đường giao thông không đấu nối trực tiếp và thông ra </v>
      </c>
      <c r="W614" s="146" t="str">
        <f t="shared" si="1508"/>
        <v>Đường Hùng Vương (Quốc lộ 1 cũ)</v>
      </c>
      <c r="X614" s="146" t="str">
        <f t="shared" si="1508"/>
        <v xml:space="preserve"> đoạn từ Cầu Phước Hưng </v>
      </c>
      <c r="Y614" s="146" t="str">
        <f t="shared" si="1509"/>
        <v xml:space="preserve"> đến Đường Hồ Núi Le</v>
      </c>
      <c r="Z614" s="146" t="s">
        <v>1166</v>
      </c>
      <c r="AA614" s="146"/>
      <c r="AB614" s="146"/>
      <c r="AC614" s="146"/>
    </row>
    <row r="615" spans="1:29" ht="31.5" customHeight="1" x14ac:dyDescent="0.25">
      <c r="A615" s="52">
        <f t="shared" si="1457"/>
        <v>610</v>
      </c>
      <c r="B615" s="52" t="str">
        <f>'Đầu vào (2)'!G610</f>
        <v>XL15DT_D1</v>
      </c>
      <c r="C615" s="52" t="str">
        <f>$B$615</f>
        <v>XL15DT_D1</v>
      </c>
      <c r="D615" s="64" t="str">
        <f>'Đầu vào (2)'!H610</f>
        <v>Đường vào hồ Núi Le</v>
      </c>
      <c r="E615" s="64" t="str">
        <f>'Đầu vào (2)'!I610</f>
        <v>Đường Hùng Vương</v>
      </c>
      <c r="F615" s="64" t="str">
        <f>'Đầu vào (2)'!J610</f>
        <v>Đường 21 tháng 3 nối dài</v>
      </c>
      <c r="G615" s="143">
        <v>2800</v>
      </c>
      <c r="H615" s="68">
        <v>2000</v>
      </c>
      <c r="I615" s="68">
        <v>1700</v>
      </c>
      <c r="J615" s="154">
        <f>VLOOKUP(C615,'[1]1. MA DO'!$E$5:$AA$1933,23,0)</f>
        <v>1.1299999999999999</v>
      </c>
      <c r="K615" s="69">
        <f t="shared" si="1455"/>
        <v>1.1299999999999999</v>
      </c>
      <c r="L615" s="69">
        <f t="shared" si="1456"/>
        <v>1.1299999999999999</v>
      </c>
      <c r="M615" s="144">
        <f>'Đầu vào (2)'!K610</f>
        <v>2200</v>
      </c>
      <c r="N615" s="144">
        <f>'Đầu vào (2)'!L610</f>
        <v>1200</v>
      </c>
      <c r="O615" s="144">
        <f>'Đầu vào (2)'!M610</f>
        <v>850</v>
      </c>
      <c r="P615" s="144">
        <f>'Đầu vào (2)'!N610</f>
        <v>700</v>
      </c>
      <c r="Q615" s="145">
        <f>VLOOKUP(B615,'[2]Giá đề xuất ODT'!$G$11:$AD$2233,21,0)</f>
        <v>2800</v>
      </c>
      <c r="R615" s="145">
        <f>VLOOKUP(B615,'[2]Giá đề xuất ODT'!$G$11:$AD$2233,22,0)</f>
        <v>1500</v>
      </c>
      <c r="S615" s="145">
        <f>VLOOKUP(B615,'[2]Giá đề xuất ODT'!$G$11:$AD$2233,23,0)</f>
        <v>1100</v>
      </c>
      <c r="T615" s="145">
        <f>VLOOKUP(B615,'[2]Giá đề xuất ODT'!$G$11:$AD$2233,24,0)</f>
        <v>880</v>
      </c>
      <c r="U615" s="136">
        <v>2</v>
      </c>
      <c r="V615" s="136"/>
      <c r="W615" s="146" t="str">
        <f>D615</f>
        <v>Đường vào hồ Núi Le</v>
      </c>
      <c r="X615" s="146" t="str">
        <f>" đoạn từ "&amp;E615</f>
        <v xml:space="preserve"> đoạn từ Đường Hùng Vương</v>
      </c>
      <c r="Y615" s="146" t="str">
        <f>" đến "&amp;F615</f>
        <v xml:space="preserve"> đến Đường 21 tháng 3 nối dài</v>
      </c>
      <c r="Z615" s="136"/>
      <c r="AA615" s="136"/>
      <c r="AB615" s="136"/>
      <c r="AC615" s="136"/>
    </row>
    <row r="616" spans="1:29" ht="101.25" customHeight="1" x14ac:dyDescent="0.25">
      <c r="A616" s="52">
        <f t="shared" si="1457"/>
        <v>611</v>
      </c>
      <c r="B616" s="52" t="str">
        <f t="shared" ref="B616:B621" si="1510">B609</f>
        <v>VT2</v>
      </c>
      <c r="C616" s="52" t="str">
        <f t="shared" ref="C616:C621" si="1511">$B$615</f>
        <v>XL15DT_D1</v>
      </c>
      <c r="D616" s="156" t="str">
        <f>V616&amp;W616&amp;X616&amp;Y616&amp;Z616&amp;"
"&amp;AA616&amp;"
"
&amp;AB616</f>
        <v>Các tuyến đường giao thông đấu nối trực tiếp ra Đường vào hồ Núi Le đoạn từ Đường Hùng Vương đến Đường 21 tháng 3 nối dài có hiện trạng là đường nhựa, bê tông xi măng:
- Có bề rộng ≥5m, cách đường giao thông ≤600m.
- Có bề rộng từ ≥3m đến &lt;5m, cách đường giao thông ≤400m.</v>
      </c>
      <c r="E616" s="157"/>
      <c r="F616" s="158"/>
      <c r="G616" s="147">
        <v>1500</v>
      </c>
      <c r="H616" s="68">
        <v>1100</v>
      </c>
      <c r="I616" s="68">
        <v>900</v>
      </c>
      <c r="J616" s="154">
        <f>VLOOKUP(C616,'[1]1. MA DO'!$E$5:$AA$1933,23,0)</f>
        <v>1.1299999999999999</v>
      </c>
      <c r="K616" s="69">
        <f t="shared" si="1455"/>
        <v>1.1299999999999999</v>
      </c>
      <c r="L616" s="69">
        <f t="shared" si="1456"/>
        <v>1.1299999999999999</v>
      </c>
      <c r="M616" s="144">
        <f t="shared" ref="M616:M621" si="1512">M615</f>
        <v>2200</v>
      </c>
      <c r="N616" s="144">
        <f t="shared" ref="N616:N621" si="1513">N615</f>
        <v>1200</v>
      </c>
      <c r="O616" s="144">
        <f t="shared" ref="O616:O621" si="1514">O615</f>
        <v>850</v>
      </c>
      <c r="P616" s="144">
        <f t="shared" ref="P616:P621" si="1515">P615</f>
        <v>700</v>
      </c>
      <c r="Q616" s="146">
        <f t="shared" ref="Q616:Q621" si="1516">Q615</f>
        <v>2800</v>
      </c>
      <c r="R616" s="146">
        <f t="shared" ref="R616:R621" si="1517">R615</f>
        <v>1500</v>
      </c>
      <c r="S616" s="146">
        <f t="shared" ref="S616:S621" si="1518">S615</f>
        <v>1100</v>
      </c>
      <c r="T616" s="146">
        <f t="shared" ref="T616:U621" si="1519">T615</f>
        <v>880</v>
      </c>
      <c r="U616" s="146">
        <f t="shared" si="1519"/>
        <v>2</v>
      </c>
      <c r="V616" s="146" t="str">
        <f t="shared" ref="V616:V621" si="1520">V609</f>
        <v xml:space="preserve">Các tuyến đường giao thông đấu nối trực tiếp ra </v>
      </c>
      <c r="W616" s="146" t="str">
        <f t="shared" ref="W616:X621" si="1521">W615</f>
        <v>Đường vào hồ Núi Le</v>
      </c>
      <c r="X616" s="146" t="str">
        <f t="shared" si="1521"/>
        <v xml:space="preserve"> đoạn từ Đường Hùng Vương</v>
      </c>
      <c r="Y616" s="146" t="str">
        <f t="shared" ref="Y616:Y621" si="1522">Y615</f>
        <v xml:space="preserve"> đến Đường 21 tháng 3 nối dài</v>
      </c>
      <c r="Z616" s="146" t="s">
        <v>1152</v>
      </c>
      <c r="AA616" s="148" t="s">
        <v>425</v>
      </c>
      <c r="AB616" s="148" t="s">
        <v>426</v>
      </c>
      <c r="AC616" s="146"/>
    </row>
    <row r="617" spans="1:29" ht="101.25" customHeight="1" x14ac:dyDescent="0.25">
      <c r="A617" s="52">
        <f t="shared" si="1457"/>
        <v>612</v>
      </c>
      <c r="B617" s="52" t="str">
        <f t="shared" si="1510"/>
        <v>VT3</v>
      </c>
      <c r="C617" s="52" t="str">
        <f t="shared" si="1511"/>
        <v>XL15DT_D1</v>
      </c>
      <c r="D617" s="156" t="str">
        <f>V617&amp;W617&amp;X617&amp;Y617&amp;Z617&amp;"
"&amp;AA617&amp;"
"&amp;AB617&amp;"
"&amp;AC617</f>
        <v>Các tuyến đường giao thông đấu nối trực tiếp ra Đường vào hồ Núi Le đoạn từ Đường Hùng Vương đến Đường 21 tháng 3 nối dài có hiện trạng là đường nhựa, bê tông xi măng:
- Có bề rộng ≥5m, cách đường giao thông &gt;600m.
- Có bề rộng từ ≥3m đến &lt;5m, cách đường giao thông từ &gt;400m đến ≤600m.
- Có bề rộng &lt;3m, cách đường giao thông ≤200m.</v>
      </c>
      <c r="E617" s="157"/>
      <c r="F617" s="158"/>
      <c r="G617" s="147">
        <v>1100</v>
      </c>
      <c r="H617" s="68">
        <v>770</v>
      </c>
      <c r="I617" s="68">
        <v>660</v>
      </c>
      <c r="J617" s="154">
        <f>VLOOKUP(C617,'[1]1. MA DO'!$E$5:$AA$1933,23,0)</f>
        <v>1.1299999999999999</v>
      </c>
      <c r="K617" s="69">
        <f t="shared" si="1455"/>
        <v>1.1299999999999999</v>
      </c>
      <c r="L617" s="69">
        <f t="shared" si="1456"/>
        <v>1.1299999999999999</v>
      </c>
      <c r="M617" s="144">
        <f t="shared" si="1512"/>
        <v>2200</v>
      </c>
      <c r="N617" s="144">
        <f t="shared" si="1513"/>
        <v>1200</v>
      </c>
      <c r="O617" s="144">
        <f t="shared" si="1514"/>
        <v>850</v>
      </c>
      <c r="P617" s="144">
        <f t="shared" si="1515"/>
        <v>700</v>
      </c>
      <c r="Q617" s="146">
        <f t="shared" si="1516"/>
        <v>2800</v>
      </c>
      <c r="R617" s="146">
        <f t="shared" si="1517"/>
        <v>1500</v>
      </c>
      <c r="S617" s="146">
        <f t="shared" si="1518"/>
        <v>1100</v>
      </c>
      <c r="T617" s="146">
        <f t="shared" si="1519"/>
        <v>880</v>
      </c>
      <c r="U617" s="146">
        <f t="shared" si="1519"/>
        <v>2</v>
      </c>
      <c r="V617" s="146" t="str">
        <f t="shared" si="1520"/>
        <v xml:space="preserve">Các tuyến đường giao thông đấu nối trực tiếp ra </v>
      </c>
      <c r="W617" s="146" t="str">
        <f t="shared" si="1521"/>
        <v>Đường vào hồ Núi Le</v>
      </c>
      <c r="X617" s="146" t="str">
        <f t="shared" si="1521"/>
        <v xml:space="preserve"> đoạn từ Đường Hùng Vương</v>
      </c>
      <c r="Y617" s="146" t="str">
        <f t="shared" si="1522"/>
        <v xml:space="preserve"> đến Đường 21 tháng 3 nối dài</v>
      </c>
      <c r="Z617" s="146" t="s">
        <v>1152</v>
      </c>
      <c r="AA617" s="148" t="s">
        <v>427</v>
      </c>
      <c r="AB617" s="148" t="s">
        <v>428</v>
      </c>
      <c r="AC617" s="148" t="s">
        <v>424</v>
      </c>
    </row>
    <row r="618" spans="1:29" ht="101.25" customHeight="1" x14ac:dyDescent="0.25">
      <c r="A618" s="52">
        <f t="shared" si="1457"/>
        <v>613</v>
      </c>
      <c r="B618" s="52" t="str">
        <f t="shared" si="1510"/>
        <v>VT4</v>
      </c>
      <c r="C618" s="52" t="str">
        <f t="shared" si="1511"/>
        <v>XL15DT_D1</v>
      </c>
      <c r="D618" s="156" t="str">
        <f>V618&amp;W618&amp;X618&amp;Y618&amp;Z618</f>
        <v>Các tuyến đường giao thông đấu nối trực tiếp ra Đường vào hồ Núi Le đoạn từ Đường Hùng Vương đến Đường 21 tháng 3 nối dài có hiện trạng là đường nhựa, bê tông xi măng:
- Có bề rộng từ ≥3m đến &lt;5m, cách đường giao thông &gt;600m.
- Có bề rộng &lt;3m, cách đường giao thông &gt;200m.</v>
      </c>
      <c r="E618" s="157"/>
      <c r="F618" s="158"/>
      <c r="G618" s="147">
        <v>880</v>
      </c>
      <c r="H618" s="68">
        <v>620</v>
      </c>
      <c r="I618" s="68">
        <v>530</v>
      </c>
      <c r="J618" s="154">
        <f>VLOOKUP(C618,'[1]1. MA DO'!$E$5:$AA$1933,23,0)</f>
        <v>1.1299999999999999</v>
      </c>
      <c r="K618" s="69">
        <f t="shared" si="1455"/>
        <v>1.1299999999999999</v>
      </c>
      <c r="L618" s="69">
        <f t="shared" si="1456"/>
        <v>1.1299999999999999</v>
      </c>
      <c r="M618" s="144">
        <f t="shared" si="1512"/>
        <v>2200</v>
      </c>
      <c r="N618" s="144">
        <f t="shared" si="1513"/>
        <v>1200</v>
      </c>
      <c r="O618" s="144">
        <f t="shared" si="1514"/>
        <v>850</v>
      </c>
      <c r="P618" s="144">
        <f t="shared" si="1515"/>
        <v>700</v>
      </c>
      <c r="Q618" s="146">
        <f t="shared" si="1516"/>
        <v>2800</v>
      </c>
      <c r="R618" s="146">
        <f t="shared" si="1517"/>
        <v>1500</v>
      </c>
      <c r="S618" s="146">
        <f t="shared" si="1518"/>
        <v>1100</v>
      </c>
      <c r="T618" s="146">
        <f t="shared" si="1519"/>
        <v>880</v>
      </c>
      <c r="U618" s="146">
        <f t="shared" si="1519"/>
        <v>2</v>
      </c>
      <c r="V618" s="146" t="str">
        <f t="shared" si="1520"/>
        <v xml:space="preserve">Các tuyến đường giao thông đấu nối trực tiếp ra </v>
      </c>
      <c r="W618" s="146" t="str">
        <f t="shared" si="1521"/>
        <v>Đường vào hồ Núi Le</v>
      </c>
      <c r="X618" s="146" t="str">
        <f t="shared" si="1521"/>
        <v xml:space="preserve"> đoạn từ Đường Hùng Vương</v>
      </c>
      <c r="Y618" s="146" t="str">
        <f t="shared" si="1522"/>
        <v xml:space="preserve"> đến Đường 21 tháng 3 nối dài</v>
      </c>
      <c r="Z618" s="146" t="s">
        <v>1165</v>
      </c>
      <c r="AA618" s="146"/>
      <c r="AB618" s="146"/>
      <c r="AC618" s="146"/>
    </row>
    <row r="619" spans="1:29" ht="101.25" customHeight="1" x14ac:dyDescent="0.25">
      <c r="A619" s="52">
        <f t="shared" si="1457"/>
        <v>614</v>
      </c>
      <c r="B619" s="52" t="str">
        <f t="shared" si="1510"/>
        <v>VT2*0,8</v>
      </c>
      <c r="C619" s="52" t="str">
        <f t="shared" si="1511"/>
        <v>XL15DT_D1</v>
      </c>
      <c r="D619" s="156" t="str">
        <f>V619&amp;W619&amp;X619&amp;Y619&amp;Z619&amp;"
"&amp;AA619&amp;"
"
&amp;AB619</f>
        <v>Các tuyến đường giao thông không đấu nối trực tiếp và thông ra Đường vào hồ Núi Le đoạn từ Đường Hùng Vương đến Đường 21 tháng 3 nối dài có hiện trạng là đường nhựa, bê tông xi măng:
- Có bề rộng ≥5m, cách đường giao thông ≤600m.
- Có bề rộng từ ≥3m đến &lt;5m, cách đường giao thông ≤400m.</v>
      </c>
      <c r="E619" s="157"/>
      <c r="F619" s="158"/>
      <c r="G619" s="147">
        <v>1400</v>
      </c>
      <c r="H619" s="68">
        <v>980</v>
      </c>
      <c r="I619" s="68">
        <v>840</v>
      </c>
      <c r="J619" s="154">
        <f>VLOOKUP(C619,'[1]1. MA DO'!$E$5:$AA$1933,23,0)</f>
        <v>1.1299999999999999</v>
      </c>
      <c r="K619" s="69">
        <f t="shared" si="1455"/>
        <v>1.1299999999999999</v>
      </c>
      <c r="L619" s="69">
        <f t="shared" si="1456"/>
        <v>1.1299999999999999</v>
      </c>
      <c r="M619" s="144">
        <f t="shared" si="1512"/>
        <v>2200</v>
      </c>
      <c r="N619" s="144">
        <f t="shared" si="1513"/>
        <v>1200</v>
      </c>
      <c r="O619" s="144">
        <f t="shared" si="1514"/>
        <v>850</v>
      </c>
      <c r="P619" s="144">
        <f t="shared" si="1515"/>
        <v>700</v>
      </c>
      <c r="Q619" s="146">
        <f t="shared" si="1516"/>
        <v>2800</v>
      </c>
      <c r="R619" s="146">
        <f t="shared" si="1517"/>
        <v>1500</v>
      </c>
      <c r="S619" s="146">
        <f t="shared" si="1518"/>
        <v>1100</v>
      </c>
      <c r="T619" s="146">
        <f t="shared" si="1519"/>
        <v>880</v>
      </c>
      <c r="U619" s="146">
        <f t="shared" si="1519"/>
        <v>2</v>
      </c>
      <c r="V619" s="146" t="str">
        <f t="shared" si="1520"/>
        <v xml:space="preserve">Các tuyến đường giao thông không đấu nối trực tiếp và thông ra </v>
      </c>
      <c r="W619" s="146" t="str">
        <f t="shared" si="1521"/>
        <v>Đường vào hồ Núi Le</v>
      </c>
      <c r="X619" s="146" t="str">
        <f t="shared" si="1521"/>
        <v xml:space="preserve"> đoạn từ Đường Hùng Vương</v>
      </c>
      <c r="Y619" s="146" t="str">
        <f t="shared" si="1522"/>
        <v xml:space="preserve"> đến Đường 21 tháng 3 nối dài</v>
      </c>
      <c r="Z619" s="146" t="s">
        <v>1152</v>
      </c>
      <c r="AA619" s="148" t="s">
        <v>425</v>
      </c>
      <c r="AB619" s="148" t="s">
        <v>426</v>
      </c>
      <c r="AC619" s="146"/>
    </row>
    <row r="620" spans="1:29" ht="101.25" customHeight="1" x14ac:dyDescent="0.25">
      <c r="A620" s="52">
        <f t="shared" si="1457"/>
        <v>615</v>
      </c>
      <c r="B620" s="52" t="str">
        <f t="shared" si="1510"/>
        <v>VT3*0,8</v>
      </c>
      <c r="C620" s="52" t="str">
        <f t="shared" si="1511"/>
        <v>XL15DT_D1</v>
      </c>
      <c r="D620" s="156" t="str">
        <f>V620&amp;W620&amp;X620&amp;Y620&amp;Z620&amp;"
"&amp;AA620&amp;"
"
&amp;AB620&amp;"
"&amp;AC620</f>
        <v>Các tuyến đường giao thông không đấu nối trực tiếp và thông ra Đường vào hồ Núi Le đoạn từ Đường Hùng Vương đến Đường 21 tháng 3 nối dài có hiện trạng là đường nhựa, bê tông xi măng:
- Có bề rộng ≥5m, cách đường giao thông &gt;600m.
- Có bề rộng từ ≥3m đến &lt;5m, cách đường giao thông từ &gt;400m đến ≤600m.
- Có bề rộng &lt;3m, cách đường giao thông ≤200m.</v>
      </c>
      <c r="E620" s="157"/>
      <c r="F620" s="158"/>
      <c r="G620" s="147">
        <v>990</v>
      </c>
      <c r="H620" s="68">
        <v>690</v>
      </c>
      <c r="I620" s="68">
        <v>590</v>
      </c>
      <c r="J620" s="154">
        <f>VLOOKUP(C620,'[1]1. MA DO'!$E$5:$AA$1933,23,0)</f>
        <v>1.1299999999999999</v>
      </c>
      <c r="K620" s="69">
        <f t="shared" si="1455"/>
        <v>1.1299999999999999</v>
      </c>
      <c r="L620" s="69">
        <f t="shared" si="1456"/>
        <v>1.1299999999999999</v>
      </c>
      <c r="M620" s="144">
        <f t="shared" si="1512"/>
        <v>2200</v>
      </c>
      <c r="N620" s="144">
        <f t="shared" si="1513"/>
        <v>1200</v>
      </c>
      <c r="O620" s="144">
        <f t="shared" si="1514"/>
        <v>850</v>
      </c>
      <c r="P620" s="144">
        <f t="shared" si="1515"/>
        <v>700</v>
      </c>
      <c r="Q620" s="146">
        <f t="shared" si="1516"/>
        <v>2800</v>
      </c>
      <c r="R620" s="146">
        <f t="shared" si="1517"/>
        <v>1500</v>
      </c>
      <c r="S620" s="146">
        <f t="shared" si="1518"/>
        <v>1100</v>
      </c>
      <c r="T620" s="146">
        <f t="shared" si="1519"/>
        <v>880</v>
      </c>
      <c r="U620" s="146">
        <f t="shared" si="1519"/>
        <v>2</v>
      </c>
      <c r="V620" s="146" t="str">
        <f t="shared" si="1520"/>
        <v xml:space="preserve">Các tuyến đường giao thông không đấu nối trực tiếp và thông ra </v>
      </c>
      <c r="W620" s="146" t="str">
        <f t="shared" si="1521"/>
        <v>Đường vào hồ Núi Le</v>
      </c>
      <c r="X620" s="146" t="str">
        <f t="shared" si="1521"/>
        <v xml:space="preserve"> đoạn từ Đường Hùng Vương</v>
      </c>
      <c r="Y620" s="146" t="str">
        <f t="shared" si="1522"/>
        <v xml:space="preserve"> đến Đường 21 tháng 3 nối dài</v>
      </c>
      <c r="Z620" s="146" t="s">
        <v>1152</v>
      </c>
      <c r="AA620" s="148" t="s">
        <v>427</v>
      </c>
      <c r="AB620" s="148" t="s">
        <v>428</v>
      </c>
      <c r="AC620" s="148" t="s">
        <v>424</v>
      </c>
    </row>
    <row r="621" spans="1:29" ht="101.25" customHeight="1" x14ac:dyDescent="0.25">
      <c r="A621" s="52">
        <f t="shared" si="1457"/>
        <v>616</v>
      </c>
      <c r="B621" s="52" t="str">
        <f t="shared" si="1510"/>
        <v>VT4*0,8</v>
      </c>
      <c r="C621" s="52" t="str">
        <f t="shared" si="1511"/>
        <v>XL15DT_D1</v>
      </c>
      <c r="D621" s="156" t="str">
        <f>V621&amp;W621&amp;X621&amp;Y621&amp;Z621</f>
        <v>Các tuyến đường giao thông không đấu nối trực tiếp và thông ra Đường vào hồ Núi Le đoạn từ Đường Hùng Vương đến Đường 21 tháng 3 nối dài có hiện trạng là đường nhựa, bê tông xi măng:
- Có bề rộng từ ≥3m đến &lt;5m, cách đường giao thông &gt;600m.
- Có bề rộng &lt;3m, cách đường giao thông &gt; 200m.</v>
      </c>
      <c r="E621" s="157"/>
      <c r="F621" s="158"/>
      <c r="G621" s="147">
        <v>790</v>
      </c>
      <c r="H621" s="68">
        <v>550</v>
      </c>
      <c r="I621" s="68">
        <v>470</v>
      </c>
      <c r="J621" s="154">
        <f>VLOOKUP(C621,'[1]1. MA DO'!$E$5:$AA$1933,23,0)</f>
        <v>1.1299999999999999</v>
      </c>
      <c r="K621" s="69">
        <f t="shared" si="1455"/>
        <v>1.1299999999999999</v>
      </c>
      <c r="L621" s="69">
        <f t="shared" si="1456"/>
        <v>1.1299999999999999</v>
      </c>
      <c r="M621" s="144">
        <f t="shared" si="1512"/>
        <v>2200</v>
      </c>
      <c r="N621" s="144">
        <f t="shared" si="1513"/>
        <v>1200</v>
      </c>
      <c r="O621" s="144">
        <f t="shared" si="1514"/>
        <v>850</v>
      </c>
      <c r="P621" s="144">
        <f t="shared" si="1515"/>
        <v>700</v>
      </c>
      <c r="Q621" s="146">
        <f t="shared" si="1516"/>
        <v>2800</v>
      </c>
      <c r="R621" s="146">
        <f t="shared" si="1517"/>
        <v>1500</v>
      </c>
      <c r="S621" s="146">
        <f t="shared" si="1518"/>
        <v>1100</v>
      </c>
      <c r="T621" s="146">
        <f t="shared" si="1519"/>
        <v>880</v>
      </c>
      <c r="U621" s="146">
        <f t="shared" si="1519"/>
        <v>2</v>
      </c>
      <c r="V621" s="146" t="str">
        <f t="shared" si="1520"/>
        <v xml:space="preserve">Các tuyến đường giao thông không đấu nối trực tiếp và thông ra </v>
      </c>
      <c r="W621" s="146" t="str">
        <f t="shared" si="1521"/>
        <v>Đường vào hồ Núi Le</v>
      </c>
      <c r="X621" s="146" t="str">
        <f t="shared" si="1521"/>
        <v xml:space="preserve"> đoạn từ Đường Hùng Vương</v>
      </c>
      <c r="Y621" s="146" t="str">
        <f t="shared" si="1522"/>
        <v xml:space="preserve"> đến Đường 21 tháng 3 nối dài</v>
      </c>
      <c r="Z621" s="146" t="s">
        <v>1166</v>
      </c>
      <c r="AA621" s="146"/>
      <c r="AB621" s="146"/>
      <c r="AC621" s="146"/>
    </row>
    <row r="622" spans="1:29" ht="31.5" customHeight="1" x14ac:dyDescent="0.25">
      <c r="A622" s="52">
        <f t="shared" si="1457"/>
        <v>617</v>
      </c>
      <c r="B622" s="52" t="str">
        <f>'Đầu vào (2)'!G617</f>
        <v>XL15DT_D2</v>
      </c>
      <c r="C622" s="52" t="str">
        <f>$B$622</f>
        <v>XL15DT_D2</v>
      </c>
      <c r="D622" s="64" t="str">
        <f>'Đầu vào (2)'!H617</f>
        <v>Đường vào hồ Núi Le</v>
      </c>
      <c r="E622" s="64" t="str">
        <f>'Đầu vào (2)'!I617</f>
        <v>Đường 21 tháng 3 nối dài</v>
      </c>
      <c r="F622" s="64" t="str">
        <f>'Đầu vào (2)'!J617</f>
        <v>Đường Trương Công Định</v>
      </c>
      <c r="G622" s="143">
        <v>2300</v>
      </c>
      <c r="H622" s="68">
        <v>1600</v>
      </c>
      <c r="I622" s="68">
        <v>1400</v>
      </c>
      <c r="J622" s="154">
        <f>VLOOKUP(C622,'[1]1. MA DO'!$E$5:$AA$1933,23,0)</f>
        <v>1.1299999999999999</v>
      </c>
      <c r="K622" s="69">
        <f t="shared" si="1455"/>
        <v>1.1299999999999999</v>
      </c>
      <c r="L622" s="69">
        <f t="shared" si="1456"/>
        <v>1.1299999999999999</v>
      </c>
      <c r="M622" s="144">
        <f>'Đầu vào (2)'!K617</f>
        <v>1800</v>
      </c>
      <c r="N622" s="144">
        <f>'Đầu vào (2)'!L617</f>
        <v>900</v>
      </c>
      <c r="O622" s="144">
        <f>'Đầu vào (2)'!M617</f>
        <v>800</v>
      </c>
      <c r="P622" s="144">
        <f>'Đầu vào (2)'!N617</f>
        <v>700</v>
      </c>
      <c r="Q622" s="145">
        <f>VLOOKUP(B622,'[2]Giá đề xuất ODT'!$G$11:$AD$2233,21,0)</f>
        <v>2300</v>
      </c>
      <c r="R622" s="145">
        <f>VLOOKUP(B622,'[2]Giá đề xuất ODT'!$G$11:$AD$2233,22,0)</f>
        <v>1100</v>
      </c>
      <c r="S622" s="145">
        <f>VLOOKUP(B622,'[2]Giá đề xuất ODT'!$G$11:$AD$2233,23,0)</f>
        <v>1000</v>
      </c>
      <c r="T622" s="145">
        <f>VLOOKUP(B622,'[2]Giá đề xuất ODT'!$G$11:$AD$2233,24,0)</f>
        <v>880</v>
      </c>
      <c r="U622" s="136">
        <v>3</v>
      </c>
      <c r="V622" s="136"/>
      <c r="W622" s="146" t="str">
        <f>D622</f>
        <v>Đường vào hồ Núi Le</v>
      </c>
      <c r="X622" s="146" t="str">
        <f>" đoạn từ "&amp;E622</f>
        <v xml:space="preserve"> đoạn từ Đường 21 tháng 3 nối dài</v>
      </c>
      <c r="Y622" s="146" t="str">
        <f>" đến "&amp;F622</f>
        <v xml:space="preserve"> đến Đường Trương Công Định</v>
      </c>
      <c r="Z622" s="136"/>
      <c r="AA622" s="136"/>
      <c r="AB622" s="136"/>
      <c r="AC622" s="136"/>
    </row>
    <row r="623" spans="1:29" ht="101.25" customHeight="1" x14ac:dyDescent="0.25">
      <c r="A623" s="52">
        <f t="shared" si="1457"/>
        <v>618</v>
      </c>
      <c r="B623" s="52" t="str">
        <f t="shared" ref="B623:B628" si="1523">B616</f>
        <v>VT2</v>
      </c>
      <c r="C623" s="52" t="str">
        <f t="shared" ref="C623:C628" si="1524">$B$622</f>
        <v>XL15DT_D2</v>
      </c>
      <c r="D623" s="156" t="str">
        <f>V623&amp;W623&amp;X623&amp;Y623&amp;Z623&amp;"
"&amp;AA623&amp;"
"
&amp;AB623</f>
        <v>Các tuyến đường giao thông đấu nối trực tiếp ra Đường vào hồ Núi Le đoạn từ Đường 21 tháng 3 nối dài đến Đường Trương Công Định có hiện trạng là đường nhựa, bê tông xi măng:
- Có bề rộng ≥5m, cách đường giao thông ≤600m.
- Có bề rộng từ ≥3m đến &lt;5m, cách đường giao thông ≤400m.</v>
      </c>
      <c r="E623" s="157"/>
      <c r="F623" s="158"/>
      <c r="G623" s="147">
        <v>1200</v>
      </c>
      <c r="H623" s="68">
        <v>840</v>
      </c>
      <c r="I623" s="68">
        <v>720</v>
      </c>
      <c r="J623" s="154">
        <f>VLOOKUP(C623,'[1]1. MA DO'!$E$5:$AA$1933,23,0)</f>
        <v>1.1299999999999999</v>
      </c>
      <c r="K623" s="69">
        <f t="shared" si="1455"/>
        <v>1.1299999999999999</v>
      </c>
      <c r="L623" s="69">
        <f t="shared" si="1456"/>
        <v>1.1299999999999999</v>
      </c>
      <c r="M623" s="144">
        <f t="shared" ref="M623:M628" si="1525">M622</f>
        <v>1800</v>
      </c>
      <c r="N623" s="144">
        <f t="shared" ref="N623:N628" si="1526">N622</f>
        <v>900</v>
      </c>
      <c r="O623" s="144">
        <f t="shared" ref="O623:O628" si="1527">O622</f>
        <v>800</v>
      </c>
      <c r="P623" s="144">
        <f t="shared" ref="P623:P628" si="1528">P622</f>
        <v>700</v>
      </c>
      <c r="Q623" s="146">
        <f t="shared" ref="Q623:Q628" si="1529">Q622</f>
        <v>2300</v>
      </c>
      <c r="R623" s="146">
        <f t="shared" ref="R623:R628" si="1530">R622</f>
        <v>1100</v>
      </c>
      <c r="S623" s="146">
        <f t="shared" ref="S623:S628" si="1531">S622</f>
        <v>1000</v>
      </c>
      <c r="T623" s="146">
        <f t="shared" ref="T623:U628" si="1532">T622</f>
        <v>880</v>
      </c>
      <c r="U623" s="146">
        <f t="shared" si="1532"/>
        <v>3</v>
      </c>
      <c r="V623" s="146" t="str">
        <f t="shared" ref="V623:V628" si="1533">V616</f>
        <v xml:space="preserve">Các tuyến đường giao thông đấu nối trực tiếp ra </v>
      </c>
      <c r="W623" s="146" t="str">
        <f t="shared" ref="W623:X628" si="1534">W622</f>
        <v>Đường vào hồ Núi Le</v>
      </c>
      <c r="X623" s="146" t="str">
        <f t="shared" si="1534"/>
        <v xml:space="preserve"> đoạn từ Đường 21 tháng 3 nối dài</v>
      </c>
      <c r="Y623" s="146" t="str">
        <f t="shared" ref="Y623:Y628" si="1535">Y622</f>
        <v xml:space="preserve"> đến Đường Trương Công Định</v>
      </c>
      <c r="Z623" s="146" t="s">
        <v>1152</v>
      </c>
      <c r="AA623" s="148" t="s">
        <v>425</v>
      </c>
      <c r="AB623" s="148" t="s">
        <v>426</v>
      </c>
      <c r="AC623" s="146"/>
    </row>
    <row r="624" spans="1:29" ht="101.25" customHeight="1" x14ac:dyDescent="0.25">
      <c r="A624" s="52">
        <f t="shared" si="1457"/>
        <v>619</v>
      </c>
      <c r="B624" s="52" t="str">
        <f t="shared" si="1523"/>
        <v>VT3</v>
      </c>
      <c r="C624" s="52" t="str">
        <f t="shared" si="1524"/>
        <v>XL15DT_D2</v>
      </c>
      <c r="D624" s="156" t="str">
        <f>V624&amp;W624&amp;X624&amp;Y624&amp;Z624&amp;"
"&amp;AA624&amp;"
"&amp;AB624&amp;"
"&amp;AC624</f>
        <v>Các tuyến đường giao thông đấu nối trực tiếp ra Đường vào hồ Núi Le đoạn từ Đường 21 tháng 3 nối dài đến Đường Trương Công Định có hiện trạng là đường nhựa, bê tông xi măng:
- Có bề rộng ≥5m, cách đường giao thông &gt;600m.
- Có bề rộng từ ≥3m đến &lt;5m, cách đường giao thông từ &gt;400m đến ≤600m.
- Có bề rộng &lt;3m, cách đường giao thông ≤200m.</v>
      </c>
      <c r="E624" s="157"/>
      <c r="F624" s="158"/>
      <c r="G624" s="147">
        <v>1000</v>
      </c>
      <c r="H624" s="68">
        <v>700</v>
      </c>
      <c r="I624" s="68">
        <v>600</v>
      </c>
      <c r="J624" s="154">
        <f>VLOOKUP(C624,'[1]1. MA DO'!$E$5:$AA$1933,23,0)</f>
        <v>1.1299999999999999</v>
      </c>
      <c r="K624" s="69">
        <f t="shared" si="1455"/>
        <v>1.1299999999999999</v>
      </c>
      <c r="L624" s="69">
        <f t="shared" si="1456"/>
        <v>1.1299999999999999</v>
      </c>
      <c r="M624" s="144">
        <f t="shared" si="1525"/>
        <v>1800</v>
      </c>
      <c r="N624" s="144">
        <f t="shared" si="1526"/>
        <v>900</v>
      </c>
      <c r="O624" s="144">
        <f t="shared" si="1527"/>
        <v>800</v>
      </c>
      <c r="P624" s="144">
        <f t="shared" si="1528"/>
        <v>700</v>
      </c>
      <c r="Q624" s="146">
        <f t="shared" si="1529"/>
        <v>2300</v>
      </c>
      <c r="R624" s="146">
        <f t="shared" si="1530"/>
        <v>1100</v>
      </c>
      <c r="S624" s="146">
        <f t="shared" si="1531"/>
        <v>1000</v>
      </c>
      <c r="T624" s="146">
        <f t="shared" si="1532"/>
        <v>880</v>
      </c>
      <c r="U624" s="146">
        <f t="shared" si="1532"/>
        <v>3</v>
      </c>
      <c r="V624" s="146" t="str">
        <f t="shared" si="1533"/>
        <v xml:space="preserve">Các tuyến đường giao thông đấu nối trực tiếp ra </v>
      </c>
      <c r="W624" s="146" t="str">
        <f t="shared" si="1534"/>
        <v>Đường vào hồ Núi Le</v>
      </c>
      <c r="X624" s="146" t="str">
        <f t="shared" si="1534"/>
        <v xml:space="preserve"> đoạn từ Đường 21 tháng 3 nối dài</v>
      </c>
      <c r="Y624" s="146" t="str">
        <f t="shared" si="1535"/>
        <v xml:space="preserve"> đến Đường Trương Công Định</v>
      </c>
      <c r="Z624" s="146" t="s">
        <v>1152</v>
      </c>
      <c r="AA624" s="148" t="s">
        <v>427</v>
      </c>
      <c r="AB624" s="148" t="s">
        <v>428</v>
      </c>
      <c r="AC624" s="148" t="s">
        <v>424</v>
      </c>
    </row>
    <row r="625" spans="1:29" ht="101.25" customHeight="1" x14ac:dyDescent="0.25">
      <c r="A625" s="52">
        <f t="shared" si="1457"/>
        <v>620</v>
      </c>
      <c r="B625" s="52" t="str">
        <f t="shared" si="1523"/>
        <v>VT4</v>
      </c>
      <c r="C625" s="52" t="str">
        <f t="shared" si="1524"/>
        <v>XL15DT_D2</v>
      </c>
      <c r="D625" s="156" t="str">
        <f>V625&amp;W625&amp;X625&amp;Y625&amp;Z625</f>
        <v>Các tuyến đường giao thông đấu nối trực tiếp ra Đường vào hồ Núi Le đoạn từ Đường 21 tháng 3 nối dài đến Đường Trương Công Định có hiện trạng là đường nhựa, bê tông xi măng:
- Có bề rộng từ ≥3m đến &lt;5m, cách đường giao thông &gt;600m.
- Có bề rộng &lt;3m, cách đường giao thông &gt;200m.</v>
      </c>
      <c r="E625" s="157"/>
      <c r="F625" s="158"/>
      <c r="G625" s="147">
        <v>900</v>
      </c>
      <c r="H625" s="68">
        <v>630</v>
      </c>
      <c r="I625" s="68">
        <v>540</v>
      </c>
      <c r="J625" s="154">
        <f>VLOOKUP(C625,'[1]1. MA DO'!$E$5:$AA$1933,23,0)</f>
        <v>1.1299999999999999</v>
      </c>
      <c r="K625" s="69">
        <f t="shared" si="1455"/>
        <v>1.1299999999999999</v>
      </c>
      <c r="L625" s="69">
        <f t="shared" si="1456"/>
        <v>1.1299999999999999</v>
      </c>
      <c r="M625" s="144">
        <f t="shared" si="1525"/>
        <v>1800</v>
      </c>
      <c r="N625" s="144">
        <f t="shared" si="1526"/>
        <v>900</v>
      </c>
      <c r="O625" s="144">
        <f t="shared" si="1527"/>
        <v>800</v>
      </c>
      <c r="P625" s="144">
        <f t="shared" si="1528"/>
        <v>700</v>
      </c>
      <c r="Q625" s="146">
        <f t="shared" si="1529"/>
        <v>2300</v>
      </c>
      <c r="R625" s="146">
        <f t="shared" si="1530"/>
        <v>1100</v>
      </c>
      <c r="S625" s="146">
        <f t="shared" si="1531"/>
        <v>1000</v>
      </c>
      <c r="T625" s="146">
        <f t="shared" si="1532"/>
        <v>880</v>
      </c>
      <c r="U625" s="146">
        <f t="shared" si="1532"/>
        <v>3</v>
      </c>
      <c r="V625" s="146" t="str">
        <f t="shared" si="1533"/>
        <v xml:space="preserve">Các tuyến đường giao thông đấu nối trực tiếp ra </v>
      </c>
      <c r="W625" s="146" t="str">
        <f t="shared" si="1534"/>
        <v>Đường vào hồ Núi Le</v>
      </c>
      <c r="X625" s="146" t="str">
        <f t="shared" si="1534"/>
        <v xml:space="preserve"> đoạn từ Đường 21 tháng 3 nối dài</v>
      </c>
      <c r="Y625" s="146" t="str">
        <f t="shared" si="1535"/>
        <v xml:space="preserve"> đến Đường Trương Công Định</v>
      </c>
      <c r="Z625" s="146" t="s">
        <v>1165</v>
      </c>
      <c r="AA625" s="146"/>
      <c r="AB625" s="146"/>
      <c r="AC625" s="146"/>
    </row>
    <row r="626" spans="1:29" ht="101.25" customHeight="1" x14ac:dyDescent="0.25">
      <c r="A626" s="52">
        <f t="shared" si="1457"/>
        <v>621</v>
      </c>
      <c r="B626" s="52" t="str">
        <f t="shared" si="1523"/>
        <v>VT2*0,8</v>
      </c>
      <c r="C626" s="52" t="str">
        <f t="shared" si="1524"/>
        <v>XL15DT_D2</v>
      </c>
      <c r="D626" s="156" t="str">
        <f>V626&amp;W626&amp;X626&amp;Y626&amp;Z626&amp;"
"&amp;AA626&amp;"
"
&amp;AB626</f>
        <v>Các tuyến đường giao thông không đấu nối trực tiếp và thông ra Đường vào hồ Núi Le đoạn từ Đường 21 tháng 3 nối dài đến Đường Trương Công Định có hiện trạng là đường nhựa, bê tông xi măng:
- Có bề rộng ≥5m, cách đường giao thông ≤600m.
- Có bề rộng từ ≥3m đến &lt;5m, cách đường giao thông ≤400m.</v>
      </c>
      <c r="E626" s="157"/>
      <c r="F626" s="158"/>
      <c r="G626" s="147">
        <v>1100</v>
      </c>
      <c r="H626" s="68">
        <v>770</v>
      </c>
      <c r="I626" s="68">
        <v>660</v>
      </c>
      <c r="J626" s="154">
        <f>VLOOKUP(C626,'[1]1. MA DO'!$E$5:$AA$1933,23,0)</f>
        <v>1.1299999999999999</v>
      </c>
      <c r="K626" s="69">
        <f t="shared" si="1455"/>
        <v>1.1299999999999999</v>
      </c>
      <c r="L626" s="69">
        <f t="shared" si="1456"/>
        <v>1.1299999999999999</v>
      </c>
      <c r="M626" s="144">
        <f t="shared" si="1525"/>
        <v>1800</v>
      </c>
      <c r="N626" s="144">
        <f t="shared" si="1526"/>
        <v>900</v>
      </c>
      <c r="O626" s="144">
        <f t="shared" si="1527"/>
        <v>800</v>
      </c>
      <c r="P626" s="144">
        <f t="shared" si="1528"/>
        <v>700</v>
      </c>
      <c r="Q626" s="146">
        <f t="shared" si="1529"/>
        <v>2300</v>
      </c>
      <c r="R626" s="146">
        <f t="shared" si="1530"/>
        <v>1100</v>
      </c>
      <c r="S626" s="146">
        <f t="shared" si="1531"/>
        <v>1000</v>
      </c>
      <c r="T626" s="146">
        <f t="shared" si="1532"/>
        <v>880</v>
      </c>
      <c r="U626" s="146">
        <f t="shared" si="1532"/>
        <v>3</v>
      </c>
      <c r="V626" s="146" t="str">
        <f t="shared" si="1533"/>
        <v xml:space="preserve">Các tuyến đường giao thông không đấu nối trực tiếp và thông ra </v>
      </c>
      <c r="W626" s="146" t="str">
        <f t="shared" si="1534"/>
        <v>Đường vào hồ Núi Le</v>
      </c>
      <c r="X626" s="146" t="str">
        <f t="shared" si="1534"/>
        <v xml:space="preserve"> đoạn từ Đường 21 tháng 3 nối dài</v>
      </c>
      <c r="Y626" s="146" t="str">
        <f t="shared" si="1535"/>
        <v xml:space="preserve"> đến Đường Trương Công Định</v>
      </c>
      <c r="Z626" s="146" t="s">
        <v>1152</v>
      </c>
      <c r="AA626" s="148" t="s">
        <v>425</v>
      </c>
      <c r="AB626" s="148" t="s">
        <v>426</v>
      </c>
      <c r="AC626" s="146"/>
    </row>
    <row r="627" spans="1:29" ht="101.25" customHeight="1" x14ac:dyDescent="0.25">
      <c r="A627" s="52">
        <f t="shared" si="1457"/>
        <v>622</v>
      </c>
      <c r="B627" s="52" t="str">
        <f t="shared" si="1523"/>
        <v>VT3*0,8</v>
      </c>
      <c r="C627" s="52" t="str">
        <f t="shared" si="1524"/>
        <v>XL15DT_D2</v>
      </c>
      <c r="D627" s="156" t="str">
        <f>V627&amp;W627&amp;X627&amp;Y627&amp;Z627&amp;"
"&amp;AA627&amp;"
"
&amp;AB627&amp;"
"&amp;AC627</f>
        <v>Các tuyến đường giao thông không đấu nối trực tiếp và thông ra Đường vào hồ Núi Le đoạn từ Đường 21 tháng 3 nối dài đến Đường Trương Công Định có hiện trạng là đường nhựa, bê tông xi măng:
- Có bề rộng ≥5m, cách đường giao thông &gt;600m.
- Có bề rộng từ ≥3m đến &lt;5m, cách đường giao thông từ &gt;400m đến ≤600m.
- Có bề rộng &lt;3m, cách đường giao thông ≤200m.</v>
      </c>
      <c r="E627" s="157"/>
      <c r="F627" s="158"/>
      <c r="G627" s="147">
        <v>900</v>
      </c>
      <c r="H627" s="68">
        <v>630</v>
      </c>
      <c r="I627" s="68">
        <v>540</v>
      </c>
      <c r="J627" s="154">
        <f>VLOOKUP(C627,'[1]1. MA DO'!$E$5:$AA$1933,23,0)</f>
        <v>1.1299999999999999</v>
      </c>
      <c r="K627" s="69">
        <f t="shared" si="1455"/>
        <v>1.1299999999999999</v>
      </c>
      <c r="L627" s="69">
        <f t="shared" si="1456"/>
        <v>1.1299999999999999</v>
      </c>
      <c r="M627" s="144">
        <f t="shared" si="1525"/>
        <v>1800</v>
      </c>
      <c r="N627" s="144">
        <f t="shared" si="1526"/>
        <v>900</v>
      </c>
      <c r="O627" s="144">
        <f t="shared" si="1527"/>
        <v>800</v>
      </c>
      <c r="P627" s="144">
        <f t="shared" si="1528"/>
        <v>700</v>
      </c>
      <c r="Q627" s="146">
        <f t="shared" si="1529"/>
        <v>2300</v>
      </c>
      <c r="R627" s="146">
        <f t="shared" si="1530"/>
        <v>1100</v>
      </c>
      <c r="S627" s="146">
        <f t="shared" si="1531"/>
        <v>1000</v>
      </c>
      <c r="T627" s="146">
        <f t="shared" si="1532"/>
        <v>880</v>
      </c>
      <c r="U627" s="146">
        <f t="shared" si="1532"/>
        <v>3</v>
      </c>
      <c r="V627" s="146" t="str">
        <f t="shared" si="1533"/>
        <v xml:space="preserve">Các tuyến đường giao thông không đấu nối trực tiếp và thông ra </v>
      </c>
      <c r="W627" s="146" t="str">
        <f t="shared" si="1534"/>
        <v>Đường vào hồ Núi Le</v>
      </c>
      <c r="X627" s="146" t="str">
        <f t="shared" si="1534"/>
        <v xml:space="preserve"> đoạn từ Đường 21 tháng 3 nối dài</v>
      </c>
      <c r="Y627" s="146" t="str">
        <f t="shared" si="1535"/>
        <v xml:space="preserve"> đến Đường Trương Công Định</v>
      </c>
      <c r="Z627" s="146" t="s">
        <v>1152</v>
      </c>
      <c r="AA627" s="148" t="s">
        <v>427</v>
      </c>
      <c r="AB627" s="148" t="s">
        <v>428</v>
      </c>
      <c r="AC627" s="148" t="s">
        <v>424</v>
      </c>
    </row>
    <row r="628" spans="1:29" ht="101.25" customHeight="1" x14ac:dyDescent="0.25">
      <c r="A628" s="52">
        <f t="shared" si="1457"/>
        <v>623</v>
      </c>
      <c r="B628" s="52" t="str">
        <f t="shared" si="1523"/>
        <v>VT4*0,8</v>
      </c>
      <c r="C628" s="52" t="str">
        <f t="shared" si="1524"/>
        <v>XL15DT_D2</v>
      </c>
      <c r="D628" s="156" t="str">
        <f>V628&amp;W628&amp;X628&amp;Y628&amp;Z628</f>
        <v>Các tuyến đường giao thông không đấu nối trực tiếp và thông ra Đường vào hồ Núi Le đoạn từ Đường 21 tháng 3 nối dài đến Đường Trương Công Định có hiện trạng là đường nhựa, bê tông xi măng:
- Có bề rộng từ ≥3m đến &lt;5m, cách đường giao thông &gt;600m.
- Có bề rộng &lt;3m, cách đường giao thông &gt; 200m.</v>
      </c>
      <c r="E628" s="157"/>
      <c r="F628" s="158"/>
      <c r="G628" s="147">
        <v>810</v>
      </c>
      <c r="H628" s="68">
        <v>570</v>
      </c>
      <c r="I628" s="68">
        <v>490</v>
      </c>
      <c r="J628" s="154">
        <f>VLOOKUP(C628,'[1]1. MA DO'!$E$5:$AA$1933,23,0)</f>
        <v>1.1299999999999999</v>
      </c>
      <c r="K628" s="69">
        <f t="shared" si="1455"/>
        <v>1.1299999999999999</v>
      </c>
      <c r="L628" s="69">
        <f t="shared" si="1456"/>
        <v>1.1299999999999999</v>
      </c>
      <c r="M628" s="144">
        <f t="shared" si="1525"/>
        <v>1800</v>
      </c>
      <c r="N628" s="144">
        <f t="shared" si="1526"/>
        <v>900</v>
      </c>
      <c r="O628" s="144">
        <f t="shared" si="1527"/>
        <v>800</v>
      </c>
      <c r="P628" s="144">
        <f t="shared" si="1528"/>
        <v>700</v>
      </c>
      <c r="Q628" s="146">
        <f t="shared" si="1529"/>
        <v>2300</v>
      </c>
      <c r="R628" s="146">
        <f t="shared" si="1530"/>
        <v>1100</v>
      </c>
      <c r="S628" s="146">
        <f t="shared" si="1531"/>
        <v>1000</v>
      </c>
      <c r="T628" s="146">
        <f t="shared" si="1532"/>
        <v>880</v>
      </c>
      <c r="U628" s="146">
        <f t="shared" si="1532"/>
        <v>3</v>
      </c>
      <c r="V628" s="146" t="str">
        <f t="shared" si="1533"/>
        <v xml:space="preserve">Các tuyến đường giao thông không đấu nối trực tiếp và thông ra </v>
      </c>
      <c r="W628" s="146" t="str">
        <f t="shared" si="1534"/>
        <v>Đường vào hồ Núi Le</v>
      </c>
      <c r="X628" s="146" t="str">
        <f t="shared" si="1534"/>
        <v xml:space="preserve"> đoạn từ Đường 21 tháng 3 nối dài</v>
      </c>
      <c r="Y628" s="146" t="str">
        <f t="shared" si="1535"/>
        <v xml:space="preserve"> đến Đường Trương Công Định</v>
      </c>
      <c r="Z628" s="146" t="s">
        <v>1166</v>
      </c>
      <c r="AA628" s="146"/>
      <c r="AB628" s="146"/>
      <c r="AC628" s="146"/>
    </row>
    <row r="629" spans="1:29" ht="31.5" customHeight="1" x14ac:dyDescent="0.25">
      <c r="A629" s="52">
        <f t="shared" si="1457"/>
        <v>624</v>
      </c>
      <c r="B629" s="52" t="str">
        <f>'Đầu vào (2)'!G624</f>
        <v>XL15DT_D3</v>
      </c>
      <c r="C629" s="52" t="str">
        <f>$B$629</f>
        <v>XL15DT_D3</v>
      </c>
      <c r="D629" s="64" t="str">
        <f>'Đầu vào (2)'!H624</f>
        <v>Đường vào hồ Núi Le</v>
      </c>
      <c r="E629" s="64" t="str">
        <f>'Đầu vào (2)'!I624</f>
        <v>Đường Trương Công Định</v>
      </c>
      <c r="F629" s="64" t="str">
        <f>'Đầu vào (2)'!J624</f>
        <v>Đường Huỳnh Văn Nghệ</v>
      </c>
      <c r="G629" s="143">
        <v>2000</v>
      </c>
      <c r="H629" s="68">
        <v>1400</v>
      </c>
      <c r="I629" s="68">
        <v>1200</v>
      </c>
      <c r="J629" s="154">
        <f>VLOOKUP(C629,'[1]1. MA DO'!$E$5:$AA$1933,23,0)</f>
        <v>1.1299999999999999</v>
      </c>
      <c r="K629" s="69">
        <f t="shared" si="1455"/>
        <v>1.1299999999999999</v>
      </c>
      <c r="L629" s="69">
        <f t="shared" si="1456"/>
        <v>1.1299999999999999</v>
      </c>
      <c r="M629" s="144">
        <f>'Đầu vào (2)'!K624</f>
        <v>1600</v>
      </c>
      <c r="N629" s="144">
        <f>'Đầu vào (2)'!L624</f>
        <v>800</v>
      </c>
      <c r="O629" s="144">
        <f>'Đầu vào (2)'!M624</f>
        <v>650</v>
      </c>
      <c r="P629" s="144">
        <f>'Đầu vào (2)'!N624</f>
        <v>500</v>
      </c>
      <c r="Q629" s="145">
        <f>VLOOKUP(B629,'[2]Giá đề xuất ODT'!$G$11:$AD$2233,21,0)</f>
        <v>2000</v>
      </c>
      <c r="R629" s="145">
        <f>VLOOKUP(B629,'[2]Giá đề xuất ODT'!$G$11:$AD$2233,22,0)</f>
        <v>1000</v>
      </c>
      <c r="S629" s="145">
        <f>VLOOKUP(B629,'[2]Giá đề xuất ODT'!$G$11:$AD$2233,23,0)</f>
        <v>820</v>
      </c>
      <c r="T629" s="145">
        <f>VLOOKUP(B629,'[2]Giá đề xuất ODT'!$G$11:$AD$2233,24,0)</f>
        <v>630</v>
      </c>
      <c r="U629" s="136">
        <v>3</v>
      </c>
      <c r="V629" s="136"/>
      <c r="W629" s="146" t="str">
        <f>D629</f>
        <v>Đường vào hồ Núi Le</v>
      </c>
      <c r="X629" s="146" t="str">
        <f>" đoạn từ "&amp;E629</f>
        <v xml:space="preserve"> đoạn từ Đường Trương Công Định</v>
      </c>
      <c r="Y629" s="146" t="str">
        <f>" đến "&amp;F629</f>
        <v xml:space="preserve"> đến Đường Huỳnh Văn Nghệ</v>
      </c>
      <c r="Z629" s="136"/>
      <c r="AA629" s="136"/>
      <c r="AB629" s="136"/>
      <c r="AC629" s="136"/>
    </row>
    <row r="630" spans="1:29" ht="101.25" customHeight="1" x14ac:dyDescent="0.25">
      <c r="A630" s="52">
        <f t="shared" si="1457"/>
        <v>625</v>
      </c>
      <c r="B630" s="52" t="str">
        <f t="shared" ref="B630:B635" si="1536">B623</f>
        <v>VT2</v>
      </c>
      <c r="C630" s="52" t="str">
        <f t="shared" ref="C630:C635" si="1537">$B$629</f>
        <v>XL15DT_D3</v>
      </c>
      <c r="D630" s="156" t="str">
        <f>V630&amp;W630&amp;X630&amp;Y630&amp;Z630&amp;"
"&amp;AA630&amp;"
"
&amp;AB630</f>
        <v>Các tuyến đường giao thông đấu nối trực tiếp ra Đường vào hồ Núi Le đoạn từ Đường Trương Công Định đến Đường Huỳnh Văn Nghệ có hiện trạng là đường nhựa, bê tông xi măng:
- Có bề rộng ≥5m, cách đường giao thông ≤600m.
- Có bề rộng từ ≥3m đến &lt;5m, cách đường giao thông ≤400m.</v>
      </c>
      <c r="E630" s="157"/>
      <c r="F630" s="158"/>
      <c r="G630" s="147">
        <v>1000</v>
      </c>
      <c r="H630" s="68">
        <v>700</v>
      </c>
      <c r="I630" s="68">
        <v>600</v>
      </c>
      <c r="J630" s="154">
        <f>VLOOKUP(C630,'[1]1. MA DO'!$E$5:$AA$1933,23,0)</f>
        <v>1.1299999999999999</v>
      </c>
      <c r="K630" s="69">
        <f t="shared" si="1455"/>
        <v>1.1299999999999999</v>
      </c>
      <c r="L630" s="69">
        <f t="shared" si="1456"/>
        <v>1.1299999999999999</v>
      </c>
      <c r="M630" s="144">
        <f t="shared" ref="M630:M635" si="1538">M629</f>
        <v>1600</v>
      </c>
      <c r="N630" s="144">
        <f t="shared" ref="N630:N635" si="1539">N629</f>
        <v>800</v>
      </c>
      <c r="O630" s="144">
        <f t="shared" ref="O630:O635" si="1540">O629</f>
        <v>650</v>
      </c>
      <c r="P630" s="144">
        <f t="shared" ref="P630:P635" si="1541">P629</f>
        <v>500</v>
      </c>
      <c r="Q630" s="146">
        <f t="shared" ref="Q630:Q635" si="1542">Q629</f>
        <v>2000</v>
      </c>
      <c r="R630" s="146">
        <f t="shared" ref="R630:R635" si="1543">R629</f>
        <v>1000</v>
      </c>
      <c r="S630" s="146">
        <f t="shared" ref="S630:S635" si="1544">S629</f>
        <v>820</v>
      </c>
      <c r="T630" s="146">
        <f t="shared" ref="T630:U635" si="1545">T629</f>
        <v>630</v>
      </c>
      <c r="U630" s="146">
        <f t="shared" si="1545"/>
        <v>3</v>
      </c>
      <c r="V630" s="146" t="str">
        <f t="shared" ref="V630:V635" si="1546">V623</f>
        <v xml:space="preserve">Các tuyến đường giao thông đấu nối trực tiếp ra </v>
      </c>
      <c r="W630" s="146" t="str">
        <f t="shared" ref="W630:X635" si="1547">W629</f>
        <v>Đường vào hồ Núi Le</v>
      </c>
      <c r="X630" s="146" t="str">
        <f t="shared" si="1547"/>
        <v xml:space="preserve"> đoạn từ Đường Trương Công Định</v>
      </c>
      <c r="Y630" s="146" t="str">
        <f t="shared" ref="Y630:Y635" si="1548">Y629</f>
        <v xml:space="preserve"> đến Đường Huỳnh Văn Nghệ</v>
      </c>
      <c r="Z630" s="146" t="s">
        <v>1152</v>
      </c>
      <c r="AA630" s="148" t="s">
        <v>425</v>
      </c>
      <c r="AB630" s="148" t="s">
        <v>426</v>
      </c>
      <c r="AC630" s="146"/>
    </row>
    <row r="631" spans="1:29" ht="101.25" customHeight="1" x14ac:dyDescent="0.25">
      <c r="A631" s="52">
        <f t="shared" si="1457"/>
        <v>626</v>
      </c>
      <c r="B631" s="52" t="str">
        <f t="shared" si="1536"/>
        <v>VT3</v>
      </c>
      <c r="C631" s="52" t="str">
        <f t="shared" si="1537"/>
        <v>XL15DT_D3</v>
      </c>
      <c r="D631" s="156" t="str">
        <f>V631&amp;W631&amp;X631&amp;Y631&amp;Z631&amp;"
"&amp;AA631&amp;"
"&amp;AB631&amp;"
"&amp;AC631</f>
        <v>Các tuyến đường giao thông đấu nối trực tiếp ra Đường vào hồ Núi Le đoạn từ Đường Trương Công Định đến Đường Huỳnh Văn Nghệ có hiện trạng là đường nhựa, bê tông xi măng:
- Có bề rộng ≥5m, cách đường giao thông &gt;600m.
- Có bề rộng từ ≥3m đến &lt;5m, cách đường giao thông từ &gt;400m đến ≤600m.
- Có bề rộng &lt;3m, cách đường giao thông ≤200m.</v>
      </c>
      <c r="E631" s="157"/>
      <c r="F631" s="158"/>
      <c r="G631" s="147">
        <v>830</v>
      </c>
      <c r="H631" s="68">
        <v>580</v>
      </c>
      <c r="I631" s="68">
        <v>500</v>
      </c>
      <c r="J631" s="154">
        <f>VLOOKUP(C631,'[1]1. MA DO'!$E$5:$AA$1933,23,0)</f>
        <v>1.1299999999999999</v>
      </c>
      <c r="K631" s="69">
        <f t="shared" si="1455"/>
        <v>1.1299999999999999</v>
      </c>
      <c r="L631" s="69">
        <f t="shared" si="1456"/>
        <v>1.1299999999999999</v>
      </c>
      <c r="M631" s="144">
        <f t="shared" si="1538"/>
        <v>1600</v>
      </c>
      <c r="N631" s="144">
        <f t="shared" si="1539"/>
        <v>800</v>
      </c>
      <c r="O631" s="144">
        <f t="shared" si="1540"/>
        <v>650</v>
      </c>
      <c r="P631" s="144">
        <f t="shared" si="1541"/>
        <v>500</v>
      </c>
      <c r="Q631" s="146">
        <f t="shared" si="1542"/>
        <v>2000</v>
      </c>
      <c r="R631" s="146">
        <f t="shared" si="1543"/>
        <v>1000</v>
      </c>
      <c r="S631" s="146">
        <f t="shared" si="1544"/>
        <v>820</v>
      </c>
      <c r="T631" s="146">
        <f t="shared" si="1545"/>
        <v>630</v>
      </c>
      <c r="U631" s="146">
        <f t="shared" si="1545"/>
        <v>3</v>
      </c>
      <c r="V631" s="146" t="str">
        <f t="shared" si="1546"/>
        <v xml:space="preserve">Các tuyến đường giao thông đấu nối trực tiếp ra </v>
      </c>
      <c r="W631" s="146" t="str">
        <f t="shared" si="1547"/>
        <v>Đường vào hồ Núi Le</v>
      </c>
      <c r="X631" s="146" t="str">
        <f t="shared" si="1547"/>
        <v xml:space="preserve"> đoạn từ Đường Trương Công Định</v>
      </c>
      <c r="Y631" s="146" t="str">
        <f t="shared" si="1548"/>
        <v xml:space="preserve"> đến Đường Huỳnh Văn Nghệ</v>
      </c>
      <c r="Z631" s="146" t="s">
        <v>1152</v>
      </c>
      <c r="AA631" s="148" t="s">
        <v>427</v>
      </c>
      <c r="AB631" s="148" t="s">
        <v>428</v>
      </c>
      <c r="AC631" s="148" t="s">
        <v>424</v>
      </c>
    </row>
    <row r="632" spans="1:29" ht="101.25" customHeight="1" x14ac:dyDescent="0.25">
      <c r="A632" s="52">
        <f t="shared" si="1457"/>
        <v>627</v>
      </c>
      <c r="B632" s="52" t="str">
        <f t="shared" si="1536"/>
        <v>VT4</v>
      </c>
      <c r="C632" s="52" t="str">
        <f t="shared" si="1537"/>
        <v>XL15DT_D3</v>
      </c>
      <c r="D632" s="156" t="str">
        <f>V632&amp;W632&amp;X632&amp;Y632&amp;Z632</f>
        <v>Các tuyến đường giao thông đấu nối trực tiếp ra Đường vào hồ Núi Le đoạn từ Đường Trương Công Định đến Đường Huỳnh Văn Nghệ có hiện trạng là đường nhựa, bê tông xi măng:
- Có bề rộng từ ≥3m đến &lt;5m, cách đường giao thông &gt;600m.
- Có bề rộng &lt;3m, cách đường giao thông &gt;200m.</v>
      </c>
      <c r="E632" s="157"/>
      <c r="F632" s="158"/>
      <c r="G632" s="147">
        <v>640</v>
      </c>
      <c r="H632" s="68">
        <v>450</v>
      </c>
      <c r="I632" s="68">
        <v>380</v>
      </c>
      <c r="J632" s="154">
        <f>VLOOKUP(C632,'[1]1. MA DO'!$E$5:$AA$1933,23,0)</f>
        <v>1.1299999999999999</v>
      </c>
      <c r="K632" s="69">
        <f t="shared" si="1455"/>
        <v>1.1299999999999999</v>
      </c>
      <c r="L632" s="69">
        <f t="shared" si="1456"/>
        <v>1.1299999999999999</v>
      </c>
      <c r="M632" s="144">
        <f t="shared" si="1538"/>
        <v>1600</v>
      </c>
      <c r="N632" s="144">
        <f t="shared" si="1539"/>
        <v>800</v>
      </c>
      <c r="O632" s="144">
        <f t="shared" si="1540"/>
        <v>650</v>
      </c>
      <c r="P632" s="144">
        <f t="shared" si="1541"/>
        <v>500</v>
      </c>
      <c r="Q632" s="146">
        <f t="shared" si="1542"/>
        <v>2000</v>
      </c>
      <c r="R632" s="146">
        <f t="shared" si="1543"/>
        <v>1000</v>
      </c>
      <c r="S632" s="146">
        <f t="shared" si="1544"/>
        <v>820</v>
      </c>
      <c r="T632" s="146">
        <f t="shared" si="1545"/>
        <v>630</v>
      </c>
      <c r="U632" s="146">
        <f t="shared" si="1545"/>
        <v>3</v>
      </c>
      <c r="V632" s="146" t="str">
        <f t="shared" si="1546"/>
        <v xml:space="preserve">Các tuyến đường giao thông đấu nối trực tiếp ra </v>
      </c>
      <c r="W632" s="146" t="str">
        <f t="shared" si="1547"/>
        <v>Đường vào hồ Núi Le</v>
      </c>
      <c r="X632" s="146" t="str">
        <f t="shared" si="1547"/>
        <v xml:space="preserve"> đoạn từ Đường Trương Công Định</v>
      </c>
      <c r="Y632" s="146" t="str">
        <f t="shared" si="1548"/>
        <v xml:space="preserve"> đến Đường Huỳnh Văn Nghệ</v>
      </c>
      <c r="Z632" s="146" t="s">
        <v>1165</v>
      </c>
      <c r="AA632" s="146"/>
      <c r="AB632" s="146"/>
      <c r="AC632" s="146"/>
    </row>
    <row r="633" spans="1:29" ht="101.25" customHeight="1" x14ac:dyDescent="0.25">
      <c r="A633" s="52">
        <f t="shared" si="1457"/>
        <v>628</v>
      </c>
      <c r="B633" s="52" t="str">
        <f t="shared" si="1536"/>
        <v>VT2*0,8</v>
      </c>
      <c r="C633" s="52" t="str">
        <f t="shared" si="1537"/>
        <v>XL15DT_D3</v>
      </c>
      <c r="D633" s="156" t="str">
        <f>V633&amp;W633&amp;X633&amp;Y633&amp;Z633&amp;"
"&amp;AA633&amp;"
"
&amp;AB633</f>
        <v>Các tuyến đường giao thông không đấu nối trực tiếp và thông ra Đường vào hồ Núi Le đoạn từ Đường Trương Công Định đến Đường Huỳnh Văn Nghệ có hiện trạng là đường nhựa, bê tông xi măng:
- Có bề rộng ≥5m, cách đường giao thông ≤600m.
- Có bề rộng từ ≥3m đến &lt;5m, cách đường giao thông ≤400m.</v>
      </c>
      <c r="E633" s="157"/>
      <c r="F633" s="158"/>
      <c r="G633" s="147">
        <v>900</v>
      </c>
      <c r="H633" s="68">
        <v>630</v>
      </c>
      <c r="I633" s="68">
        <v>550</v>
      </c>
      <c r="J633" s="154">
        <f>VLOOKUP(C633,'[1]1. MA DO'!$E$5:$AA$1933,23,0)</f>
        <v>1.1299999999999999</v>
      </c>
      <c r="K633" s="69">
        <f t="shared" si="1455"/>
        <v>1.1299999999999999</v>
      </c>
      <c r="L633" s="69">
        <f t="shared" si="1456"/>
        <v>1.1299999999999999</v>
      </c>
      <c r="M633" s="144">
        <f t="shared" si="1538"/>
        <v>1600</v>
      </c>
      <c r="N633" s="144">
        <f t="shared" si="1539"/>
        <v>800</v>
      </c>
      <c r="O633" s="144">
        <f t="shared" si="1540"/>
        <v>650</v>
      </c>
      <c r="P633" s="144">
        <f t="shared" si="1541"/>
        <v>500</v>
      </c>
      <c r="Q633" s="146">
        <f t="shared" si="1542"/>
        <v>2000</v>
      </c>
      <c r="R633" s="146">
        <f t="shared" si="1543"/>
        <v>1000</v>
      </c>
      <c r="S633" s="146">
        <f t="shared" si="1544"/>
        <v>820</v>
      </c>
      <c r="T633" s="146">
        <f t="shared" si="1545"/>
        <v>630</v>
      </c>
      <c r="U633" s="146">
        <f t="shared" si="1545"/>
        <v>3</v>
      </c>
      <c r="V633" s="146" t="str">
        <f t="shared" si="1546"/>
        <v xml:space="preserve">Các tuyến đường giao thông không đấu nối trực tiếp và thông ra </v>
      </c>
      <c r="W633" s="146" t="str">
        <f t="shared" si="1547"/>
        <v>Đường vào hồ Núi Le</v>
      </c>
      <c r="X633" s="146" t="str">
        <f t="shared" si="1547"/>
        <v xml:space="preserve"> đoạn từ Đường Trương Công Định</v>
      </c>
      <c r="Y633" s="146" t="str">
        <f t="shared" si="1548"/>
        <v xml:space="preserve"> đến Đường Huỳnh Văn Nghệ</v>
      </c>
      <c r="Z633" s="146" t="s">
        <v>1152</v>
      </c>
      <c r="AA633" s="148" t="s">
        <v>425</v>
      </c>
      <c r="AB633" s="148" t="s">
        <v>426</v>
      </c>
      <c r="AC633" s="146"/>
    </row>
    <row r="634" spans="1:29" ht="101.25" customHeight="1" x14ac:dyDescent="0.25">
      <c r="A634" s="52">
        <f t="shared" si="1457"/>
        <v>629</v>
      </c>
      <c r="B634" s="52" t="str">
        <f t="shared" si="1536"/>
        <v>VT3*0,8</v>
      </c>
      <c r="C634" s="52" t="str">
        <f t="shared" si="1537"/>
        <v>XL15DT_D3</v>
      </c>
      <c r="D634" s="156" t="str">
        <f>V634&amp;W634&amp;X634&amp;Y634&amp;Z634&amp;"
"&amp;AA634&amp;"
"
&amp;AB634&amp;"
"&amp;AC634</f>
        <v>Các tuyến đường giao thông không đấu nối trực tiếp và thông ra Đường vào hồ Núi Le đoạn từ Đường Trương Công Định đến Đường Huỳnh Văn Nghệ có hiện trạng là đường nhựa, bê tông xi măng:
- Có bề rộng ≥5m, cách đường giao thông &gt;600m.
- Có bề rộng từ ≥3m đến &lt;5m, cách đường giao thông từ &gt;400m đến ≤600m.
- Có bề rộng &lt;3m, cách đường giao thông ≤200m.</v>
      </c>
      <c r="E634" s="157"/>
      <c r="F634" s="158"/>
      <c r="G634" s="147">
        <v>750</v>
      </c>
      <c r="H634" s="68">
        <v>530</v>
      </c>
      <c r="I634" s="68">
        <v>450</v>
      </c>
      <c r="J634" s="154">
        <f>VLOOKUP(C634,'[1]1. MA DO'!$E$5:$AA$1933,23,0)</f>
        <v>1.1299999999999999</v>
      </c>
      <c r="K634" s="69">
        <f t="shared" si="1455"/>
        <v>1.1299999999999999</v>
      </c>
      <c r="L634" s="69">
        <f t="shared" si="1456"/>
        <v>1.1299999999999999</v>
      </c>
      <c r="M634" s="144">
        <f t="shared" si="1538"/>
        <v>1600</v>
      </c>
      <c r="N634" s="144">
        <f t="shared" si="1539"/>
        <v>800</v>
      </c>
      <c r="O634" s="144">
        <f t="shared" si="1540"/>
        <v>650</v>
      </c>
      <c r="P634" s="144">
        <f t="shared" si="1541"/>
        <v>500</v>
      </c>
      <c r="Q634" s="146">
        <f t="shared" si="1542"/>
        <v>2000</v>
      </c>
      <c r="R634" s="146">
        <f t="shared" si="1543"/>
        <v>1000</v>
      </c>
      <c r="S634" s="146">
        <f t="shared" si="1544"/>
        <v>820</v>
      </c>
      <c r="T634" s="146">
        <f t="shared" si="1545"/>
        <v>630</v>
      </c>
      <c r="U634" s="146">
        <f t="shared" si="1545"/>
        <v>3</v>
      </c>
      <c r="V634" s="146" t="str">
        <f t="shared" si="1546"/>
        <v xml:space="preserve">Các tuyến đường giao thông không đấu nối trực tiếp và thông ra </v>
      </c>
      <c r="W634" s="146" t="str">
        <f t="shared" si="1547"/>
        <v>Đường vào hồ Núi Le</v>
      </c>
      <c r="X634" s="146" t="str">
        <f t="shared" si="1547"/>
        <v xml:space="preserve"> đoạn từ Đường Trương Công Định</v>
      </c>
      <c r="Y634" s="146" t="str">
        <f t="shared" si="1548"/>
        <v xml:space="preserve"> đến Đường Huỳnh Văn Nghệ</v>
      </c>
      <c r="Z634" s="146" t="s">
        <v>1152</v>
      </c>
      <c r="AA634" s="148" t="s">
        <v>427</v>
      </c>
      <c r="AB634" s="148" t="s">
        <v>428</v>
      </c>
      <c r="AC634" s="148" t="s">
        <v>424</v>
      </c>
    </row>
    <row r="635" spans="1:29" ht="101.25" customHeight="1" x14ac:dyDescent="0.25">
      <c r="A635" s="52">
        <f t="shared" si="1457"/>
        <v>630</v>
      </c>
      <c r="B635" s="52" t="str">
        <f t="shared" si="1536"/>
        <v>VT4*0,8</v>
      </c>
      <c r="C635" s="52" t="str">
        <f t="shared" si="1537"/>
        <v>XL15DT_D3</v>
      </c>
      <c r="D635" s="156" t="str">
        <f>V635&amp;W635&amp;X635&amp;Y635&amp;Z635</f>
        <v>Các tuyến đường giao thông không đấu nối trực tiếp và thông ra Đường vào hồ Núi Le đoạn từ Đường Trương Công Định đến Đường Huỳnh Văn Nghệ có hiện trạng là đường nhựa, bê tông xi măng:
- Có bề rộng từ ≥3m đến &lt;5m, cách đường giao thông &gt;600m.
- Có bề rộng &lt;3m, cách đường giao thông &gt; 200m.</v>
      </c>
      <c r="E635" s="157"/>
      <c r="F635" s="158"/>
      <c r="G635" s="147">
        <v>580</v>
      </c>
      <c r="H635" s="68">
        <v>410</v>
      </c>
      <c r="I635" s="68">
        <v>350</v>
      </c>
      <c r="J635" s="154">
        <f>VLOOKUP(C635,'[1]1. MA DO'!$E$5:$AA$1933,23,0)</f>
        <v>1.1299999999999999</v>
      </c>
      <c r="K635" s="69">
        <f t="shared" si="1455"/>
        <v>1.1299999999999999</v>
      </c>
      <c r="L635" s="69">
        <f t="shared" si="1456"/>
        <v>1.1299999999999999</v>
      </c>
      <c r="M635" s="144">
        <f t="shared" si="1538"/>
        <v>1600</v>
      </c>
      <c r="N635" s="144">
        <f t="shared" si="1539"/>
        <v>800</v>
      </c>
      <c r="O635" s="144">
        <f t="shared" si="1540"/>
        <v>650</v>
      </c>
      <c r="P635" s="144">
        <f t="shared" si="1541"/>
        <v>500</v>
      </c>
      <c r="Q635" s="146">
        <f t="shared" si="1542"/>
        <v>2000</v>
      </c>
      <c r="R635" s="146">
        <f t="shared" si="1543"/>
        <v>1000</v>
      </c>
      <c r="S635" s="146">
        <f t="shared" si="1544"/>
        <v>820</v>
      </c>
      <c r="T635" s="146">
        <f t="shared" si="1545"/>
        <v>630</v>
      </c>
      <c r="U635" s="146">
        <f t="shared" si="1545"/>
        <v>3</v>
      </c>
      <c r="V635" s="146" t="str">
        <f t="shared" si="1546"/>
        <v xml:space="preserve">Các tuyến đường giao thông không đấu nối trực tiếp và thông ra </v>
      </c>
      <c r="W635" s="146" t="str">
        <f t="shared" si="1547"/>
        <v>Đường vào hồ Núi Le</v>
      </c>
      <c r="X635" s="146" t="str">
        <f t="shared" si="1547"/>
        <v xml:space="preserve"> đoạn từ Đường Trương Công Định</v>
      </c>
      <c r="Y635" s="146" t="str">
        <f t="shared" si="1548"/>
        <v xml:space="preserve"> đến Đường Huỳnh Văn Nghệ</v>
      </c>
      <c r="Z635" s="146" t="s">
        <v>1166</v>
      </c>
      <c r="AA635" s="146"/>
      <c r="AB635" s="146"/>
      <c r="AC635" s="146"/>
    </row>
    <row r="636" spans="1:29" ht="16.5" customHeight="1" x14ac:dyDescent="0.25">
      <c r="A636" s="52">
        <f t="shared" si="1457"/>
        <v>631</v>
      </c>
      <c r="B636" s="52" t="str">
        <f>'Đầu vào (2)'!G631</f>
        <v>XL30DT</v>
      </c>
      <c r="C636" s="52" t="str">
        <f>$B$636</f>
        <v>XL30DT</v>
      </c>
      <c r="D636" s="64" t="str">
        <f>'Đầu vào (2)'!H631</f>
        <v>Đường Ngô Đức Kế</v>
      </c>
      <c r="E636" s="64" t="str">
        <f>'Đầu vào (2)'!I631</f>
        <v>Đường Hùng Vương</v>
      </c>
      <c r="F636" s="64" t="str">
        <f>'Đầu vào (2)'!J631</f>
        <v>Đường quanh núi Chứa Chan</v>
      </c>
      <c r="G636" s="143">
        <v>2500</v>
      </c>
      <c r="H636" s="68">
        <v>1800</v>
      </c>
      <c r="I636" s="68">
        <v>1500</v>
      </c>
      <c r="J636" s="154">
        <f>VLOOKUP(C636,'[1]1. MA DO'!$E$5:$AA$1933,23,0)</f>
        <v>1.1299999999999999</v>
      </c>
      <c r="K636" s="69">
        <f t="shared" si="1455"/>
        <v>1.1299999999999999</v>
      </c>
      <c r="L636" s="69">
        <f t="shared" si="1456"/>
        <v>1.1299999999999999</v>
      </c>
      <c r="M636" s="144">
        <f>'Đầu vào (2)'!K631</f>
        <v>2000</v>
      </c>
      <c r="N636" s="144">
        <f>'Đầu vào (2)'!L631</f>
        <v>1200</v>
      </c>
      <c r="O636" s="144">
        <f>'Đầu vào (2)'!M631</f>
        <v>850</v>
      </c>
      <c r="P636" s="144">
        <f>'Đầu vào (2)'!N631</f>
        <v>700</v>
      </c>
      <c r="Q636" s="145">
        <f>VLOOKUP(B636,'[2]Giá đề xuất ODT'!$G$11:$AD$2233,21,0)</f>
        <v>2500</v>
      </c>
      <c r="R636" s="145">
        <f>VLOOKUP(B636,'[2]Giá đề xuất ODT'!$G$11:$AD$2233,22,0)</f>
        <v>1500</v>
      </c>
      <c r="S636" s="145">
        <f>VLOOKUP(B636,'[2]Giá đề xuất ODT'!$G$11:$AD$2233,23,0)</f>
        <v>1100</v>
      </c>
      <c r="T636" s="145">
        <f>VLOOKUP(B636,'[2]Giá đề xuất ODT'!$G$11:$AD$2233,24,0)</f>
        <v>880</v>
      </c>
      <c r="U636" s="136">
        <v>3</v>
      </c>
      <c r="V636" s="136"/>
      <c r="W636" s="146" t="str">
        <f>D636</f>
        <v>Đường Ngô Đức Kế</v>
      </c>
      <c r="X636" s="146" t="str">
        <f>" đoạn từ "&amp;E636</f>
        <v xml:space="preserve"> đoạn từ Đường Hùng Vương</v>
      </c>
      <c r="Y636" s="146" t="str">
        <f>" đến "&amp;F636</f>
        <v xml:space="preserve"> đến Đường quanh núi Chứa Chan</v>
      </c>
      <c r="Z636" s="136"/>
      <c r="AA636" s="136"/>
      <c r="AB636" s="136"/>
      <c r="AC636" s="136"/>
    </row>
    <row r="637" spans="1:29" ht="101.25" customHeight="1" x14ac:dyDescent="0.25">
      <c r="A637" s="52">
        <f t="shared" si="1457"/>
        <v>632</v>
      </c>
      <c r="B637" s="52" t="str">
        <f t="shared" ref="B637:B642" si="1549">B630</f>
        <v>VT2</v>
      </c>
      <c r="C637" s="52" t="str">
        <f t="shared" ref="C637:C642" si="1550">$B$636</f>
        <v>XL30DT</v>
      </c>
      <c r="D637" s="156" t="str">
        <f>V637&amp;W637&amp;X637&amp;Y637&amp;Z637&amp;"
"&amp;AA637&amp;"
"
&amp;AB637</f>
        <v>Các tuyến đường giao thông đấu nối trực tiếp ra Đường Ngô Đức Kế đoạn từ Đường Hùng Vương đến Đường quanh núi Chứa Chan có hiện trạng là đường nhựa, bê tông xi măng:
- Có bề rộng ≥5m, cách đường giao thông ≤600m.
- Có bề rộng từ ≥3m đến &lt;5m, cách đường giao thông ≤400m.</v>
      </c>
      <c r="E637" s="157"/>
      <c r="F637" s="158"/>
      <c r="G637" s="147">
        <v>1500</v>
      </c>
      <c r="H637" s="68">
        <v>1100</v>
      </c>
      <c r="I637" s="68">
        <v>900</v>
      </c>
      <c r="J637" s="154">
        <f>VLOOKUP(C637,'[1]1. MA DO'!$E$5:$AA$1933,23,0)</f>
        <v>1.1299999999999999</v>
      </c>
      <c r="K637" s="69">
        <f t="shared" si="1455"/>
        <v>1.1299999999999999</v>
      </c>
      <c r="L637" s="69">
        <f t="shared" si="1456"/>
        <v>1.1299999999999999</v>
      </c>
      <c r="M637" s="144">
        <f t="shared" ref="M637:M642" si="1551">M636</f>
        <v>2000</v>
      </c>
      <c r="N637" s="144">
        <f t="shared" ref="N637:N642" si="1552">N636</f>
        <v>1200</v>
      </c>
      <c r="O637" s="144">
        <f t="shared" ref="O637:O642" si="1553">O636</f>
        <v>850</v>
      </c>
      <c r="P637" s="144">
        <f t="shared" ref="P637:P642" si="1554">P636</f>
        <v>700</v>
      </c>
      <c r="Q637" s="146">
        <f t="shared" ref="Q637:Q642" si="1555">Q636</f>
        <v>2500</v>
      </c>
      <c r="R637" s="146">
        <f t="shared" ref="R637:R642" si="1556">R636</f>
        <v>1500</v>
      </c>
      <c r="S637" s="146">
        <f t="shared" ref="S637:S642" si="1557">S636</f>
        <v>1100</v>
      </c>
      <c r="T637" s="146">
        <f t="shared" ref="T637:U642" si="1558">T636</f>
        <v>880</v>
      </c>
      <c r="U637" s="146">
        <f t="shared" si="1558"/>
        <v>3</v>
      </c>
      <c r="V637" s="146" t="str">
        <f t="shared" ref="V637:V642" si="1559">V630</f>
        <v xml:space="preserve">Các tuyến đường giao thông đấu nối trực tiếp ra </v>
      </c>
      <c r="W637" s="146" t="str">
        <f t="shared" ref="W637:X642" si="1560">W636</f>
        <v>Đường Ngô Đức Kế</v>
      </c>
      <c r="X637" s="146" t="str">
        <f t="shared" si="1560"/>
        <v xml:space="preserve"> đoạn từ Đường Hùng Vương</v>
      </c>
      <c r="Y637" s="146" t="str">
        <f t="shared" ref="Y637:Y642" si="1561">Y636</f>
        <v xml:space="preserve"> đến Đường quanh núi Chứa Chan</v>
      </c>
      <c r="Z637" s="146" t="s">
        <v>1152</v>
      </c>
      <c r="AA637" s="148" t="s">
        <v>425</v>
      </c>
      <c r="AB637" s="148" t="s">
        <v>426</v>
      </c>
      <c r="AC637" s="146"/>
    </row>
    <row r="638" spans="1:29" ht="101.25" customHeight="1" x14ac:dyDescent="0.25">
      <c r="A638" s="52">
        <f t="shared" si="1457"/>
        <v>633</v>
      </c>
      <c r="B638" s="52" t="str">
        <f t="shared" si="1549"/>
        <v>VT3</v>
      </c>
      <c r="C638" s="52" t="str">
        <f t="shared" si="1550"/>
        <v>XL30DT</v>
      </c>
      <c r="D638" s="156" t="str">
        <f>V638&amp;W638&amp;X638&amp;Y638&amp;Z638&amp;"
"&amp;AA638&amp;"
"&amp;AB638&amp;"
"&amp;AC638</f>
        <v>Các tuyến đường giao thông đấu nối trực tiếp ra Đường Ngô Đức Kế đoạn từ Đường Hùng Vương đến Đường quanh núi Chứa Chan có hiện trạng là đường nhựa, bê tông xi măng:
- Có bề rộng ≥5m, cách đường giao thông &gt;600m.
- Có bề rộng từ ≥3m đến &lt;5m, cách đường giao thông từ &gt;400m đến ≤600m.
- Có bề rộng &lt;3m, cách đường giao thông ≤200m.</v>
      </c>
      <c r="E638" s="157"/>
      <c r="F638" s="158"/>
      <c r="G638" s="147">
        <v>1100</v>
      </c>
      <c r="H638" s="68">
        <v>770</v>
      </c>
      <c r="I638" s="68">
        <v>660</v>
      </c>
      <c r="J638" s="154">
        <f>VLOOKUP(C638,'[1]1. MA DO'!$E$5:$AA$1933,23,0)</f>
        <v>1.1299999999999999</v>
      </c>
      <c r="K638" s="69">
        <f t="shared" si="1455"/>
        <v>1.1299999999999999</v>
      </c>
      <c r="L638" s="69">
        <f t="shared" si="1456"/>
        <v>1.1299999999999999</v>
      </c>
      <c r="M638" s="144">
        <f t="shared" si="1551"/>
        <v>2000</v>
      </c>
      <c r="N638" s="144">
        <f t="shared" si="1552"/>
        <v>1200</v>
      </c>
      <c r="O638" s="144">
        <f t="shared" si="1553"/>
        <v>850</v>
      </c>
      <c r="P638" s="144">
        <f t="shared" si="1554"/>
        <v>700</v>
      </c>
      <c r="Q638" s="146">
        <f t="shared" si="1555"/>
        <v>2500</v>
      </c>
      <c r="R638" s="146">
        <f t="shared" si="1556"/>
        <v>1500</v>
      </c>
      <c r="S638" s="146">
        <f t="shared" si="1557"/>
        <v>1100</v>
      </c>
      <c r="T638" s="146">
        <f t="shared" si="1558"/>
        <v>880</v>
      </c>
      <c r="U638" s="146">
        <f t="shared" si="1558"/>
        <v>3</v>
      </c>
      <c r="V638" s="146" t="str">
        <f t="shared" si="1559"/>
        <v xml:space="preserve">Các tuyến đường giao thông đấu nối trực tiếp ra </v>
      </c>
      <c r="W638" s="146" t="str">
        <f t="shared" si="1560"/>
        <v>Đường Ngô Đức Kế</v>
      </c>
      <c r="X638" s="146" t="str">
        <f t="shared" si="1560"/>
        <v xml:space="preserve"> đoạn từ Đường Hùng Vương</v>
      </c>
      <c r="Y638" s="146" t="str">
        <f t="shared" si="1561"/>
        <v xml:space="preserve"> đến Đường quanh núi Chứa Chan</v>
      </c>
      <c r="Z638" s="146" t="s">
        <v>1152</v>
      </c>
      <c r="AA638" s="148" t="s">
        <v>427</v>
      </c>
      <c r="AB638" s="148" t="s">
        <v>428</v>
      </c>
      <c r="AC638" s="148" t="s">
        <v>424</v>
      </c>
    </row>
    <row r="639" spans="1:29" ht="101.25" customHeight="1" x14ac:dyDescent="0.25">
      <c r="A639" s="52">
        <f t="shared" si="1457"/>
        <v>634</v>
      </c>
      <c r="B639" s="52" t="str">
        <f t="shared" si="1549"/>
        <v>VT4</v>
      </c>
      <c r="C639" s="52" t="str">
        <f t="shared" si="1550"/>
        <v>XL30DT</v>
      </c>
      <c r="D639" s="156" t="str">
        <f>V639&amp;W639&amp;X639&amp;Y639&amp;Z639</f>
        <v>Các tuyến đường giao thông đấu nối trực tiếp ra Đường Ngô Đức Kế đoạn từ Đường Hùng Vương đến Đường quanh núi Chứa Chan có hiện trạng là đường nhựa, bê tông xi măng:
- Có bề rộng từ ≥3m đến &lt;5m, cách đường giao thông &gt;600m.
- Có bề rộng &lt;3m, cách đường giao thông &gt;200m.</v>
      </c>
      <c r="E639" s="157"/>
      <c r="F639" s="158"/>
      <c r="G639" s="147">
        <v>880</v>
      </c>
      <c r="H639" s="68">
        <v>620</v>
      </c>
      <c r="I639" s="68">
        <v>530</v>
      </c>
      <c r="J639" s="154">
        <f>VLOOKUP(C639,'[1]1. MA DO'!$E$5:$AA$1933,23,0)</f>
        <v>1.1299999999999999</v>
      </c>
      <c r="K639" s="69">
        <f t="shared" si="1455"/>
        <v>1.1299999999999999</v>
      </c>
      <c r="L639" s="69">
        <f t="shared" si="1456"/>
        <v>1.1299999999999999</v>
      </c>
      <c r="M639" s="144">
        <f t="shared" si="1551"/>
        <v>2000</v>
      </c>
      <c r="N639" s="144">
        <f t="shared" si="1552"/>
        <v>1200</v>
      </c>
      <c r="O639" s="144">
        <f t="shared" si="1553"/>
        <v>850</v>
      </c>
      <c r="P639" s="144">
        <f t="shared" si="1554"/>
        <v>700</v>
      </c>
      <c r="Q639" s="146">
        <f t="shared" si="1555"/>
        <v>2500</v>
      </c>
      <c r="R639" s="146">
        <f t="shared" si="1556"/>
        <v>1500</v>
      </c>
      <c r="S639" s="146">
        <f t="shared" si="1557"/>
        <v>1100</v>
      </c>
      <c r="T639" s="146">
        <f t="shared" si="1558"/>
        <v>880</v>
      </c>
      <c r="U639" s="146">
        <f t="shared" si="1558"/>
        <v>3</v>
      </c>
      <c r="V639" s="146" t="str">
        <f t="shared" si="1559"/>
        <v xml:space="preserve">Các tuyến đường giao thông đấu nối trực tiếp ra </v>
      </c>
      <c r="W639" s="146" t="str">
        <f t="shared" si="1560"/>
        <v>Đường Ngô Đức Kế</v>
      </c>
      <c r="X639" s="146" t="str">
        <f t="shared" si="1560"/>
        <v xml:space="preserve"> đoạn từ Đường Hùng Vương</v>
      </c>
      <c r="Y639" s="146" t="str">
        <f t="shared" si="1561"/>
        <v xml:space="preserve"> đến Đường quanh núi Chứa Chan</v>
      </c>
      <c r="Z639" s="146" t="s">
        <v>1165</v>
      </c>
      <c r="AA639" s="146"/>
      <c r="AB639" s="146"/>
      <c r="AC639" s="146"/>
    </row>
    <row r="640" spans="1:29" ht="101.25" customHeight="1" x14ac:dyDescent="0.25">
      <c r="A640" s="52">
        <f t="shared" si="1457"/>
        <v>635</v>
      </c>
      <c r="B640" s="52" t="str">
        <f t="shared" si="1549"/>
        <v>VT2*0,8</v>
      </c>
      <c r="C640" s="52" t="str">
        <f t="shared" si="1550"/>
        <v>XL30DT</v>
      </c>
      <c r="D640" s="156" t="str">
        <f>V640&amp;W640&amp;X640&amp;Y640&amp;Z640&amp;"
"&amp;AA640&amp;"
"
&amp;AB640</f>
        <v>Các tuyến đường giao thông không đấu nối trực tiếp và thông ra Đường Ngô Đức Kế đoạn từ Đường Hùng Vương đến Đường quanh núi Chứa Chan có hiện trạng là đường nhựa, bê tông xi măng:
- Có bề rộng ≥5m, cách đường giao thông ≤600m.
- Có bề rộng từ ≥3m đến &lt;5m, cách đường giao thông ≤400m.</v>
      </c>
      <c r="E640" s="157"/>
      <c r="F640" s="158"/>
      <c r="G640" s="147">
        <v>1400</v>
      </c>
      <c r="H640" s="68">
        <v>980</v>
      </c>
      <c r="I640" s="68">
        <v>840</v>
      </c>
      <c r="J640" s="154">
        <f>VLOOKUP(C640,'[1]1. MA DO'!$E$5:$AA$1933,23,0)</f>
        <v>1.1299999999999999</v>
      </c>
      <c r="K640" s="69">
        <f t="shared" si="1455"/>
        <v>1.1299999999999999</v>
      </c>
      <c r="L640" s="69">
        <f t="shared" si="1456"/>
        <v>1.1299999999999999</v>
      </c>
      <c r="M640" s="144">
        <f t="shared" si="1551"/>
        <v>2000</v>
      </c>
      <c r="N640" s="144">
        <f t="shared" si="1552"/>
        <v>1200</v>
      </c>
      <c r="O640" s="144">
        <f t="shared" si="1553"/>
        <v>850</v>
      </c>
      <c r="P640" s="144">
        <f t="shared" si="1554"/>
        <v>700</v>
      </c>
      <c r="Q640" s="146">
        <f t="shared" si="1555"/>
        <v>2500</v>
      </c>
      <c r="R640" s="146">
        <f t="shared" si="1556"/>
        <v>1500</v>
      </c>
      <c r="S640" s="146">
        <f t="shared" si="1557"/>
        <v>1100</v>
      </c>
      <c r="T640" s="146">
        <f t="shared" si="1558"/>
        <v>880</v>
      </c>
      <c r="U640" s="146">
        <f t="shared" si="1558"/>
        <v>3</v>
      </c>
      <c r="V640" s="146" t="str">
        <f t="shared" si="1559"/>
        <v xml:space="preserve">Các tuyến đường giao thông không đấu nối trực tiếp và thông ra </v>
      </c>
      <c r="W640" s="146" t="str">
        <f t="shared" si="1560"/>
        <v>Đường Ngô Đức Kế</v>
      </c>
      <c r="X640" s="146" t="str">
        <f t="shared" si="1560"/>
        <v xml:space="preserve"> đoạn từ Đường Hùng Vương</v>
      </c>
      <c r="Y640" s="146" t="str">
        <f t="shared" si="1561"/>
        <v xml:space="preserve"> đến Đường quanh núi Chứa Chan</v>
      </c>
      <c r="Z640" s="146" t="s">
        <v>1152</v>
      </c>
      <c r="AA640" s="148" t="s">
        <v>425</v>
      </c>
      <c r="AB640" s="148" t="s">
        <v>426</v>
      </c>
      <c r="AC640" s="146"/>
    </row>
    <row r="641" spans="1:29" ht="101.25" customHeight="1" x14ac:dyDescent="0.25">
      <c r="A641" s="52">
        <f t="shared" si="1457"/>
        <v>636</v>
      </c>
      <c r="B641" s="52" t="str">
        <f t="shared" si="1549"/>
        <v>VT3*0,8</v>
      </c>
      <c r="C641" s="52" t="str">
        <f t="shared" si="1550"/>
        <v>XL30DT</v>
      </c>
      <c r="D641" s="156" t="str">
        <f>V641&amp;W641&amp;X641&amp;Y641&amp;Z641&amp;"
"&amp;AA641&amp;"
"
&amp;AB641&amp;"
"&amp;AC641</f>
        <v>Các tuyến đường giao thông không đấu nối trực tiếp và thông ra Đường Ngô Đức Kế đoạn từ Đường Hùng Vương đến Đường quanh núi Chứa Chan có hiện trạng là đường nhựa, bê tông xi măng:
- Có bề rộng ≥5m, cách đường giao thông &gt;600m.
- Có bề rộng từ ≥3m đến &lt;5m, cách đường giao thông từ &gt;400m đến ≤600m.
- Có bề rộng &lt;3m, cách đường giao thông ≤200m.</v>
      </c>
      <c r="E641" s="157"/>
      <c r="F641" s="158"/>
      <c r="G641" s="147">
        <v>990</v>
      </c>
      <c r="H641" s="68">
        <v>690</v>
      </c>
      <c r="I641" s="68">
        <v>590</v>
      </c>
      <c r="J641" s="154">
        <f>VLOOKUP(C641,'[1]1. MA DO'!$E$5:$AA$1933,23,0)</f>
        <v>1.1299999999999999</v>
      </c>
      <c r="K641" s="69">
        <f t="shared" si="1455"/>
        <v>1.1299999999999999</v>
      </c>
      <c r="L641" s="69">
        <f t="shared" si="1456"/>
        <v>1.1299999999999999</v>
      </c>
      <c r="M641" s="144">
        <f t="shared" si="1551"/>
        <v>2000</v>
      </c>
      <c r="N641" s="144">
        <f t="shared" si="1552"/>
        <v>1200</v>
      </c>
      <c r="O641" s="144">
        <f t="shared" si="1553"/>
        <v>850</v>
      </c>
      <c r="P641" s="144">
        <f t="shared" si="1554"/>
        <v>700</v>
      </c>
      <c r="Q641" s="146">
        <f t="shared" si="1555"/>
        <v>2500</v>
      </c>
      <c r="R641" s="146">
        <f t="shared" si="1556"/>
        <v>1500</v>
      </c>
      <c r="S641" s="146">
        <f t="shared" si="1557"/>
        <v>1100</v>
      </c>
      <c r="T641" s="146">
        <f t="shared" si="1558"/>
        <v>880</v>
      </c>
      <c r="U641" s="146">
        <f t="shared" si="1558"/>
        <v>3</v>
      </c>
      <c r="V641" s="146" t="str">
        <f t="shared" si="1559"/>
        <v xml:space="preserve">Các tuyến đường giao thông không đấu nối trực tiếp và thông ra </v>
      </c>
      <c r="W641" s="146" t="str">
        <f t="shared" si="1560"/>
        <v>Đường Ngô Đức Kế</v>
      </c>
      <c r="X641" s="146" t="str">
        <f t="shared" si="1560"/>
        <v xml:space="preserve"> đoạn từ Đường Hùng Vương</v>
      </c>
      <c r="Y641" s="146" t="str">
        <f t="shared" si="1561"/>
        <v xml:space="preserve"> đến Đường quanh núi Chứa Chan</v>
      </c>
      <c r="Z641" s="146" t="s">
        <v>1152</v>
      </c>
      <c r="AA641" s="148" t="s">
        <v>427</v>
      </c>
      <c r="AB641" s="148" t="s">
        <v>428</v>
      </c>
      <c r="AC641" s="148" t="s">
        <v>424</v>
      </c>
    </row>
    <row r="642" spans="1:29" ht="101.25" customHeight="1" x14ac:dyDescent="0.25">
      <c r="A642" s="52">
        <f t="shared" si="1457"/>
        <v>637</v>
      </c>
      <c r="B642" s="52" t="str">
        <f t="shared" si="1549"/>
        <v>VT4*0,8</v>
      </c>
      <c r="C642" s="52" t="str">
        <f t="shared" si="1550"/>
        <v>XL30DT</v>
      </c>
      <c r="D642" s="156" t="str">
        <f>V642&amp;W642&amp;X642&amp;Y642&amp;Z642</f>
        <v>Các tuyến đường giao thông không đấu nối trực tiếp và thông ra Đường Ngô Đức Kế đoạn từ Đường Hùng Vương đến Đường quanh núi Chứa Chan có hiện trạng là đường nhựa, bê tông xi măng:
- Có bề rộng từ ≥3m đến &lt;5m, cách đường giao thông &gt;600m.
- Có bề rộng &lt;3m, cách đường giao thông &gt; 200m.</v>
      </c>
      <c r="E642" s="157"/>
      <c r="F642" s="158"/>
      <c r="G642" s="147">
        <v>790</v>
      </c>
      <c r="H642" s="68">
        <v>550</v>
      </c>
      <c r="I642" s="68">
        <v>470</v>
      </c>
      <c r="J642" s="154">
        <f>VLOOKUP(C642,'[1]1. MA DO'!$E$5:$AA$1933,23,0)</f>
        <v>1.1299999999999999</v>
      </c>
      <c r="K642" s="69">
        <f t="shared" si="1455"/>
        <v>1.1299999999999999</v>
      </c>
      <c r="L642" s="69">
        <f t="shared" si="1456"/>
        <v>1.1299999999999999</v>
      </c>
      <c r="M642" s="144">
        <f t="shared" si="1551"/>
        <v>2000</v>
      </c>
      <c r="N642" s="144">
        <f t="shared" si="1552"/>
        <v>1200</v>
      </c>
      <c r="O642" s="144">
        <f t="shared" si="1553"/>
        <v>850</v>
      </c>
      <c r="P642" s="144">
        <f t="shared" si="1554"/>
        <v>700</v>
      </c>
      <c r="Q642" s="146">
        <f t="shared" si="1555"/>
        <v>2500</v>
      </c>
      <c r="R642" s="146">
        <f t="shared" si="1556"/>
        <v>1500</v>
      </c>
      <c r="S642" s="146">
        <f t="shared" si="1557"/>
        <v>1100</v>
      </c>
      <c r="T642" s="146">
        <f t="shared" si="1558"/>
        <v>880</v>
      </c>
      <c r="U642" s="146">
        <f t="shared" si="1558"/>
        <v>3</v>
      </c>
      <c r="V642" s="146" t="str">
        <f t="shared" si="1559"/>
        <v xml:space="preserve">Các tuyến đường giao thông không đấu nối trực tiếp và thông ra </v>
      </c>
      <c r="W642" s="146" t="str">
        <f t="shared" si="1560"/>
        <v>Đường Ngô Đức Kế</v>
      </c>
      <c r="X642" s="146" t="str">
        <f t="shared" si="1560"/>
        <v xml:space="preserve"> đoạn từ Đường Hùng Vương</v>
      </c>
      <c r="Y642" s="146" t="str">
        <f t="shared" si="1561"/>
        <v xml:space="preserve"> đến Đường quanh núi Chứa Chan</v>
      </c>
      <c r="Z642" s="146" t="s">
        <v>1166</v>
      </c>
      <c r="AA642" s="146"/>
      <c r="AB642" s="146"/>
      <c r="AC642" s="146"/>
    </row>
    <row r="643" spans="1:29" ht="16.5" customHeight="1" x14ac:dyDescent="0.25">
      <c r="A643" s="52">
        <f t="shared" si="1457"/>
        <v>638</v>
      </c>
      <c r="B643" s="52" t="str">
        <f>'Đầu vào (2)'!G638</f>
        <v>XL2DT_D1</v>
      </c>
      <c r="C643" s="52" t="str">
        <f>$B$643</f>
        <v>XL2DT_D1</v>
      </c>
      <c r="D643" s="64" t="str">
        <f>'Đầu vào (2)'!H638</f>
        <v>Đường Trần Phú</v>
      </c>
      <c r="E643" s="64" t="str">
        <f>'Đầu vào (2)'!I638</f>
        <v>Đường Ngô Quyền</v>
      </c>
      <c r="F643" s="64" t="str">
        <f>'Đầu vào (2)'!J638</f>
        <v>Đường Hùng Vương</v>
      </c>
      <c r="G643" s="143">
        <v>4800</v>
      </c>
      <c r="H643" s="68">
        <v>3400</v>
      </c>
      <c r="I643" s="68">
        <v>2900</v>
      </c>
      <c r="J643" s="154">
        <f>VLOOKUP(C643,'[1]1. MA DO'!$E$5:$AA$1933,23,0)</f>
        <v>1.1299999999999999</v>
      </c>
      <c r="K643" s="69">
        <f t="shared" si="1455"/>
        <v>1.1299999999999999</v>
      </c>
      <c r="L643" s="69">
        <f t="shared" si="1456"/>
        <v>1.1299999999999999</v>
      </c>
      <c r="M643" s="144">
        <f>'Đầu vào (2)'!K638</f>
        <v>3400</v>
      </c>
      <c r="N643" s="144">
        <f>'Đầu vào (2)'!L638</f>
        <v>1500</v>
      </c>
      <c r="O643" s="144">
        <f>'Đầu vào (2)'!M638</f>
        <v>850</v>
      </c>
      <c r="P643" s="144">
        <f>'Đầu vào (2)'!N638</f>
        <v>700</v>
      </c>
      <c r="Q643" s="145">
        <f>VLOOKUP(B643,'[2]Giá đề xuất ODT'!$G$11:$AD$2233,21,0)</f>
        <v>4800</v>
      </c>
      <c r="R643" s="145">
        <f>VLOOKUP(B643,'[2]Giá đề xuất ODT'!$G$11:$AD$2233,22,0)</f>
        <v>2100</v>
      </c>
      <c r="S643" s="145">
        <f>VLOOKUP(B643,'[2]Giá đề xuất ODT'!$G$11:$AD$2233,23,0)</f>
        <v>1200</v>
      </c>
      <c r="T643" s="145">
        <f>VLOOKUP(B643,'[2]Giá đề xuất ODT'!$G$11:$AD$2233,24,0)</f>
        <v>980</v>
      </c>
      <c r="U643" s="136">
        <v>1</v>
      </c>
      <c r="V643" s="136"/>
      <c r="W643" s="146" t="str">
        <f>D643</f>
        <v>Đường Trần Phú</v>
      </c>
      <c r="X643" s="146" t="str">
        <f>" đoạn từ "&amp;E643</f>
        <v xml:space="preserve"> đoạn từ Đường Ngô Quyền</v>
      </c>
      <c r="Y643" s="146" t="str">
        <f>" đến "&amp;F643</f>
        <v xml:space="preserve"> đến Đường Hùng Vương</v>
      </c>
      <c r="Z643" s="136"/>
      <c r="AA643" s="136"/>
      <c r="AB643" s="136"/>
      <c r="AC643" s="136"/>
    </row>
    <row r="644" spans="1:29" ht="101.25" customHeight="1" x14ac:dyDescent="0.25">
      <c r="A644" s="52">
        <f t="shared" si="1457"/>
        <v>639</v>
      </c>
      <c r="B644" s="52" t="str">
        <f t="shared" ref="B644:B649" si="1562">B637</f>
        <v>VT2</v>
      </c>
      <c r="C644" s="52" t="str">
        <f t="shared" ref="C644:C649" si="1563">$B$643</f>
        <v>XL2DT_D1</v>
      </c>
      <c r="D644" s="156" t="str">
        <f>V644&amp;W644&amp;X644&amp;Y644&amp;Z644&amp;"
"&amp;AA644&amp;"
"
&amp;AB644</f>
        <v>Các tuyến đường giao thông đấu nối trực tiếp ra Đường Trần Phú đoạn từ Đường Ngô Quyền đến Đường Hùng Vương có hiện trạng là đường nhựa, bê tông xi măng:
- Có bề rộng ≥5m, cách đường giao thông ≤600m.
- Có bề rộng từ ≥3m đến &lt;5m, cách đường giao thông ≤400m.</v>
      </c>
      <c r="E644" s="157"/>
      <c r="F644" s="158"/>
      <c r="G644" s="147">
        <v>2100</v>
      </c>
      <c r="H644" s="68">
        <v>1500</v>
      </c>
      <c r="I644" s="68">
        <v>1300</v>
      </c>
      <c r="J644" s="154">
        <f>VLOOKUP(C644,'[1]1. MA DO'!$E$5:$AA$1933,23,0)</f>
        <v>1.1299999999999999</v>
      </c>
      <c r="K644" s="69">
        <f t="shared" si="1455"/>
        <v>1.1299999999999999</v>
      </c>
      <c r="L644" s="69">
        <f t="shared" si="1456"/>
        <v>1.1299999999999999</v>
      </c>
      <c r="M644" s="144">
        <f t="shared" ref="M644:M649" si="1564">M643</f>
        <v>3400</v>
      </c>
      <c r="N644" s="144">
        <f t="shared" ref="N644:N649" si="1565">N643</f>
        <v>1500</v>
      </c>
      <c r="O644" s="144">
        <f t="shared" ref="O644:O649" si="1566">O643</f>
        <v>850</v>
      </c>
      <c r="P644" s="144">
        <f t="shared" ref="P644:P649" si="1567">P643</f>
        <v>700</v>
      </c>
      <c r="Q644" s="146">
        <f t="shared" ref="Q644:Q649" si="1568">Q643</f>
        <v>4800</v>
      </c>
      <c r="R644" s="146">
        <f t="shared" ref="R644:R649" si="1569">R643</f>
        <v>2100</v>
      </c>
      <c r="S644" s="146">
        <f t="shared" ref="S644:S649" si="1570">S643</f>
        <v>1200</v>
      </c>
      <c r="T644" s="146">
        <f t="shared" ref="T644:U649" si="1571">T643</f>
        <v>980</v>
      </c>
      <c r="U644" s="146">
        <f t="shared" si="1571"/>
        <v>1</v>
      </c>
      <c r="V644" s="146" t="str">
        <f t="shared" ref="V644:V649" si="1572">V637</f>
        <v xml:space="preserve">Các tuyến đường giao thông đấu nối trực tiếp ra </v>
      </c>
      <c r="W644" s="146" t="str">
        <f t="shared" ref="W644:X649" si="1573">W643</f>
        <v>Đường Trần Phú</v>
      </c>
      <c r="X644" s="146" t="str">
        <f t="shared" si="1573"/>
        <v xml:space="preserve"> đoạn từ Đường Ngô Quyền</v>
      </c>
      <c r="Y644" s="146" t="str">
        <f t="shared" ref="Y644:Y649" si="1574">Y643</f>
        <v xml:space="preserve"> đến Đường Hùng Vương</v>
      </c>
      <c r="Z644" s="146" t="s">
        <v>1152</v>
      </c>
      <c r="AA644" s="148" t="s">
        <v>425</v>
      </c>
      <c r="AB644" s="148" t="s">
        <v>426</v>
      </c>
      <c r="AC644" s="146"/>
    </row>
    <row r="645" spans="1:29" ht="101.25" customHeight="1" x14ac:dyDescent="0.25">
      <c r="A645" s="52">
        <f t="shared" si="1457"/>
        <v>640</v>
      </c>
      <c r="B645" s="52" t="str">
        <f t="shared" si="1562"/>
        <v>VT3</v>
      </c>
      <c r="C645" s="52" t="str">
        <f t="shared" si="1563"/>
        <v>XL2DT_D1</v>
      </c>
      <c r="D645" s="156" t="str">
        <f>V645&amp;W645&amp;X645&amp;Y645&amp;Z645&amp;"
"&amp;AA645&amp;"
"&amp;AB645&amp;"
"&amp;AC645</f>
        <v>Các tuyến đường giao thông đấu nối trực tiếp ra Đường Trần Phú đoạn từ Đường Ngô Quyền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645" s="157"/>
      <c r="F645" s="158"/>
      <c r="G645" s="147">
        <v>1200</v>
      </c>
      <c r="H645" s="68">
        <v>840</v>
      </c>
      <c r="I645" s="68">
        <v>720</v>
      </c>
      <c r="J645" s="154">
        <f>VLOOKUP(C645,'[1]1. MA DO'!$E$5:$AA$1933,23,0)</f>
        <v>1.1299999999999999</v>
      </c>
      <c r="K645" s="69">
        <f t="shared" si="1455"/>
        <v>1.1299999999999999</v>
      </c>
      <c r="L645" s="69">
        <f t="shared" si="1456"/>
        <v>1.1299999999999999</v>
      </c>
      <c r="M645" s="144">
        <f t="shared" si="1564"/>
        <v>3400</v>
      </c>
      <c r="N645" s="144">
        <f t="shared" si="1565"/>
        <v>1500</v>
      </c>
      <c r="O645" s="144">
        <f t="shared" si="1566"/>
        <v>850</v>
      </c>
      <c r="P645" s="144">
        <f t="shared" si="1567"/>
        <v>700</v>
      </c>
      <c r="Q645" s="146">
        <f t="shared" si="1568"/>
        <v>4800</v>
      </c>
      <c r="R645" s="146">
        <f t="shared" si="1569"/>
        <v>2100</v>
      </c>
      <c r="S645" s="146">
        <f t="shared" si="1570"/>
        <v>1200</v>
      </c>
      <c r="T645" s="146">
        <f t="shared" si="1571"/>
        <v>980</v>
      </c>
      <c r="U645" s="146">
        <f t="shared" si="1571"/>
        <v>1</v>
      </c>
      <c r="V645" s="146" t="str">
        <f t="shared" si="1572"/>
        <v xml:space="preserve">Các tuyến đường giao thông đấu nối trực tiếp ra </v>
      </c>
      <c r="W645" s="146" t="str">
        <f t="shared" si="1573"/>
        <v>Đường Trần Phú</v>
      </c>
      <c r="X645" s="146" t="str">
        <f t="shared" si="1573"/>
        <v xml:space="preserve"> đoạn từ Đường Ngô Quyền</v>
      </c>
      <c r="Y645" s="146" t="str">
        <f t="shared" si="1574"/>
        <v xml:space="preserve"> đến Đường Hùng Vương</v>
      </c>
      <c r="Z645" s="146" t="s">
        <v>1152</v>
      </c>
      <c r="AA645" s="148" t="s">
        <v>427</v>
      </c>
      <c r="AB645" s="148" t="s">
        <v>428</v>
      </c>
      <c r="AC645" s="148" t="s">
        <v>424</v>
      </c>
    </row>
    <row r="646" spans="1:29" ht="101.25" customHeight="1" x14ac:dyDescent="0.25">
      <c r="A646" s="52">
        <f t="shared" si="1457"/>
        <v>641</v>
      </c>
      <c r="B646" s="52" t="str">
        <f t="shared" si="1562"/>
        <v>VT4</v>
      </c>
      <c r="C646" s="52" t="str">
        <f t="shared" si="1563"/>
        <v>XL2DT_D1</v>
      </c>
      <c r="D646" s="156" t="str">
        <f>V646&amp;W646&amp;X646&amp;Y646&amp;Z646</f>
        <v>Các tuyến đường giao thông đấu nối trực tiếp ra Đường Trần Phú đoạn từ Đường Ngô Quyền đến Đường Hùng Vương có hiện trạng là đường nhựa, bê tông xi măng:
- Có bề rộng từ ≥3m đến &lt;5m, cách đường giao thông &gt;600m.
- Có bề rộng &lt;3m, cách đường giao thông &gt;200m.</v>
      </c>
      <c r="E646" s="157"/>
      <c r="F646" s="158"/>
      <c r="G646" s="147">
        <v>980</v>
      </c>
      <c r="H646" s="68">
        <v>690</v>
      </c>
      <c r="I646" s="68">
        <v>590</v>
      </c>
      <c r="J646" s="154">
        <f>VLOOKUP(C646,'[1]1. MA DO'!$E$5:$AA$1933,23,0)</f>
        <v>1.1299999999999999</v>
      </c>
      <c r="K646" s="69">
        <f t="shared" si="1455"/>
        <v>1.1299999999999999</v>
      </c>
      <c r="L646" s="69">
        <f t="shared" si="1456"/>
        <v>1.1299999999999999</v>
      </c>
      <c r="M646" s="144">
        <f t="shared" si="1564"/>
        <v>3400</v>
      </c>
      <c r="N646" s="144">
        <f t="shared" si="1565"/>
        <v>1500</v>
      </c>
      <c r="O646" s="144">
        <f t="shared" si="1566"/>
        <v>850</v>
      </c>
      <c r="P646" s="144">
        <f t="shared" si="1567"/>
        <v>700</v>
      </c>
      <c r="Q646" s="146">
        <f t="shared" si="1568"/>
        <v>4800</v>
      </c>
      <c r="R646" s="146">
        <f t="shared" si="1569"/>
        <v>2100</v>
      </c>
      <c r="S646" s="146">
        <f t="shared" si="1570"/>
        <v>1200</v>
      </c>
      <c r="T646" s="146">
        <f t="shared" si="1571"/>
        <v>980</v>
      </c>
      <c r="U646" s="146">
        <f t="shared" si="1571"/>
        <v>1</v>
      </c>
      <c r="V646" s="146" t="str">
        <f t="shared" si="1572"/>
        <v xml:space="preserve">Các tuyến đường giao thông đấu nối trực tiếp ra </v>
      </c>
      <c r="W646" s="146" t="str">
        <f t="shared" si="1573"/>
        <v>Đường Trần Phú</v>
      </c>
      <c r="X646" s="146" t="str">
        <f t="shared" si="1573"/>
        <v xml:space="preserve"> đoạn từ Đường Ngô Quyền</v>
      </c>
      <c r="Y646" s="146" t="str">
        <f t="shared" si="1574"/>
        <v xml:space="preserve"> đến Đường Hùng Vương</v>
      </c>
      <c r="Z646" s="146" t="s">
        <v>1165</v>
      </c>
      <c r="AA646" s="146"/>
      <c r="AB646" s="146"/>
      <c r="AC646" s="146"/>
    </row>
    <row r="647" spans="1:29" ht="101.25" customHeight="1" x14ac:dyDescent="0.25">
      <c r="A647" s="52">
        <f t="shared" si="1457"/>
        <v>642</v>
      </c>
      <c r="B647" s="52" t="str">
        <f t="shared" si="1562"/>
        <v>VT2*0,8</v>
      </c>
      <c r="C647" s="52" t="str">
        <f t="shared" si="1563"/>
        <v>XL2DT_D1</v>
      </c>
      <c r="D647" s="156" t="str">
        <f>V647&amp;W647&amp;X647&amp;Y647&amp;Z647&amp;"
"&amp;AA647&amp;"
"
&amp;AB647</f>
        <v>Các tuyến đường giao thông không đấu nối trực tiếp và thông ra Đường Trần Phú đoạn từ Đường Ngô Quyền đến Đường Hùng Vương có hiện trạng là đường nhựa, bê tông xi măng:
- Có bề rộng ≥5m, cách đường giao thông ≤600m.
- Có bề rộng từ ≥3m đến &lt;5m, cách đường giao thông ≤400m.</v>
      </c>
      <c r="E647" s="157"/>
      <c r="F647" s="158"/>
      <c r="G647" s="147">
        <v>1900</v>
      </c>
      <c r="H647" s="68">
        <v>1300</v>
      </c>
      <c r="I647" s="68">
        <v>1100</v>
      </c>
      <c r="J647" s="154">
        <f>VLOOKUP(C647,'[1]1. MA DO'!$E$5:$AA$1933,23,0)</f>
        <v>1.1299999999999999</v>
      </c>
      <c r="K647" s="69">
        <f t="shared" ref="K647:K710" si="1575">J647</f>
        <v>1.1299999999999999</v>
      </c>
      <c r="L647" s="69">
        <f t="shared" ref="L647:L710" si="1576">J647</f>
        <v>1.1299999999999999</v>
      </c>
      <c r="M647" s="144">
        <f t="shared" si="1564"/>
        <v>3400</v>
      </c>
      <c r="N647" s="144">
        <f t="shared" si="1565"/>
        <v>1500</v>
      </c>
      <c r="O647" s="144">
        <f t="shared" si="1566"/>
        <v>850</v>
      </c>
      <c r="P647" s="144">
        <f t="shared" si="1567"/>
        <v>700</v>
      </c>
      <c r="Q647" s="146">
        <f t="shared" si="1568"/>
        <v>4800</v>
      </c>
      <c r="R647" s="146">
        <f t="shared" si="1569"/>
        <v>2100</v>
      </c>
      <c r="S647" s="146">
        <f t="shared" si="1570"/>
        <v>1200</v>
      </c>
      <c r="T647" s="146">
        <f t="shared" si="1571"/>
        <v>980</v>
      </c>
      <c r="U647" s="146">
        <f t="shared" si="1571"/>
        <v>1</v>
      </c>
      <c r="V647" s="146" t="str">
        <f t="shared" si="1572"/>
        <v xml:space="preserve">Các tuyến đường giao thông không đấu nối trực tiếp và thông ra </v>
      </c>
      <c r="W647" s="146" t="str">
        <f t="shared" si="1573"/>
        <v>Đường Trần Phú</v>
      </c>
      <c r="X647" s="146" t="str">
        <f t="shared" si="1573"/>
        <v xml:space="preserve"> đoạn từ Đường Ngô Quyền</v>
      </c>
      <c r="Y647" s="146" t="str">
        <f t="shared" si="1574"/>
        <v xml:space="preserve"> đến Đường Hùng Vương</v>
      </c>
      <c r="Z647" s="146" t="s">
        <v>1152</v>
      </c>
      <c r="AA647" s="148" t="s">
        <v>425</v>
      </c>
      <c r="AB647" s="148" t="s">
        <v>426</v>
      </c>
      <c r="AC647" s="146"/>
    </row>
    <row r="648" spans="1:29" ht="101.25" customHeight="1" x14ac:dyDescent="0.25">
      <c r="A648" s="52">
        <f t="shared" ref="A648:A711" si="1577">A647+1</f>
        <v>643</v>
      </c>
      <c r="B648" s="52" t="str">
        <f t="shared" si="1562"/>
        <v>VT3*0,8</v>
      </c>
      <c r="C648" s="52" t="str">
        <f t="shared" si="1563"/>
        <v>XL2DT_D1</v>
      </c>
      <c r="D648" s="156" t="str">
        <f>V648&amp;W648&amp;X648&amp;Y648&amp;Z648&amp;"
"&amp;AA648&amp;"
"
&amp;AB648&amp;"
"&amp;AC648</f>
        <v>Các tuyến đường giao thông không đấu nối trực tiếp và thông ra Đường Trần Phú đoạn từ Đường Ngô Quyền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648" s="157"/>
      <c r="F648" s="158"/>
      <c r="G648" s="147">
        <v>1100</v>
      </c>
      <c r="H648" s="68">
        <v>770</v>
      </c>
      <c r="I648" s="68">
        <v>660</v>
      </c>
      <c r="J648" s="154">
        <f>VLOOKUP(C648,'[1]1. MA DO'!$E$5:$AA$1933,23,0)</f>
        <v>1.1299999999999999</v>
      </c>
      <c r="K648" s="69">
        <f t="shared" si="1575"/>
        <v>1.1299999999999999</v>
      </c>
      <c r="L648" s="69">
        <f t="shared" si="1576"/>
        <v>1.1299999999999999</v>
      </c>
      <c r="M648" s="144">
        <f t="shared" si="1564"/>
        <v>3400</v>
      </c>
      <c r="N648" s="144">
        <f t="shared" si="1565"/>
        <v>1500</v>
      </c>
      <c r="O648" s="144">
        <f t="shared" si="1566"/>
        <v>850</v>
      </c>
      <c r="P648" s="144">
        <f t="shared" si="1567"/>
        <v>700</v>
      </c>
      <c r="Q648" s="146">
        <f t="shared" si="1568"/>
        <v>4800</v>
      </c>
      <c r="R648" s="146">
        <f t="shared" si="1569"/>
        <v>2100</v>
      </c>
      <c r="S648" s="146">
        <f t="shared" si="1570"/>
        <v>1200</v>
      </c>
      <c r="T648" s="146">
        <f t="shared" si="1571"/>
        <v>980</v>
      </c>
      <c r="U648" s="146">
        <f t="shared" si="1571"/>
        <v>1</v>
      </c>
      <c r="V648" s="146" t="str">
        <f t="shared" si="1572"/>
        <v xml:space="preserve">Các tuyến đường giao thông không đấu nối trực tiếp và thông ra </v>
      </c>
      <c r="W648" s="146" t="str">
        <f t="shared" si="1573"/>
        <v>Đường Trần Phú</v>
      </c>
      <c r="X648" s="146" t="str">
        <f t="shared" si="1573"/>
        <v xml:space="preserve"> đoạn từ Đường Ngô Quyền</v>
      </c>
      <c r="Y648" s="146" t="str">
        <f t="shared" si="1574"/>
        <v xml:space="preserve"> đến Đường Hùng Vương</v>
      </c>
      <c r="Z648" s="146" t="s">
        <v>1152</v>
      </c>
      <c r="AA648" s="148" t="s">
        <v>427</v>
      </c>
      <c r="AB648" s="148" t="s">
        <v>428</v>
      </c>
      <c r="AC648" s="148" t="s">
        <v>424</v>
      </c>
    </row>
    <row r="649" spans="1:29" ht="101.25" customHeight="1" x14ac:dyDescent="0.25">
      <c r="A649" s="52">
        <f t="shared" si="1577"/>
        <v>644</v>
      </c>
      <c r="B649" s="52" t="str">
        <f t="shared" si="1562"/>
        <v>VT4*0,8</v>
      </c>
      <c r="C649" s="52" t="str">
        <f t="shared" si="1563"/>
        <v>XL2DT_D1</v>
      </c>
      <c r="D649" s="156" t="str">
        <f>V649&amp;W649&amp;X649&amp;Y649&amp;Z649</f>
        <v>Các tuyến đường giao thông không đấu nối trực tiếp và thông ra Đường Trần Phú đoạn từ Đường Ngô Quyền đến Đường Hùng Vương có hiện trạng là đường nhựa, bê tông xi măng:
- Có bề rộng từ ≥3m đến &lt;5m, cách đường giao thông &gt;600m.
- Có bề rộng &lt;3m, cách đường giao thông &gt; 200m.</v>
      </c>
      <c r="E649" s="157"/>
      <c r="F649" s="158"/>
      <c r="G649" s="147">
        <v>880</v>
      </c>
      <c r="H649" s="68">
        <v>620</v>
      </c>
      <c r="I649" s="68">
        <v>530</v>
      </c>
      <c r="J649" s="154">
        <f>VLOOKUP(C649,'[1]1. MA DO'!$E$5:$AA$1933,23,0)</f>
        <v>1.1299999999999999</v>
      </c>
      <c r="K649" s="69">
        <f t="shared" si="1575"/>
        <v>1.1299999999999999</v>
      </c>
      <c r="L649" s="69">
        <f t="shared" si="1576"/>
        <v>1.1299999999999999</v>
      </c>
      <c r="M649" s="144">
        <f t="shared" si="1564"/>
        <v>3400</v>
      </c>
      <c r="N649" s="144">
        <f t="shared" si="1565"/>
        <v>1500</v>
      </c>
      <c r="O649" s="144">
        <f t="shared" si="1566"/>
        <v>850</v>
      </c>
      <c r="P649" s="144">
        <f t="shared" si="1567"/>
        <v>700</v>
      </c>
      <c r="Q649" s="146">
        <f t="shared" si="1568"/>
        <v>4800</v>
      </c>
      <c r="R649" s="146">
        <f t="shared" si="1569"/>
        <v>2100</v>
      </c>
      <c r="S649" s="146">
        <f t="shared" si="1570"/>
        <v>1200</v>
      </c>
      <c r="T649" s="146">
        <f t="shared" si="1571"/>
        <v>980</v>
      </c>
      <c r="U649" s="146">
        <f t="shared" si="1571"/>
        <v>1</v>
      </c>
      <c r="V649" s="146" t="str">
        <f t="shared" si="1572"/>
        <v xml:space="preserve">Các tuyến đường giao thông không đấu nối trực tiếp và thông ra </v>
      </c>
      <c r="W649" s="146" t="str">
        <f t="shared" si="1573"/>
        <v>Đường Trần Phú</v>
      </c>
      <c r="X649" s="146" t="str">
        <f t="shared" si="1573"/>
        <v xml:space="preserve"> đoạn từ Đường Ngô Quyền</v>
      </c>
      <c r="Y649" s="146" t="str">
        <f t="shared" si="1574"/>
        <v xml:space="preserve"> đến Đường Hùng Vương</v>
      </c>
      <c r="Z649" s="146" t="s">
        <v>1166</v>
      </c>
      <c r="AA649" s="146"/>
      <c r="AB649" s="146"/>
      <c r="AC649" s="146"/>
    </row>
    <row r="650" spans="1:29" ht="16.5" customHeight="1" x14ac:dyDescent="0.25">
      <c r="A650" s="52">
        <f t="shared" si="1577"/>
        <v>645</v>
      </c>
      <c r="B650" s="52" t="str">
        <f>'Đầu vào (2)'!G645</f>
        <v>XL2DT_D2</v>
      </c>
      <c r="C650" s="52" t="str">
        <f>$B$650</f>
        <v>XL2DT_D2</v>
      </c>
      <c r="D650" s="64" t="str">
        <f>'Đầu vào (2)'!H645</f>
        <v>Đường Trần Phú</v>
      </c>
      <c r="E650" s="64" t="str">
        <f>'Đầu vào (2)'!I645</f>
        <v>Đường Hùng Vương</v>
      </c>
      <c r="F650" s="64" t="str">
        <f>'Đầu vào (2)'!J645</f>
        <v>Đường Võ Thị Sáu</v>
      </c>
      <c r="G650" s="143">
        <v>5000</v>
      </c>
      <c r="H650" s="68">
        <v>3500</v>
      </c>
      <c r="I650" s="68">
        <v>3000</v>
      </c>
      <c r="J650" s="154">
        <f>VLOOKUP(C650,'[1]1. MA DO'!$E$5:$AA$1933,23,0)</f>
        <v>1.1299999999999999</v>
      </c>
      <c r="K650" s="69">
        <f t="shared" si="1575"/>
        <v>1.1299999999999999</v>
      </c>
      <c r="L650" s="69">
        <f t="shared" si="1576"/>
        <v>1.1299999999999999</v>
      </c>
      <c r="M650" s="144">
        <f>'Đầu vào (2)'!K645</f>
        <v>3600</v>
      </c>
      <c r="N650" s="144">
        <f>'Đầu vào (2)'!L645</f>
        <v>1600</v>
      </c>
      <c r="O650" s="144">
        <f>'Đầu vào (2)'!M645</f>
        <v>850</v>
      </c>
      <c r="P650" s="144">
        <f>'Đầu vào (2)'!N645</f>
        <v>700</v>
      </c>
      <c r="Q650" s="145">
        <f>VLOOKUP(B650,'[2]Giá đề xuất ODT'!$G$11:$AD$2233,21,0)</f>
        <v>5000</v>
      </c>
      <c r="R650" s="145">
        <f>VLOOKUP(B650,'[2]Giá đề xuất ODT'!$G$11:$AD$2233,22,0)</f>
        <v>2200</v>
      </c>
      <c r="S650" s="145">
        <f>VLOOKUP(B650,'[2]Giá đề xuất ODT'!$G$11:$AD$2233,23,0)</f>
        <v>1200</v>
      </c>
      <c r="T650" s="145">
        <f>VLOOKUP(B650,'[2]Giá đề xuất ODT'!$G$11:$AD$2233,24,0)</f>
        <v>980</v>
      </c>
      <c r="U650" s="136">
        <v>1</v>
      </c>
      <c r="V650" s="136"/>
      <c r="W650" s="146" t="str">
        <f>D650</f>
        <v>Đường Trần Phú</v>
      </c>
      <c r="X650" s="146" t="str">
        <f>" đoạn từ "&amp;E650</f>
        <v xml:space="preserve"> đoạn từ Đường Hùng Vương</v>
      </c>
      <c r="Y650" s="146" t="str">
        <f>" đến "&amp;F650</f>
        <v xml:space="preserve"> đến Đường Võ Thị Sáu</v>
      </c>
      <c r="Z650" s="136"/>
      <c r="AA650" s="136"/>
      <c r="AB650" s="136"/>
      <c r="AC650" s="136"/>
    </row>
    <row r="651" spans="1:29" ht="101.25" customHeight="1" x14ac:dyDescent="0.25">
      <c r="A651" s="52">
        <f t="shared" si="1577"/>
        <v>646</v>
      </c>
      <c r="B651" s="52" t="str">
        <f t="shared" ref="B651:B656" si="1578">B644</f>
        <v>VT2</v>
      </c>
      <c r="C651" s="52" t="str">
        <f t="shared" ref="C651:C656" si="1579">$B$650</f>
        <v>XL2DT_D2</v>
      </c>
      <c r="D651" s="156" t="str">
        <f>V651&amp;W651&amp;X651&amp;Y651&amp;Z651&amp;"
"&amp;AA651&amp;"
"
&amp;AB651</f>
        <v>Các tuyến đường giao thông đấu nối trực tiếp ra Đường Trần Phú đoạn từ Đường Hùng Vương đến Đường Võ Thị Sáu có hiện trạng là đường nhựa, bê tông xi măng:
- Có bề rộng ≥5m, cách đường giao thông ≤600m.
- Có bề rộng từ ≥3m đến &lt;5m, cách đường giao thông ≤400m.</v>
      </c>
      <c r="E651" s="157"/>
      <c r="F651" s="158"/>
      <c r="G651" s="147">
        <v>2200</v>
      </c>
      <c r="H651" s="68">
        <v>1500</v>
      </c>
      <c r="I651" s="68">
        <v>1300</v>
      </c>
      <c r="J651" s="154">
        <f>VLOOKUP(C651,'[1]1. MA DO'!$E$5:$AA$1933,23,0)</f>
        <v>1.1299999999999999</v>
      </c>
      <c r="K651" s="69">
        <f t="shared" si="1575"/>
        <v>1.1299999999999999</v>
      </c>
      <c r="L651" s="69">
        <f t="shared" si="1576"/>
        <v>1.1299999999999999</v>
      </c>
      <c r="M651" s="144">
        <f t="shared" ref="M651:M656" si="1580">M650</f>
        <v>3600</v>
      </c>
      <c r="N651" s="144">
        <f t="shared" ref="N651:N656" si="1581">N650</f>
        <v>1600</v>
      </c>
      <c r="O651" s="144">
        <f t="shared" ref="O651:O656" si="1582">O650</f>
        <v>850</v>
      </c>
      <c r="P651" s="144">
        <f t="shared" ref="P651:P656" si="1583">P650</f>
        <v>700</v>
      </c>
      <c r="Q651" s="146">
        <f t="shared" ref="Q651:Q656" si="1584">Q650</f>
        <v>5000</v>
      </c>
      <c r="R651" s="146">
        <f t="shared" ref="R651:R656" si="1585">R650</f>
        <v>2200</v>
      </c>
      <c r="S651" s="146">
        <f t="shared" ref="S651:S656" si="1586">S650</f>
        <v>1200</v>
      </c>
      <c r="T651" s="146">
        <f t="shared" ref="T651:U656" si="1587">T650</f>
        <v>980</v>
      </c>
      <c r="U651" s="146">
        <f t="shared" si="1587"/>
        <v>1</v>
      </c>
      <c r="V651" s="146" t="str">
        <f t="shared" ref="V651:V656" si="1588">V644</f>
        <v xml:space="preserve">Các tuyến đường giao thông đấu nối trực tiếp ra </v>
      </c>
      <c r="W651" s="146" t="str">
        <f t="shared" ref="W651:X656" si="1589">W650</f>
        <v>Đường Trần Phú</v>
      </c>
      <c r="X651" s="146" t="str">
        <f t="shared" si="1589"/>
        <v xml:space="preserve"> đoạn từ Đường Hùng Vương</v>
      </c>
      <c r="Y651" s="146" t="str">
        <f t="shared" ref="Y651:Y656" si="1590">Y650</f>
        <v xml:space="preserve"> đến Đường Võ Thị Sáu</v>
      </c>
      <c r="Z651" s="146" t="s">
        <v>1152</v>
      </c>
      <c r="AA651" s="148" t="s">
        <v>425</v>
      </c>
      <c r="AB651" s="148" t="s">
        <v>426</v>
      </c>
      <c r="AC651" s="146"/>
    </row>
    <row r="652" spans="1:29" ht="101.25" customHeight="1" x14ac:dyDescent="0.25">
      <c r="A652" s="52">
        <f t="shared" si="1577"/>
        <v>647</v>
      </c>
      <c r="B652" s="52" t="str">
        <f t="shared" si="1578"/>
        <v>VT3</v>
      </c>
      <c r="C652" s="52" t="str">
        <f t="shared" si="1579"/>
        <v>XL2DT_D2</v>
      </c>
      <c r="D652" s="156" t="str">
        <f>V652&amp;W652&amp;X652&amp;Y652&amp;Z652&amp;"
"&amp;AA652&amp;"
"&amp;AB652&amp;"
"&amp;AC652</f>
        <v>Các tuyến đường giao thông đấu nối trực tiếp ra Đường Trần Phú đoạn từ Đường Hùng Vương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652" s="157"/>
      <c r="F652" s="158"/>
      <c r="G652" s="147">
        <v>1200</v>
      </c>
      <c r="H652" s="68">
        <v>840</v>
      </c>
      <c r="I652" s="68">
        <v>720</v>
      </c>
      <c r="J652" s="154">
        <f>VLOOKUP(C652,'[1]1. MA DO'!$E$5:$AA$1933,23,0)</f>
        <v>1.1299999999999999</v>
      </c>
      <c r="K652" s="69">
        <f t="shared" si="1575"/>
        <v>1.1299999999999999</v>
      </c>
      <c r="L652" s="69">
        <f t="shared" si="1576"/>
        <v>1.1299999999999999</v>
      </c>
      <c r="M652" s="144">
        <f t="shared" si="1580"/>
        <v>3600</v>
      </c>
      <c r="N652" s="144">
        <f t="shared" si="1581"/>
        <v>1600</v>
      </c>
      <c r="O652" s="144">
        <f t="shared" si="1582"/>
        <v>850</v>
      </c>
      <c r="P652" s="144">
        <f t="shared" si="1583"/>
        <v>700</v>
      </c>
      <c r="Q652" s="146">
        <f t="shared" si="1584"/>
        <v>5000</v>
      </c>
      <c r="R652" s="146">
        <f t="shared" si="1585"/>
        <v>2200</v>
      </c>
      <c r="S652" s="146">
        <f t="shared" si="1586"/>
        <v>1200</v>
      </c>
      <c r="T652" s="146">
        <f t="shared" si="1587"/>
        <v>980</v>
      </c>
      <c r="U652" s="146">
        <f t="shared" si="1587"/>
        <v>1</v>
      </c>
      <c r="V652" s="146" t="str">
        <f t="shared" si="1588"/>
        <v xml:space="preserve">Các tuyến đường giao thông đấu nối trực tiếp ra </v>
      </c>
      <c r="W652" s="146" t="str">
        <f t="shared" si="1589"/>
        <v>Đường Trần Phú</v>
      </c>
      <c r="X652" s="146" t="str">
        <f t="shared" si="1589"/>
        <v xml:space="preserve"> đoạn từ Đường Hùng Vương</v>
      </c>
      <c r="Y652" s="146" t="str">
        <f t="shared" si="1590"/>
        <v xml:space="preserve"> đến Đường Võ Thị Sáu</v>
      </c>
      <c r="Z652" s="146" t="s">
        <v>1152</v>
      </c>
      <c r="AA652" s="148" t="s">
        <v>427</v>
      </c>
      <c r="AB652" s="148" t="s">
        <v>428</v>
      </c>
      <c r="AC652" s="148" t="s">
        <v>424</v>
      </c>
    </row>
    <row r="653" spans="1:29" ht="101.25" customHeight="1" x14ac:dyDescent="0.25">
      <c r="A653" s="52">
        <f t="shared" si="1577"/>
        <v>648</v>
      </c>
      <c r="B653" s="52" t="str">
        <f t="shared" si="1578"/>
        <v>VT4</v>
      </c>
      <c r="C653" s="52" t="str">
        <f t="shared" si="1579"/>
        <v>XL2DT_D2</v>
      </c>
      <c r="D653" s="156" t="str">
        <f>V653&amp;W653&amp;X653&amp;Y653&amp;Z653</f>
        <v>Các tuyến đường giao thông đấu nối trực tiếp ra Đường Trần Phú đoạn từ Đường Hùng Vương đến Đường Võ Thị Sáu có hiện trạng là đường nhựa, bê tông xi măng:
- Có bề rộng từ ≥3m đến &lt;5m, cách đường giao thông &gt;600m.
- Có bề rộng &lt;3m, cách đường giao thông &gt;200m.</v>
      </c>
      <c r="E653" s="157"/>
      <c r="F653" s="158"/>
      <c r="G653" s="147">
        <v>980</v>
      </c>
      <c r="H653" s="68">
        <v>690</v>
      </c>
      <c r="I653" s="68">
        <v>590</v>
      </c>
      <c r="J653" s="154">
        <f>VLOOKUP(C653,'[1]1. MA DO'!$E$5:$AA$1933,23,0)</f>
        <v>1.1299999999999999</v>
      </c>
      <c r="K653" s="69">
        <f t="shared" si="1575"/>
        <v>1.1299999999999999</v>
      </c>
      <c r="L653" s="69">
        <f t="shared" si="1576"/>
        <v>1.1299999999999999</v>
      </c>
      <c r="M653" s="144">
        <f t="shared" si="1580"/>
        <v>3600</v>
      </c>
      <c r="N653" s="144">
        <f t="shared" si="1581"/>
        <v>1600</v>
      </c>
      <c r="O653" s="144">
        <f t="shared" si="1582"/>
        <v>850</v>
      </c>
      <c r="P653" s="144">
        <f t="shared" si="1583"/>
        <v>700</v>
      </c>
      <c r="Q653" s="146">
        <f t="shared" si="1584"/>
        <v>5000</v>
      </c>
      <c r="R653" s="146">
        <f t="shared" si="1585"/>
        <v>2200</v>
      </c>
      <c r="S653" s="146">
        <f t="shared" si="1586"/>
        <v>1200</v>
      </c>
      <c r="T653" s="146">
        <f t="shared" si="1587"/>
        <v>980</v>
      </c>
      <c r="U653" s="146">
        <f t="shared" si="1587"/>
        <v>1</v>
      </c>
      <c r="V653" s="146" t="str">
        <f t="shared" si="1588"/>
        <v xml:space="preserve">Các tuyến đường giao thông đấu nối trực tiếp ra </v>
      </c>
      <c r="W653" s="146" t="str">
        <f t="shared" si="1589"/>
        <v>Đường Trần Phú</v>
      </c>
      <c r="X653" s="146" t="str">
        <f t="shared" si="1589"/>
        <v xml:space="preserve"> đoạn từ Đường Hùng Vương</v>
      </c>
      <c r="Y653" s="146" t="str">
        <f t="shared" si="1590"/>
        <v xml:space="preserve"> đến Đường Võ Thị Sáu</v>
      </c>
      <c r="Z653" s="146" t="s">
        <v>1165</v>
      </c>
      <c r="AA653" s="146"/>
      <c r="AB653" s="146"/>
      <c r="AC653" s="146"/>
    </row>
    <row r="654" spans="1:29" ht="101.25" customHeight="1" x14ac:dyDescent="0.25">
      <c r="A654" s="52">
        <f t="shared" si="1577"/>
        <v>649</v>
      </c>
      <c r="B654" s="52" t="str">
        <f t="shared" si="1578"/>
        <v>VT2*0,8</v>
      </c>
      <c r="C654" s="52" t="str">
        <f t="shared" si="1579"/>
        <v>XL2DT_D2</v>
      </c>
      <c r="D654" s="156" t="str">
        <f>V654&amp;W654&amp;X654&amp;Y654&amp;Z654&amp;"
"&amp;AA654&amp;"
"
&amp;AB654</f>
        <v>Các tuyến đường giao thông không đấu nối trực tiếp và thông ra Đường Trần Phú đoạn từ Đường Hùng Vương đến Đường Võ Thị Sáu có hiện trạng là đường nhựa, bê tông xi măng:
- Có bề rộng ≥5m, cách đường giao thông ≤600m.
- Có bề rộng từ ≥3m đến &lt;5m, cách đường giao thông ≤400m.</v>
      </c>
      <c r="E654" s="157"/>
      <c r="F654" s="158"/>
      <c r="G654" s="147">
        <v>2000</v>
      </c>
      <c r="H654" s="68">
        <v>1400</v>
      </c>
      <c r="I654" s="68">
        <v>1200</v>
      </c>
      <c r="J654" s="154">
        <f>VLOOKUP(C654,'[1]1. MA DO'!$E$5:$AA$1933,23,0)</f>
        <v>1.1299999999999999</v>
      </c>
      <c r="K654" s="69">
        <f t="shared" si="1575"/>
        <v>1.1299999999999999</v>
      </c>
      <c r="L654" s="69">
        <f t="shared" si="1576"/>
        <v>1.1299999999999999</v>
      </c>
      <c r="M654" s="144">
        <f t="shared" si="1580"/>
        <v>3600</v>
      </c>
      <c r="N654" s="144">
        <f t="shared" si="1581"/>
        <v>1600</v>
      </c>
      <c r="O654" s="144">
        <f t="shared" si="1582"/>
        <v>850</v>
      </c>
      <c r="P654" s="144">
        <f t="shared" si="1583"/>
        <v>700</v>
      </c>
      <c r="Q654" s="146">
        <f t="shared" si="1584"/>
        <v>5000</v>
      </c>
      <c r="R654" s="146">
        <f t="shared" si="1585"/>
        <v>2200</v>
      </c>
      <c r="S654" s="146">
        <f t="shared" si="1586"/>
        <v>1200</v>
      </c>
      <c r="T654" s="146">
        <f t="shared" si="1587"/>
        <v>980</v>
      </c>
      <c r="U654" s="146">
        <f t="shared" si="1587"/>
        <v>1</v>
      </c>
      <c r="V654" s="146" t="str">
        <f t="shared" si="1588"/>
        <v xml:space="preserve">Các tuyến đường giao thông không đấu nối trực tiếp và thông ra </v>
      </c>
      <c r="W654" s="146" t="str">
        <f t="shared" si="1589"/>
        <v>Đường Trần Phú</v>
      </c>
      <c r="X654" s="146" t="str">
        <f t="shared" si="1589"/>
        <v xml:space="preserve"> đoạn từ Đường Hùng Vương</v>
      </c>
      <c r="Y654" s="146" t="str">
        <f t="shared" si="1590"/>
        <v xml:space="preserve"> đến Đường Võ Thị Sáu</v>
      </c>
      <c r="Z654" s="146" t="s">
        <v>1152</v>
      </c>
      <c r="AA654" s="148" t="s">
        <v>425</v>
      </c>
      <c r="AB654" s="148" t="s">
        <v>426</v>
      </c>
      <c r="AC654" s="146"/>
    </row>
    <row r="655" spans="1:29" ht="101.25" customHeight="1" x14ac:dyDescent="0.25">
      <c r="A655" s="52">
        <f t="shared" si="1577"/>
        <v>650</v>
      </c>
      <c r="B655" s="52" t="str">
        <f t="shared" si="1578"/>
        <v>VT3*0,8</v>
      </c>
      <c r="C655" s="52" t="str">
        <f t="shared" si="1579"/>
        <v>XL2DT_D2</v>
      </c>
      <c r="D655" s="156" t="str">
        <f>V655&amp;W655&amp;X655&amp;Y655&amp;Z655&amp;"
"&amp;AA655&amp;"
"
&amp;AB655&amp;"
"&amp;AC655</f>
        <v>Các tuyến đường giao thông không đấu nối trực tiếp và thông ra Đường Trần Phú đoạn từ Đường Hùng Vương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655" s="157"/>
      <c r="F655" s="158"/>
      <c r="G655" s="147">
        <v>1100</v>
      </c>
      <c r="H655" s="68">
        <v>770</v>
      </c>
      <c r="I655" s="68">
        <v>660</v>
      </c>
      <c r="J655" s="154">
        <f>VLOOKUP(C655,'[1]1. MA DO'!$E$5:$AA$1933,23,0)</f>
        <v>1.1299999999999999</v>
      </c>
      <c r="K655" s="69">
        <f t="shared" si="1575"/>
        <v>1.1299999999999999</v>
      </c>
      <c r="L655" s="69">
        <f t="shared" si="1576"/>
        <v>1.1299999999999999</v>
      </c>
      <c r="M655" s="144">
        <f t="shared" si="1580"/>
        <v>3600</v>
      </c>
      <c r="N655" s="144">
        <f t="shared" si="1581"/>
        <v>1600</v>
      </c>
      <c r="O655" s="144">
        <f t="shared" si="1582"/>
        <v>850</v>
      </c>
      <c r="P655" s="144">
        <f t="shared" si="1583"/>
        <v>700</v>
      </c>
      <c r="Q655" s="146">
        <f t="shared" si="1584"/>
        <v>5000</v>
      </c>
      <c r="R655" s="146">
        <f t="shared" si="1585"/>
        <v>2200</v>
      </c>
      <c r="S655" s="146">
        <f t="shared" si="1586"/>
        <v>1200</v>
      </c>
      <c r="T655" s="146">
        <f t="shared" si="1587"/>
        <v>980</v>
      </c>
      <c r="U655" s="146">
        <f t="shared" si="1587"/>
        <v>1</v>
      </c>
      <c r="V655" s="146" t="str">
        <f t="shared" si="1588"/>
        <v xml:space="preserve">Các tuyến đường giao thông không đấu nối trực tiếp và thông ra </v>
      </c>
      <c r="W655" s="146" t="str">
        <f t="shared" si="1589"/>
        <v>Đường Trần Phú</v>
      </c>
      <c r="X655" s="146" t="str">
        <f t="shared" si="1589"/>
        <v xml:space="preserve"> đoạn từ Đường Hùng Vương</v>
      </c>
      <c r="Y655" s="146" t="str">
        <f t="shared" si="1590"/>
        <v xml:space="preserve"> đến Đường Võ Thị Sáu</v>
      </c>
      <c r="Z655" s="146" t="s">
        <v>1152</v>
      </c>
      <c r="AA655" s="148" t="s">
        <v>427</v>
      </c>
      <c r="AB655" s="148" t="s">
        <v>428</v>
      </c>
      <c r="AC655" s="148" t="s">
        <v>424</v>
      </c>
    </row>
    <row r="656" spans="1:29" ht="101.25" customHeight="1" x14ac:dyDescent="0.25">
      <c r="A656" s="52">
        <f t="shared" si="1577"/>
        <v>651</v>
      </c>
      <c r="B656" s="52" t="str">
        <f t="shared" si="1578"/>
        <v>VT4*0,8</v>
      </c>
      <c r="C656" s="52" t="str">
        <f t="shared" si="1579"/>
        <v>XL2DT_D2</v>
      </c>
      <c r="D656" s="156" t="str">
        <f>V656&amp;W656&amp;X656&amp;Y656&amp;Z656</f>
        <v>Các tuyến đường giao thông không đấu nối trực tiếp và thông ra Đường Trần Phú đoạn từ Đường Hùng Vương đến Đường Võ Thị Sáu có hiện trạng là đường nhựa, bê tông xi măng:
- Có bề rộng từ ≥3m đến &lt;5m, cách đường giao thông &gt;600m.
- Có bề rộng &lt;3m, cách đường giao thông &gt; 200m.</v>
      </c>
      <c r="E656" s="157"/>
      <c r="F656" s="158"/>
      <c r="G656" s="147">
        <v>880</v>
      </c>
      <c r="H656" s="68">
        <v>620</v>
      </c>
      <c r="I656" s="68">
        <v>530</v>
      </c>
      <c r="J656" s="154">
        <f>VLOOKUP(C656,'[1]1. MA DO'!$E$5:$AA$1933,23,0)</f>
        <v>1.1299999999999999</v>
      </c>
      <c r="K656" s="69">
        <f t="shared" si="1575"/>
        <v>1.1299999999999999</v>
      </c>
      <c r="L656" s="69">
        <f t="shared" si="1576"/>
        <v>1.1299999999999999</v>
      </c>
      <c r="M656" s="144">
        <f t="shared" si="1580"/>
        <v>3600</v>
      </c>
      <c r="N656" s="144">
        <f t="shared" si="1581"/>
        <v>1600</v>
      </c>
      <c r="O656" s="144">
        <f t="shared" si="1582"/>
        <v>850</v>
      </c>
      <c r="P656" s="144">
        <f t="shared" si="1583"/>
        <v>700</v>
      </c>
      <c r="Q656" s="146">
        <f t="shared" si="1584"/>
        <v>5000</v>
      </c>
      <c r="R656" s="146">
        <f t="shared" si="1585"/>
        <v>2200</v>
      </c>
      <c r="S656" s="146">
        <f t="shared" si="1586"/>
        <v>1200</v>
      </c>
      <c r="T656" s="146">
        <f t="shared" si="1587"/>
        <v>980</v>
      </c>
      <c r="U656" s="146">
        <f t="shared" si="1587"/>
        <v>1</v>
      </c>
      <c r="V656" s="146" t="str">
        <f t="shared" si="1588"/>
        <v xml:space="preserve">Các tuyến đường giao thông không đấu nối trực tiếp và thông ra </v>
      </c>
      <c r="W656" s="146" t="str">
        <f t="shared" si="1589"/>
        <v>Đường Trần Phú</v>
      </c>
      <c r="X656" s="146" t="str">
        <f t="shared" si="1589"/>
        <v xml:space="preserve"> đoạn từ Đường Hùng Vương</v>
      </c>
      <c r="Y656" s="146" t="str">
        <f t="shared" si="1590"/>
        <v xml:space="preserve"> đến Đường Võ Thị Sáu</v>
      </c>
      <c r="Z656" s="146" t="s">
        <v>1166</v>
      </c>
      <c r="AA656" s="146"/>
      <c r="AB656" s="146"/>
      <c r="AC656" s="146"/>
    </row>
    <row r="657" spans="1:29" ht="31.5" customHeight="1" x14ac:dyDescent="0.25">
      <c r="A657" s="52">
        <f t="shared" si="1577"/>
        <v>652</v>
      </c>
      <c r="B657" s="52" t="str">
        <f>'Đầu vào (2)'!G652</f>
        <v>XL2DT_D3</v>
      </c>
      <c r="C657" s="52" t="str">
        <f>$B$657</f>
        <v>XL2DT_D3</v>
      </c>
      <c r="D657" s="64" t="str">
        <f>'Đầu vào (2)'!H652</f>
        <v>Đường Trần Phú</v>
      </c>
      <c r="E657" s="64" t="str">
        <f>'Đầu vào (2)'!I652</f>
        <v>Đường Võ Thị Sáu</v>
      </c>
      <c r="F657" s="64" t="str">
        <f>'Đầu vào (2)'!J652</f>
        <v>Ngã tư đường Lê Duẩn và đường Nguyễn Văn Cừ</v>
      </c>
      <c r="G657" s="143">
        <v>4200</v>
      </c>
      <c r="H657" s="68">
        <v>2900</v>
      </c>
      <c r="I657" s="68">
        <v>2500</v>
      </c>
      <c r="J657" s="154">
        <f>VLOOKUP(C657,'[1]1. MA DO'!$E$5:$AA$1933,23,0)</f>
        <v>1.1299999999999999</v>
      </c>
      <c r="K657" s="69">
        <f t="shared" si="1575"/>
        <v>1.1299999999999999</v>
      </c>
      <c r="L657" s="69">
        <f t="shared" si="1576"/>
        <v>1.1299999999999999</v>
      </c>
      <c r="M657" s="144">
        <f>'Đầu vào (2)'!K652</f>
        <v>3000</v>
      </c>
      <c r="N657" s="144">
        <f>'Đầu vào (2)'!L652</f>
        <v>1400</v>
      </c>
      <c r="O657" s="144">
        <f>'Đầu vào (2)'!M652</f>
        <v>850</v>
      </c>
      <c r="P657" s="144">
        <f>'Đầu vào (2)'!N652</f>
        <v>700</v>
      </c>
      <c r="Q657" s="145">
        <f>VLOOKUP(B657,'[2]Giá đề xuất ODT'!$G$11:$AD$2233,21,0)</f>
        <v>4200</v>
      </c>
      <c r="R657" s="145">
        <f>VLOOKUP(B657,'[2]Giá đề xuất ODT'!$G$11:$AD$2233,22,0)</f>
        <v>2000</v>
      </c>
      <c r="S657" s="145">
        <f>VLOOKUP(B657,'[2]Giá đề xuất ODT'!$G$11:$AD$2233,23,0)</f>
        <v>1200</v>
      </c>
      <c r="T657" s="145">
        <f>VLOOKUP(B657,'[2]Giá đề xuất ODT'!$G$11:$AD$2233,24,0)</f>
        <v>980</v>
      </c>
      <c r="U657" s="136">
        <v>2</v>
      </c>
      <c r="V657" s="136"/>
      <c r="W657" s="146" t="str">
        <f>D657</f>
        <v>Đường Trần Phú</v>
      </c>
      <c r="X657" s="146" t="str">
        <f>" đoạn từ "&amp;E657</f>
        <v xml:space="preserve"> đoạn từ Đường Võ Thị Sáu</v>
      </c>
      <c r="Y657" s="146" t="str">
        <f>" đến "&amp;F657</f>
        <v xml:space="preserve"> đến Ngã tư đường Lê Duẩn và đường Nguyễn Văn Cừ</v>
      </c>
      <c r="Z657" s="136"/>
      <c r="AA657" s="136"/>
      <c r="AB657" s="136"/>
      <c r="AC657" s="136"/>
    </row>
    <row r="658" spans="1:29" ht="101.25" customHeight="1" x14ac:dyDescent="0.25">
      <c r="A658" s="52">
        <f t="shared" si="1577"/>
        <v>653</v>
      </c>
      <c r="B658" s="52" t="str">
        <f t="shared" ref="B658:B663" si="1591">B651</f>
        <v>VT2</v>
      </c>
      <c r="C658" s="52" t="str">
        <f t="shared" ref="C658:C663" si="1592">$B$657</f>
        <v>XL2DT_D3</v>
      </c>
      <c r="D658" s="156" t="str">
        <f>V658&amp;W658&amp;X658&amp;Y658&amp;Z658&amp;"
"&amp;AA658&amp;"
"
&amp;AB658</f>
        <v>Các tuyến đường giao thông đấu nối trực tiếp ra Đường Trần Phú đoạn từ Đường Võ Thị Sáu đến Ngã tư đường Lê Duẩn và đường Nguyễn Văn Cừ có hiện trạng là đường nhựa, bê tông xi măng:
- Có bề rộng ≥5m, cách đường giao thông ≤600m.
- Có bề rộng từ ≥3m đến &lt;5m, cách đường giao thông ≤400m.</v>
      </c>
      <c r="E658" s="157"/>
      <c r="F658" s="158"/>
      <c r="G658" s="147">
        <v>2000</v>
      </c>
      <c r="H658" s="68">
        <v>1400</v>
      </c>
      <c r="I658" s="68">
        <v>1200</v>
      </c>
      <c r="J658" s="154">
        <f>VLOOKUP(C658,'[1]1. MA DO'!$E$5:$AA$1933,23,0)</f>
        <v>1.1299999999999999</v>
      </c>
      <c r="K658" s="69">
        <f t="shared" si="1575"/>
        <v>1.1299999999999999</v>
      </c>
      <c r="L658" s="69">
        <f t="shared" si="1576"/>
        <v>1.1299999999999999</v>
      </c>
      <c r="M658" s="144">
        <f t="shared" ref="M658:M663" si="1593">M657</f>
        <v>3000</v>
      </c>
      <c r="N658" s="144">
        <f t="shared" ref="N658:N663" si="1594">N657</f>
        <v>1400</v>
      </c>
      <c r="O658" s="144">
        <f t="shared" ref="O658:O663" si="1595">O657</f>
        <v>850</v>
      </c>
      <c r="P658" s="144">
        <f t="shared" ref="P658:P663" si="1596">P657</f>
        <v>700</v>
      </c>
      <c r="Q658" s="146">
        <f t="shared" ref="Q658:Q663" si="1597">Q657</f>
        <v>4200</v>
      </c>
      <c r="R658" s="146">
        <f t="shared" ref="R658:R663" si="1598">R657</f>
        <v>2000</v>
      </c>
      <c r="S658" s="146">
        <f t="shared" ref="S658:S663" si="1599">S657</f>
        <v>1200</v>
      </c>
      <c r="T658" s="146">
        <f t="shared" ref="T658:U663" si="1600">T657</f>
        <v>980</v>
      </c>
      <c r="U658" s="146">
        <f t="shared" si="1600"/>
        <v>2</v>
      </c>
      <c r="V658" s="146" t="str">
        <f t="shared" ref="V658:V663" si="1601">V651</f>
        <v xml:space="preserve">Các tuyến đường giao thông đấu nối trực tiếp ra </v>
      </c>
      <c r="W658" s="146" t="str">
        <f t="shared" ref="W658:X663" si="1602">W657</f>
        <v>Đường Trần Phú</v>
      </c>
      <c r="X658" s="146" t="str">
        <f t="shared" si="1602"/>
        <v xml:space="preserve"> đoạn từ Đường Võ Thị Sáu</v>
      </c>
      <c r="Y658" s="146" t="str">
        <f t="shared" ref="Y658:Y663" si="1603">Y657</f>
        <v xml:space="preserve"> đến Ngã tư đường Lê Duẩn và đường Nguyễn Văn Cừ</v>
      </c>
      <c r="Z658" s="146" t="s">
        <v>1152</v>
      </c>
      <c r="AA658" s="148" t="s">
        <v>425</v>
      </c>
      <c r="AB658" s="148" t="s">
        <v>426</v>
      </c>
      <c r="AC658" s="146"/>
    </row>
    <row r="659" spans="1:29" ht="101.25" customHeight="1" x14ac:dyDescent="0.25">
      <c r="A659" s="52">
        <f t="shared" si="1577"/>
        <v>654</v>
      </c>
      <c r="B659" s="52" t="str">
        <f t="shared" si="1591"/>
        <v>VT3</v>
      </c>
      <c r="C659" s="52" t="str">
        <f t="shared" si="1592"/>
        <v>XL2DT_D3</v>
      </c>
      <c r="D659" s="156" t="str">
        <f>V659&amp;W659&amp;X659&amp;Y659&amp;Z659&amp;"
"&amp;AA659&amp;"
"&amp;AB659&amp;"
"&amp;AC659</f>
        <v>Các tuyến đường giao thông đấu nối trực tiếp ra Đường Trần Phú đoạn từ Đường Võ Thị Sáu đến Ngã tư đường Lê Duẩn và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E659" s="157"/>
      <c r="F659" s="158"/>
      <c r="G659" s="147">
        <v>1200</v>
      </c>
      <c r="H659" s="68">
        <v>840</v>
      </c>
      <c r="I659" s="68">
        <v>720</v>
      </c>
      <c r="J659" s="154">
        <f>VLOOKUP(C659,'[1]1. MA DO'!$E$5:$AA$1933,23,0)</f>
        <v>1.1299999999999999</v>
      </c>
      <c r="K659" s="69">
        <f t="shared" si="1575"/>
        <v>1.1299999999999999</v>
      </c>
      <c r="L659" s="69">
        <f t="shared" si="1576"/>
        <v>1.1299999999999999</v>
      </c>
      <c r="M659" s="144">
        <f t="shared" si="1593"/>
        <v>3000</v>
      </c>
      <c r="N659" s="144">
        <f t="shared" si="1594"/>
        <v>1400</v>
      </c>
      <c r="O659" s="144">
        <f t="shared" si="1595"/>
        <v>850</v>
      </c>
      <c r="P659" s="144">
        <f t="shared" si="1596"/>
        <v>700</v>
      </c>
      <c r="Q659" s="146">
        <f t="shared" si="1597"/>
        <v>4200</v>
      </c>
      <c r="R659" s="146">
        <f t="shared" si="1598"/>
        <v>2000</v>
      </c>
      <c r="S659" s="146">
        <f t="shared" si="1599"/>
        <v>1200</v>
      </c>
      <c r="T659" s="146">
        <f t="shared" si="1600"/>
        <v>980</v>
      </c>
      <c r="U659" s="146">
        <f t="shared" si="1600"/>
        <v>2</v>
      </c>
      <c r="V659" s="146" t="str">
        <f t="shared" si="1601"/>
        <v xml:space="preserve">Các tuyến đường giao thông đấu nối trực tiếp ra </v>
      </c>
      <c r="W659" s="146" t="str">
        <f t="shared" si="1602"/>
        <v>Đường Trần Phú</v>
      </c>
      <c r="X659" s="146" t="str">
        <f t="shared" si="1602"/>
        <v xml:space="preserve"> đoạn từ Đường Võ Thị Sáu</v>
      </c>
      <c r="Y659" s="146" t="str">
        <f t="shared" si="1603"/>
        <v xml:space="preserve"> đến Ngã tư đường Lê Duẩn và đường Nguyễn Văn Cừ</v>
      </c>
      <c r="Z659" s="146" t="s">
        <v>1152</v>
      </c>
      <c r="AA659" s="148" t="s">
        <v>427</v>
      </c>
      <c r="AB659" s="148" t="s">
        <v>428</v>
      </c>
      <c r="AC659" s="148" t="s">
        <v>424</v>
      </c>
    </row>
    <row r="660" spans="1:29" ht="101.25" customHeight="1" x14ac:dyDescent="0.25">
      <c r="A660" s="52">
        <f t="shared" si="1577"/>
        <v>655</v>
      </c>
      <c r="B660" s="52" t="str">
        <f t="shared" si="1591"/>
        <v>VT4</v>
      </c>
      <c r="C660" s="52" t="str">
        <f t="shared" si="1592"/>
        <v>XL2DT_D3</v>
      </c>
      <c r="D660" s="156" t="str">
        <f>V660&amp;W660&amp;X660&amp;Y660&amp;Z660</f>
        <v>Các tuyến đường giao thông đấu nối trực tiếp ra Đường Trần Phú đoạn từ Đường Võ Thị Sáu đến Ngã tư đường Lê Duẩn và đường Nguyễn Văn Cừ có hiện trạng là đường nhựa, bê tông xi măng:
- Có bề rộng từ ≥3m đến &lt;5m, cách đường giao thông &gt;600m.
- Có bề rộng &lt;3m, cách đường giao thông &gt;200m.</v>
      </c>
      <c r="E660" s="157"/>
      <c r="F660" s="158"/>
      <c r="G660" s="147">
        <v>980</v>
      </c>
      <c r="H660" s="68">
        <v>690</v>
      </c>
      <c r="I660" s="68">
        <v>590</v>
      </c>
      <c r="J660" s="154">
        <f>VLOOKUP(C660,'[1]1. MA DO'!$E$5:$AA$1933,23,0)</f>
        <v>1.1299999999999999</v>
      </c>
      <c r="K660" s="69">
        <f t="shared" si="1575"/>
        <v>1.1299999999999999</v>
      </c>
      <c r="L660" s="69">
        <f t="shared" si="1576"/>
        <v>1.1299999999999999</v>
      </c>
      <c r="M660" s="144">
        <f t="shared" si="1593"/>
        <v>3000</v>
      </c>
      <c r="N660" s="144">
        <f t="shared" si="1594"/>
        <v>1400</v>
      </c>
      <c r="O660" s="144">
        <f t="shared" si="1595"/>
        <v>850</v>
      </c>
      <c r="P660" s="144">
        <f t="shared" si="1596"/>
        <v>700</v>
      </c>
      <c r="Q660" s="146">
        <f t="shared" si="1597"/>
        <v>4200</v>
      </c>
      <c r="R660" s="146">
        <f t="shared" si="1598"/>
        <v>2000</v>
      </c>
      <c r="S660" s="146">
        <f t="shared" si="1599"/>
        <v>1200</v>
      </c>
      <c r="T660" s="146">
        <f t="shared" si="1600"/>
        <v>980</v>
      </c>
      <c r="U660" s="146">
        <f t="shared" si="1600"/>
        <v>2</v>
      </c>
      <c r="V660" s="146" t="str">
        <f t="shared" si="1601"/>
        <v xml:space="preserve">Các tuyến đường giao thông đấu nối trực tiếp ra </v>
      </c>
      <c r="W660" s="146" t="str">
        <f t="shared" si="1602"/>
        <v>Đường Trần Phú</v>
      </c>
      <c r="X660" s="146" t="str">
        <f t="shared" si="1602"/>
        <v xml:space="preserve"> đoạn từ Đường Võ Thị Sáu</v>
      </c>
      <c r="Y660" s="146" t="str">
        <f t="shared" si="1603"/>
        <v xml:space="preserve"> đến Ngã tư đường Lê Duẩn và đường Nguyễn Văn Cừ</v>
      </c>
      <c r="Z660" s="146" t="s">
        <v>1165</v>
      </c>
      <c r="AA660" s="146"/>
      <c r="AB660" s="146"/>
      <c r="AC660" s="146"/>
    </row>
    <row r="661" spans="1:29" ht="101.25" customHeight="1" x14ac:dyDescent="0.25">
      <c r="A661" s="52">
        <f t="shared" si="1577"/>
        <v>656</v>
      </c>
      <c r="B661" s="52" t="str">
        <f t="shared" si="1591"/>
        <v>VT2*0,8</v>
      </c>
      <c r="C661" s="52" t="str">
        <f t="shared" si="1592"/>
        <v>XL2DT_D3</v>
      </c>
      <c r="D661" s="156" t="str">
        <f>V661&amp;W661&amp;X661&amp;Y661&amp;Z661&amp;"
"&amp;AA661&amp;"
"
&amp;AB661</f>
        <v>Các tuyến đường giao thông không đấu nối trực tiếp và thông ra Đường Trần Phú đoạn từ Đường Võ Thị Sáu đến Ngã tư đường Lê Duẩn và đường Nguyễn Văn Cừ có hiện trạng là đường nhựa, bê tông xi măng:
- Có bề rộng ≥5m, cách đường giao thông ≤600m.
- Có bề rộng từ ≥3m đến &lt;5m, cách đường giao thông ≤400m.</v>
      </c>
      <c r="E661" s="157"/>
      <c r="F661" s="158"/>
      <c r="G661" s="147">
        <v>1800</v>
      </c>
      <c r="H661" s="68">
        <v>1300</v>
      </c>
      <c r="I661" s="68">
        <v>1100</v>
      </c>
      <c r="J661" s="154">
        <f>VLOOKUP(C661,'[1]1. MA DO'!$E$5:$AA$1933,23,0)</f>
        <v>1.1299999999999999</v>
      </c>
      <c r="K661" s="69">
        <f t="shared" si="1575"/>
        <v>1.1299999999999999</v>
      </c>
      <c r="L661" s="69">
        <f t="shared" si="1576"/>
        <v>1.1299999999999999</v>
      </c>
      <c r="M661" s="144">
        <f t="shared" si="1593"/>
        <v>3000</v>
      </c>
      <c r="N661" s="144">
        <f t="shared" si="1594"/>
        <v>1400</v>
      </c>
      <c r="O661" s="144">
        <f t="shared" si="1595"/>
        <v>850</v>
      </c>
      <c r="P661" s="144">
        <f t="shared" si="1596"/>
        <v>700</v>
      </c>
      <c r="Q661" s="146">
        <f t="shared" si="1597"/>
        <v>4200</v>
      </c>
      <c r="R661" s="146">
        <f t="shared" si="1598"/>
        <v>2000</v>
      </c>
      <c r="S661" s="146">
        <f t="shared" si="1599"/>
        <v>1200</v>
      </c>
      <c r="T661" s="146">
        <f t="shared" si="1600"/>
        <v>980</v>
      </c>
      <c r="U661" s="146">
        <f t="shared" si="1600"/>
        <v>2</v>
      </c>
      <c r="V661" s="146" t="str">
        <f t="shared" si="1601"/>
        <v xml:space="preserve">Các tuyến đường giao thông không đấu nối trực tiếp và thông ra </v>
      </c>
      <c r="W661" s="146" t="str">
        <f t="shared" si="1602"/>
        <v>Đường Trần Phú</v>
      </c>
      <c r="X661" s="146" t="str">
        <f t="shared" si="1602"/>
        <v xml:space="preserve"> đoạn từ Đường Võ Thị Sáu</v>
      </c>
      <c r="Y661" s="146" t="str">
        <f t="shared" si="1603"/>
        <v xml:space="preserve"> đến Ngã tư đường Lê Duẩn và đường Nguyễn Văn Cừ</v>
      </c>
      <c r="Z661" s="146" t="s">
        <v>1152</v>
      </c>
      <c r="AA661" s="148" t="s">
        <v>425</v>
      </c>
      <c r="AB661" s="148" t="s">
        <v>426</v>
      </c>
      <c r="AC661" s="146"/>
    </row>
    <row r="662" spans="1:29" ht="101.25" customHeight="1" x14ac:dyDescent="0.25">
      <c r="A662" s="52">
        <f t="shared" si="1577"/>
        <v>657</v>
      </c>
      <c r="B662" s="52" t="str">
        <f t="shared" si="1591"/>
        <v>VT3*0,8</v>
      </c>
      <c r="C662" s="52" t="str">
        <f t="shared" si="1592"/>
        <v>XL2DT_D3</v>
      </c>
      <c r="D662" s="156" t="str">
        <f>V662&amp;W662&amp;X662&amp;Y662&amp;Z662&amp;"
"&amp;AA662&amp;"
"
&amp;AB662&amp;"
"&amp;AC662</f>
        <v>Các tuyến đường giao thông không đấu nối trực tiếp và thông ra Đường Trần Phú đoạn từ Đường Võ Thị Sáu đến Ngã tư đường Lê Duẩn và đường Nguyễn Văn Cừ có hiện trạng là đường nhựa, bê tông xi măng:
- Có bề rộng ≥5m, cách đường giao thông &gt;600m.
- Có bề rộng từ ≥3m đến &lt;5m, cách đường giao thông từ &gt;400m đến ≤600m.
- Có bề rộng &lt;3m, cách đường giao thông ≤200m.</v>
      </c>
      <c r="E662" s="157"/>
      <c r="F662" s="158"/>
      <c r="G662" s="147">
        <v>1100</v>
      </c>
      <c r="H662" s="68">
        <v>770</v>
      </c>
      <c r="I662" s="68">
        <v>660</v>
      </c>
      <c r="J662" s="154">
        <f>VLOOKUP(C662,'[1]1. MA DO'!$E$5:$AA$1933,23,0)</f>
        <v>1.1299999999999999</v>
      </c>
      <c r="K662" s="69">
        <f t="shared" si="1575"/>
        <v>1.1299999999999999</v>
      </c>
      <c r="L662" s="69">
        <f t="shared" si="1576"/>
        <v>1.1299999999999999</v>
      </c>
      <c r="M662" s="144">
        <f t="shared" si="1593"/>
        <v>3000</v>
      </c>
      <c r="N662" s="144">
        <f t="shared" si="1594"/>
        <v>1400</v>
      </c>
      <c r="O662" s="144">
        <f t="shared" si="1595"/>
        <v>850</v>
      </c>
      <c r="P662" s="144">
        <f t="shared" si="1596"/>
        <v>700</v>
      </c>
      <c r="Q662" s="146">
        <f t="shared" si="1597"/>
        <v>4200</v>
      </c>
      <c r="R662" s="146">
        <f t="shared" si="1598"/>
        <v>2000</v>
      </c>
      <c r="S662" s="146">
        <f t="shared" si="1599"/>
        <v>1200</v>
      </c>
      <c r="T662" s="146">
        <f t="shared" si="1600"/>
        <v>980</v>
      </c>
      <c r="U662" s="146">
        <f t="shared" si="1600"/>
        <v>2</v>
      </c>
      <c r="V662" s="146" t="str">
        <f t="shared" si="1601"/>
        <v xml:space="preserve">Các tuyến đường giao thông không đấu nối trực tiếp và thông ra </v>
      </c>
      <c r="W662" s="146" t="str">
        <f t="shared" si="1602"/>
        <v>Đường Trần Phú</v>
      </c>
      <c r="X662" s="146" t="str">
        <f t="shared" si="1602"/>
        <v xml:space="preserve"> đoạn từ Đường Võ Thị Sáu</v>
      </c>
      <c r="Y662" s="146" t="str">
        <f t="shared" si="1603"/>
        <v xml:space="preserve"> đến Ngã tư đường Lê Duẩn và đường Nguyễn Văn Cừ</v>
      </c>
      <c r="Z662" s="146" t="s">
        <v>1152</v>
      </c>
      <c r="AA662" s="148" t="s">
        <v>427</v>
      </c>
      <c r="AB662" s="148" t="s">
        <v>428</v>
      </c>
      <c r="AC662" s="148" t="s">
        <v>424</v>
      </c>
    </row>
    <row r="663" spans="1:29" ht="101.25" customHeight="1" x14ac:dyDescent="0.25">
      <c r="A663" s="52">
        <f t="shared" si="1577"/>
        <v>658</v>
      </c>
      <c r="B663" s="52" t="str">
        <f t="shared" si="1591"/>
        <v>VT4*0,8</v>
      </c>
      <c r="C663" s="52" t="str">
        <f t="shared" si="1592"/>
        <v>XL2DT_D3</v>
      </c>
      <c r="D663" s="156" t="str">
        <f>V663&amp;W663&amp;X663&amp;Y663&amp;Z663</f>
        <v>Các tuyến đường giao thông không đấu nối trực tiếp và thông ra Đường Trần Phú đoạn từ Đường Võ Thị Sáu đến Ngã tư đường Lê Duẩn và đường Nguyễn Văn Cừ có hiện trạng là đường nhựa, bê tông xi măng:
- Có bề rộng từ ≥3m đến &lt;5m, cách đường giao thông &gt;600m.
- Có bề rộng &lt;3m, cách đường giao thông &gt; 200m.</v>
      </c>
      <c r="E663" s="157"/>
      <c r="F663" s="158"/>
      <c r="G663" s="147">
        <v>880</v>
      </c>
      <c r="H663" s="68">
        <v>620</v>
      </c>
      <c r="I663" s="68">
        <v>530</v>
      </c>
      <c r="J663" s="154">
        <f>VLOOKUP(C663,'[1]1. MA DO'!$E$5:$AA$1933,23,0)</f>
        <v>1.1299999999999999</v>
      </c>
      <c r="K663" s="69">
        <f t="shared" si="1575"/>
        <v>1.1299999999999999</v>
      </c>
      <c r="L663" s="69">
        <f t="shared" si="1576"/>
        <v>1.1299999999999999</v>
      </c>
      <c r="M663" s="144">
        <f t="shared" si="1593"/>
        <v>3000</v>
      </c>
      <c r="N663" s="144">
        <f t="shared" si="1594"/>
        <v>1400</v>
      </c>
      <c r="O663" s="144">
        <f t="shared" si="1595"/>
        <v>850</v>
      </c>
      <c r="P663" s="144">
        <f t="shared" si="1596"/>
        <v>700</v>
      </c>
      <c r="Q663" s="146">
        <f t="shared" si="1597"/>
        <v>4200</v>
      </c>
      <c r="R663" s="146">
        <f t="shared" si="1598"/>
        <v>2000</v>
      </c>
      <c r="S663" s="146">
        <f t="shared" si="1599"/>
        <v>1200</v>
      </c>
      <c r="T663" s="146">
        <f t="shared" si="1600"/>
        <v>980</v>
      </c>
      <c r="U663" s="146">
        <f t="shared" si="1600"/>
        <v>2</v>
      </c>
      <c r="V663" s="146" t="str">
        <f t="shared" si="1601"/>
        <v xml:space="preserve">Các tuyến đường giao thông không đấu nối trực tiếp và thông ra </v>
      </c>
      <c r="W663" s="146" t="str">
        <f t="shared" si="1602"/>
        <v>Đường Trần Phú</v>
      </c>
      <c r="X663" s="146" t="str">
        <f t="shared" si="1602"/>
        <v xml:space="preserve"> đoạn từ Đường Võ Thị Sáu</v>
      </c>
      <c r="Y663" s="146" t="str">
        <f t="shared" si="1603"/>
        <v xml:space="preserve"> đến Ngã tư đường Lê Duẩn và đường Nguyễn Văn Cừ</v>
      </c>
      <c r="Z663" s="146" t="s">
        <v>1166</v>
      </c>
      <c r="AA663" s="146"/>
      <c r="AB663" s="146"/>
      <c r="AC663" s="146"/>
    </row>
    <row r="664" spans="1:29" ht="31.5" customHeight="1" x14ac:dyDescent="0.25">
      <c r="A664" s="52">
        <f t="shared" si="1577"/>
        <v>659</v>
      </c>
      <c r="B664" s="52" t="str">
        <f>'Đầu vào (2)'!G659</f>
        <v>XL2DT_D4</v>
      </c>
      <c r="C664" s="52" t="str">
        <f>$B$664</f>
        <v>XL2DT_D4</v>
      </c>
      <c r="D664" s="64" t="str">
        <f>'Đầu vào (2)'!H659</f>
        <v>Đường Trần Phú</v>
      </c>
      <c r="E664" s="64" t="str">
        <f>'Đầu vào (2)'!I659</f>
        <v>Ngã tư đường Lê Duẩn và đường Nguyễn Văn Cừ</v>
      </c>
      <c r="F664" s="64" t="str">
        <f>'Đầu vào (2)'!J659</f>
        <v>Đường Nguyễn An Ninh</v>
      </c>
      <c r="G664" s="143">
        <v>3900</v>
      </c>
      <c r="H664" s="68">
        <v>2700</v>
      </c>
      <c r="I664" s="68">
        <v>2300</v>
      </c>
      <c r="J664" s="154">
        <f>VLOOKUP(C664,'[1]1. MA DO'!$E$5:$AA$1933,23,0)</f>
        <v>1.1299999999999999</v>
      </c>
      <c r="K664" s="69">
        <f t="shared" si="1575"/>
        <v>1.1299999999999999</v>
      </c>
      <c r="L664" s="69">
        <f t="shared" si="1576"/>
        <v>1.1299999999999999</v>
      </c>
      <c r="M664" s="144">
        <f>'Đầu vào (2)'!K659</f>
        <v>2800</v>
      </c>
      <c r="N664" s="144">
        <f>'Đầu vào (2)'!L659</f>
        <v>1400</v>
      </c>
      <c r="O664" s="144">
        <f>'Đầu vào (2)'!M659</f>
        <v>850</v>
      </c>
      <c r="P664" s="144">
        <f>'Đầu vào (2)'!N659</f>
        <v>700</v>
      </c>
      <c r="Q664" s="145">
        <f>VLOOKUP(B664,'[2]Giá đề xuất ODT'!$G$11:$AD$2233,21,0)</f>
        <v>3900</v>
      </c>
      <c r="R664" s="145">
        <f>VLOOKUP(B664,'[2]Giá đề xuất ODT'!$G$11:$AD$2233,22,0)</f>
        <v>2000</v>
      </c>
      <c r="S664" s="145">
        <f>VLOOKUP(B664,'[2]Giá đề xuất ODT'!$G$11:$AD$2233,23,0)</f>
        <v>1200</v>
      </c>
      <c r="T664" s="145">
        <f>VLOOKUP(B664,'[2]Giá đề xuất ODT'!$G$11:$AD$2233,24,0)</f>
        <v>980</v>
      </c>
      <c r="U664" s="136">
        <v>2</v>
      </c>
      <c r="V664" s="136"/>
      <c r="W664" s="146" t="str">
        <f>D664</f>
        <v>Đường Trần Phú</v>
      </c>
      <c r="X664" s="146" t="str">
        <f>" đoạn từ "&amp;E664</f>
        <v xml:space="preserve"> đoạn từ Ngã tư đường Lê Duẩn và đường Nguyễn Văn Cừ</v>
      </c>
      <c r="Y664" s="146" t="str">
        <f>" đến "&amp;F664</f>
        <v xml:space="preserve"> đến Đường Nguyễn An Ninh</v>
      </c>
      <c r="Z664" s="136"/>
      <c r="AA664" s="136"/>
      <c r="AB664" s="136"/>
      <c r="AC664" s="136"/>
    </row>
    <row r="665" spans="1:29" ht="101.25" customHeight="1" x14ac:dyDescent="0.25">
      <c r="A665" s="52">
        <f t="shared" si="1577"/>
        <v>660</v>
      </c>
      <c r="B665" s="52" t="str">
        <f t="shared" ref="B665:B670" si="1604">B658</f>
        <v>VT2</v>
      </c>
      <c r="C665" s="52" t="str">
        <f t="shared" ref="C665:C670" si="1605">$B$664</f>
        <v>XL2DT_D4</v>
      </c>
      <c r="D665" s="156" t="str">
        <f>V665&amp;W665&amp;X665&amp;Y665&amp;Z665&amp;"
"&amp;AA665&amp;"
"
&amp;AB665</f>
        <v>Các tuyến đường giao thông đấu nối trực tiếp ra Đường Trần Phú đoạn từ Ngã tư đường Lê Duẩn và đường Nguyễn Văn Cừ đến Đường Nguyễn An Ninh có hiện trạng là đường nhựa, bê tông xi măng:
- Có bề rộng ≥5m, cách đường giao thông ≤600m.
- Có bề rộng từ ≥3m đến &lt;5m, cách đường giao thông ≤400m.</v>
      </c>
      <c r="E665" s="157"/>
      <c r="F665" s="158"/>
      <c r="G665" s="147">
        <v>2000</v>
      </c>
      <c r="H665" s="68">
        <v>1400</v>
      </c>
      <c r="I665" s="68">
        <v>1200</v>
      </c>
      <c r="J665" s="154">
        <f>VLOOKUP(C665,'[1]1. MA DO'!$E$5:$AA$1933,23,0)</f>
        <v>1.1299999999999999</v>
      </c>
      <c r="K665" s="69">
        <f t="shared" si="1575"/>
        <v>1.1299999999999999</v>
      </c>
      <c r="L665" s="69">
        <f t="shared" si="1576"/>
        <v>1.1299999999999999</v>
      </c>
      <c r="M665" s="144">
        <f t="shared" ref="M665:M670" si="1606">M664</f>
        <v>2800</v>
      </c>
      <c r="N665" s="144">
        <f t="shared" ref="N665:N670" si="1607">N664</f>
        <v>1400</v>
      </c>
      <c r="O665" s="144">
        <f t="shared" ref="O665:O670" si="1608">O664</f>
        <v>850</v>
      </c>
      <c r="P665" s="144">
        <f t="shared" ref="P665:P670" si="1609">P664</f>
        <v>700</v>
      </c>
      <c r="Q665" s="146">
        <f t="shared" ref="Q665:Q670" si="1610">Q664</f>
        <v>3900</v>
      </c>
      <c r="R665" s="146">
        <f t="shared" ref="R665:R670" si="1611">R664</f>
        <v>2000</v>
      </c>
      <c r="S665" s="146">
        <f t="shared" ref="S665:S670" si="1612">S664</f>
        <v>1200</v>
      </c>
      <c r="T665" s="146">
        <f t="shared" ref="T665:U670" si="1613">T664</f>
        <v>980</v>
      </c>
      <c r="U665" s="146">
        <f t="shared" si="1613"/>
        <v>2</v>
      </c>
      <c r="V665" s="146" t="str">
        <f t="shared" ref="V665:V670" si="1614">V658</f>
        <v xml:space="preserve">Các tuyến đường giao thông đấu nối trực tiếp ra </v>
      </c>
      <c r="W665" s="146" t="str">
        <f t="shared" ref="W665:X670" si="1615">W664</f>
        <v>Đường Trần Phú</v>
      </c>
      <c r="X665" s="146" t="str">
        <f t="shared" si="1615"/>
        <v xml:space="preserve"> đoạn từ Ngã tư đường Lê Duẩn và đường Nguyễn Văn Cừ</v>
      </c>
      <c r="Y665" s="146" t="str">
        <f t="shared" ref="Y665:Y670" si="1616">Y664</f>
        <v xml:space="preserve"> đến Đường Nguyễn An Ninh</v>
      </c>
      <c r="Z665" s="146" t="s">
        <v>1152</v>
      </c>
      <c r="AA665" s="148" t="s">
        <v>425</v>
      </c>
      <c r="AB665" s="148" t="s">
        <v>426</v>
      </c>
      <c r="AC665" s="146"/>
    </row>
    <row r="666" spans="1:29" ht="101.25" customHeight="1" x14ac:dyDescent="0.25">
      <c r="A666" s="52">
        <f t="shared" si="1577"/>
        <v>661</v>
      </c>
      <c r="B666" s="52" t="str">
        <f t="shared" si="1604"/>
        <v>VT3</v>
      </c>
      <c r="C666" s="52" t="str">
        <f t="shared" si="1605"/>
        <v>XL2DT_D4</v>
      </c>
      <c r="D666" s="156" t="str">
        <f>V666&amp;W666&amp;X666&amp;Y666&amp;Z666&amp;"
"&amp;AA666&amp;"
"&amp;AB666&amp;"
"&amp;AC666</f>
        <v>Các tuyến đường giao thông đấu nối trực tiếp ra Đường Trần Phú đoạn từ Ngã tư đường Lê Duẩn và đường Nguyễn Văn Cừ đến Đường Nguyễn An Ninh có hiện trạng là đường nhựa, bê tông xi măng:
- Có bề rộng ≥5m, cách đường giao thông &gt;600m.
- Có bề rộng từ ≥3m đến &lt;5m, cách đường giao thông từ &gt;400m đến ≤600m.
- Có bề rộng &lt;3m, cách đường giao thông ≤200m.</v>
      </c>
      <c r="E666" s="157"/>
      <c r="F666" s="158"/>
      <c r="G666" s="147">
        <v>1200</v>
      </c>
      <c r="H666" s="68">
        <v>840</v>
      </c>
      <c r="I666" s="68">
        <v>720</v>
      </c>
      <c r="J666" s="154">
        <f>VLOOKUP(C666,'[1]1. MA DO'!$E$5:$AA$1933,23,0)</f>
        <v>1.1299999999999999</v>
      </c>
      <c r="K666" s="69">
        <f t="shared" si="1575"/>
        <v>1.1299999999999999</v>
      </c>
      <c r="L666" s="69">
        <f t="shared" si="1576"/>
        <v>1.1299999999999999</v>
      </c>
      <c r="M666" s="144">
        <f t="shared" si="1606"/>
        <v>2800</v>
      </c>
      <c r="N666" s="144">
        <f t="shared" si="1607"/>
        <v>1400</v>
      </c>
      <c r="O666" s="144">
        <f t="shared" si="1608"/>
        <v>850</v>
      </c>
      <c r="P666" s="144">
        <f t="shared" si="1609"/>
        <v>700</v>
      </c>
      <c r="Q666" s="146">
        <f t="shared" si="1610"/>
        <v>3900</v>
      </c>
      <c r="R666" s="146">
        <f t="shared" si="1611"/>
        <v>2000</v>
      </c>
      <c r="S666" s="146">
        <f t="shared" si="1612"/>
        <v>1200</v>
      </c>
      <c r="T666" s="146">
        <f t="shared" si="1613"/>
        <v>980</v>
      </c>
      <c r="U666" s="146">
        <f t="shared" si="1613"/>
        <v>2</v>
      </c>
      <c r="V666" s="146" t="str">
        <f t="shared" si="1614"/>
        <v xml:space="preserve">Các tuyến đường giao thông đấu nối trực tiếp ra </v>
      </c>
      <c r="W666" s="146" t="str">
        <f t="shared" si="1615"/>
        <v>Đường Trần Phú</v>
      </c>
      <c r="X666" s="146" t="str">
        <f t="shared" si="1615"/>
        <v xml:space="preserve"> đoạn từ Ngã tư đường Lê Duẩn và đường Nguyễn Văn Cừ</v>
      </c>
      <c r="Y666" s="146" t="str">
        <f t="shared" si="1616"/>
        <v xml:space="preserve"> đến Đường Nguyễn An Ninh</v>
      </c>
      <c r="Z666" s="146" t="s">
        <v>1152</v>
      </c>
      <c r="AA666" s="148" t="s">
        <v>427</v>
      </c>
      <c r="AB666" s="148" t="s">
        <v>428</v>
      </c>
      <c r="AC666" s="148" t="s">
        <v>424</v>
      </c>
    </row>
    <row r="667" spans="1:29" ht="101.25" customHeight="1" x14ac:dyDescent="0.25">
      <c r="A667" s="52">
        <f t="shared" si="1577"/>
        <v>662</v>
      </c>
      <c r="B667" s="52" t="str">
        <f t="shared" si="1604"/>
        <v>VT4</v>
      </c>
      <c r="C667" s="52" t="str">
        <f t="shared" si="1605"/>
        <v>XL2DT_D4</v>
      </c>
      <c r="D667" s="156" t="str">
        <f>V667&amp;W667&amp;X667&amp;Y667&amp;Z667</f>
        <v>Các tuyến đường giao thông đấu nối trực tiếp ra Đường Trần Phú đoạn từ Ngã tư đường Lê Duẩn và đường Nguyễn Văn Cừ đến Đường Nguyễn An Ninh có hiện trạng là đường nhựa, bê tông xi măng:
- Có bề rộng từ ≥3m đến &lt;5m, cách đường giao thông &gt;600m.
- Có bề rộng &lt;3m, cách đường giao thông &gt;200m.</v>
      </c>
      <c r="E667" s="157"/>
      <c r="F667" s="158"/>
      <c r="G667" s="147">
        <v>980</v>
      </c>
      <c r="H667" s="68">
        <v>690</v>
      </c>
      <c r="I667" s="68">
        <v>590</v>
      </c>
      <c r="J667" s="154">
        <f>VLOOKUP(C667,'[1]1. MA DO'!$E$5:$AA$1933,23,0)</f>
        <v>1.1299999999999999</v>
      </c>
      <c r="K667" s="69">
        <f t="shared" si="1575"/>
        <v>1.1299999999999999</v>
      </c>
      <c r="L667" s="69">
        <f t="shared" si="1576"/>
        <v>1.1299999999999999</v>
      </c>
      <c r="M667" s="144">
        <f t="shared" si="1606"/>
        <v>2800</v>
      </c>
      <c r="N667" s="144">
        <f t="shared" si="1607"/>
        <v>1400</v>
      </c>
      <c r="O667" s="144">
        <f t="shared" si="1608"/>
        <v>850</v>
      </c>
      <c r="P667" s="144">
        <f t="shared" si="1609"/>
        <v>700</v>
      </c>
      <c r="Q667" s="146">
        <f t="shared" si="1610"/>
        <v>3900</v>
      </c>
      <c r="R667" s="146">
        <f t="shared" si="1611"/>
        <v>2000</v>
      </c>
      <c r="S667" s="146">
        <f t="shared" si="1612"/>
        <v>1200</v>
      </c>
      <c r="T667" s="146">
        <f t="shared" si="1613"/>
        <v>980</v>
      </c>
      <c r="U667" s="146">
        <f t="shared" si="1613"/>
        <v>2</v>
      </c>
      <c r="V667" s="146" t="str">
        <f t="shared" si="1614"/>
        <v xml:space="preserve">Các tuyến đường giao thông đấu nối trực tiếp ra </v>
      </c>
      <c r="W667" s="146" t="str">
        <f t="shared" si="1615"/>
        <v>Đường Trần Phú</v>
      </c>
      <c r="X667" s="146" t="str">
        <f t="shared" si="1615"/>
        <v xml:space="preserve"> đoạn từ Ngã tư đường Lê Duẩn và đường Nguyễn Văn Cừ</v>
      </c>
      <c r="Y667" s="146" t="str">
        <f t="shared" si="1616"/>
        <v xml:space="preserve"> đến Đường Nguyễn An Ninh</v>
      </c>
      <c r="Z667" s="146" t="s">
        <v>1165</v>
      </c>
      <c r="AA667" s="146"/>
      <c r="AB667" s="146"/>
      <c r="AC667" s="146"/>
    </row>
    <row r="668" spans="1:29" ht="101.25" customHeight="1" x14ac:dyDescent="0.25">
      <c r="A668" s="52">
        <f t="shared" si="1577"/>
        <v>663</v>
      </c>
      <c r="B668" s="52" t="str">
        <f t="shared" si="1604"/>
        <v>VT2*0,8</v>
      </c>
      <c r="C668" s="52" t="str">
        <f t="shared" si="1605"/>
        <v>XL2DT_D4</v>
      </c>
      <c r="D668" s="156" t="str">
        <f>V668&amp;W668&amp;X668&amp;Y668&amp;Z668&amp;"
"&amp;AA668&amp;"
"
&amp;AB668</f>
        <v>Các tuyến đường giao thông không đấu nối trực tiếp và thông ra Đường Trần Phú đoạn từ Ngã tư đường Lê Duẩn và đường Nguyễn Văn Cừ đến Đường Nguyễn An Ninh có hiện trạng là đường nhựa, bê tông xi măng:
- Có bề rộng ≥5m, cách đường giao thông ≤600m.
- Có bề rộng từ ≥3m đến &lt;5m, cách đường giao thông ≤400m.</v>
      </c>
      <c r="E668" s="157"/>
      <c r="F668" s="158"/>
      <c r="G668" s="147">
        <v>1800</v>
      </c>
      <c r="H668" s="68">
        <v>1300</v>
      </c>
      <c r="I668" s="68">
        <v>1100</v>
      </c>
      <c r="J668" s="154">
        <f>VLOOKUP(C668,'[1]1. MA DO'!$E$5:$AA$1933,23,0)</f>
        <v>1.1299999999999999</v>
      </c>
      <c r="K668" s="69">
        <f t="shared" si="1575"/>
        <v>1.1299999999999999</v>
      </c>
      <c r="L668" s="69">
        <f t="shared" si="1576"/>
        <v>1.1299999999999999</v>
      </c>
      <c r="M668" s="144">
        <f t="shared" si="1606"/>
        <v>2800</v>
      </c>
      <c r="N668" s="144">
        <f t="shared" si="1607"/>
        <v>1400</v>
      </c>
      <c r="O668" s="144">
        <f t="shared" si="1608"/>
        <v>850</v>
      </c>
      <c r="P668" s="144">
        <f t="shared" si="1609"/>
        <v>700</v>
      </c>
      <c r="Q668" s="146">
        <f t="shared" si="1610"/>
        <v>3900</v>
      </c>
      <c r="R668" s="146">
        <f t="shared" si="1611"/>
        <v>2000</v>
      </c>
      <c r="S668" s="146">
        <f t="shared" si="1612"/>
        <v>1200</v>
      </c>
      <c r="T668" s="146">
        <f t="shared" si="1613"/>
        <v>980</v>
      </c>
      <c r="U668" s="146">
        <f t="shared" si="1613"/>
        <v>2</v>
      </c>
      <c r="V668" s="146" t="str">
        <f t="shared" si="1614"/>
        <v xml:space="preserve">Các tuyến đường giao thông không đấu nối trực tiếp và thông ra </v>
      </c>
      <c r="W668" s="146" t="str">
        <f t="shared" si="1615"/>
        <v>Đường Trần Phú</v>
      </c>
      <c r="X668" s="146" t="str">
        <f t="shared" si="1615"/>
        <v xml:space="preserve"> đoạn từ Ngã tư đường Lê Duẩn và đường Nguyễn Văn Cừ</v>
      </c>
      <c r="Y668" s="146" t="str">
        <f t="shared" si="1616"/>
        <v xml:space="preserve"> đến Đường Nguyễn An Ninh</v>
      </c>
      <c r="Z668" s="146" t="s">
        <v>1152</v>
      </c>
      <c r="AA668" s="148" t="s">
        <v>425</v>
      </c>
      <c r="AB668" s="148" t="s">
        <v>426</v>
      </c>
      <c r="AC668" s="146"/>
    </row>
    <row r="669" spans="1:29" ht="101.25" customHeight="1" x14ac:dyDescent="0.25">
      <c r="A669" s="52">
        <f t="shared" si="1577"/>
        <v>664</v>
      </c>
      <c r="B669" s="52" t="str">
        <f t="shared" si="1604"/>
        <v>VT3*0,8</v>
      </c>
      <c r="C669" s="52" t="str">
        <f t="shared" si="1605"/>
        <v>XL2DT_D4</v>
      </c>
      <c r="D669" s="156" t="str">
        <f>V669&amp;W669&amp;X669&amp;Y669&amp;Z669&amp;"
"&amp;AA669&amp;"
"
&amp;AB669&amp;"
"&amp;AC669</f>
        <v>Các tuyến đường giao thông không đấu nối trực tiếp và thông ra Đường Trần Phú đoạn từ Ngã tư đường Lê Duẩn và đường Nguyễn Văn Cừ đến Đường Nguyễn An Ninh có hiện trạng là đường nhựa, bê tông xi măng:
- Có bề rộng ≥5m, cách đường giao thông &gt;600m.
- Có bề rộng từ ≥3m đến &lt;5m, cách đường giao thông từ &gt;400m đến ≤600m.
- Có bề rộng &lt;3m, cách đường giao thông ≤200m.</v>
      </c>
      <c r="E669" s="157"/>
      <c r="F669" s="158"/>
      <c r="G669" s="147">
        <v>1100</v>
      </c>
      <c r="H669" s="68">
        <v>770</v>
      </c>
      <c r="I669" s="68">
        <v>660</v>
      </c>
      <c r="J669" s="154">
        <f>VLOOKUP(C669,'[1]1. MA DO'!$E$5:$AA$1933,23,0)</f>
        <v>1.1299999999999999</v>
      </c>
      <c r="K669" s="69">
        <f t="shared" si="1575"/>
        <v>1.1299999999999999</v>
      </c>
      <c r="L669" s="69">
        <f t="shared" si="1576"/>
        <v>1.1299999999999999</v>
      </c>
      <c r="M669" s="144">
        <f t="shared" si="1606"/>
        <v>2800</v>
      </c>
      <c r="N669" s="144">
        <f t="shared" si="1607"/>
        <v>1400</v>
      </c>
      <c r="O669" s="144">
        <f t="shared" si="1608"/>
        <v>850</v>
      </c>
      <c r="P669" s="144">
        <f t="shared" si="1609"/>
        <v>700</v>
      </c>
      <c r="Q669" s="146">
        <f t="shared" si="1610"/>
        <v>3900</v>
      </c>
      <c r="R669" s="146">
        <f t="shared" si="1611"/>
        <v>2000</v>
      </c>
      <c r="S669" s="146">
        <f t="shared" si="1612"/>
        <v>1200</v>
      </c>
      <c r="T669" s="146">
        <f t="shared" si="1613"/>
        <v>980</v>
      </c>
      <c r="U669" s="146">
        <f t="shared" si="1613"/>
        <v>2</v>
      </c>
      <c r="V669" s="146" t="str">
        <f t="shared" si="1614"/>
        <v xml:space="preserve">Các tuyến đường giao thông không đấu nối trực tiếp và thông ra </v>
      </c>
      <c r="W669" s="146" t="str">
        <f t="shared" si="1615"/>
        <v>Đường Trần Phú</v>
      </c>
      <c r="X669" s="146" t="str">
        <f t="shared" si="1615"/>
        <v xml:space="preserve"> đoạn từ Ngã tư đường Lê Duẩn và đường Nguyễn Văn Cừ</v>
      </c>
      <c r="Y669" s="146" t="str">
        <f t="shared" si="1616"/>
        <v xml:space="preserve"> đến Đường Nguyễn An Ninh</v>
      </c>
      <c r="Z669" s="146" t="s">
        <v>1152</v>
      </c>
      <c r="AA669" s="148" t="s">
        <v>427</v>
      </c>
      <c r="AB669" s="148" t="s">
        <v>428</v>
      </c>
      <c r="AC669" s="148" t="s">
        <v>424</v>
      </c>
    </row>
    <row r="670" spans="1:29" ht="101.25" customHeight="1" x14ac:dyDescent="0.25">
      <c r="A670" s="52">
        <f t="shared" si="1577"/>
        <v>665</v>
      </c>
      <c r="B670" s="52" t="str">
        <f t="shared" si="1604"/>
        <v>VT4*0,8</v>
      </c>
      <c r="C670" s="52" t="str">
        <f t="shared" si="1605"/>
        <v>XL2DT_D4</v>
      </c>
      <c r="D670" s="156" t="str">
        <f>V670&amp;W670&amp;X670&amp;Y670&amp;Z670</f>
        <v>Các tuyến đường giao thông không đấu nối trực tiếp và thông ra Đường Trần Phú đoạn từ Ngã tư đường Lê Duẩn và đường Nguyễn Văn Cừ đến Đường Nguyễn An Ninh có hiện trạng là đường nhựa, bê tông xi măng:
- Có bề rộng từ ≥3m đến &lt;5m, cách đường giao thông &gt;600m.
- Có bề rộng &lt;3m, cách đường giao thông &gt; 200m.</v>
      </c>
      <c r="E670" s="157"/>
      <c r="F670" s="158"/>
      <c r="G670" s="147">
        <v>880</v>
      </c>
      <c r="H670" s="68">
        <v>620</v>
      </c>
      <c r="I670" s="68">
        <v>530</v>
      </c>
      <c r="J670" s="154">
        <f>VLOOKUP(C670,'[1]1. MA DO'!$E$5:$AA$1933,23,0)</f>
        <v>1.1299999999999999</v>
      </c>
      <c r="K670" s="69">
        <f t="shared" si="1575"/>
        <v>1.1299999999999999</v>
      </c>
      <c r="L670" s="69">
        <f t="shared" si="1576"/>
        <v>1.1299999999999999</v>
      </c>
      <c r="M670" s="144">
        <f t="shared" si="1606"/>
        <v>2800</v>
      </c>
      <c r="N670" s="144">
        <f t="shared" si="1607"/>
        <v>1400</v>
      </c>
      <c r="O670" s="144">
        <f t="shared" si="1608"/>
        <v>850</v>
      </c>
      <c r="P670" s="144">
        <f t="shared" si="1609"/>
        <v>700</v>
      </c>
      <c r="Q670" s="146">
        <f t="shared" si="1610"/>
        <v>3900</v>
      </c>
      <c r="R670" s="146">
        <f t="shared" si="1611"/>
        <v>2000</v>
      </c>
      <c r="S670" s="146">
        <f t="shared" si="1612"/>
        <v>1200</v>
      </c>
      <c r="T670" s="146">
        <f t="shared" si="1613"/>
        <v>980</v>
      </c>
      <c r="U670" s="146">
        <f t="shared" si="1613"/>
        <v>2</v>
      </c>
      <c r="V670" s="146" t="str">
        <f t="shared" si="1614"/>
        <v xml:space="preserve">Các tuyến đường giao thông không đấu nối trực tiếp và thông ra </v>
      </c>
      <c r="W670" s="146" t="str">
        <f t="shared" si="1615"/>
        <v>Đường Trần Phú</v>
      </c>
      <c r="X670" s="146" t="str">
        <f t="shared" si="1615"/>
        <v xml:space="preserve"> đoạn từ Ngã tư đường Lê Duẩn và đường Nguyễn Văn Cừ</v>
      </c>
      <c r="Y670" s="146" t="str">
        <f t="shared" si="1616"/>
        <v xml:space="preserve"> đến Đường Nguyễn An Ninh</v>
      </c>
      <c r="Z670" s="146" t="s">
        <v>1166</v>
      </c>
      <c r="AA670" s="146"/>
      <c r="AB670" s="146"/>
      <c r="AC670" s="146"/>
    </row>
    <row r="671" spans="1:29" ht="16.5" customHeight="1" x14ac:dyDescent="0.25">
      <c r="A671" s="52">
        <f t="shared" si="1577"/>
        <v>666</v>
      </c>
      <c r="B671" s="52" t="str">
        <f>'Đầu vào (2)'!G666</f>
        <v>XL2DT_D5</v>
      </c>
      <c r="C671" s="52" t="str">
        <f>$B$671</f>
        <v>XL2DT_D5</v>
      </c>
      <c r="D671" s="64" t="str">
        <f>'Đầu vào (2)'!H666</f>
        <v>Đường Trần Phú</v>
      </c>
      <c r="E671" s="64" t="str">
        <f>'Đầu vào (2)'!I666</f>
        <v>Đường Nguyễn An Ninh</v>
      </c>
      <c r="F671" s="64" t="str">
        <f>'Đầu vào (2)'!J666</f>
        <v>Ngã ba Núi Le</v>
      </c>
      <c r="G671" s="143">
        <v>3600</v>
      </c>
      <c r="H671" s="68">
        <v>2500</v>
      </c>
      <c r="I671" s="68">
        <v>2200</v>
      </c>
      <c r="J671" s="154">
        <f>VLOOKUP(C671,'[1]1. MA DO'!$E$5:$AA$1933,23,0)</f>
        <v>1.1299999999999999</v>
      </c>
      <c r="K671" s="69">
        <f t="shared" si="1575"/>
        <v>1.1299999999999999</v>
      </c>
      <c r="L671" s="69">
        <f t="shared" si="1576"/>
        <v>1.1299999999999999</v>
      </c>
      <c r="M671" s="144">
        <f>'Đầu vào (2)'!K666</f>
        <v>2600</v>
      </c>
      <c r="N671" s="144">
        <f>'Đầu vào (2)'!L666</f>
        <v>1400</v>
      </c>
      <c r="O671" s="144">
        <f>'Đầu vào (2)'!M666</f>
        <v>850</v>
      </c>
      <c r="P671" s="144">
        <f>'Đầu vào (2)'!N666</f>
        <v>700</v>
      </c>
      <c r="Q671" s="145">
        <f>VLOOKUP(B671,'[2]Giá đề xuất ODT'!$G$11:$AD$2233,21,0)</f>
        <v>3600</v>
      </c>
      <c r="R671" s="145">
        <f>VLOOKUP(B671,'[2]Giá đề xuất ODT'!$G$11:$AD$2233,22,0)</f>
        <v>2000</v>
      </c>
      <c r="S671" s="145">
        <f>VLOOKUP(B671,'[2]Giá đề xuất ODT'!$G$11:$AD$2233,23,0)</f>
        <v>1200</v>
      </c>
      <c r="T671" s="145">
        <f>VLOOKUP(B671,'[2]Giá đề xuất ODT'!$G$11:$AD$2233,24,0)</f>
        <v>980</v>
      </c>
      <c r="U671" s="136">
        <v>2</v>
      </c>
      <c r="V671" s="136"/>
      <c r="W671" s="146" t="str">
        <f>D671</f>
        <v>Đường Trần Phú</v>
      </c>
      <c r="X671" s="146" t="str">
        <f>" đoạn từ "&amp;E671</f>
        <v xml:space="preserve"> đoạn từ Đường Nguyễn An Ninh</v>
      </c>
      <c r="Y671" s="146" t="str">
        <f>" đến "&amp;F671</f>
        <v xml:space="preserve"> đến Ngã ba Núi Le</v>
      </c>
      <c r="Z671" s="136"/>
      <c r="AA671" s="136"/>
      <c r="AB671" s="136"/>
      <c r="AC671" s="136"/>
    </row>
    <row r="672" spans="1:29" ht="101.25" customHeight="1" x14ac:dyDescent="0.25">
      <c r="A672" s="52">
        <f t="shared" si="1577"/>
        <v>667</v>
      </c>
      <c r="B672" s="52" t="str">
        <f t="shared" ref="B672:B677" si="1617">B665</f>
        <v>VT2</v>
      </c>
      <c r="C672" s="52" t="str">
        <f t="shared" ref="C672:C677" si="1618">$B$671</f>
        <v>XL2DT_D5</v>
      </c>
      <c r="D672" s="156" t="str">
        <f>V672&amp;W672&amp;X672&amp;Y672&amp;Z672&amp;"
"&amp;AA672&amp;"
"
&amp;AB672</f>
        <v>Các tuyến đường giao thông đấu nối trực tiếp ra Đường Trần Phú đoạn từ Đường Nguyễn An Ninh đến Ngã ba Núi Le có hiện trạng là đường nhựa, bê tông xi măng:
- Có bề rộng ≥5m, cách đường giao thông ≤600m.
- Có bề rộng từ ≥3m đến &lt;5m, cách đường giao thông ≤400m.</v>
      </c>
      <c r="E672" s="157"/>
      <c r="F672" s="158"/>
      <c r="G672" s="147">
        <v>2000</v>
      </c>
      <c r="H672" s="68">
        <v>1400</v>
      </c>
      <c r="I672" s="68">
        <v>1200</v>
      </c>
      <c r="J672" s="154">
        <f>VLOOKUP(C672,'[1]1. MA DO'!$E$5:$AA$1933,23,0)</f>
        <v>1.1299999999999999</v>
      </c>
      <c r="K672" s="69">
        <f t="shared" si="1575"/>
        <v>1.1299999999999999</v>
      </c>
      <c r="L672" s="69">
        <f t="shared" si="1576"/>
        <v>1.1299999999999999</v>
      </c>
      <c r="M672" s="144">
        <f t="shared" ref="M672:M677" si="1619">M671</f>
        <v>2600</v>
      </c>
      <c r="N672" s="144">
        <f t="shared" ref="N672:N677" si="1620">N671</f>
        <v>1400</v>
      </c>
      <c r="O672" s="144">
        <f t="shared" ref="O672:O677" si="1621">O671</f>
        <v>850</v>
      </c>
      <c r="P672" s="144">
        <f t="shared" ref="P672:P677" si="1622">P671</f>
        <v>700</v>
      </c>
      <c r="Q672" s="146">
        <f t="shared" ref="Q672:Q677" si="1623">Q671</f>
        <v>3600</v>
      </c>
      <c r="R672" s="146">
        <f t="shared" ref="R672:R677" si="1624">R671</f>
        <v>2000</v>
      </c>
      <c r="S672" s="146">
        <f t="shared" ref="S672:S677" si="1625">S671</f>
        <v>1200</v>
      </c>
      <c r="T672" s="146">
        <f t="shared" ref="T672:U677" si="1626">T671</f>
        <v>980</v>
      </c>
      <c r="U672" s="146">
        <f t="shared" si="1626"/>
        <v>2</v>
      </c>
      <c r="V672" s="146" t="str">
        <f t="shared" ref="V672:V677" si="1627">V665</f>
        <v xml:space="preserve">Các tuyến đường giao thông đấu nối trực tiếp ra </v>
      </c>
      <c r="W672" s="146" t="str">
        <f t="shared" ref="W672:X677" si="1628">W671</f>
        <v>Đường Trần Phú</v>
      </c>
      <c r="X672" s="146" t="str">
        <f t="shared" si="1628"/>
        <v xml:space="preserve"> đoạn từ Đường Nguyễn An Ninh</v>
      </c>
      <c r="Y672" s="146" t="str">
        <f t="shared" ref="Y672:Y677" si="1629">Y671</f>
        <v xml:space="preserve"> đến Ngã ba Núi Le</v>
      </c>
      <c r="Z672" s="146" t="s">
        <v>1152</v>
      </c>
      <c r="AA672" s="148" t="s">
        <v>425</v>
      </c>
      <c r="AB672" s="148" t="s">
        <v>426</v>
      </c>
      <c r="AC672" s="146"/>
    </row>
    <row r="673" spans="1:29" ht="101.25" customHeight="1" x14ac:dyDescent="0.25">
      <c r="A673" s="52">
        <f t="shared" si="1577"/>
        <v>668</v>
      </c>
      <c r="B673" s="52" t="str">
        <f t="shared" si="1617"/>
        <v>VT3</v>
      </c>
      <c r="C673" s="52" t="str">
        <f t="shared" si="1618"/>
        <v>XL2DT_D5</v>
      </c>
      <c r="D673" s="156" t="str">
        <f>V673&amp;W673&amp;X673&amp;Y673&amp;Z673&amp;"
"&amp;AA673&amp;"
"&amp;AB673&amp;"
"&amp;AC673</f>
        <v>Các tuyến đường giao thông đấu nối trực tiếp ra Đường Trần Phú đoạn từ Đường Nguyễn An Ninh đến Ngã ba Núi Le có hiện trạng là đường nhựa, bê tông xi măng:
- Có bề rộng ≥5m, cách đường giao thông &gt;600m.
- Có bề rộng từ ≥3m đến &lt;5m, cách đường giao thông từ &gt;400m đến ≤600m.
- Có bề rộng &lt;3m, cách đường giao thông ≤200m.</v>
      </c>
      <c r="E673" s="157"/>
      <c r="F673" s="158"/>
      <c r="G673" s="147">
        <v>1200</v>
      </c>
      <c r="H673" s="68">
        <v>840</v>
      </c>
      <c r="I673" s="68">
        <v>720</v>
      </c>
      <c r="J673" s="154">
        <f>VLOOKUP(C673,'[1]1. MA DO'!$E$5:$AA$1933,23,0)</f>
        <v>1.1299999999999999</v>
      </c>
      <c r="K673" s="69">
        <f t="shared" si="1575"/>
        <v>1.1299999999999999</v>
      </c>
      <c r="L673" s="69">
        <f t="shared" si="1576"/>
        <v>1.1299999999999999</v>
      </c>
      <c r="M673" s="144">
        <f t="shared" si="1619"/>
        <v>2600</v>
      </c>
      <c r="N673" s="144">
        <f t="shared" si="1620"/>
        <v>1400</v>
      </c>
      <c r="O673" s="144">
        <f t="shared" si="1621"/>
        <v>850</v>
      </c>
      <c r="P673" s="144">
        <f t="shared" si="1622"/>
        <v>700</v>
      </c>
      <c r="Q673" s="146">
        <f t="shared" si="1623"/>
        <v>3600</v>
      </c>
      <c r="R673" s="146">
        <f t="shared" si="1624"/>
        <v>2000</v>
      </c>
      <c r="S673" s="146">
        <f t="shared" si="1625"/>
        <v>1200</v>
      </c>
      <c r="T673" s="146">
        <f t="shared" si="1626"/>
        <v>980</v>
      </c>
      <c r="U673" s="146">
        <f t="shared" si="1626"/>
        <v>2</v>
      </c>
      <c r="V673" s="146" t="str">
        <f t="shared" si="1627"/>
        <v xml:space="preserve">Các tuyến đường giao thông đấu nối trực tiếp ra </v>
      </c>
      <c r="W673" s="146" t="str">
        <f t="shared" si="1628"/>
        <v>Đường Trần Phú</v>
      </c>
      <c r="X673" s="146" t="str">
        <f t="shared" si="1628"/>
        <v xml:space="preserve"> đoạn từ Đường Nguyễn An Ninh</v>
      </c>
      <c r="Y673" s="146" t="str">
        <f t="shared" si="1629"/>
        <v xml:space="preserve"> đến Ngã ba Núi Le</v>
      </c>
      <c r="Z673" s="146" t="s">
        <v>1152</v>
      </c>
      <c r="AA673" s="148" t="s">
        <v>427</v>
      </c>
      <c r="AB673" s="148" t="s">
        <v>428</v>
      </c>
      <c r="AC673" s="148" t="s">
        <v>424</v>
      </c>
    </row>
    <row r="674" spans="1:29" ht="101.25" customHeight="1" x14ac:dyDescent="0.25">
      <c r="A674" s="52">
        <f t="shared" si="1577"/>
        <v>669</v>
      </c>
      <c r="B674" s="52" t="str">
        <f t="shared" si="1617"/>
        <v>VT4</v>
      </c>
      <c r="C674" s="52" t="str">
        <f t="shared" si="1618"/>
        <v>XL2DT_D5</v>
      </c>
      <c r="D674" s="156" t="str">
        <f>V674&amp;W674&amp;X674&amp;Y674&amp;Z674</f>
        <v>Các tuyến đường giao thông đấu nối trực tiếp ra Đường Trần Phú đoạn từ Đường Nguyễn An Ninh đến Ngã ba Núi Le có hiện trạng là đường nhựa, bê tông xi măng:
- Có bề rộng từ ≥3m đến &lt;5m, cách đường giao thông &gt;600m.
- Có bề rộng &lt;3m, cách đường giao thông &gt;200m.</v>
      </c>
      <c r="E674" s="157"/>
      <c r="F674" s="158"/>
      <c r="G674" s="147">
        <v>980</v>
      </c>
      <c r="H674" s="68">
        <v>690</v>
      </c>
      <c r="I674" s="68">
        <v>590</v>
      </c>
      <c r="J674" s="154">
        <f>VLOOKUP(C674,'[1]1. MA DO'!$E$5:$AA$1933,23,0)</f>
        <v>1.1299999999999999</v>
      </c>
      <c r="K674" s="69">
        <f t="shared" si="1575"/>
        <v>1.1299999999999999</v>
      </c>
      <c r="L674" s="69">
        <f t="shared" si="1576"/>
        <v>1.1299999999999999</v>
      </c>
      <c r="M674" s="144">
        <f t="shared" si="1619"/>
        <v>2600</v>
      </c>
      <c r="N674" s="144">
        <f t="shared" si="1620"/>
        <v>1400</v>
      </c>
      <c r="O674" s="144">
        <f t="shared" si="1621"/>
        <v>850</v>
      </c>
      <c r="P674" s="144">
        <f t="shared" si="1622"/>
        <v>700</v>
      </c>
      <c r="Q674" s="146">
        <f t="shared" si="1623"/>
        <v>3600</v>
      </c>
      <c r="R674" s="146">
        <f t="shared" si="1624"/>
        <v>2000</v>
      </c>
      <c r="S674" s="146">
        <f t="shared" si="1625"/>
        <v>1200</v>
      </c>
      <c r="T674" s="146">
        <f t="shared" si="1626"/>
        <v>980</v>
      </c>
      <c r="U674" s="146">
        <f t="shared" si="1626"/>
        <v>2</v>
      </c>
      <c r="V674" s="146" t="str">
        <f t="shared" si="1627"/>
        <v xml:space="preserve">Các tuyến đường giao thông đấu nối trực tiếp ra </v>
      </c>
      <c r="W674" s="146" t="str">
        <f t="shared" si="1628"/>
        <v>Đường Trần Phú</v>
      </c>
      <c r="X674" s="146" t="str">
        <f t="shared" si="1628"/>
        <v xml:space="preserve"> đoạn từ Đường Nguyễn An Ninh</v>
      </c>
      <c r="Y674" s="146" t="str">
        <f t="shared" si="1629"/>
        <v xml:space="preserve"> đến Ngã ba Núi Le</v>
      </c>
      <c r="Z674" s="146" t="s">
        <v>1165</v>
      </c>
      <c r="AA674" s="146"/>
      <c r="AB674" s="146"/>
      <c r="AC674" s="146"/>
    </row>
    <row r="675" spans="1:29" ht="101.25" customHeight="1" x14ac:dyDescent="0.25">
      <c r="A675" s="52">
        <f t="shared" si="1577"/>
        <v>670</v>
      </c>
      <c r="B675" s="52" t="str">
        <f t="shared" si="1617"/>
        <v>VT2*0,8</v>
      </c>
      <c r="C675" s="52" t="str">
        <f t="shared" si="1618"/>
        <v>XL2DT_D5</v>
      </c>
      <c r="D675" s="156" t="str">
        <f>V675&amp;W675&amp;X675&amp;Y675&amp;Z675&amp;"
"&amp;AA675&amp;"
"
&amp;AB675</f>
        <v>Các tuyến đường giao thông không đấu nối trực tiếp và thông ra Đường Trần Phú đoạn từ Đường Nguyễn An Ninh đến Ngã ba Núi Le có hiện trạng là đường nhựa, bê tông xi măng:
- Có bề rộng ≥5m, cách đường giao thông ≤600m.
- Có bề rộng từ ≥3m đến &lt;5m, cách đường giao thông ≤400m.</v>
      </c>
      <c r="E675" s="157"/>
      <c r="F675" s="158"/>
      <c r="G675" s="147">
        <v>1800</v>
      </c>
      <c r="H675" s="68">
        <v>1300</v>
      </c>
      <c r="I675" s="68">
        <v>1100</v>
      </c>
      <c r="J675" s="154">
        <f>VLOOKUP(C675,'[1]1. MA DO'!$E$5:$AA$1933,23,0)</f>
        <v>1.1299999999999999</v>
      </c>
      <c r="K675" s="69">
        <f t="shared" si="1575"/>
        <v>1.1299999999999999</v>
      </c>
      <c r="L675" s="69">
        <f t="shared" si="1576"/>
        <v>1.1299999999999999</v>
      </c>
      <c r="M675" s="144">
        <f t="shared" si="1619"/>
        <v>2600</v>
      </c>
      <c r="N675" s="144">
        <f t="shared" si="1620"/>
        <v>1400</v>
      </c>
      <c r="O675" s="144">
        <f t="shared" si="1621"/>
        <v>850</v>
      </c>
      <c r="P675" s="144">
        <f t="shared" si="1622"/>
        <v>700</v>
      </c>
      <c r="Q675" s="146">
        <f t="shared" si="1623"/>
        <v>3600</v>
      </c>
      <c r="R675" s="146">
        <f t="shared" si="1624"/>
        <v>2000</v>
      </c>
      <c r="S675" s="146">
        <f t="shared" si="1625"/>
        <v>1200</v>
      </c>
      <c r="T675" s="146">
        <f t="shared" si="1626"/>
        <v>980</v>
      </c>
      <c r="U675" s="146">
        <f t="shared" si="1626"/>
        <v>2</v>
      </c>
      <c r="V675" s="146" t="str">
        <f t="shared" si="1627"/>
        <v xml:space="preserve">Các tuyến đường giao thông không đấu nối trực tiếp và thông ra </v>
      </c>
      <c r="W675" s="146" t="str">
        <f t="shared" si="1628"/>
        <v>Đường Trần Phú</v>
      </c>
      <c r="X675" s="146" t="str">
        <f t="shared" si="1628"/>
        <v xml:space="preserve"> đoạn từ Đường Nguyễn An Ninh</v>
      </c>
      <c r="Y675" s="146" t="str">
        <f t="shared" si="1629"/>
        <v xml:space="preserve"> đến Ngã ba Núi Le</v>
      </c>
      <c r="Z675" s="146" t="s">
        <v>1152</v>
      </c>
      <c r="AA675" s="148" t="s">
        <v>425</v>
      </c>
      <c r="AB675" s="148" t="s">
        <v>426</v>
      </c>
      <c r="AC675" s="146"/>
    </row>
    <row r="676" spans="1:29" ht="101.25" customHeight="1" x14ac:dyDescent="0.25">
      <c r="A676" s="52">
        <f t="shared" si="1577"/>
        <v>671</v>
      </c>
      <c r="B676" s="52" t="str">
        <f t="shared" si="1617"/>
        <v>VT3*0,8</v>
      </c>
      <c r="C676" s="52" t="str">
        <f t="shared" si="1618"/>
        <v>XL2DT_D5</v>
      </c>
      <c r="D676" s="156" t="str">
        <f>V676&amp;W676&amp;X676&amp;Y676&amp;Z676&amp;"
"&amp;AA676&amp;"
"
&amp;AB676&amp;"
"&amp;AC676</f>
        <v>Các tuyến đường giao thông không đấu nối trực tiếp và thông ra Đường Trần Phú đoạn từ Đường Nguyễn An Ninh đến Ngã ba Núi Le có hiện trạng là đường nhựa, bê tông xi măng:
- Có bề rộng ≥5m, cách đường giao thông &gt;600m.
- Có bề rộng từ ≥3m đến &lt;5m, cách đường giao thông từ &gt;400m đến ≤600m.
- Có bề rộng &lt;3m, cách đường giao thông ≤200m.</v>
      </c>
      <c r="E676" s="157"/>
      <c r="F676" s="158"/>
      <c r="G676" s="147">
        <v>1100</v>
      </c>
      <c r="H676" s="68">
        <v>770</v>
      </c>
      <c r="I676" s="68">
        <v>660</v>
      </c>
      <c r="J676" s="154">
        <f>VLOOKUP(C676,'[1]1. MA DO'!$E$5:$AA$1933,23,0)</f>
        <v>1.1299999999999999</v>
      </c>
      <c r="K676" s="69">
        <f t="shared" si="1575"/>
        <v>1.1299999999999999</v>
      </c>
      <c r="L676" s="69">
        <f t="shared" si="1576"/>
        <v>1.1299999999999999</v>
      </c>
      <c r="M676" s="144">
        <f t="shared" si="1619"/>
        <v>2600</v>
      </c>
      <c r="N676" s="144">
        <f t="shared" si="1620"/>
        <v>1400</v>
      </c>
      <c r="O676" s="144">
        <f t="shared" si="1621"/>
        <v>850</v>
      </c>
      <c r="P676" s="144">
        <f t="shared" si="1622"/>
        <v>700</v>
      </c>
      <c r="Q676" s="146">
        <f t="shared" si="1623"/>
        <v>3600</v>
      </c>
      <c r="R676" s="146">
        <f t="shared" si="1624"/>
        <v>2000</v>
      </c>
      <c r="S676" s="146">
        <f t="shared" si="1625"/>
        <v>1200</v>
      </c>
      <c r="T676" s="146">
        <f t="shared" si="1626"/>
        <v>980</v>
      </c>
      <c r="U676" s="146">
        <f t="shared" si="1626"/>
        <v>2</v>
      </c>
      <c r="V676" s="146" t="str">
        <f t="shared" si="1627"/>
        <v xml:space="preserve">Các tuyến đường giao thông không đấu nối trực tiếp và thông ra </v>
      </c>
      <c r="W676" s="146" t="str">
        <f t="shared" si="1628"/>
        <v>Đường Trần Phú</v>
      </c>
      <c r="X676" s="146" t="str">
        <f t="shared" si="1628"/>
        <v xml:space="preserve"> đoạn từ Đường Nguyễn An Ninh</v>
      </c>
      <c r="Y676" s="146" t="str">
        <f t="shared" si="1629"/>
        <v xml:space="preserve"> đến Ngã ba Núi Le</v>
      </c>
      <c r="Z676" s="146" t="s">
        <v>1152</v>
      </c>
      <c r="AA676" s="148" t="s">
        <v>427</v>
      </c>
      <c r="AB676" s="148" t="s">
        <v>428</v>
      </c>
      <c r="AC676" s="148" t="s">
        <v>424</v>
      </c>
    </row>
    <row r="677" spans="1:29" ht="101.25" customHeight="1" x14ac:dyDescent="0.25">
      <c r="A677" s="52">
        <f t="shared" si="1577"/>
        <v>672</v>
      </c>
      <c r="B677" s="52" t="str">
        <f t="shared" si="1617"/>
        <v>VT4*0,8</v>
      </c>
      <c r="C677" s="52" t="str">
        <f t="shared" si="1618"/>
        <v>XL2DT_D5</v>
      </c>
      <c r="D677" s="156" t="str">
        <f>V677&amp;W677&amp;X677&amp;Y677&amp;Z677</f>
        <v>Các tuyến đường giao thông không đấu nối trực tiếp và thông ra Đường Trần Phú đoạn từ Đường Nguyễn An Ninh đến Ngã ba Núi Le có hiện trạng là đường nhựa, bê tông xi măng:
- Có bề rộng từ ≥3m đến &lt;5m, cách đường giao thông &gt;600m.
- Có bề rộng &lt;3m, cách đường giao thông &gt; 200m.</v>
      </c>
      <c r="E677" s="157"/>
      <c r="F677" s="158"/>
      <c r="G677" s="147">
        <v>880</v>
      </c>
      <c r="H677" s="68">
        <v>620</v>
      </c>
      <c r="I677" s="68">
        <v>530</v>
      </c>
      <c r="J677" s="154">
        <f>VLOOKUP(C677,'[1]1. MA DO'!$E$5:$AA$1933,23,0)</f>
        <v>1.1299999999999999</v>
      </c>
      <c r="K677" s="69">
        <f t="shared" si="1575"/>
        <v>1.1299999999999999</v>
      </c>
      <c r="L677" s="69">
        <f t="shared" si="1576"/>
        <v>1.1299999999999999</v>
      </c>
      <c r="M677" s="144">
        <f t="shared" si="1619"/>
        <v>2600</v>
      </c>
      <c r="N677" s="144">
        <f t="shared" si="1620"/>
        <v>1400</v>
      </c>
      <c r="O677" s="144">
        <f t="shared" si="1621"/>
        <v>850</v>
      </c>
      <c r="P677" s="144">
        <f t="shared" si="1622"/>
        <v>700</v>
      </c>
      <c r="Q677" s="146">
        <f t="shared" si="1623"/>
        <v>3600</v>
      </c>
      <c r="R677" s="146">
        <f t="shared" si="1624"/>
        <v>2000</v>
      </c>
      <c r="S677" s="146">
        <f t="shared" si="1625"/>
        <v>1200</v>
      </c>
      <c r="T677" s="146">
        <f t="shared" si="1626"/>
        <v>980</v>
      </c>
      <c r="U677" s="146">
        <f t="shared" si="1626"/>
        <v>2</v>
      </c>
      <c r="V677" s="146" t="str">
        <f t="shared" si="1627"/>
        <v xml:space="preserve">Các tuyến đường giao thông không đấu nối trực tiếp và thông ra </v>
      </c>
      <c r="W677" s="146" t="str">
        <f t="shared" si="1628"/>
        <v>Đường Trần Phú</v>
      </c>
      <c r="X677" s="146" t="str">
        <f t="shared" si="1628"/>
        <v xml:space="preserve"> đoạn từ Đường Nguyễn An Ninh</v>
      </c>
      <c r="Y677" s="146" t="str">
        <f t="shared" si="1629"/>
        <v xml:space="preserve"> đến Ngã ba Núi Le</v>
      </c>
      <c r="Z677" s="146" t="s">
        <v>1166</v>
      </c>
      <c r="AA677" s="146"/>
      <c r="AB677" s="146"/>
      <c r="AC677" s="146"/>
    </row>
    <row r="678" spans="1:29" ht="16.5" customHeight="1" x14ac:dyDescent="0.25">
      <c r="A678" s="52">
        <f t="shared" si="1577"/>
        <v>673</v>
      </c>
      <c r="B678" s="52" t="str">
        <f>'Đầu vào (2)'!G673</f>
        <v>XL3DT_D1</v>
      </c>
      <c r="C678" s="52" t="str">
        <f>$B$678</f>
        <v>XL3DT_D1</v>
      </c>
      <c r="D678" s="64" t="str">
        <f>'Đầu vào (2)'!H673</f>
        <v>Đường Nguyễn Hữu Cảnh (QL1 cũ)</v>
      </c>
      <c r="E678" s="64" t="str">
        <f>'Đầu vào (2)'!I673</f>
        <v>Ngã ba bưu điện</v>
      </c>
      <c r="F678" s="64" t="str">
        <f>'Đầu vào (2)'!J673</f>
        <v>Đường Nguyễn Thị Minh Khai</v>
      </c>
      <c r="G678" s="143">
        <v>4300</v>
      </c>
      <c r="H678" s="68">
        <v>3000</v>
      </c>
      <c r="I678" s="68">
        <v>2600</v>
      </c>
      <c r="J678" s="154">
        <f>VLOOKUP(C678,'[1]1. MA DO'!$E$5:$AA$1933,23,0)</f>
        <v>1.1299999999999999</v>
      </c>
      <c r="K678" s="69">
        <f t="shared" si="1575"/>
        <v>1.1299999999999999</v>
      </c>
      <c r="L678" s="69">
        <f t="shared" si="1576"/>
        <v>1.1299999999999999</v>
      </c>
      <c r="M678" s="144">
        <f>'Đầu vào (2)'!K673</f>
        <v>3400</v>
      </c>
      <c r="N678" s="144">
        <f>'Đầu vào (2)'!L673</f>
        <v>1500</v>
      </c>
      <c r="O678" s="144">
        <f>'Đầu vào (2)'!M673</f>
        <v>850</v>
      </c>
      <c r="P678" s="144">
        <f>'Đầu vào (2)'!N673</f>
        <v>700</v>
      </c>
      <c r="Q678" s="145">
        <f>VLOOKUP(B678,'[2]Giá đề xuất ODT'!$G$11:$AD$2233,21,0)</f>
        <v>4300</v>
      </c>
      <c r="R678" s="145">
        <f>VLOOKUP(B678,'[2]Giá đề xuất ODT'!$G$11:$AD$2233,22,0)</f>
        <v>1900</v>
      </c>
      <c r="S678" s="145">
        <f>VLOOKUP(B678,'[2]Giá đề xuất ODT'!$G$11:$AD$2233,23,0)</f>
        <v>1100</v>
      </c>
      <c r="T678" s="145">
        <f>VLOOKUP(B678,'[2]Giá đề xuất ODT'!$G$11:$AD$2233,24,0)</f>
        <v>880</v>
      </c>
      <c r="U678" s="136">
        <v>1</v>
      </c>
      <c r="V678" s="136"/>
      <c r="W678" s="146" t="str">
        <f>D678</f>
        <v>Đường Nguyễn Hữu Cảnh (QL1 cũ)</v>
      </c>
      <c r="X678" s="146" t="str">
        <f>" đoạn từ "&amp;E678</f>
        <v xml:space="preserve"> đoạn từ Ngã ba bưu điện</v>
      </c>
      <c r="Y678" s="146" t="str">
        <f>" đến "&amp;F678</f>
        <v xml:space="preserve"> đến Đường Nguyễn Thị Minh Khai</v>
      </c>
      <c r="Z678" s="136"/>
      <c r="AA678" s="136"/>
      <c r="AB678" s="136"/>
      <c r="AC678" s="136"/>
    </row>
    <row r="679" spans="1:29" ht="101.25" customHeight="1" x14ac:dyDescent="0.25">
      <c r="A679" s="52">
        <f t="shared" si="1577"/>
        <v>674</v>
      </c>
      <c r="B679" s="52" t="str">
        <f t="shared" ref="B679:B684" si="1630">B672</f>
        <v>VT2</v>
      </c>
      <c r="C679" s="52" t="str">
        <f t="shared" ref="C679:C684" si="1631">$B$678</f>
        <v>XL3DT_D1</v>
      </c>
      <c r="D679" s="156" t="str">
        <f>V679&amp;W679&amp;X679&amp;Y679&amp;Z679&amp;"
"&amp;AA679&amp;"
"
&amp;AB679</f>
        <v>Các tuyến đường giao thông đấu nối trực tiếp ra Đường Nguyễn Hữu Cảnh (QL1 cũ) đoạn từ Ngã ba bưu điện đến Đường Nguyễn Thị Minh Khai có hiện trạng là đường nhựa, bê tông xi măng:
- Có bề rộng ≥5m, cách đường giao thông ≤600m.
- Có bề rộng từ ≥3m đến &lt;5m, cách đường giao thông ≤400m.</v>
      </c>
      <c r="E679" s="157"/>
      <c r="F679" s="158"/>
      <c r="G679" s="147">
        <v>1900</v>
      </c>
      <c r="H679" s="68">
        <v>1300</v>
      </c>
      <c r="I679" s="68">
        <v>1100</v>
      </c>
      <c r="J679" s="154">
        <f>VLOOKUP(C679,'[1]1. MA DO'!$E$5:$AA$1933,23,0)</f>
        <v>1.1299999999999999</v>
      </c>
      <c r="K679" s="69">
        <f t="shared" si="1575"/>
        <v>1.1299999999999999</v>
      </c>
      <c r="L679" s="69">
        <f t="shared" si="1576"/>
        <v>1.1299999999999999</v>
      </c>
      <c r="M679" s="144">
        <f t="shared" ref="M679:M684" si="1632">M678</f>
        <v>3400</v>
      </c>
      <c r="N679" s="144">
        <f t="shared" ref="N679:N684" si="1633">N678</f>
        <v>1500</v>
      </c>
      <c r="O679" s="144">
        <f t="shared" ref="O679:O684" si="1634">O678</f>
        <v>850</v>
      </c>
      <c r="P679" s="144">
        <f t="shared" ref="P679:P684" si="1635">P678</f>
        <v>700</v>
      </c>
      <c r="Q679" s="146">
        <f t="shared" ref="Q679:Q684" si="1636">Q678</f>
        <v>4300</v>
      </c>
      <c r="R679" s="146">
        <f t="shared" ref="R679:R684" si="1637">R678</f>
        <v>1900</v>
      </c>
      <c r="S679" s="146">
        <f t="shared" ref="S679:S684" si="1638">S678</f>
        <v>1100</v>
      </c>
      <c r="T679" s="146">
        <f t="shared" ref="T679:U684" si="1639">T678</f>
        <v>880</v>
      </c>
      <c r="U679" s="146">
        <f t="shared" si="1639"/>
        <v>1</v>
      </c>
      <c r="V679" s="146" t="str">
        <f t="shared" ref="V679:V684" si="1640">V672</f>
        <v xml:space="preserve">Các tuyến đường giao thông đấu nối trực tiếp ra </v>
      </c>
      <c r="W679" s="146" t="str">
        <f t="shared" ref="W679:X684" si="1641">W678</f>
        <v>Đường Nguyễn Hữu Cảnh (QL1 cũ)</v>
      </c>
      <c r="X679" s="146" t="str">
        <f t="shared" si="1641"/>
        <v xml:space="preserve"> đoạn từ Ngã ba bưu điện</v>
      </c>
      <c r="Y679" s="146" t="str">
        <f t="shared" ref="Y679:Y684" si="1642">Y678</f>
        <v xml:space="preserve"> đến Đường Nguyễn Thị Minh Khai</v>
      </c>
      <c r="Z679" s="146" t="s">
        <v>1152</v>
      </c>
      <c r="AA679" s="148" t="s">
        <v>425</v>
      </c>
      <c r="AB679" s="148" t="s">
        <v>426</v>
      </c>
      <c r="AC679" s="146"/>
    </row>
    <row r="680" spans="1:29" ht="101.25" customHeight="1" x14ac:dyDescent="0.25">
      <c r="A680" s="52">
        <f t="shared" si="1577"/>
        <v>675</v>
      </c>
      <c r="B680" s="52" t="str">
        <f t="shared" si="1630"/>
        <v>VT3</v>
      </c>
      <c r="C680" s="52" t="str">
        <f t="shared" si="1631"/>
        <v>XL3DT_D1</v>
      </c>
      <c r="D680" s="156" t="str">
        <f>V680&amp;W680&amp;X680&amp;Y680&amp;Z680&amp;"
"&amp;AA680&amp;"
"&amp;AB680&amp;"
"&amp;AC680</f>
        <v>Các tuyến đường giao thông đấu nối trực tiếp ra Đường Nguyễn Hữu Cảnh (QL1 cũ) đoạn từ Ngã ba bưu điện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680" s="157"/>
      <c r="F680" s="158"/>
      <c r="G680" s="147">
        <v>1100</v>
      </c>
      <c r="H680" s="68">
        <v>770</v>
      </c>
      <c r="I680" s="68">
        <v>660</v>
      </c>
      <c r="J680" s="154">
        <f>VLOOKUP(C680,'[1]1. MA DO'!$E$5:$AA$1933,23,0)</f>
        <v>1.1299999999999999</v>
      </c>
      <c r="K680" s="69">
        <f t="shared" si="1575"/>
        <v>1.1299999999999999</v>
      </c>
      <c r="L680" s="69">
        <f t="shared" si="1576"/>
        <v>1.1299999999999999</v>
      </c>
      <c r="M680" s="144">
        <f t="shared" si="1632"/>
        <v>3400</v>
      </c>
      <c r="N680" s="144">
        <f t="shared" si="1633"/>
        <v>1500</v>
      </c>
      <c r="O680" s="144">
        <f t="shared" si="1634"/>
        <v>850</v>
      </c>
      <c r="P680" s="144">
        <f t="shared" si="1635"/>
        <v>700</v>
      </c>
      <c r="Q680" s="146">
        <f t="shared" si="1636"/>
        <v>4300</v>
      </c>
      <c r="R680" s="146">
        <f t="shared" si="1637"/>
        <v>1900</v>
      </c>
      <c r="S680" s="146">
        <f t="shared" si="1638"/>
        <v>1100</v>
      </c>
      <c r="T680" s="146">
        <f t="shared" si="1639"/>
        <v>880</v>
      </c>
      <c r="U680" s="146">
        <f t="shared" si="1639"/>
        <v>1</v>
      </c>
      <c r="V680" s="146" t="str">
        <f t="shared" si="1640"/>
        <v xml:space="preserve">Các tuyến đường giao thông đấu nối trực tiếp ra </v>
      </c>
      <c r="W680" s="146" t="str">
        <f t="shared" si="1641"/>
        <v>Đường Nguyễn Hữu Cảnh (QL1 cũ)</v>
      </c>
      <c r="X680" s="146" t="str">
        <f t="shared" si="1641"/>
        <v xml:space="preserve"> đoạn từ Ngã ba bưu điện</v>
      </c>
      <c r="Y680" s="146" t="str">
        <f t="shared" si="1642"/>
        <v xml:space="preserve"> đến Đường Nguyễn Thị Minh Khai</v>
      </c>
      <c r="Z680" s="146" t="s">
        <v>1152</v>
      </c>
      <c r="AA680" s="148" t="s">
        <v>427</v>
      </c>
      <c r="AB680" s="148" t="s">
        <v>428</v>
      </c>
      <c r="AC680" s="148" t="s">
        <v>424</v>
      </c>
    </row>
    <row r="681" spans="1:29" ht="101.25" customHeight="1" x14ac:dyDescent="0.25">
      <c r="A681" s="52">
        <f t="shared" si="1577"/>
        <v>676</v>
      </c>
      <c r="B681" s="52" t="str">
        <f t="shared" si="1630"/>
        <v>VT4</v>
      </c>
      <c r="C681" s="52" t="str">
        <f t="shared" si="1631"/>
        <v>XL3DT_D1</v>
      </c>
      <c r="D681" s="156" t="str">
        <f>V681&amp;W681&amp;X681&amp;Y681&amp;Z681</f>
        <v>Các tuyến đường giao thông đấu nối trực tiếp ra Đường Nguyễn Hữu Cảnh (QL1 cũ) đoạn từ Ngã ba bưu điện đến Đường Nguyễn Thị Minh Khai có hiện trạng là đường nhựa, bê tông xi măng:
- Có bề rộng từ ≥3m đến &lt;5m, cách đường giao thông &gt;600m.
- Có bề rộng &lt;3m, cách đường giao thông &gt;200m.</v>
      </c>
      <c r="E681" s="157"/>
      <c r="F681" s="158"/>
      <c r="G681" s="147">
        <v>880</v>
      </c>
      <c r="H681" s="68">
        <v>620</v>
      </c>
      <c r="I681" s="68">
        <v>530</v>
      </c>
      <c r="J681" s="154">
        <f>VLOOKUP(C681,'[1]1. MA DO'!$E$5:$AA$1933,23,0)</f>
        <v>1.1299999999999999</v>
      </c>
      <c r="K681" s="69">
        <f t="shared" si="1575"/>
        <v>1.1299999999999999</v>
      </c>
      <c r="L681" s="69">
        <f t="shared" si="1576"/>
        <v>1.1299999999999999</v>
      </c>
      <c r="M681" s="144">
        <f t="shared" si="1632"/>
        <v>3400</v>
      </c>
      <c r="N681" s="144">
        <f t="shared" si="1633"/>
        <v>1500</v>
      </c>
      <c r="O681" s="144">
        <f t="shared" si="1634"/>
        <v>850</v>
      </c>
      <c r="P681" s="144">
        <f t="shared" si="1635"/>
        <v>700</v>
      </c>
      <c r="Q681" s="146">
        <f t="shared" si="1636"/>
        <v>4300</v>
      </c>
      <c r="R681" s="146">
        <f t="shared" si="1637"/>
        <v>1900</v>
      </c>
      <c r="S681" s="146">
        <f t="shared" si="1638"/>
        <v>1100</v>
      </c>
      <c r="T681" s="146">
        <f t="shared" si="1639"/>
        <v>880</v>
      </c>
      <c r="U681" s="146">
        <f t="shared" si="1639"/>
        <v>1</v>
      </c>
      <c r="V681" s="146" t="str">
        <f t="shared" si="1640"/>
        <v xml:space="preserve">Các tuyến đường giao thông đấu nối trực tiếp ra </v>
      </c>
      <c r="W681" s="146" t="str">
        <f t="shared" si="1641"/>
        <v>Đường Nguyễn Hữu Cảnh (QL1 cũ)</v>
      </c>
      <c r="X681" s="146" t="str">
        <f t="shared" si="1641"/>
        <v xml:space="preserve"> đoạn từ Ngã ba bưu điện</v>
      </c>
      <c r="Y681" s="146" t="str">
        <f t="shared" si="1642"/>
        <v xml:space="preserve"> đến Đường Nguyễn Thị Minh Khai</v>
      </c>
      <c r="Z681" s="146" t="s">
        <v>1165</v>
      </c>
      <c r="AA681" s="146"/>
      <c r="AB681" s="146"/>
      <c r="AC681" s="146"/>
    </row>
    <row r="682" spans="1:29" ht="101.25" customHeight="1" x14ac:dyDescent="0.25">
      <c r="A682" s="52">
        <f t="shared" si="1577"/>
        <v>677</v>
      </c>
      <c r="B682" s="52" t="str">
        <f t="shared" si="1630"/>
        <v>VT2*0,8</v>
      </c>
      <c r="C682" s="52" t="str">
        <f t="shared" si="1631"/>
        <v>XL3DT_D1</v>
      </c>
      <c r="D682" s="156" t="str">
        <f>V682&amp;W682&amp;X682&amp;Y682&amp;Z682&amp;"
"&amp;AA682&amp;"
"
&amp;AB682</f>
        <v>Các tuyến đường giao thông không đấu nối trực tiếp và thông ra Đường Nguyễn Hữu Cảnh (QL1 cũ) đoạn từ Ngã ba bưu điện đến Đường Nguyễn Thị Minh Khai có hiện trạng là đường nhựa, bê tông xi măng:
- Có bề rộng ≥5m, cách đường giao thông ≤600m.
- Có bề rộng từ ≥3m đến &lt;5m, cách đường giao thông ≤400m.</v>
      </c>
      <c r="E682" s="157"/>
      <c r="F682" s="158"/>
      <c r="G682" s="147">
        <v>1700</v>
      </c>
      <c r="H682" s="68">
        <v>1200</v>
      </c>
      <c r="I682" s="68">
        <v>1000</v>
      </c>
      <c r="J682" s="154">
        <f>VLOOKUP(C682,'[1]1. MA DO'!$E$5:$AA$1933,23,0)</f>
        <v>1.1299999999999999</v>
      </c>
      <c r="K682" s="69">
        <f t="shared" si="1575"/>
        <v>1.1299999999999999</v>
      </c>
      <c r="L682" s="69">
        <f t="shared" si="1576"/>
        <v>1.1299999999999999</v>
      </c>
      <c r="M682" s="144">
        <f t="shared" si="1632"/>
        <v>3400</v>
      </c>
      <c r="N682" s="144">
        <f t="shared" si="1633"/>
        <v>1500</v>
      </c>
      <c r="O682" s="144">
        <f t="shared" si="1634"/>
        <v>850</v>
      </c>
      <c r="P682" s="144">
        <f t="shared" si="1635"/>
        <v>700</v>
      </c>
      <c r="Q682" s="146">
        <f t="shared" si="1636"/>
        <v>4300</v>
      </c>
      <c r="R682" s="146">
        <f t="shared" si="1637"/>
        <v>1900</v>
      </c>
      <c r="S682" s="146">
        <f t="shared" si="1638"/>
        <v>1100</v>
      </c>
      <c r="T682" s="146">
        <f t="shared" si="1639"/>
        <v>880</v>
      </c>
      <c r="U682" s="146">
        <f t="shared" si="1639"/>
        <v>1</v>
      </c>
      <c r="V682" s="146" t="str">
        <f t="shared" si="1640"/>
        <v xml:space="preserve">Các tuyến đường giao thông không đấu nối trực tiếp và thông ra </v>
      </c>
      <c r="W682" s="146" t="str">
        <f t="shared" si="1641"/>
        <v>Đường Nguyễn Hữu Cảnh (QL1 cũ)</v>
      </c>
      <c r="X682" s="146" t="str">
        <f t="shared" si="1641"/>
        <v xml:space="preserve"> đoạn từ Ngã ba bưu điện</v>
      </c>
      <c r="Y682" s="146" t="str">
        <f t="shared" si="1642"/>
        <v xml:space="preserve"> đến Đường Nguyễn Thị Minh Khai</v>
      </c>
      <c r="Z682" s="146" t="s">
        <v>1152</v>
      </c>
      <c r="AA682" s="148" t="s">
        <v>425</v>
      </c>
      <c r="AB682" s="148" t="s">
        <v>426</v>
      </c>
      <c r="AC682" s="146"/>
    </row>
    <row r="683" spans="1:29" ht="101.25" customHeight="1" x14ac:dyDescent="0.25">
      <c r="A683" s="52">
        <f t="shared" si="1577"/>
        <v>678</v>
      </c>
      <c r="B683" s="52" t="str">
        <f t="shared" si="1630"/>
        <v>VT3*0,8</v>
      </c>
      <c r="C683" s="52" t="str">
        <f t="shared" si="1631"/>
        <v>XL3DT_D1</v>
      </c>
      <c r="D683" s="156" t="str">
        <f>V683&amp;W683&amp;X683&amp;Y683&amp;Z683&amp;"
"&amp;AA683&amp;"
"
&amp;AB683&amp;"
"&amp;AC683</f>
        <v>Các tuyến đường giao thông không đấu nối trực tiếp và thông ra Đường Nguyễn Hữu Cảnh (QL1 cũ) đoạn từ Ngã ba bưu điện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683" s="157"/>
      <c r="F683" s="158"/>
      <c r="G683" s="147">
        <v>990</v>
      </c>
      <c r="H683" s="68">
        <v>690</v>
      </c>
      <c r="I683" s="68">
        <v>590</v>
      </c>
      <c r="J683" s="154">
        <f>VLOOKUP(C683,'[1]1. MA DO'!$E$5:$AA$1933,23,0)</f>
        <v>1.1299999999999999</v>
      </c>
      <c r="K683" s="69">
        <f t="shared" si="1575"/>
        <v>1.1299999999999999</v>
      </c>
      <c r="L683" s="69">
        <f t="shared" si="1576"/>
        <v>1.1299999999999999</v>
      </c>
      <c r="M683" s="144">
        <f t="shared" si="1632"/>
        <v>3400</v>
      </c>
      <c r="N683" s="144">
        <f t="shared" si="1633"/>
        <v>1500</v>
      </c>
      <c r="O683" s="144">
        <f t="shared" si="1634"/>
        <v>850</v>
      </c>
      <c r="P683" s="144">
        <f t="shared" si="1635"/>
        <v>700</v>
      </c>
      <c r="Q683" s="146">
        <f t="shared" si="1636"/>
        <v>4300</v>
      </c>
      <c r="R683" s="146">
        <f t="shared" si="1637"/>
        <v>1900</v>
      </c>
      <c r="S683" s="146">
        <f t="shared" si="1638"/>
        <v>1100</v>
      </c>
      <c r="T683" s="146">
        <f t="shared" si="1639"/>
        <v>880</v>
      </c>
      <c r="U683" s="146">
        <f t="shared" si="1639"/>
        <v>1</v>
      </c>
      <c r="V683" s="146" t="str">
        <f t="shared" si="1640"/>
        <v xml:space="preserve">Các tuyến đường giao thông không đấu nối trực tiếp và thông ra </v>
      </c>
      <c r="W683" s="146" t="str">
        <f t="shared" si="1641"/>
        <v>Đường Nguyễn Hữu Cảnh (QL1 cũ)</v>
      </c>
      <c r="X683" s="146" t="str">
        <f t="shared" si="1641"/>
        <v xml:space="preserve"> đoạn từ Ngã ba bưu điện</v>
      </c>
      <c r="Y683" s="146" t="str">
        <f t="shared" si="1642"/>
        <v xml:space="preserve"> đến Đường Nguyễn Thị Minh Khai</v>
      </c>
      <c r="Z683" s="146" t="s">
        <v>1152</v>
      </c>
      <c r="AA683" s="148" t="s">
        <v>427</v>
      </c>
      <c r="AB683" s="148" t="s">
        <v>428</v>
      </c>
      <c r="AC683" s="148" t="s">
        <v>424</v>
      </c>
    </row>
    <row r="684" spans="1:29" ht="101.25" customHeight="1" x14ac:dyDescent="0.25">
      <c r="A684" s="52">
        <f t="shared" si="1577"/>
        <v>679</v>
      </c>
      <c r="B684" s="52" t="str">
        <f t="shared" si="1630"/>
        <v>VT4*0,8</v>
      </c>
      <c r="C684" s="52" t="str">
        <f t="shared" si="1631"/>
        <v>XL3DT_D1</v>
      </c>
      <c r="D684" s="156" t="str">
        <f>V684&amp;W684&amp;X684&amp;Y684&amp;Z684</f>
        <v>Các tuyến đường giao thông không đấu nối trực tiếp và thông ra Đường Nguyễn Hữu Cảnh (QL1 cũ) đoạn từ Ngã ba bưu điện đến Đường Nguyễn Thị Minh Khai có hiện trạng là đường nhựa, bê tông xi măng:
- Có bề rộng từ ≥3m đến &lt;5m, cách đường giao thông &gt;600m.
- Có bề rộng &lt;3m, cách đường giao thông &gt; 200m.</v>
      </c>
      <c r="E684" s="157"/>
      <c r="F684" s="158"/>
      <c r="G684" s="147">
        <v>790</v>
      </c>
      <c r="H684" s="68">
        <v>550</v>
      </c>
      <c r="I684" s="68">
        <v>470</v>
      </c>
      <c r="J684" s="154">
        <f>VLOOKUP(C684,'[1]1. MA DO'!$E$5:$AA$1933,23,0)</f>
        <v>1.1299999999999999</v>
      </c>
      <c r="K684" s="69">
        <f t="shared" si="1575"/>
        <v>1.1299999999999999</v>
      </c>
      <c r="L684" s="69">
        <f t="shared" si="1576"/>
        <v>1.1299999999999999</v>
      </c>
      <c r="M684" s="144">
        <f t="shared" si="1632"/>
        <v>3400</v>
      </c>
      <c r="N684" s="144">
        <f t="shared" si="1633"/>
        <v>1500</v>
      </c>
      <c r="O684" s="144">
        <f t="shared" si="1634"/>
        <v>850</v>
      </c>
      <c r="P684" s="144">
        <f t="shared" si="1635"/>
        <v>700</v>
      </c>
      <c r="Q684" s="146">
        <f t="shared" si="1636"/>
        <v>4300</v>
      </c>
      <c r="R684" s="146">
        <f t="shared" si="1637"/>
        <v>1900</v>
      </c>
      <c r="S684" s="146">
        <f t="shared" si="1638"/>
        <v>1100</v>
      </c>
      <c r="T684" s="146">
        <f t="shared" si="1639"/>
        <v>880</v>
      </c>
      <c r="U684" s="146">
        <f t="shared" si="1639"/>
        <v>1</v>
      </c>
      <c r="V684" s="146" t="str">
        <f t="shared" si="1640"/>
        <v xml:space="preserve">Các tuyến đường giao thông không đấu nối trực tiếp và thông ra </v>
      </c>
      <c r="W684" s="146" t="str">
        <f t="shared" si="1641"/>
        <v>Đường Nguyễn Hữu Cảnh (QL1 cũ)</v>
      </c>
      <c r="X684" s="146" t="str">
        <f t="shared" si="1641"/>
        <v xml:space="preserve"> đoạn từ Ngã ba bưu điện</v>
      </c>
      <c r="Y684" s="146" t="str">
        <f t="shared" si="1642"/>
        <v xml:space="preserve"> đến Đường Nguyễn Thị Minh Khai</v>
      </c>
      <c r="Z684" s="146" t="s">
        <v>1166</v>
      </c>
      <c r="AA684" s="146"/>
      <c r="AB684" s="146"/>
      <c r="AC684" s="146"/>
    </row>
    <row r="685" spans="1:29" ht="16.5" customHeight="1" x14ac:dyDescent="0.25">
      <c r="A685" s="52">
        <f t="shared" si="1577"/>
        <v>680</v>
      </c>
      <c r="B685" s="52" t="str">
        <f>'Đầu vào (2)'!G680</f>
        <v>XL3DT_D2</v>
      </c>
      <c r="C685" s="52" t="str">
        <f>$B$685</f>
        <v>XL3DT_D2</v>
      </c>
      <c r="D685" s="64" t="str">
        <f>'Đầu vào (2)'!H680</f>
        <v>Đường Nguyễn Hữu Cảnh (QL1 cũ)</v>
      </c>
      <c r="E685" s="64" t="str">
        <f>'Đầu vào (2)'!I680</f>
        <v>Đường Nguyễn Thị Minh Khai</v>
      </c>
      <c r="F685" s="64" t="str">
        <f>'Đầu vào (2)'!J680</f>
        <v>Ngã ba Núi Le</v>
      </c>
      <c r="G685" s="143">
        <v>4000</v>
      </c>
      <c r="H685" s="68">
        <v>2800</v>
      </c>
      <c r="I685" s="68">
        <v>2400</v>
      </c>
      <c r="J685" s="154">
        <f>VLOOKUP(C685,'[1]1. MA DO'!$E$5:$AA$1933,23,0)</f>
        <v>1.1299999999999999</v>
      </c>
      <c r="K685" s="69">
        <f t="shared" si="1575"/>
        <v>1.1299999999999999</v>
      </c>
      <c r="L685" s="69">
        <f t="shared" si="1576"/>
        <v>1.1299999999999999</v>
      </c>
      <c r="M685" s="144">
        <f>'Đầu vào (2)'!K680</f>
        <v>3200</v>
      </c>
      <c r="N685" s="144">
        <f>'Đầu vào (2)'!L680</f>
        <v>1400</v>
      </c>
      <c r="O685" s="144">
        <f>'Đầu vào (2)'!M680</f>
        <v>850</v>
      </c>
      <c r="P685" s="144">
        <f>'Đầu vào (2)'!N680</f>
        <v>700</v>
      </c>
      <c r="Q685" s="145">
        <f>VLOOKUP(B685,'[2]Giá đề xuất ODT'!$G$11:$AD$2233,21,0)</f>
        <v>4000</v>
      </c>
      <c r="R685" s="145">
        <f>VLOOKUP(B685,'[2]Giá đề xuất ODT'!$G$11:$AD$2233,22,0)</f>
        <v>1800</v>
      </c>
      <c r="S685" s="145">
        <f>VLOOKUP(B685,'[2]Giá đề xuất ODT'!$G$11:$AD$2233,23,0)</f>
        <v>1100</v>
      </c>
      <c r="T685" s="145">
        <f>VLOOKUP(B685,'[2]Giá đề xuất ODT'!$G$11:$AD$2233,24,0)</f>
        <v>880</v>
      </c>
      <c r="U685" s="136">
        <v>1</v>
      </c>
      <c r="V685" s="136"/>
      <c r="W685" s="146" t="str">
        <f>D685</f>
        <v>Đường Nguyễn Hữu Cảnh (QL1 cũ)</v>
      </c>
      <c r="X685" s="146" t="str">
        <f>" đoạn từ "&amp;E685</f>
        <v xml:space="preserve"> đoạn từ Đường Nguyễn Thị Minh Khai</v>
      </c>
      <c r="Y685" s="146" t="str">
        <f>" đến "&amp;F685</f>
        <v xml:space="preserve"> đến Ngã ba Núi Le</v>
      </c>
      <c r="Z685" s="136"/>
      <c r="AA685" s="136"/>
      <c r="AB685" s="136"/>
      <c r="AC685" s="136"/>
    </row>
    <row r="686" spans="1:29" ht="101.25" customHeight="1" x14ac:dyDescent="0.25">
      <c r="A686" s="52">
        <f t="shared" si="1577"/>
        <v>681</v>
      </c>
      <c r="B686" s="52" t="str">
        <f t="shared" ref="B686:B691" si="1643">B679</f>
        <v>VT2</v>
      </c>
      <c r="C686" s="52" t="str">
        <f t="shared" ref="C686:C691" si="1644">$B$685</f>
        <v>XL3DT_D2</v>
      </c>
      <c r="D686" s="156" t="str">
        <f>V686&amp;W686&amp;X686&amp;Y686&amp;Z686&amp;"
"&amp;AA686&amp;"
"
&amp;AB686</f>
        <v>Các tuyến đường giao thông đấu nối trực tiếp ra Đường Nguyễn Hữu Cảnh (QL1 cũ) đoạn từ Đường Nguyễn Thị Minh Khai đến Ngã ba Núi Le có hiện trạng là đường nhựa, bê tông xi măng:
- Có bề rộng ≥5m, cách đường giao thông ≤600m.
- Có bề rộng từ ≥3m đến &lt;5m, cách đường giao thông ≤400m.</v>
      </c>
      <c r="E686" s="157"/>
      <c r="F686" s="158"/>
      <c r="G686" s="147">
        <v>1800</v>
      </c>
      <c r="H686" s="68">
        <v>1300</v>
      </c>
      <c r="I686" s="68">
        <v>1100</v>
      </c>
      <c r="J686" s="154">
        <f>VLOOKUP(C686,'[1]1. MA DO'!$E$5:$AA$1933,23,0)</f>
        <v>1.1299999999999999</v>
      </c>
      <c r="K686" s="69">
        <f t="shared" si="1575"/>
        <v>1.1299999999999999</v>
      </c>
      <c r="L686" s="69">
        <f t="shared" si="1576"/>
        <v>1.1299999999999999</v>
      </c>
      <c r="M686" s="144">
        <f t="shared" ref="M686:M691" si="1645">M685</f>
        <v>3200</v>
      </c>
      <c r="N686" s="144">
        <f t="shared" ref="N686:N691" si="1646">N685</f>
        <v>1400</v>
      </c>
      <c r="O686" s="144">
        <f t="shared" ref="O686:O691" si="1647">O685</f>
        <v>850</v>
      </c>
      <c r="P686" s="144">
        <f t="shared" ref="P686:P691" si="1648">P685</f>
        <v>700</v>
      </c>
      <c r="Q686" s="146">
        <f t="shared" ref="Q686:Q691" si="1649">Q685</f>
        <v>4000</v>
      </c>
      <c r="R686" s="146">
        <f t="shared" ref="R686:R691" si="1650">R685</f>
        <v>1800</v>
      </c>
      <c r="S686" s="146">
        <f t="shared" ref="S686:S691" si="1651">S685</f>
        <v>1100</v>
      </c>
      <c r="T686" s="146">
        <f t="shared" ref="T686:U691" si="1652">T685</f>
        <v>880</v>
      </c>
      <c r="U686" s="146">
        <f t="shared" si="1652"/>
        <v>1</v>
      </c>
      <c r="V686" s="146" t="str">
        <f t="shared" ref="V686:V691" si="1653">V679</f>
        <v xml:space="preserve">Các tuyến đường giao thông đấu nối trực tiếp ra </v>
      </c>
      <c r="W686" s="146" t="str">
        <f t="shared" ref="W686:X691" si="1654">W685</f>
        <v>Đường Nguyễn Hữu Cảnh (QL1 cũ)</v>
      </c>
      <c r="X686" s="146" t="str">
        <f t="shared" si="1654"/>
        <v xml:space="preserve"> đoạn từ Đường Nguyễn Thị Minh Khai</v>
      </c>
      <c r="Y686" s="146" t="str">
        <f t="shared" ref="Y686:Y691" si="1655">Y685</f>
        <v xml:space="preserve"> đến Ngã ba Núi Le</v>
      </c>
      <c r="Z686" s="146" t="s">
        <v>1152</v>
      </c>
      <c r="AA686" s="148" t="s">
        <v>425</v>
      </c>
      <c r="AB686" s="148" t="s">
        <v>426</v>
      </c>
      <c r="AC686" s="146"/>
    </row>
    <row r="687" spans="1:29" ht="101.25" customHeight="1" x14ac:dyDescent="0.25">
      <c r="A687" s="52">
        <f t="shared" si="1577"/>
        <v>682</v>
      </c>
      <c r="B687" s="52" t="str">
        <f t="shared" si="1643"/>
        <v>VT3</v>
      </c>
      <c r="C687" s="52" t="str">
        <f t="shared" si="1644"/>
        <v>XL3DT_D2</v>
      </c>
      <c r="D687" s="156" t="str">
        <f>V687&amp;W687&amp;X687&amp;Y687&amp;Z687&amp;"
"&amp;AA687&amp;"
"&amp;AB687&amp;"
"&amp;AC687</f>
        <v>Các tuyến đường giao thông đấu nối trực tiếp ra Đường Nguyễn Hữu Cảnh (QL1 cũ) đoạn từ Đường Nguyễn Thị Minh Khai đến Ngã ba Núi Le có hiện trạng là đường nhựa, bê tông xi măng:
- Có bề rộng ≥5m, cách đường giao thông &gt;600m.
- Có bề rộng từ ≥3m đến &lt;5m, cách đường giao thông từ &gt;400m đến ≤600m.
- Có bề rộng &lt;3m, cách đường giao thông ≤200m.</v>
      </c>
      <c r="E687" s="157"/>
      <c r="F687" s="158"/>
      <c r="G687" s="147">
        <v>1100</v>
      </c>
      <c r="H687" s="68">
        <v>770</v>
      </c>
      <c r="I687" s="68">
        <v>660</v>
      </c>
      <c r="J687" s="154">
        <f>VLOOKUP(C687,'[1]1. MA DO'!$E$5:$AA$1933,23,0)</f>
        <v>1.1299999999999999</v>
      </c>
      <c r="K687" s="69">
        <f t="shared" si="1575"/>
        <v>1.1299999999999999</v>
      </c>
      <c r="L687" s="69">
        <f t="shared" si="1576"/>
        <v>1.1299999999999999</v>
      </c>
      <c r="M687" s="144">
        <f t="shared" si="1645"/>
        <v>3200</v>
      </c>
      <c r="N687" s="144">
        <f t="shared" si="1646"/>
        <v>1400</v>
      </c>
      <c r="O687" s="144">
        <f t="shared" si="1647"/>
        <v>850</v>
      </c>
      <c r="P687" s="144">
        <f t="shared" si="1648"/>
        <v>700</v>
      </c>
      <c r="Q687" s="146">
        <f t="shared" si="1649"/>
        <v>4000</v>
      </c>
      <c r="R687" s="146">
        <f t="shared" si="1650"/>
        <v>1800</v>
      </c>
      <c r="S687" s="146">
        <f t="shared" si="1651"/>
        <v>1100</v>
      </c>
      <c r="T687" s="146">
        <f t="shared" si="1652"/>
        <v>880</v>
      </c>
      <c r="U687" s="146">
        <f t="shared" si="1652"/>
        <v>1</v>
      </c>
      <c r="V687" s="146" t="str">
        <f t="shared" si="1653"/>
        <v xml:space="preserve">Các tuyến đường giao thông đấu nối trực tiếp ra </v>
      </c>
      <c r="W687" s="146" t="str">
        <f t="shared" si="1654"/>
        <v>Đường Nguyễn Hữu Cảnh (QL1 cũ)</v>
      </c>
      <c r="X687" s="146" t="str">
        <f t="shared" si="1654"/>
        <v xml:space="preserve"> đoạn từ Đường Nguyễn Thị Minh Khai</v>
      </c>
      <c r="Y687" s="146" t="str">
        <f t="shared" si="1655"/>
        <v xml:space="preserve"> đến Ngã ba Núi Le</v>
      </c>
      <c r="Z687" s="146" t="s">
        <v>1152</v>
      </c>
      <c r="AA687" s="148" t="s">
        <v>427</v>
      </c>
      <c r="AB687" s="148" t="s">
        <v>428</v>
      </c>
      <c r="AC687" s="148" t="s">
        <v>424</v>
      </c>
    </row>
    <row r="688" spans="1:29" ht="101.25" customHeight="1" x14ac:dyDescent="0.25">
      <c r="A688" s="52">
        <f t="shared" si="1577"/>
        <v>683</v>
      </c>
      <c r="B688" s="52" t="str">
        <f t="shared" si="1643"/>
        <v>VT4</v>
      </c>
      <c r="C688" s="52" t="str">
        <f t="shared" si="1644"/>
        <v>XL3DT_D2</v>
      </c>
      <c r="D688" s="156" t="str">
        <f>V688&amp;W688&amp;X688&amp;Y688&amp;Z688</f>
        <v>Các tuyến đường giao thông đấu nối trực tiếp ra Đường Nguyễn Hữu Cảnh (QL1 cũ) đoạn từ Đường Nguyễn Thị Minh Khai đến Ngã ba Núi Le có hiện trạng là đường nhựa, bê tông xi măng:
- Có bề rộng từ ≥3m đến &lt;5m, cách đường giao thông &gt;600m.
- Có bề rộng &lt;3m, cách đường giao thông &gt;200m.</v>
      </c>
      <c r="E688" s="157"/>
      <c r="F688" s="158"/>
      <c r="G688" s="147">
        <v>880</v>
      </c>
      <c r="H688" s="68">
        <v>620</v>
      </c>
      <c r="I688" s="68">
        <v>530</v>
      </c>
      <c r="J688" s="154">
        <f>VLOOKUP(C688,'[1]1. MA DO'!$E$5:$AA$1933,23,0)</f>
        <v>1.1299999999999999</v>
      </c>
      <c r="K688" s="69">
        <f t="shared" si="1575"/>
        <v>1.1299999999999999</v>
      </c>
      <c r="L688" s="69">
        <f t="shared" si="1576"/>
        <v>1.1299999999999999</v>
      </c>
      <c r="M688" s="144">
        <f t="shared" si="1645"/>
        <v>3200</v>
      </c>
      <c r="N688" s="144">
        <f t="shared" si="1646"/>
        <v>1400</v>
      </c>
      <c r="O688" s="144">
        <f t="shared" si="1647"/>
        <v>850</v>
      </c>
      <c r="P688" s="144">
        <f t="shared" si="1648"/>
        <v>700</v>
      </c>
      <c r="Q688" s="146">
        <f t="shared" si="1649"/>
        <v>4000</v>
      </c>
      <c r="R688" s="146">
        <f t="shared" si="1650"/>
        <v>1800</v>
      </c>
      <c r="S688" s="146">
        <f t="shared" si="1651"/>
        <v>1100</v>
      </c>
      <c r="T688" s="146">
        <f t="shared" si="1652"/>
        <v>880</v>
      </c>
      <c r="U688" s="146">
        <f t="shared" si="1652"/>
        <v>1</v>
      </c>
      <c r="V688" s="146" t="str">
        <f t="shared" si="1653"/>
        <v xml:space="preserve">Các tuyến đường giao thông đấu nối trực tiếp ra </v>
      </c>
      <c r="W688" s="146" t="str">
        <f t="shared" si="1654"/>
        <v>Đường Nguyễn Hữu Cảnh (QL1 cũ)</v>
      </c>
      <c r="X688" s="146" t="str">
        <f t="shared" si="1654"/>
        <v xml:space="preserve"> đoạn từ Đường Nguyễn Thị Minh Khai</v>
      </c>
      <c r="Y688" s="146" t="str">
        <f t="shared" si="1655"/>
        <v xml:space="preserve"> đến Ngã ba Núi Le</v>
      </c>
      <c r="Z688" s="146" t="s">
        <v>1165</v>
      </c>
      <c r="AA688" s="146"/>
      <c r="AB688" s="146"/>
      <c r="AC688" s="146"/>
    </row>
    <row r="689" spans="1:29" ht="101.25" customHeight="1" x14ac:dyDescent="0.25">
      <c r="A689" s="52">
        <f t="shared" si="1577"/>
        <v>684</v>
      </c>
      <c r="B689" s="52" t="str">
        <f t="shared" si="1643"/>
        <v>VT2*0,8</v>
      </c>
      <c r="C689" s="52" t="str">
        <f t="shared" si="1644"/>
        <v>XL3DT_D2</v>
      </c>
      <c r="D689" s="156" t="str">
        <f>V689&amp;W689&amp;X689&amp;Y689&amp;Z689&amp;"
"&amp;AA689&amp;"
"
&amp;AB689</f>
        <v>Các tuyến đường giao thông không đấu nối trực tiếp và thông ra Đường Nguyễn Hữu Cảnh (QL1 cũ) đoạn từ Đường Nguyễn Thị Minh Khai đến Ngã ba Núi Le có hiện trạng là đường nhựa, bê tông xi măng:
- Có bề rộng ≥5m, cách đường giao thông ≤600m.
- Có bề rộng từ ≥3m đến &lt;5m, cách đường giao thông ≤400m.</v>
      </c>
      <c r="E689" s="157"/>
      <c r="F689" s="158"/>
      <c r="G689" s="147">
        <v>1600</v>
      </c>
      <c r="H689" s="68">
        <v>1100</v>
      </c>
      <c r="I689" s="68">
        <v>960</v>
      </c>
      <c r="J689" s="154">
        <f>VLOOKUP(C689,'[1]1. MA DO'!$E$5:$AA$1933,23,0)</f>
        <v>1.1299999999999999</v>
      </c>
      <c r="K689" s="69">
        <f t="shared" si="1575"/>
        <v>1.1299999999999999</v>
      </c>
      <c r="L689" s="69">
        <f t="shared" si="1576"/>
        <v>1.1299999999999999</v>
      </c>
      <c r="M689" s="144">
        <f t="shared" si="1645"/>
        <v>3200</v>
      </c>
      <c r="N689" s="144">
        <f t="shared" si="1646"/>
        <v>1400</v>
      </c>
      <c r="O689" s="144">
        <f t="shared" si="1647"/>
        <v>850</v>
      </c>
      <c r="P689" s="144">
        <f t="shared" si="1648"/>
        <v>700</v>
      </c>
      <c r="Q689" s="146">
        <f t="shared" si="1649"/>
        <v>4000</v>
      </c>
      <c r="R689" s="146">
        <f t="shared" si="1650"/>
        <v>1800</v>
      </c>
      <c r="S689" s="146">
        <f t="shared" si="1651"/>
        <v>1100</v>
      </c>
      <c r="T689" s="146">
        <f t="shared" si="1652"/>
        <v>880</v>
      </c>
      <c r="U689" s="146">
        <f t="shared" si="1652"/>
        <v>1</v>
      </c>
      <c r="V689" s="146" t="str">
        <f t="shared" si="1653"/>
        <v xml:space="preserve">Các tuyến đường giao thông không đấu nối trực tiếp và thông ra </v>
      </c>
      <c r="W689" s="146" t="str">
        <f t="shared" si="1654"/>
        <v>Đường Nguyễn Hữu Cảnh (QL1 cũ)</v>
      </c>
      <c r="X689" s="146" t="str">
        <f t="shared" si="1654"/>
        <v xml:space="preserve"> đoạn từ Đường Nguyễn Thị Minh Khai</v>
      </c>
      <c r="Y689" s="146" t="str">
        <f t="shared" si="1655"/>
        <v xml:space="preserve"> đến Ngã ba Núi Le</v>
      </c>
      <c r="Z689" s="146" t="s">
        <v>1152</v>
      </c>
      <c r="AA689" s="148" t="s">
        <v>425</v>
      </c>
      <c r="AB689" s="148" t="s">
        <v>426</v>
      </c>
      <c r="AC689" s="146"/>
    </row>
    <row r="690" spans="1:29" ht="101.25" customHeight="1" x14ac:dyDescent="0.25">
      <c r="A690" s="52">
        <f t="shared" si="1577"/>
        <v>685</v>
      </c>
      <c r="B690" s="52" t="str">
        <f t="shared" si="1643"/>
        <v>VT3*0,8</v>
      </c>
      <c r="C690" s="52" t="str">
        <f t="shared" si="1644"/>
        <v>XL3DT_D2</v>
      </c>
      <c r="D690" s="156" t="str">
        <f>V690&amp;W690&amp;X690&amp;Y690&amp;Z690&amp;"
"&amp;AA690&amp;"
"
&amp;AB690&amp;"
"&amp;AC690</f>
        <v>Các tuyến đường giao thông không đấu nối trực tiếp và thông ra Đường Nguyễn Hữu Cảnh (QL1 cũ) đoạn từ Đường Nguyễn Thị Minh Khai đến Ngã ba Núi Le có hiện trạng là đường nhựa, bê tông xi măng:
- Có bề rộng ≥5m, cách đường giao thông &gt;600m.
- Có bề rộng từ ≥3m đến &lt;5m, cách đường giao thông từ &gt;400m đến ≤600m.
- Có bề rộng &lt;3m, cách đường giao thông ≤200m.</v>
      </c>
      <c r="E690" s="157"/>
      <c r="F690" s="158"/>
      <c r="G690" s="147">
        <v>990</v>
      </c>
      <c r="H690" s="68">
        <v>690</v>
      </c>
      <c r="I690" s="68">
        <v>590</v>
      </c>
      <c r="J690" s="154">
        <f>VLOOKUP(C690,'[1]1. MA DO'!$E$5:$AA$1933,23,0)</f>
        <v>1.1299999999999999</v>
      </c>
      <c r="K690" s="69">
        <f t="shared" si="1575"/>
        <v>1.1299999999999999</v>
      </c>
      <c r="L690" s="69">
        <f t="shared" si="1576"/>
        <v>1.1299999999999999</v>
      </c>
      <c r="M690" s="144">
        <f t="shared" si="1645"/>
        <v>3200</v>
      </c>
      <c r="N690" s="144">
        <f t="shared" si="1646"/>
        <v>1400</v>
      </c>
      <c r="O690" s="144">
        <f t="shared" si="1647"/>
        <v>850</v>
      </c>
      <c r="P690" s="144">
        <f t="shared" si="1648"/>
        <v>700</v>
      </c>
      <c r="Q690" s="146">
        <f t="shared" si="1649"/>
        <v>4000</v>
      </c>
      <c r="R690" s="146">
        <f t="shared" si="1650"/>
        <v>1800</v>
      </c>
      <c r="S690" s="146">
        <f t="shared" si="1651"/>
        <v>1100</v>
      </c>
      <c r="T690" s="146">
        <f t="shared" si="1652"/>
        <v>880</v>
      </c>
      <c r="U690" s="146">
        <f t="shared" si="1652"/>
        <v>1</v>
      </c>
      <c r="V690" s="146" t="str">
        <f t="shared" si="1653"/>
        <v xml:space="preserve">Các tuyến đường giao thông không đấu nối trực tiếp và thông ra </v>
      </c>
      <c r="W690" s="146" t="str">
        <f t="shared" si="1654"/>
        <v>Đường Nguyễn Hữu Cảnh (QL1 cũ)</v>
      </c>
      <c r="X690" s="146" t="str">
        <f t="shared" si="1654"/>
        <v xml:space="preserve"> đoạn từ Đường Nguyễn Thị Minh Khai</v>
      </c>
      <c r="Y690" s="146" t="str">
        <f t="shared" si="1655"/>
        <v xml:space="preserve"> đến Ngã ba Núi Le</v>
      </c>
      <c r="Z690" s="146" t="s">
        <v>1152</v>
      </c>
      <c r="AA690" s="148" t="s">
        <v>427</v>
      </c>
      <c r="AB690" s="148" t="s">
        <v>428</v>
      </c>
      <c r="AC690" s="148" t="s">
        <v>424</v>
      </c>
    </row>
    <row r="691" spans="1:29" ht="101.25" customHeight="1" x14ac:dyDescent="0.25">
      <c r="A691" s="52">
        <f t="shared" si="1577"/>
        <v>686</v>
      </c>
      <c r="B691" s="52" t="str">
        <f t="shared" si="1643"/>
        <v>VT4*0,8</v>
      </c>
      <c r="C691" s="52" t="str">
        <f t="shared" si="1644"/>
        <v>XL3DT_D2</v>
      </c>
      <c r="D691" s="156" t="str">
        <f>V691&amp;W691&amp;X691&amp;Y691&amp;Z691</f>
        <v>Các tuyến đường giao thông không đấu nối trực tiếp và thông ra Đường Nguyễn Hữu Cảnh (QL1 cũ) đoạn từ Đường Nguyễn Thị Minh Khai đến Ngã ba Núi Le có hiện trạng là đường nhựa, bê tông xi măng:
- Có bề rộng từ ≥3m đến &lt;5m, cách đường giao thông &gt;600m.
- Có bề rộng &lt;3m, cách đường giao thông &gt; 200m.</v>
      </c>
      <c r="E691" s="157"/>
      <c r="F691" s="158"/>
      <c r="G691" s="147">
        <v>790</v>
      </c>
      <c r="H691" s="68">
        <v>550</v>
      </c>
      <c r="I691" s="68">
        <v>470</v>
      </c>
      <c r="J691" s="154">
        <f>VLOOKUP(C691,'[1]1. MA DO'!$E$5:$AA$1933,23,0)</f>
        <v>1.1299999999999999</v>
      </c>
      <c r="K691" s="69">
        <f t="shared" si="1575"/>
        <v>1.1299999999999999</v>
      </c>
      <c r="L691" s="69">
        <f t="shared" si="1576"/>
        <v>1.1299999999999999</v>
      </c>
      <c r="M691" s="144">
        <f t="shared" si="1645"/>
        <v>3200</v>
      </c>
      <c r="N691" s="144">
        <f t="shared" si="1646"/>
        <v>1400</v>
      </c>
      <c r="O691" s="144">
        <f t="shared" si="1647"/>
        <v>850</v>
      </c>
      <c r="P691" s="144">
        <f t="shared" si="1648"/>
        <v>700</v>
      </c>
      <c r="Q691" s="146">
        <f t="shared" si="1649"/>
        <v>4000</v>
      </c>
      <c r="R691" s="146">
        <f t="shared" si="1650"/>
        <v>1800</v>
      </c>
      <c r="S691" s="146">
        <f t="shared" si="1651"/>
        <v>1100</v>
      </c>
      <c r="T691" s="146">
        <f t="shared" si="1652"/>
        <v>880</v>
      </c>
      <c r="U691" s="146">
        <f t="shared" si="1652"/>
        <v>1</v>
      </c>
      <c r="V691" s="146" t="str">
        <f t="shared" si="1653"/>
        <v xml:space="preserve">Các tuyến đường giao thông không đấu nối trực tiếp và thông ra </v>
      </c>
      <c r="W691" s="146" t="str">
        <f t="shared" si="1654"/>
        <v>Đường Nguyễn Hữu Cảnh (QL1 cũ)</v>
      </c>
      <c r="X691" s="146" t="str">
        <f t="shared" si="1654"/>
        <v xml:space="preserve"> đoạn từ Đường Nguyễn Thị Minh Khai</v>
      </c>
      <c r="Y691" s="146" t="str">
        <f t="shared" si="1655"/>
        <v xml:space="preserve"> đến Ngã ba Núi Le</v>
      </c>
      <c r="Z691" s="146" t="s">
        <v>1166</v>
      </c>
      <c r="AA691" s="146"/>
      <c r="AB691" s="146"/>
      <c r="AC691" s="146"/>
    </row>
    <row r="692" spans="1:29" ht="16.5" customHeight="1" x14ac:dyDescent="0.25">
      <c r="A692" s="52">
        <f t="shared" si="1577"/>
        <v>687</v>
      </c>
      <c r="B692" s="52" t="str">
        <f>'Đầu vào (2)'!G687</f>
        <v>XL3DT_D3</v>
      </c>
      <c r="C692" s="52" t="str">
        <f>$B$692</f>
        <v>XL3DT_D3</v>
      </c>
      <c r="D692" s="64" t="str">
        <f>'Đầu vào (2)'!H687</f>
        <v>Đường Nguyễn Hữu Cảnh (QL1 cũ)</v>
      </c>
      <c r="E692" s="64" t="str">
        <f>'Đầu vào (2)'!I687</f>
        <v>Ngã ba Núi Le</v>
      </c>
      <c r="F692" s="64" t="str">
        <f>'Đầu vào (2)'!J687</f>
        <v>Giáp ranh xã Xuân Tâm</v>
      </c>
      <c r="G692" s="143">
        <v>3500</v>
      </c>
      <c r="H692" s="68">
        <v>2500</v>
      </c>
      <c r="I692" s="68">
        <v>2100</v>
      </c>
      <c r="J692" s="154">
        <f>VLOOKUP(C692,'[1]1. MA DO'!$E$5:$AA$1933,23,0)</f>
        <v>1.1299999999999999</v>
      </c>
      <c r="K692" s="69">
        <f t="shared" si="1575"/>
        <v>1.1299999999999999</v>
      </c>
      <c r="L692" s="69">
        <f t="shared" si="1576"/>
        <v>1.1299999999999999</v>
      </c>
      <c r="M692" s="144">
        <f>'Đầu vào (2)'!K687</f>
        <v>2800</v>
      </c>
      <c r="N692" s="144">
        <f>'Đầu vào (2)'!L687</f>
        <v>1400</v>
      </c>
      <c r="O692" s="144">
        <f>'Đầu vào (2)'!M687</f>
        <v>850</v>
      </c>
      <c r="P692" s="144">
        <f>'Đầu vào (2)'!N687</f>
        <v>700</v>
      </c>
      <c r="Q692" s="145">
        <f>VLOOKUP(B692,'[2]Giá đề xuất ODT'!$G$11:$AD$2233,21,0)</f>
        <v>3500</v>
      </c>
      <c r="R692" s="145">
        <f>VLOOKUP(B692,'[2]Giá đề xuất ODT'!$G$11:$AD$2233,22,0)</f>
        <v>1800</v>
      </c>
      <c r="S692" s="145">
        <f>VLOOKUP(B692,'[2]Giá đề xuất ODT'!$G$11:$AD$2233,23,0)</f>
        <v>1100</v>
      </c>
      <c r="T692" s="145">
        <f>VLOOKUP(B692,'[2]Giá đề xuất ODT'!$G$11:$AD$2233,24,0)</f>
        <v>880</v>
      </c>
      <c r="U692" s="136">
        <v>2</v>
      </c>
      <c r="V692" s="136"/>
      <c r="W692" s="146" t="str">
        <f>D692</f>
        <v>Đường Nguyễn Hữu Cảnh (QL1 cũ)</v>
      </c>
      <c r="X692" s="146" t="str">
        <f>" đoạn từ "&amp;E692</f>
        <v xml:space="preserve"> đoạn từ Ngã ba Núi Le</v>
      </c>
      <c r="Y692" s="146" t="str">
        <f>" đến "&amp;F692</f>
        <v xml:space="preserve"> đến Giáp ranh xã Xuân Tâm</v>
      </c>
      <c r="Z692" s="136"/>
      <c r="AA692" s="136"/>
      <c r="AB692" s="136"/>
      <c r="AC692" s="136"/>
    </row>
    <row r="693" spans="1:29" ht="101.25" customHeight="1" x14ac:dyDescent="0.25">
      <c r="A693" s="52">
        <f t="shared" si="1577"/>
        <v>688</v>
      </c>
      <c r="B693" s="52" t="str">
        <f t="shared" ref="B693:B698" si="1656">B686</f>
        <v>VT2</v>
      </c>
      <c r="C693" s="52" t="str">
        <f t="shared" ref="C693:C698" si="1657">$B$692</f>
        <v>XL3DT_D3</v>
      </c>
      <c r="D693" s="156" t="str">
        <f>V693&amp;W693&amp;X693&amp;Y693&amp;Z693&amp;"
"&amp;AA693&amp;"
"
&amp;AB693</f>
        <v>Các tuyến đường giao thông đấu nối trực tiếp ra Đường Nguyễn Hữu Cảnh (QL1 cũ) đoạn từ Ngã ba Núi Le đến Giáp ranh xã Xuân Tâm có hiện trạng là đường nhựa, bê tông xi măng:
- Có bề rộng ≥5m, cách đường giao thông ≤600m.
- Có bề rộng từ ≥3m đến &lt;5m, cách đường giao thông ≤400m.</v>
      </c>
      <c r="E693" s="157"/>
      <c r="F693" s="158"/>
      <c r="G693" s="147">
        <v>1800</v>
      </c>
      <c r="H693" s="68">
        <v>1300</v>
      </c>
      <c r="I693" s="68">
        <v>1100</v>
      </c>
      <c r="J693" s="154">
        <f>VLOOKUP(C693,'[1]1. MA DO'!$E$5:$AA$1933,23,0)</f>
        <v>1.1299999999999999</v>
      </c>
      <c r="K693" s="69">
        <f t="shared" si="1575"/>
        <v>1.1299999999999999</v>
      </c>
      <c r="L693" s="69">
        <f t="shared" si="1576"/>
        <v>1.1299999999999999</v>
      </c>
      <c r="M693" s="144">
        <f t="shared" ref="M693:M698" si="1658">M692</f>
        <v>2800</v>
      </c>
      <c r="N693" s="144">
        <f t="shared" ref="N693:N698" si="1659">N692</f>
        <v>1400</v>
      </c>
      <c r="O693" s="144">
        <f t="shared" ref="O693:O698" si="1660">O692</f>
        <v>850</v>
      </c>
      <c r="P693" s="144">
        <f t="shared" ref="P693:P698" si="1661">P692</f>
        <v>700</v>
      </c>
      <c r="Q693" s="146">
        <f t="shared" ref="Q693:Q698" si="1662">Q692</f>
        <v>3500</v>
      </c>
      <c r="R693" s="146">
        <f t="shared" ref="R693:R698" si="1663">R692</f>
        <v>1800</v>
      </c>
      <c r="S693" s="146">
        <f t="shared" ref="S693:S698" si="1664">S692</f>
        <v>1100</v>
      </c>
      <c r="T693" s="146">
        <f t="shared" ref="T693:U698" si="1665">T692</f>
        <v>880</v>
      </c>
      <c r="U693" s="146">
        <f t="shared" si="1665"/>
        <v>2</v>
      </c>
      <c r="V693" s="146" t="str">
        <f t="shared" ref="V693:V698" si="1666">V686</f>
        <v xml:space="preserve">Các tuyến đường giao thông đấu nối trực tiếp ra </v>
      </c>
      <c r="W693" s="146" t="str">
        <f t="shared" ref="W693:X698" si="1667">W692</f>
        <v>Đường Nguyễn Hữu Cảnh (QL1 cũ)</v>
      </c>
      <c r="X693" s="146" t="str">
        <f t="shared" si="1667"/>
        <v xml:space="preserve"> đoạn từ Ngã ba Núi Le</v>
      </c>
      <c r="Y693" s="146" t="str">
        <f t="shared" ref="Y693:Y698" si="1668">Y692</f>
        <v xml:space="preserve"> đến Giáp ranh xã Xuân Tâm</v>
      </c>
      <c r="Z693" s="146" t="s">
        <v>1152</v>
      </c>
      <c r="AA693" s="148" t="s">
        <v>425</v>
      </c>
      <c r="AB693" s="148" t="s">
        <v>426</v>
      </c>
      <c r="AC693" s="146"/>
    </row>
    <row r="694" spans="1:29" ht="101.25" customHeight="1" x14ac:dyDescent="0.25">
      <c r="A694" s="52">
        <f t="shared" si="1577"/>
        <v>689</v>
      </c>
      <c r="B694" s="52" t="str">
        <f t="shared" si="1656"/>
        <v>VT3</v>
      </c>
      <c r="C694" s="52" t="str">
        <f t="shared" si="1657"/>
        <v>XL3DT_D3</v>
      </c>
      <c r="D694" s="156" t="str">
        <f>V694&amp;W694&amp;X694&amp;Y694&amp;Z694&amp;"
"&amp;AA694&amp;"
"&amp;AB694&amp;"
"&amp;AC694</f>
        <v>Các tuyến đường giao thông đấu nối trực tiếp ra Đường Nguyễn Hữu Cảnh (QL1 cũ) đoạn từ Ngã ba Núi Le đến Giáp ranh xã Xuân Tâm có hiện trạng là đường nhựa, bê tông xi măng:
- Có bề rộng ≥5m, cách đường giao thông &gt;600m.
- Có bề rộng từ ≥3m đến &lt;5m, cách đường giao thông từ &gt;400m đến ≤600m.
- Có bề rộng &lt;3m, cách đường giao thông ≤200m.</v>
      </c>
      <c r="E694" s="157"/>
      <c r="F694" s="158"/>
      <c r="G694" s="147">
        <v>1100</v>
      </c>
      <c r="H694" s="68">
        <v>770</v>
      </c>
      <c r="I694" s="68">
        <v>660</v>
      </c>
      <c r="J694" s="154">
        <f>VLOOKUP(C694,'[1]1. MA DO'!$E$5:$AA$1933,23,0)</f>
        <v>1.1299999999999999</v>
      </c>
      <c r="K694" s="69">
        <f t="shared" si="1575"/>
        <v>1.1299999999999999</v>
      </c>
      <c r="L694" s="69">
        <f t="shared" si="1576"/>
        <v>1.1299999999999999</v>
      </c>
      <c r="M694" s="144">
        <f t="shared" si="1658"/>
        <v>2800</v>
      </c>
      <c r="N694" s="144">
        <f t="shared" si="1659"/>
        <v>1400</v>
      </c>
      <c r="O694" s="144">
        <f t="shared" si="1660"/>
        <v>850</v>
      </c>
      <c r="P694" s="144">
        <f t="shared" si="1661"/>
        <v>700</v>
      </c>
      <c r="Q694" s="146">
        <f t="shared" si="1662"/>
        <v>3500</v>
      </c>
      <c r="R694" s="146">
        <f t="shared" si="1663"/>
        <v>1800</v>
      </c>
      <c r="S694" s="146">
        <f t="shared" si="1664"/>
        <v>1100</v>
      </c>
      <c r="T694" s="146">
        <f t="shared" si="1665"/>
        <v>880</v>
      </c>
      <c r="U694" s="146">
        <f t="shared" si="1665"/>
        <v>2</v>
      </c>
      <c r="V694" s="146" t="str">
        <f t="shared" si="1666"/>
        <v xml:space="preserve">Các tuyến đường giao thông đấu nối trực tiếp ra </v>
      </c>
      <c r="W694" s="146" t="str">
        <f t="shared" si="1667"/>
        <v>Đường Nguyễn Hữu Cảnh (QL1 cũ)</v>
      </c>
      <c r="X694" s="146" t="str">
        <f t="shared" si="1667"/>
        <v xml:space="preserve"> đoạn từ Ngã ba Núi Le</v>
      </c>
      <c r="Y694" s="146" t="str">
        <f t="shared" si="1668"/>
        <v xml:space="preserve"> đến Giáp ranh xã Xuân Tâm</v>
      </c>
      <c r="Z694" s="146" t="s">
        <v>1152</v>
      </c>
      <c r="AA694" s="148" t="s">
        <v>427</v>
      </c>
      <c r="AB694" s="148" t="s">
        <v>428</v>
      </c>
      <c r="AC694" s="148" t="s">
        <v>424</v>
      </c>
    </row>
    <row r="695" spans="1:29" ht="101.25" customHeight="1" x14ac:dyDescent="0.25">
      <c r="A695" s="52">
        <f t="shared" si="1577"/>
        <v>690</v>
      </c>
      <c r="B695" s="52" t="str">
        <f t="shared" si="1656"/>
        <v>VT4</v>
      </c>
      <c r="C695" s="52" t="str">
        <f t="shared" si="1657"/>
        <v>XL3DT_D3</v>
      </c>
      <c r="D695" s="156" t="str">
        <f>V695&amp;W695&amp;X695&amp;Y695&amp;Z695</f>
        <v>Các tuyến đường giao thông đấu nối trực tiếp ra Đường Nguyễn Hữu Cảnh (QL1 cũ) đoạn từ Ngã ba Núi Le đến Giáp ranh xã Xuân Tâm có hiện trạng là đường nhựa, bê tông xi măng:
- Có bề rộng từ ≥3m đến &lt;5m, cách đường giao thông &gt;600m.
- Có bề rộng &lt;3m, cách đường giao thông &gt;200m.</v>
      </c>
      <c r="E695" s="157"/>
      <c r="F695" s="158"/>
      <c r="G695" s="147">
        <v>880</v>
      </c>
      <c r="H695" s="68">
        <v>620</v>
      </c>
      <c r="I695" s="68">
        <v>530</v>
      </c>
      <c r="J695" s="154">
        <f>VLOOKUP(C695,'[1]1. MA DO'!$E$5:$AA$1933,23,0)</f>
        <v>1.1299999999999999</v>
      </c>
      <c r="K695" s="69">
        <f t="shared" si="1575"/>
        <v>1.1299999999999999</v>
      </c>
      <c r="L695" s="69">
        <f t="shared" si="1576"/>
        <v>1.1299999999999999</v>
      </c>
      <c r="M695" s="144">
        <f t="shared" si="1658"/>
        <v>2800</v>
      </c>
      <c r="N695" s="144">
        <f t="shared" si="1659"/>
        <v>1400</v>
      </c>
      <c r="O695" s="144">
        <f t="shared" si="1660"/>
        <v>850</v>
      </c>
      <c r="P695" s="144">
        <f t="shared" si="1661"/>
        <v>700</v>
      </c>
      <c r="Q695" s="146">
        <f t="shared" si="1662"/>
        <v>3500</v>
      </c>
      <c r="R695" s="146">
        <f t="shared" si="1663"/>
        <v>1800</v>
      </c>
      <c r="S695" s="146">
        <f t="shared" si="1664"/>
        <v>1100</v>
      </c>
      <c r="T695" s="146">
        <f t="shared" si="1665"/>
        <v>880</v>
      </c>
      <c r="U695" s="146">
        <f t="shared" si="1665"/>
        <v>2</v>
      </c>
      <c r="V695" s="146" t="str">
        <f t="shared" si="1666"/>
        <v xml:space="preserve">Các tuyến đường giao thông đấu nối trực tiếp ra </v>
      </c>
      <c r="W695" s="146" t="str">
        <f t="shared" si="1667"/>
        <v>Đường Nguyễn Hữu Cảnh (QL1 cũ)</v>
      </c>
      <c r="X695" s="146" t="str">
        <f t="shared" si="1667"/>
        <v xml:space="preserve"> đoạn từ Ngã ba Núi Le</v>
      </c>
      <c r="Y695" s="146" t="str">
        <f t="shared" si="1668"/>
        <v xml:space="preserve"> đến Giáp ranh xã Xuân Tâm</v>
      </c>
      <c r="Z695" s="146" t="s">
        <v>1165</v>
      </c>
      <c r="AA695" s="146"/>
      <c r="AB695" s="146"/>
      <c r="AC695" s="146"/>
    </row>
    <row r="696" spans="1:29" ht="101.25" customHeight="1" x14ac:dyDescent="0.25">
      <c r="A696" s="52">
        <f t="shared" si="1577"/>
        <v>691</v>
      </c>
      <c r="B696" s="52" t="str">
        <f t="shared" si="1656"/>
        <v>VT2*0,8</v>
      </c>
      <c r="C696" s="52" t="str">
        <f t="shared" si="1657"/>
        <v>XL3DT_D3</v>
      </c>
      <c r="D696" s="156" t="str">
        <f>V696&amp;W696&amp;X696&amp;Y696&amp;Z696&amp;"
"&amp;AA696&amp;"
"
&amp;AB696</f>
        <v>Các tuyến đường giao thông không đấu nối trực tiếp và thông ra Đường Nguyễn Hữu Cảnh (QL1 cũ) đoạn từ Ngã ba Núi Le đến Giáp ranh xã Xuân Tâm có hiện trạng là đường nhựa, bê tông xi măng:
- Có bề rộng ≥5m, cách đường giao thông ≤600m.
- Có bề rộng từ ≥3m đến &lt;5m, cách đường giao thông ≤400m.</v>
      </c>
      <c r="E696" s="157"/>
      <c r="F696" s="158"/>
      <c r="G696" s="147">
        <v>1600</v>
      </c>
      <c r="H696" s="68">
        <v>1100</v>
      </c>
      <c r="I696" s="68">
        <v>960</v>
      </c>
      <c r="J696" s="154">
        <f>VLOOKUP(C696,'[1]1. MA DO'!$E$5:$AA$1933,23,0)</f>
        <v>1.1299999999999999</v>
      </c>
      <c r="K696" s="69">
        <f t="shared" si="1575"/>
        <v>1.1299999999999999</v>
      </c>
      <c r="L696" s="69">
        <f t="shared" si="1576"/>
        <v>1.1299999999999999</v>
      </c>
      <c r="M696" s="144">
        <f t="shared" si="1658"/>
        <v>2800</v>
      </c>
      <c r="N696" s="144">
        <f t="shared" si="1659"/>
        <v>1400</v>
      </c>
      <c r="O696" s="144">
        <f t="shared" si="1660"/>
        <v>850</v>
      </c>
      <c r="P696" s="144">
        <f t="shared" si="1661"/>
        <v>700</v>
      </c>
      <c r="Q696" s="146">
        <f t="shared" si="1662"/>
        <v>3500</v>
      </c>
      <c r="R696" s="146">
        <f t="shared" si="1663"/>
        <v>1800</v>
      </c>
      <c r="S696" s="146">
        <f t="shared" si="1664"/>
        <v>1100</v>
      </c>
      <c r="T696" s="146">
        <f t="shared" si="1665"/>
        <v>880</v>
      </c>
      <c r="U696" s="146">
        <f t="shared" si="1665"/>
        <v>2</v>
      </c>
      <c r="V696" s="146" t="str">
        <f t="shared" si="1666"/>
        <v xml:space="preserve">Các tuyến đường giao thông không đấu nối trực tiếp và thông ra </v>
      </c>
      <c r="W696" s="146" t="str">
        <f t="shared" si="1667"/>
        <v>Đường Nguyễn Hữu Cảnh (QL1 cũ)</v>
      </c>
      <c r="X696" s="146" t="str">
        <f t="shared" si="1667"/>
        <v xml:space="preserve"> đoạn từ Ngã ba Núi Le</v>
      </c>
      <c r="Y696" s="146" t="str">
        <f t="shared" si="1668"/>
        <v xml:space="preserve"> đến Giáp ranh xã Xuân Tâm</v>
      </c>
      <c r="Z696" s="146" t="s">
        <v>1152</v>
      </c>
      <c r="AA696" s="148" t="s">
        <v>425</v>
      </c>
      <c r="AB696" s="148" t="s">
        <v>426</v>
      </c>
      <c r="AC696" s="146"/>
    </row>
    <row r="697" spans="1:29" ht="101.25" customHeight="1" x14ac:dyDescent="0.25">
      <c r="A697" s="52">
        <f t="shared" si="1577"/>
        <v>692</v>
      </c>
      <c r="B697" s="52" t="str">
        <f t="shared" si="1656"/>
        <v>VT3*0,8</v>
      </c>
      <c r="C697" s="52" t="str">
        <f t="shared" si="1657"/>
        <v>XL3DT_D3</v>
      </c>
      <c r="D697" s="156" t="str">
        <f>V697&amp;W697&amp;X697&amp;Y697&amp;Z697&amp;"
"&amp;AA697&amp;"
"
&amp;AB697&amp;"
"&amp;AC697</f>
        <v>Các tuyến đường giao thông không đấu nối trực tiếp và thông ra Đường Nguyễn Hữu Cảnh (QL1 cũ) đoạn từ Ngã ba Núi Le đến Giáp ranh xã Xuân Tâm có hiện trạng là đường nhựa, bê tông xi măng:
- Có bề rộng ≥5m, cách đường giao thông &gt;600m.
- Có bề rộng từ ≥3m đến &lt;5m, cách đường giao thông từ &gt;400m đến ≤600m.
- Có bề rộng &lt;3m, cách đường giao thông ≤200m.</v>
      </c>
      <c r="E697" s="157"/>
      <c r="F697" s="158"/>
      <c r="G697" s="147">
        <v>990</v>
      </c>
      <c r="H697" s="68">
        <v>690</v>
      </c>
      <c r="I697" s="68">
        <v>590</v>
      </c>
      <c r="J697" s="154">
        <f>VLOOKUP(C697,'[1]1. MA DO'!$E$5:$AA$1933,23,0)</f>
        <v>1.1299999999999999</v>
      </c>
      <c r="K697" s="69">
        <f t="shared" si="1575"/>
        <v>1.1299999999999999</v>
      </c>
      <c r="L697" s="69">
        <f t="shared" si="1576"/>
        <v>1.1299999999999999</v>
      </c>
      <c r="M697" s="144">
        <f t="shared" si="1658"/>
        <v>2800</v>
      </c>
      <c r="N697" s="144">
        <f t="shared" si="1659"/>
        <v>1400</v>
      </c>
      <c r="O697" s="144">
        <f t="shared" si="1660"/>
        <v>850</v>
      </c>
      <c r="P697" s="144">
        <f t="shared" si="1661"/>
        <v>700</v>
      </c>
      <c r="Q697" s="146">
        <f t="shared" si="1662"/>
        <v>3500</v>
      </c>
      <c r="R697" s="146">
        <f t="shared" si="1663"/>
        <v>1800</v>
      </c>
      <c r="S697" s="146">
        <f t="shared" si="1664"/>
        <v>1100</v>
      </c>
      <c r="T697" s="146">
        <f t="shared" si="1665"/>
        <v>880</v>
      </c>
      <c r="U697" s="146">
        <f t="shared" si="1665"/>
        <v>2</v>
      </c>
      <c r="V697" s="146" t="str">
        <f t="shared" si="1666"/>
        <v xml:space="preserve">Các tuyến đường giao thông không đấu nối trực tiếp và thông ra </v>
      </c>
      <c r="W697" s="146" t="str">
        <f t="shared" si="1667"/>
        <v>Đường Nguyễn Hữu Cảnh (QL1 cũ)</v>
      </c>
      <c r="X697" s="146" t="str">
        <f t="shared" si="1667"/>
        <v xml:space="preserve"> đoạn từ Ngã ba Núi Le</v>
      </c>
      <c r="Y697" s="146" t="str">
        <f t="shared" si="1668"/>
        <v xml:space="preserve"> đến Giáp ranh xã Xuân Tâm</v>
      </c>
      <c r="Z697" s="146" t="s">
        <v>1152</v>
      </c>
      <c r="AA697" s="148" t="s">
        <v>427</v>
      </c>
      <c r="AB697" s="148" t="s">
        <v>428</v>
      </c>
      <c r="AC697" s="148" t="s">
        <v>424</v>
      </c>
    </row>
    <row r="698" spans="1:29" ht="101.25" customHeight="1" x14ac:dyDescent="0.25">
      <c r="A698" s="52">
        <f t="shared" si="1577"/>
        <v>693</v>
      </c>
      <c r="B698" s="52" t="str">
        <f t="shared" si="1656"/>
        <v>VT4*0,8</v>
      </c>
      <c r="C698" s="52" t="str">
        <f t="shared" si="1657"/>
        <v>XL3DT_D3</v>
      </c>
      <c r="D698" s="156" t="str">
        <f>V698&amp;W698&amp;X698&amp;Y698&amp;Z698</f>
        <v>Các tuyến đường giao thông không đấu nối trực tiếp và thông ra Đường Nguyễn Hữu Cảnh (QL1 cũ) đoạn từ Ngã ba Núi Le đến Giáp ranh xã Xuân Tâm có hiện trạng là đường nhựa, bê tông xi măng:
- Có bề rộng từ ≥3m đến &lt;5m, cách đường giao thông &gt;600m.
- Có bề rộng &lt;3m, cách đường giao thông &gt; 200m.</v>
      </c>
      <c r="E698" s="157"/>
      <c r="F698" s="158"/>
      <c r="G698" s="147">
        <v>790</v>
      </c>
      <c r="H698" s="68">
        <v>550</v>
      </c>
      <c r="I698" s="68">
        <v>470</v>
      </c>
      <c r="J698" s="154">
        <f>VLOOKUP(C698,'[1]1. MA DO'!$E$5:$AA$1933,23,0)</f>
        <v>1.1299999999999999</v>
      </c>
      <c r="K698" s="69">
        <f t="shared" si="1575"/>
        <v>1.1299999999999999</v>
      </c>
      <c r="L698" s="69">
        <f t="shared" si="1576"/>
        <v>1.1299999999999999</v>
      </c>
      <c r="M698" s="144">
        <f t="shared" si="1658"/>
        <v>2800</v>
      </c>
      <c r="N698" s="144">
        <f t="shared" si="1659"/>
        <v>1400</v>
      </c>
      <c r="O698" s="144">
        <f t="shared" si="1660"/>
        <v>850</v>
      </c>
      <c r="P698" s="144">
        <f t="shared" si="1661"/>
        <v>700</v>
      </c>
      <c r="Q698" s="146">
        <f t="shared" si="1662"/>
        <v>3500</v>
      </c>
      <c r="R698" s="146">
        <f t="shared" si="1663"/>
        <v>1800</v>
      </c>
      <c r="S698" s="146">
        <f t="shared" si="1664"/>
        <v>1100</v>
      </c>
      <c r="T698" s="146">
        <f t="shared" si="1665"/>
        <v>880</v>
      </c>
      <c r="U698" s="146">
        <f t="shared" si="1665"/>
        <v>2</v>
      </c>
      <c r="V698" s="146" t="str">
        <f t="shared" si="1666"/>
        <v xml:space="preserve">Các tuyến đường giao thông không đấu nối trực tiếp và thông ra </v>
      </c>
      <c r="W698" s="146" t="str">
        <f t="shared" si="1667"/>
        <v>Đường Nguyễn Hữu Cảnh (QL1 cũ)</v>
      </c>
      <c r="X698" s="146" t="str">
        <f t="shared" si="1667"/>
        <v xml:space="preserve"> đoạn từ Ngã ba Núi Le</v>
      </c>
      <c r="Y698" s="146" t="str">
        <f t="shared" si="1668"/>
        <v xml:space="preserve"> đến Giáp ranh xã Xuân Tâm</v>
      </c>
      <c r="Z698" s="146" t="s">
        <v>1166</v>
      </c>
      <c r="AA698" s="146"/>
      <c r="AB698" s="146"/>
      <c r="AC698" s="146"/>
    </row>
    <row r="699" spans="1:29" ht="16.5" customHeight="1" x14ac:dyDescent="0.25">
      <c r="A699" s="52">
        <f t="shared" si="1577"/>
        <v>694</v>
      </c>
      <c r="B699" s="52" t="str">
        <f>'Đầu vào (2)'!G694</f>
        <v>XL4DT_D1</v>
      </c>
      <c r="C699" s="52" t="str">
        <f>$B$699</f>
        <v>XL4DT_D1</v>
      </c>
      <c r="D699" s="64" t="str">
        <f>'Đầu vào (2)'!H694</f>
        <v>Đường Ngô Gia Tự (song hành)</v>
      </c>
      <c r="E699" s="64" t="str">
        <f>'Đầu vào (2)'!I694</f>
        <v>Đường Nguyễn Thị Minh Khai</v>
      </c>
      <c r="F699" s="64" t="str">
        <f>'Đầu vào (2)'!J694</f>
        <v>Ngã ba Núi Le</v>
      </c>
      <c r="G699" s="143">
        <v>3500</v>
      </c>
      <c r="H699" s="68">
        <v>2500</v>
      </c>
      <c r="I699" s="68">
        <v>2100</v>
      </c>
      <c r="J699" s="154">
        <f>VLOOKUP(C699,'[1]1. MA DO'!$E$5:$AA$1933,23,0)</f>
        <v>1.1299999999999999</v>
      </c>
      <c r="K699" s="69">
        <f t="shared" si="1575"/>
        <v>1.1299999999999999</v>
      </c>
      <c r="L699" s="69">
        <f t="shared" si="1576"/>
        <v>1.1299999999999999</v>
      </c>
      <c r="M699" s="144">
        <f>'Đầu vào (2)'!K694</f>
        <v>2800</v>
      </c>
      <c r="N699" s="144">
        <f>'Đầu vào (2)'!L694</f>
        <v>1400</v>
      </c>
      <c r="O699" s="144">
        <f>'Đầu vào (2)'!M694</f>
        <v>850</v>
      </c>
      <c r="P699" s="144">
        <f>'Đầu vào (2)'!N694</f>
        <v>700</v>
      </c>
      <c r="Q699" s="145">
        <f>VLOOKUP(B699,'[2]Giá đề xuất ODT'!$G$11:$AD$2233,21,0)</f>
        <v>3500</v>
      </c>
      <c r="R699" s="145">
        <f>VLOOKUP(B699,'[2]Giá đề xuất ODT'!$G$11:$AD$2233,22,0)</f>
        <v>1800</v>
      </c>
      <c r="S699" s="145">
        <f>VLOOKUP(B699,'[2]Giá đề xuất ODT'!$G$11:$AD$2233,23,0)</f>
        <v>1100</v>
      </c>
      <c r="T699" s="145">
        <f>VLOOKUP(B699,'[2]Giá đề xuất ODT'!$G$11:$AD$2233,24,0)</f>
        <v>880</v>
      </c>
      <c r="U699" s="136">
        <v>2</v>
      </c>
      <c r="V699" s="136"/>
      <c r="W699" s="146" t="str">
        <f>D699</f>
        <v>Đường Ngô Gia Tự (song hành)</v>
      </c>
      <c r="X699" s="146" t="str">
        <f>" đoạn từ "&amp;E699</f>
        <v xml:space="preserve"> đoạn từ Đường Nguyễn Thị Minh Khai</v>
      </c>
      <c r="Y699" s="146" t="str">
        <f>" đến "&amp;F699</f>
        <v xml:space="preserve"> đến Ngã ba Núi Le</v>
      </c>
      <c r="Z699" s="136"/>
      <c r="AA699" s="136"/>
      <c r="AB699" s="136"/>
      <c r="AC699" s="136"/>
    </row>
    <row r="700" spans="1:29" ht="101.25" customHeight="1" x14ac:dyDescent="0.25">
      <c r="A700" s="52">
        <f t="shared" si="1577"/>
        <v>695</v>
      </c>
      <c r="B700" s="52" t="str">
        <f t="shared" ref="B700:B705" si="1669">B693</f>
        <v>VT2</v>
      </c>
      <c r="C700" s="52" t="str">
        <f t="shared" ref="C700:C705" si="1670">$B$699</f>
        <v>XL4DT_D1</v>
      </c>
      <c r="D700" s="156" t="str">
        <f>V700&amp;W700&amp;X700&amp;Y700&amp;Z700&amp;"
"&amp;AA700&amp;"
"
&amp;AB700</f>
        <v>Các tuyến đường giao thông đấu nối trực tiếp ra Đường Ngô Gia Tự (song hành) đoạn từ Đường Nguyễn Thị Minh Khai đến Ngã ba Núi Le có hiện trạng là đường nhựa, bê tông xi măng:
- Có bề rộng ≥5m, cách đường giao thông ≤600m.
- Có bề rộng từ ≥3m đến &lt;5m, cách đường giao thông ≤400m.</v>
      </c>
      <c r="E700" s="157"/>
      <c r="F700" s="158"/>
      <c r="G700" s="147">
        <v>1800</v>
      </c>
      <c r="H700" s="68">
        <v>1300</v>
      </c>
      <c r="I700" s="68">
        <v>1100</v>
      </c>
      <c r="J700" s="154">
        <f>VLOOKUP(C700,'[1]1. MA DO'!$E$5:$AA$1933,23,0)</f>
        <v>1.1299999999999999</v>
      </c>
      <c r="K700" s="69">
        <f t="shared" si="1575"/>
        <v>1.1299999999999999</v>
      </c>
      <c r="L700" s="69">
        <f t="shared" si="1576"/>
        <v>1.1299999999999999</v>
      </c>
      <c r="M700" s="144">
        <f t="shared" ref="M700:M705" si="1671">M699</f>
        <v>2800</v>
      </c>
      <c r="N700" s="144">
        <f t="shared" ref="N700:N705" si="1672">N699</f>
        <v>1400</v>
      </c>
      <c r="O700" s="144">
        <f t="shared" ref="O700:O705" si="1673">O699</f>
        <v>850</v>
      </c>
      <c r="P700" s="144">
        <f t="shared" ref="P700:P705" si="1674">P699</f>
        <v>700</v>
      </c>
      <c r="Q700" s="146">
        <f t="shared" ref="Q700:Q705" si="1675">Q699</f>
        <v>3500</v>
      </c>
      <c r="R700" s="146">
        <f t="shared" ref="R700:R705" si="1676">R699</f>
        <v>1800</v>
      </c>
      <c r="S700" s="146">
        <f t="shared" ref="S700:S705" si="1677">S699</f>
        <v>1100</v>
      </c>
      <c r="T700" s="146">
        <f t="shared" ref="T700:U705" si="1678">T699</f>
        <v>880</v>
      </c>
      <c r="U700" s="146">
        <f t="shared" si="1678"/>
        <v>2</v>
      </c>
      <c r="V700" s="146" t="str">
        <f t="shared" ref="V700:V705" si="1679">V693</f>
        <v xml:space="preserve">Các tuyến đường giao thông đấu nối trực tiếp ra </v>
      </c>
      <c r="W700" s="146" t="str">
        <f t="shared" ref="W700:X705" si="1680">W699</f>
        <v>Đường Ngô Gia Tự (song hành)</v>
      </c>
      <c r="X700" s="146" t="str">
        <f t="shared" si="1680"/>
        <v xml:space="preserve"> đoạn từ Đường Nguyễn Thị Minh Khai</v>
      </c>
      <c r="Y700" s="146" t="str">
        <f t="shared" ref="Y700:Y705" si="1681">Y699</f>
        <v xml:space="preserve"> đến Ngã ba Núi Le</v>
      </c>
      <c r="Z700" s="146" t="s">
        <v>1152</v>
      </c>
      <c r="AA700" s="148" t="s">
        <v>425</v>
      </c>
      <c r="AB700" s="148" t="s">
        <v>426</v>
      </c>
      <c r="AC700" s="146"/>
    </row>
    <row r="701" spans="1:29" ht="101.25" customHeight="1" x14ac:dyDescent="0.25">
      <c r="A701" s="52">
        <f t="shared" si="1577"/>
        <v>696</v>
      </c>
      <c r="B701" s="52" t="str">
        <f t="shared" si="1669"/>
        <v>VT3</v>
      </c>
      <c r="C701" s="52" t="str">
        <f t="shared" si="1670"/>
        <v>XL4DT_D1</v>
      </c>
      <c r="D701" s="156" t="str">
        <f>V701&amp;W701&amp;X701&amp;Y701&amp;Z701&amp;"
"&amp;AA701&amp;"
"&amp;AB701&amp;"
"&amp;AC701</f>
        <v>Các tuyến đường giao thông đấu nối trực tiếp ra Đường Ngô Gia Tự (song hành) đoạn từ Đường Nguyễn Thị Minh Khai đến Ngã ba Núi Le có hiện trạng là đường nhựa, bê tông xi măng:
- Có bề rộng ≥5m, cách đường giao thông &gt;600m.
- Có bề rộng từ ≥3m đến &lt;5m, cách đường giao thông từ &gt;400m đến ≤600m.
- Có bề rộng &lt;3m, cách đường giao thông ≤200m.</v>
      </c>
      <c r="E701" s="157"/>
      <c r="F701" s="158"/>
      <c r="G701" s="147">
        <v>1100</v>
      </c>
      <c r="H701" s="68">
        <v>770</v>
      </c>
      <c r="I701" s="68">
        <v>660</v>
      </c>
      <c r="J701" s="154">
        <f>VLOOKUP(C701,'[1]1. MA DO'!$E$5:$AA$1933,23,0)</f>
        <v>1.1299999999999999</v>
      </c>
      <c r="K701" s="69">
        <f t="shared" si="1575"/>
        <v>1.1299999999999999</v>
      </c>
      <c r="L701" s="69">
        <f t="shared" si="1576"/>
        <v>1.1299999999999999</v>
      </c>
      <c r="M701" s="144">
        <f t="shared" si="1671"/>
        <v>2800</v>
      </c>
      <c r="N701" s="144">
        <f t="shared" si="1672"/>
        <v>1400</v>
      </c>
      <c r="O701" s="144">
        <f t="shared" si="1673"/>
        <v>850</v>
      </c>
      <c r="P701" s="144">
        <f t="shared" si="1674"/>
        <v>700</v>
      </c>
      <c r="Q701" s="146">
        <f t="shared" si="1675"/>
        <v>3500</v>
      </c>
      <c r="R701" s="146">
        <f t="shared" si="1676"/>
        <v>1800</v>
      </c>
      <c r="S701" s="146">
        <f t="shared" si="1677"/>
        <v>1100</v>
      </c>
      <c r="T701" s="146">
        <f t="shared" si="1678"/>
        <v>880</v>
      </c>
      <c r="U701" s="146">
        <f t="shared" si="1678"/>
        <v>2</v>
      </c>
      <c r="V701" s="146" t="str">
        <f t="shared" si="1679"/>
        <v xml:space="preserve">Các tuyến đường giao thông đấu nối trực tiếp ra </v>
      </c>
      <c r="W701" s="146" t="str">
        <f t="shared" si="1680"/>
        <v>Đường Ngô Gia Tự (song hành)</v>
      </c>
      <c r="X701" s="146" t="str">
        <f t="shared" si="1680"/>
        <v xml:space="preserve"> đoạn từ Đường Nguyễn Thị Minh Khai</v>
      </c>
      <c r="Y701" s="146" t="str">
        <f t="shared" si="1681"/>
        <v xml:space="preserve"> đến Ngã ba Núi Le</v>
      </c>
      <c r="Z701" s="146" t="s">
        <v>1152</v>
      </c>
      <c r="AA701" s="148" t="s">
        <v>427</v>
      </c>
      <c r="AB701" s="148" t="s">
        <v>428</v>
      </c>
      <c r="AC701" s="148" t="s">
        <v>424</v>
      </c>
    </row>
    <row r="702" spans="1:29" ht="101.25" customHeight="1" x14ac:dyDescent="0.25">
      <c r="A702" s="52">
        <f t="shared" si="1577"/>
        <v>697</v>
      </c>
      <c r="B702" s="52" t="str">
        <f t="shared" si="1669"/>
        <v>VT4</v>
      </c>
      <c r="C702" s="52" t="str">
        <f t="shared" si="1670"/>
        <v>XL4DT_D1</v>
      </c>
      <c r="D702" s="156" t="str">
        <f>V702&amp;W702&amp;X702&amp;Y702&amp;Z702</f>
        <v>Các tuyến đường giao thông đấu nối trực tiếp ra Đường Ngô Gia Tự (song hành) đoạn từ Đường Nguyễn Thị Minh Khai đến Ngã ba Núi Le có hiện trạng là đường nhựa, bê tông xi măng:
- Có bề rộng từ ≥3m đến &lt;5m, cách đường giao thông &gt;600m.
- Có bề rộng &lt;3m, cách đường giao thông &gt;200m.</v>
      </c>
      <c r="E702" s="157"/>
      <c r="F702" s="158"/>
      <c r="G702" s="147">
        <v>880</v>
      </c>
      <c r="H702" s="68">
        <v>620</v>
      </c>
      <c r="I702" s="68">
        <v>530</v>
      </c>
      <c r="J702" s="154">
        <f>VLOOKUP(C702,'[1]1. MA DO'!$E$5:$AA$1933,23,0)</f>
        <v>1.1299999999999999</v>
      </c>
      <c r="K702" s="69">
        <f t="shared" si="1575"/>
        <v>1.1299999999999999</v>
      </c>
      <c r="L702" s="69">
        <f t="shared" si="1576"/>
        <v>1.1299999999999999</v>
      </c>
      <c r="M702" s="144">
        <f t="shared" si="1671"/>
        <v>2800</v>
      </c>
      <c r="N702" s="144">
        <f t="shared" si="1672"/>
        <v>1400</v>
      </c>
      <c r="O702" s="144">
        <f t="shared" si="1673"/>
        <v>850</v>
      </c>
      <c r="P702" s="144">
        <f t="shared" si="1674"/>
        <v>700</v>
      </c>
      <c r="Q702" s="146">
        <f t="shared" si="1675"/>
        <v>3500</v>
      </c>
      <c r="R702" s="146">
        <f t="shared" si="1676"/>
        <v>1800</v>
      </c>
      <c r="S702" s="146">
        <f t="shared" si="1677"/>
        <v>1100</v>
      </c>
      <c r="T702" s="146">
        <f t="shared" si="1678"/>
        <v>880</v>
      </c>
      <c r="U702" s="146">
        <f t="shared" si="1678"/>
        <v>2</v>
      </c>
      <c r="V702" s="146" t="str">
        <f t="shared" si="1679"/>
        <v xml:space="preserve">Các tuyến đường giao thông đấu nối trực tiếp ra </v>
      </c>
      <c r="W702" s="146" t="str">
        <f t="shared" si="1680"/>
        <v>Đường Ngô Gia Tự (song hành)</v>
      </c>
      <c r="X702" s="146" t="str">
        <f t="shared" si="1680"/>
        <v xml:space="preserve"> đoạn từ Đường Nguyễn Thị Minh Khai</v>
      </c>
      <c r="Y702" s="146" t="str">
        <f t="shared" si="1681"/>
        <v xml:space="preserve"> đến Ngã ba Núi Le</v>
      </c>
      <c r="Z702" s="146" t="s">
        <v>1165</v>
      </c>
      <c r="AA702" s="146"/>
      <c r="AB702" s="146"/>
      <c r="AC702" s="146"/>
    </row>
    <row r="703" spans="1:29" ht="101.25" customHeight="1" x14ac:dyDescent="0.25">
      <c r="A703" s="52">
        <f t="shared" si="1577"/>
        <v>698</v>
      </c>
      <c r="B703" s="52" t="str">
        <f t="shared" si="1669"/>
        <v>VT2*0,8</v>
      </c>
      <c r="C703" s="52" t="str">
        <f t="shared" si="1670"/>
        <v>XL4DT_D1</v>
      </c>
      <c r="D703" s="156" t="str">
        <f>V703&amp;W703&amp;X703&amp;Y703&amp;Z703&amp;"
"&amp;AA703&amp;"
"
&amp;AB703</f>
        <v>Các tuyến đường giao thông không đấu nối trực tiếp và thông ra Đường Ngô Gia Tự (song hành) đoạn từ Đường Nguyễn Thị Minh Khai đến Ngã ba Núi Le có hiện trạng là đường nhựa, bê tông xi măng:
- Có bề rộng ≥5m, cách đường giao thông ≤600m.
- Có bề rộng từ ≥3m đến &lt;5m, cách đường giao thông ≤400m.</v>
      </c>
      <c r="E703" s="157"/>
      <c r="F703" s="158"/>
      <c r="G703" s="147">
        <v>1600</v>
      </c>
      <c r="H703" s="68">
        <v>1100</v>
      </c>
      <c r="I703" s="68">
        <v>960</v>
      </c>
      <c r="J703" s="154">
        <f>VLOOKUP(C703,'[1]1. MA DO'!$E$5:$AA$1933,23,0)</f>
        <v>1.1299999999999999</v>
      </c>
      <c r="K703" s="69">
        <f t="shared" si="1575"/>
        <v>1.1299999999999999</v>
      </c>
      <c r="L703" s="69">
        <f t="shared" si="1576"/>
        <v>1.1299999999999999</v>
      </c>
      <c r="M703" s="144">
        <f t="shared" si="1671"/>
        <v>2800</v>
      </c>
      <c r="N703" s="144">
        <f t="shared" si="1672"/>
        <v>1400</v>
      </c>
      <c r="O703" s="144">
        <f t="shared" si="1673"/>
        <v>850</v>
      </c>
      <c r="P703" s="144">
        <f t="shared" si="1674"/>
        <v>700</v>
      </c>
      <c r="Q703" s="146">
        <f t="shared" si="1675"/>
        <v>3500</v>
      </c>
      <c r="R703" s="146">
        <f t="shared" si="1676"/>
        <v>1800</v>
      </c>
      <c r="S703" s="146">
        <f t="shared" si="1677"/>
        <v>1100</v>
      </c>
      <c r="T703" s="146">
        <f t="shared" si="1678"/>
        <v>880</v>
      </c>
      <c r="U703" s="146">
        <f t="shared" si="1678"/>
        <v>2</v>
      </c>
      <c r="V703" s="146" t="str">
        <f t="shared" si="1679"/>
        <v xml:space="preserve">Các tuyến đường giao thông không đấu nối trực tiếp và thông ra </v>
      </c>
      <c r="W703" s="146" t="str">
        <f t="shared" si="1680"/>
        <v>Đường Ngô Gia Tự (song hành)</v>
      </c>
      <c r="X703" s="146" t="str">
        <f t="shared" si="1680"/>
        <v xml:space="preserve"> đoạn từ Đường Nguyễn Thị Minh Khai</v>
      </c>
      <c r="Y703" s="146" t="str">
        <f t="shared" si="1681"/>
        <v xml:space="preserve"> đến Ngã ba Núi Le</v>
      </c>
      <c r="Z703" s="146" t="s">
        <v>1152</v>
      </c>
      <c r="AA703" s="148" t="s">
        <v>425</v>
      </c>
      <c r="AB703" s="148" t="s">
        <v>426</v>
      </c>
      <c r="AC703" s="146"/>
    </row>
    <row r="704" spans="1:29" ht="101.25" customHeight="1" x14ac:dyDescent="0.25">
      <c r="A704" s="52">
        <f t="shared" si="1577"/>
        <v>699</v>
      </c>
      <c r="B704" s="52" t="str">
        <f t="shared" si="1669"/>
        <v>VT3*0,8</v>
      </c>
      <c r="C704" s="52" t="str">
        <f t="shared" si="1670"/>
        <v>XL4DT_D1</v>
      </c>
      <c r="D704" s="156" t="str">
        <f>V704&amp;W704&amp;X704&amp;Y704&amp;Z704&amp;"
"&amp;AA704&amp;"
"
&amp;AB704&amp;"
"&amp;AC704</f>
        <v>Các tuyến đường giao thông không đấu nối trực tiếp và thông ra Đường Ngô Gia Tự (song hành) đoạn từ Đường Nguyễn Thị Minh Khai đến Ngã ba Núi Le có hiện trạng là đường nhựa, bê tông xi măng:
- Có bề rộng ≥5m, cách đường giao thông &gt;600m.
- Có bề rộng từ ≥3m đến &lt;5m, cách đường giao thông từ &gt;400m đến ≤600m.
- Có bề rộng &lt;3m, cách đường giao thông ≤200m.</v>
      </c>
      <c r="E704" s="157"/>
      <c r="F704" s="158"/>
      <c r="G704" s="147">
        <v>990</v>
      </c>
      <c r="H704" s="68">
        <v>690</v>
      </c>
      <c r="I704" s="68">
        <v>590</v>
      </c>
      <c r="J704" s="154">
        <f>VLOOKUP(C704,'[1]1. MA DO'!$E$5:$AA$1933,23,0)</f>
        <v>1.1299999999999999</v>
      </c>
      <c r="K704" s="69">
        <f t="shared" si="1575"/>
        <v>1.1299999999999999</v>
      </c>
      <c r="L704" s="69">
        <f t="shared" si="1576"/>
        <v>1.1299999999999999</v>
      </c>
      <c r="M704" s="144">
        <f t="shared" si="1671"/>
        <v>2800</v>
      </c>
      <c r="N704" s="144">
        <f t="shared" si="1672"/>
        <v>1400</v>
      </c>
      <c r="O704" s="144">
        <f t="shared" si="1673"/>
        <v>850</v>
      </c>
      <c r="P704" s="144">
        <f t="shared" si="1674"/>
        <v>700</v>
      </c>
      <c r="Q704" s="146">
        <f t="shared" si="1675"/>
        <v>3500</v>
      </c>
      <c r="R704" s="146">
        <f t="shared" si="1676"/>
        <v>1800</v>
      </c>
      <c r="S704" s="146">
        <f t="shared" si="1677"/>
        <v>1100</v>
      </c>
      <c r="T704" s="146">
        <f t="shared" si="1678"/>
        <v>880</v>
      </c>
      <c r="U704" s="146">
        <f t="shared" si="1678"/>
        <v>2</v>
      </c>
      <c r="V704" s="146" t="str">
        <f t="shared" si="1679"/>
        <v xml:space="preserve">Các tuyến đường giao thông không đấu nối trực tiếp và thông ra </v>
      </c>
      <c r="W704" s="146" t="str">
        <f t="shared" si="1680"/>
        <v>Đường Ngô Gia Tự (song hành)</v>
      </c>
      <c r="X704" s="146" t="str">
        <f t="shared" si="1680"/>
        <v xml:space="preserve"> đoạn từ Đường Nguyễn Thị Minh Khai</v>
      </c>
      <c r="Y704" s="146" t="str">
        <f t="shared" si="1681"/>
        <v xml:space="preserve"> đến Ngã ba Núi Le</v>
      </c>
      <c r="Z704" s="146" t="s">
        <v>1152</v>
      </c>
      <c r="AA704" s="148" t="s">
        <v>427</v>
      </c>
      <c r="AB704" s="148" t="s">
        <v>428</v>
      </c>
      <c r="AC704" s="148" t="s">
        <v>424</v>
      </c>
    </row>
    <row r="705" spans="1:29" ht="101.25" customHeight="1" x14ac:dyDescent="0.25">
      <c r="A705" s="52">
        <f t="shared" si="1577"/>
        <v>700</v>
      </c>
      <c r="B705" s="52" t="str">
        <f t="shared" si="1669"/>
        <v>VT4*0,8</v>
      </c>
      <c r="C705" s="52" t="str">
        <f t="shared" si="1670"/>
        <v>XL4DT_D1</v>
      </c>
      <c r="D705" s="156" t="str">
        <f>V705&amp;W705&amp;X705&amp;Y705&amp;Z705</f>
        <v>Các tuyến đường giao thông không đấu nối trực tiếp và thông ra Đường Ngô Gia Tự (song hành) đoạn từ Đường Nguyễn Thị Minh Khai đến Ngã ba Núi Le có hiện trạng là đường nhựa, bê tông xi măng:
- Có bề rộng từ ≥3m đến &lt;5m, cách đường giao thông &gt;600m.
- Có bề rộng &lt;3m, cách đường giao thông &gt; 200m.</v>
      </c>
      <c r="E705" s="157"/>
      <c r="F705" s="158"/>
      <c r="G705" s="147">
        <v>790</v>
      </c>
      <c r="H705" s="68">
        <v>550</v>
      </c>
      <c r="I705" s="68">
        <v>470</v>
      </c>
      <c r="J705" s="154">
        <f>VLOOKUP(C705,'[1]1. MA DO'!$E$5:$AA$1933,23,0)</f>
        <v>1.1299999999999999</v>
      </c>
      <c r="K705" s="69">
        <f t="shared" si="1575"/>
        <v>1.1299999999999999</v>
      </c>
      <c r="L705" s="69">
        <f t="shared" si="1576"/>
        <v>1.1299999999999999</v>
      </c>
      <c r="M705" s="144">
        <f t="shared" si="1671"/>
        <v>2800</v>
      </c>
      <c r="N705" s="144">
        <f t="shared" si="1672"/>
        <v>1400</v>
      </c>
      <c r="O705" s="144">
        <f t="shared" si="1673"/>
        <v>850</v>
      </c>
      <c r="P705" s="144">
        <f t="shared" si="1674"/>
        <v>700</v>
      </c>
      <c r="Q705" s="146">
        <f t="shared" si="1675"/>
        <v>3500</v>
      </c>
      <c r="R705" s="146">
        <f t="shared" si="1676"/>
        <v>1800</v>
      </c>
      <c r="S705" s="146">
        <f t="shared" si="1677"/>
        <v>1100</v>
      </c>
      <c r="T705" s="146">
        <f t="shared" si="1678"/>
        <v>880</v>
      </c>
      <c r="U705" s="146">
        <f t="shared" si="1678"/>
        <v>2</v>
      </c>
      <c r="V705" s="146" t="str">
        <f t="shared" si="1679"/>
        <v xml:space="preserve">Các tuyến đường giao thông không đấu nối trực tiếp và thông ra </v>
      </c>
      <c r="W705" s="146" t="str">
        <f t="shared" si="1680"/>
        <v>Đường Ngô Gia Tự (song hành)</v>
      </c>
      <c r="X705" s="146" t="str">
        <f t="shared" si="1680"/>
        <v xml:space="preserve"> đoạn từ Đường Nguyễn Thị Minh Khai</v>
      </c>
      <c r="Y705" s="146" t="str">
        <f t="shared" si="1681"/>
        <v xml:space="preserve"> đến Ngã ba Núi Le</v>
      </c>
      <c r="Z705" s="146" t="s">
        <v>1166</v>
      </c>
      <c r="AA705" s="146"/>
      <c r="AB705" s="146"/>
      <c r="AC705" s="146"/>
    </row>
    <row r="706" spans="1:29" ht="16.5" customHeight="1" x14ac:dyDescent="0.25">
      <c r="A706" s="52">
        <f t="shared" si="1577"/>
        <v>701</v>
      </c>
      <c r="B706" s="52" t="str">
        <f>'Đầu vào (2)'!G701</f>
        <v>XL4DT_D2</v>
      </c>
      <c r="C706" s="52" t="str">
        <f>$B$706</f>
        <v>XL4DT_D2</v>
      </c>
      <c r="D706" s="64" t="str">
        <f>'Đầu vào (2)'!H701</f>
        <v>Đường Ngô Gia Tự (song hành)</v>
      </c>
      <c r="E706" s="64" t="str">
        <f>'Đầu vào (2)'!I701</f>
        <v>Ngã ba Núi Le</v>
      </c>
      <c r="F706" s="64" t="str">
        <f>'Đầu vào (2)'!J701</f>
        <v>Giáp ranh xã Xuân Hòa</v>
      </c>
      <c r="G706" s="143">
        <v>4000</v>
      </c>
      <c r="H706" s="68">
        <v>2800</v>
      </c>
      <c r="I706" s="68">
        <v>2400</v>
      </c>
      <c r="J706" s="154">
        <f>VLOOKUP(C706,'[1]1. MA DO'!$E$5:$AA$1933,23,0)</f>
        <v>1.1299999999999999</v>
      </c>
      <c r="K706" s="69">
        <f t="shared" si="1575"/>
        <v>1.1299999999999999</v>
      </c>
      <c r="L706" s="69">
        <f t="shared" si="1576"/>
        <v>1.1299999999999999</v>
      </c>
      <c r="M706" s="144">
        <f>'Đầu vào (2)'!K701</f>
        <v>3200</v>
      </c>
      <c r="N706" s="144">
        <f>'Đầu vào (2)'!L701</f>
        <v>1400</v>
      </c>
      <c r="O706" s="144">
        <f>'Đầu vào (2)'!M701</f>
        <v>850</v>
      </c>
      <c r="P706" s="144">
        <f>'Đầu vào (2)'!N701</f>
        <v>700</v>
      </c>
      <c r="Q706" s="145">
        <f>VLOOKUP(B706,'[2]Giá đề xuất ODT'!$G$11:$AD$2233,21,0)</f>
        <v>4000</v>
      </c>
      <c r="R706" s="145">
        <f>VLOOKUP(B706,'[2]Giá đề xuất ODT'!$G$11:$AD$2233,22,0)</f>
        <v>1800</v>
      </c>
      <c r="S706" s="145">
        <f>VLOOKUP(B706,'[2]Giá đề xuất ODT'!$G$11:$AD$2233,23,0)</f>
        <v>1100</v>
      </c>
      <c r="T706" s="145">
        <f>VLOOKUP(B706,'[2]Giá đề xuất ODT'!$G$11:$AD$2233,24,0)</f>
        <v>880</v>
      </c>
      <c r="U706" s="136">
        <v>1</v>
      </c>
      <c r="V706" s="136"/>
      <c r="W706" s="146" t="str">
        <f>D706</f>
        <v>Đường Ngô Gia Tự (song hành)</v>
      </c>
      <c r="X706" s="146" t="str">
        <f>" đoạn từ "&amp;E706</f>
        <v xml:space="preserve"> đoạn từ Ngã ba Núi Le</v>
      </c>
      <c r="Y706" s="146" t="str">
        <f>" đến "&amp;F706</f>
        <v xml:space="preserve"> đến Giáp ranh xã Xuân Hòa</v>
      </c>
      <c r="Z706" s="136"/>
      <c r="AA706" s="136"/>
      <c r="AB706" s="136"/>
      <c r="AC706" s="136"/>
    </row>
    <row r="707" spans="1:29" ht="101.25" customHeight="1" x14ac:dyDescent="0.25">
      <c r="A707" s="52">
        <f t="shared" si="1577"/>
        <v>702</v>
      </c>
      <c r="B707" s="52" t="str">
        <f t="shared" ref="B707:B712" si="1682">B700</f>
        <v>VT2</v>
      </c>
      <c r="C707" s="52" t="str">
        <f t="shared" ref="C707:C712" si="1683">$B$706</f>
        <v>XL4DT_D2</v>
      </c>
      <c r="D707" s="156" t="str">
        <f>V707&amp;W707&amp;X707&amp;Y707&amp;Z707&amp;"
"&amp;AA707&amp;"
"
&amp;AB707</f>
        <v>Các tuyến đường giao thông đấu nối trực tiếp ra Đường Ngô Gia Tự (song hành) đoạn từ Ngã ba Núi Le đến Giáp ranh xã Xuân Hòa có hiện trạng là đường nhựa, bê tông xi măng:
- Có bề rộng ≥5m, cách đường giao thông ≤600m.
- Có bề rộng từ ≥3m đến &lt;5m, cách đường giao thông ≤400m.</v>
      </c>
      <c r="E707" s="157"/>
      <c r="F707" s="158"/>
      <c r="G707" s="147">
        <v>1800</v>
      </c>
      <c r="H707" s="68">
        <v>1300</v>
      </c>
      <c r="I707" s="68">
        <v>1100</v>
      </c>
      <c r="J707" s="154">
        <f>VLOOKUP(C707,'[1]1. MA DO'!$E$5:$AA$1933,23,0)</f>
        <v>1.1299999999999999</v>
      </c>
      <c r="K707" s="69">
        <f t="shared" si="1575"/>
        <v>1.1299999999999999</v>
      </c>
      <c r="L707" s="69">
        <f t="shared" si="1576"/>
        <v>1.1299999999999999</v>
      </c>
      <c r="M707" s="144">
        <f t="shared" ref="M707:M712" si="1684">M706</f>
        <v>3200</v>
      </c>
      <c r="N707" s="144">
        <f t="shared" ref="N707:N712" si="1685">N706</f>
        <v>1400</v>
      </c>
      <c r="O707" s="144">
        <f t="shared" ref="O707:O712" si="1686">O706</f>
        <v>850</v>
      </c>
      <c r="P707" s="144">
        <f t="shared" ref="P707:P712" si="1687">P706</f>
        <v>700</v>
      </c>
      <c r="Q707" s="146">
        <f t="shared" ref="Q707:Q712" si="1688">Q706</f>
        <v>4000</v>
      </c>
      <c r="R707" s="146">
        <f t="shared" ref="R707:R712" si="1689">R706</f>
        <v>1800</v>
      </c>
      <c r="S707" s="146">
        <f t="shared" ref="S707:S712" si="1690">S706</f>
        <v>1100</v>
      </c>
      <c r="T707" s="146">
        <f t="shared" ref="T707:U712" si="1691">T706</f>
        <v>880</v>
      </c>
      <c r="U707" s="146">
        <f t="shared" si="1691"/>
        <v>1</v>
      </c>
      <c r="V707" s="146" t="str">
        <f t="shared" ref="V707:V712" si="1692">V700</f>
        <v xml:space="preserve">Các tuyến đường giao thông đấu nối trực tiếp ra </v>
      </c>
      <c r="W707" s="146" t="str">
        <f t="shared" ref="W707:X712" si="1693">W706</f>
        <v>Đường Ngô Gia Tự (song hành)</v>
      </c>
      <c r="X707" s="146" t="str">
        <f t="shared" si="1693"/>
        <v xml:space="preserve"> đoạn từ Ngã ba Núi Le</v>
      </c>
      <c r="Y707" s="146" t="str">
        <f t="shared" ref="Y707:Y712" si="1694">Y706</f>
        <v xml:space="preserve"> đến Giáp ranh xã Xuân Hòa</v>
      </c>
      <c r="Z707" s="146" t="s">
        <v>1152</v>
      </c>
      <c r="AA707" s="148" t="s">
        <v>425</v>
      </c>
      <c r="AB707" s="148" t="s">
        <v>426</v>
      </c>
      <c r="AC707" s="146"/>
    </row>
    <row r="708" spans="1:29" ht="101.25" customHeight="1" x14ac:dyDescent="0.25">
      <c r="A708" s="52">
        <f t="shared" si="1577"/>
        <v>703</v>
      </c>
      <c r="B708" s="52" t="str">
        <f t="shared" si="1682"/>
        <v>VT3</v>
      </c>
      <c r="C708" s="52" t="str">
        <f t="shared" si="1683"/>
        <v>XL4DT_D2</v>
      </c>
      <c r="D708" s="156" t="str">
        <f>V708&amp;W708&amp;X708&amp;Y708&amp;Z708&amp;"
"&amp;AA708&amp;"
"&amp;AB708&amp;"
"&amp;AC708</f>
        <v>Các tuyến đường giao thông đấu nối trực tiếp ra Đường Ngô Gia Tự (song hành) đoạn từ Ngã ba Núi Le đến Giáp ranh xã Xuân Hòa có hiện trạng là đường nhựa, bê tông xi măng:
- Có bề rộng ≥5m, cách đường giao thông &gt;600m.
- Có bề rộng từ ≥3m đến &lt;5m, cách đường giao thông từ &gt;400m đến ≤600m.
- Có bề rộng &lt;3m, cách đường giao thông ≤200m.</v>
      </c>
      <c r="E708" s="157"/>
      <c r="F708" s="158"/>
      <c r="G708" s="147">
        <v>1100</v>
      </c>
      <c r="H708" s="68">
        <v>770</v>
      </c>
      <c r="I708" s="68">
        <v>660</v>
      </c>
      <c r="J708" s="154">
        <f>VLOOKUP(C708,'[1]1. MA DO'!$E$5:$AA$1933,23,0)</f>
        <v>1.1299999999999999</v>
      </c>
      <c r="K708" s="69">
        <f t="shared" si="1575"/>
        <v>1.1299999999999999</v>
      </c>
      <c r="L708" s="69">
        <f t="shared" si="1576"/>
        <v>1.1299999999999999</v>
      </c>
      <c r="M708" s="144">
        <f t="shared" si="1684"/>
        <v>3200</v>
      </c>
      <c r="N708" s="144">
        <f t="shared" si="1685"/>
        <v>1400</v>
      </c>
      <c r="O708" s="144">
        <f t="shared" si="1686"/>
        <v>850</v>
      </c>
      <c r="P708" s="144">
        <f t="shared" si="1687"/>
        <v>700</v>
      </c>
      <c r="Q708" s="146">
        <f t="shared" si="1688"/>
        <v>4000</v>
      </c>
      <c r="R708" s="146">
        <f t="shared" si="1689"/>
        <v>1800</v>
      </c>
      <c r="S708" s="146">
        <f t="shared" si="1690"/>
        <v>1100</v>
      </c>
      <c r="T708" s="146">
        <f t="shared" si="1691"/>
        <v>880</v>
      </c>
      <c r="U708" s="146">
        <f t="shared" si="1691"/>
        <v>1</v>
      </c>
      <c r="V708" s="146" t="str">
        <f t="shared" si="1692"/>
        <v xml:space="preserve">Các tuyến đường giao thông đấu nối trực tiếp ra </v>
      </c>
      <c r="W708" s="146" t="str">
        <f t="shared" si="1693"/>
        <v>Đường Ngô Gia Tự (song hành)</v>
      </c>
      <c r="X708" s="146" t="str">
        <f t="shared" si="1693"/>
        <v xml:space="preserve"> đoạn từ Ngã ba Núi Le</v>
      </c>
      <c r="Y708" s="146" t="str">
        <f t="shared" si="1694"/>
        <v xml:space="preserve"> đến Giáp ranh xã Xuân Hòa</v>
      </c>
      <c r="Z708" s="146" t="s">
        <v>1152</v>
      </c>
      <c r="AA708" s="148" t="s">
        <v>427</v>
      </c>
      <c r="AB708" s="148" t="s">
        <v>428</v>
      </c>
      <c r="AC708" s="148" t="s">
        <v>424</v>
      </c>
    </row>
    <row r="709" spans="1:29" ht="101.25" customHeight="1" x14ac:dyDescent="0.25">
      <c r="A709" s="52">
        <f t="shared" si="1577"/>
        <v>704</v>
      </c>
      <c r="B709" s="52" t="str">
        <f t="shared" si="1682"/>
        <v>VT4</v>
      </c>
      <c r="C709" s="52" t="str">
        <f t="shared" si="1683"/>
        <v>XL4DT_D2</v>
      </c>
      <c r="D709" s="156" t="str">
        <f>V709&amp;W709&amp;X709&amp;Y709&amp;Z709</f>
        <v>Các tuyến đường giao thông đấu nối trực tiếp ra Đường Ngô Gia Tự (song hành) đoạn từ Ngã ba Núi Le đến Giáp ranh xã Xuân Hòa có hiện trạng là đường nhựa, bê tông xi măng:
- Có bề rộng từ ≥3m đến &lt;5m, cách đường giao thông &gt;600m.
- Có bề rộng &lt;3m, cách đường giao thông &gt;200m.</v>
      </c>
      <c r="E709" s="157"/>
      <c r="F709" s="158"/>
      <c r="G709" s="147">
        <v>880</v>
      </c>
      <c r="H709" s="68">
        <v>620</v>
      </c>
      <c r="I709" s="68">
        <v>530</v>
      </c>
      <c r="J709" s="154">
        <f>VLOOKUP(C709,'[1]1. MA DO'!$E$5:$AA$1933,23,0)</f>
        <v>1.1299999999999999</v>
      </c>
      <c r="K709" s="69">
        <f t="shared" si="1575"/>
        <v>1.1299999999999999</v>
      </c>
      <c r="L709" s="69">
        <f t="shared" si="1576"/>
        <v>1.1299999999999999</v>
      </c>
      <c r="M709" s="144">
        <f t="shared" si="1684"/>
        <v>3200</v>
      </c>
      <c r="N709" s="144">
        <f t="shared" si="1685"/>
        <v>1400</v>
      </c>
      <c r="O709" s="144">
        <f t="shared" si="1686"/>
        <v>850</v>
      </c>
      <c r="P709" s="144">
        <f t="shared" si="1687"/>
        <v>700</v>
      </c>
      <c r="Q709" s="146">
        <f t="shared" si="1688"/>
        <v>4000</v>
      </c>
      <c r="R709" s="146">
        <f t="shared" si="1689"/>
        <v>1800</v>
      </c>
      <c r="S709" s="146">
        <f t="shared" si="1690"/>
        <v>1100</v>
      </c>
      <c r="T709" s="146">
        <f t="shared" si="1691"/>
        <v>880</v>
      </c>
      <c r="U709" s="146">
        <f t="shared" si="1691"/>
        <v>1</v>
      </c>
      <c r="V709" s="146" t="str">
        <f t="shared" si="1692"/>
        <v xml:space="preserve">Các tuyến đường giao thông đấu nối trực tiếp ra </v>
      </c>
      <c r="W709" s="146" t="str">
        <f t="shared" si="1693"/>
        <v>Đường Ngô Gia Tự (song hành)</v>
      </c>
      <c r="X709" s="146" t="str">
        <f t="shared" si="1693"/>
        <v xml:space="preserve"> đoạn từ Ngã ba Núi Le</v>
      </c>
      <c r="Y709" s="146" t="str">
        <f t="shared" si="1694"/>
        <v xml:space="preserve"> đến Giáp ranh xã Xuân Hòa</v>
      </c>
      <c r="Z709" s="146" t="s">
        <v>1165</v>
      </c>
      <c r="AA709" s="146"/>
      <c r="AB709" s="146"/>
      <c r="AC709" s="146"/>
    </row>
    <row r="710" spans="1:29" ht="101.25" customHeight="1" x14ac:dyDescent="0.25">
      <c r="A710" s="52">
        <f t="shared" si="1577"/>
        <v>705</v>
      </c>
      <c r="B710" s="52" t="str">
        <f t="shared" si="1682"/>
        <v>VT2*0,8</v>
      </c>
      <c r="C710" s="52" t="str">
        <f t="shared" si="1683"/>
        <v>XL4DT_D2</v>
      </c>
      <c r="D710" s="156" t="str">
        <f>V710&amp;W710&amp;X710&amp;Y710&amp;Z710&amp;"
"&amp;AA710&amp;"
"
&amp;AB710</f>
        <v>Các tuyến đường giao thông không đấu nối trực tiếp và thông ra Đường Ngô Gia Tự (song hành) đoạn từ Ngã ba Núi Le đến Giáp ranh xã Xuân Hòa có hiện trạng là đường nhựa, bê tông xi măng:
- Có bề rộng ≥5m, cách đường giao thông ≤600m.
- Có bề rộng từ ≥3m đến &lt;5m, cách đường giao thông ≤400m.</v>
      </c>
      <c r="E710" s="157"/>
      <c r="F710" s="158"/>
      <c r="G710" s="147">
        <v>1600</v>
      </c>
      <c r="H710" s="68">
        <v>1100</v>
      </c>
      <c r="I710" s="68">
        <v>960</v>
      </c>
      <c r="J710" s="154">
        <f>VLOOKUP(C710,'[1]1. MA DO'!$E$5:$AA$1933,23,0)</f>
        <v>1.1299999999999999</v>
      </c>
      <c r="K710" s="69">
        <f t="shared" si="1575"/>
        <v>1.1299999999999999</v>
      </c>
      <c r="L710" s="69">
        <f t="shared" si="1576"/>
        <v>1.1299999999999999</v>
      </c>
      <c r="M710" s="144">
        <f t="shared" si="1684"/>
        <v>3200</v>
      </c>
      <c r="N710" s="144">
        <f t="shared" si="1685"/>
        <v>1400</v>
      </c>
      <c r="O710" s="144">
        <f t="shared" si="1686"/>
        <v>850</v>
      </c>
      <c r="P710" s="144">
        <f t="shared" si="1687"/>
        <v>700</v>
      </c>
      <c r="Q710" s="146">
        <f t="shared" si="1688"/>
        <v>4000</v>
      </c>
      <c r="R710" s="146">
        <f t="shared" si="1689"/>
        <v>1800</v>
      </c>
      <c r="S710" s="146">
        <f t="shared" si="1690"/>
        <v>1100</v>
      </c>
      <c r="T710" s="146">
        <f t="shared" si="1691"/>
        <v>880</v>
      </c>
      <c r="U710" s="146">
        <f t="shared" si="1691"/>
        <v>1</v>
      </c>
      <c r="V710" s="146" t="str">
        <f t="shared" si="1692"/>
        <v xml:space="preserve">Các tuyến đường giao thông không đấu nối trực tiếp và thông ra </v>
      </c>
      <c r="W710" s="146" t="str">
        <f t="shared" si="1693"/>
        <v>Đường Ngô Gia Tự (song hành)</v>
      </c>
      <c r="X710" s="146" t="str">
        <f t="shared" si="1693"/>
        <v xml:space="preserve"> đoạn từ Ngã ba Núi Le</v>
      </c>
      <c r="Y710" s="146" t="str">
        <f t="shared" si="1694"/>
        <v xml:space="preserve"> đến Giáp ranh xã Xuân Hòa</v>
      </c>
      <c r="Z710" s="146" t="s">
        <v>1152</v>
      </c>
      <c r="AA710" s="148" t="s">
        <v>425</v>
      </c>
      <c r="AB710" s="148" t="s">
        <v>426</v>
      </c>
      <c r="AC710" s="146"/>
    </row>
    <row r="711" spans="1:29" ht="101.25" customHeight="1" x14ac:dyDescent="0.25">
      <c r="A711" s="52">
        <f t="shared" si="1577"/>
        <v>706</v>
      </c>
      <c r="B711" s="52" t="str">
        <f t="shared" si="1682"/>
        <v>VT3*0,8</v>
      </c>
      <c r="C711" s="52" t="str">
        <f t="shared" si="1683"/>
        <v>XL4DT_D2</v>
      </c>
      <c r="D711" s="156" t="str">
        <f>V711&amp;W711&amp;X711&amp;Y711&amp;Z711&amp;"
"&amp;AA711&amp;"
"
&amp;AB711&amp;"
"&amp;AC711</f>
        <v>Các tuyến đường giao thông không đấu nối trực tiếp và thông ra Đường Ngô Gia Tự (song hành) đoạn từ Ngã ba Núi Le đến Giáp ranh xã Xuân Hòa có hiện trạng là đường nhựa, bê tông xi măng:
- Có bề rộng ≥5m, cách đường giao thông &gt;600m.
- Có bề rộng từ ≥3m đến &lt;5m, cách đường giao thông từ &gt;400m đến ≤600m.
- Có bề rộng &lt;3m, cách đường giao thông ≤200m.</v>
      </c>
      <c r="E711" s="157"/>
      <c r="F711" s="158"/>
      <c r="G711" s="147">
        <v>990</v>
      </c>
      <c r="H711" s="68">
        <v>690</v>
      </c>
      <c r="I711" s="68">
        <v>590</v>
      </c>
      <c r="J711" s="154">
        <f>VLOOKUP(C711,'[1]1. MA DO'!$E$5:$AA$1933,23,0)</f>
        <v>1.1299999999999999</v>
      </c>
      <c r="K711" s="69">
        <f t="shared" ref="K711:K774" si="1695">J711</f>
        <v>1.1299999999999999</v>
      </c>
      <c r="L711" s="69">
        <f t="shared" ref="L711:L774" si="1696">J711</f>
        <v>1.1299999999999999</v>
      </c>
      <c r="M711" s="144">
        <f t="shared" si="1684"/>
        <v>3200</v>
      </c>
      <c r="N711" s="144">
        <f t="shared" si="1685"/>
        <v>1400</v>
      </c>
      <c r="O711" s="144">
        <f t="shared" si="1686"/>
        <v>850</v>
      </c>
      <c r="P711" s="144">
        <f t="shared" si="1687"/>
        <v>700</v>
      </c>
      <c r="Q711" s="146">
        <f t="shared" si="1688"/>
        <v>4000</v>
      </c>
      <c r="R711" s="146">
        <f t="shared" si="1689"/>
        <v>1800</v>
      </c>
      <c r="S711" s="146">
        <f t="shared" si="1690"/>
        <v>1100</v>
      </c>
      <c r="T711" s="146">
        <f t="shared" si="1691"/>
        <v>880</v>
      </c>
      <c r="U711" s="146">
        <f t="shared" si="1691"/>
        <v>1</v>
      </c>
      <c r="V711" s="146" t="str">
        <f t="shared" si="1692"/>
        <v xml:space="preserve">Các tuyến đường giao thông không đấu nối trực tiếp và thông ra </v>
      </c>
      <c r="W711" s="146" t="str">
        <f t="shared" si="1693"/>
        <v>Đường Ngô Gia Tự (song hành)</v>
      </c>
      <c r="X711" s="146" t="str">
        <f t="shared" si="1693"/>
        <v xml:space="preserve"> đoạn từ Ngã ba Núi Le</v>
      </c>
      <c r="Y711" s="146" t="str">
        <f t="shared" si="1694"/>
        <v xml:space="preserve"> đến Giáp ranh xã Xuân Hòa</v>
      </c>
      <c r="Z711" s="146" t="s">
        <v>1152</v>
      </c>
      <c r="AA711" s="148" t="s">
        <v>427</v>
      </c>
      <c r="AB711" s="148" t="s">
        <v>428</v>
      </c>
      <c r="AC711" s="148" t="s">
        <v>424</v>
      </c>
    </row>
    <row r="712" spans="1:29" ht="101.25" customHeight="1" x14ac:dyDescent="0.25">
      <c r="A712" s="52">
        <f t="shared" ref="A712:A775" si="1697">A711+1</f>
        <v>707</v>
      </c>
      <c r="B712" s="52" t="str">
        <f t="shared" si="1682"/>
        <v>VT4*0,8</v>
      </c>
      <c r="C712" s="52" t="str">
        <f t="shared" si="1683"/>
        <v>XL4DT_D2</v>
      </c>
      <c r="D712" s="156" t="str">
        <f>V712&amp;W712&amp;X712&amp;Y712&amp;Z712</f>
        <v>Các tuyến đường giao thông không đấu nối trực tiếp và thông ra Đường Ngô Gia Tự (song hành) đoạn từ Ngã ba Núi Le đến Giáp ranh xã Xuân Hòa có hiện trạng là đường nhựa, bê tông xi măng:
- Có bề rộng từ ≥3m đến &lt;5m, cách đường giao thông &gt;600m.
- Có bề rộng &lt;3m, cách đường giao thông &gt; 200m.</v>
      </c>
      <c r="E712" s="157"/>
      <c r="F712" s="158"/>
      <c r="G712" s="147">
        <v>790</v>
      </c>
      <c r="H712" s="68">
        <v>550</v>
      </c>
      <c r="I712" s="68">
        <v>470</v>
      </c>
      <c r="J712" s="154">
        <f>VLOOKUP(C712,'[1]1. MA DO'!$E$5:$AA$1933,23,0)</f>
        <v>1.1299999999999999</v>
      </c>
      <c r="K712" s="69">
        <f t="shared" si="1695"/>
        <v>1.1299999999999999</v>
      </c>
      <c r="L712" s="69">
        <f t="shared" si="1696"/>
        <v>1.1299999999999999</v>
      </c>
      <c r="M712" s="144">
        <f t="shared" si="1684"/>
        <v>3200</v>
      </c>
      <c r="N712" s="144">
        <f t="shared" si="1685"/>
        <v>1400</v>
      </c>
      <c r="O712" s="144">
        <f t="shared" si="1686"/>
        <v>850</v>
      </c>
      <c r="P712" s="144">
        <f t="shared" si="1687"/>
        <v>700</v>
      </c>
      <c r="Q712" s="146">
        <f t="shared" si="1688"/>
        <v>4000</v>
      </c>
      <c r="R712" s="146">
        <f t="shared" si="1689"/>
        <v>1800</v>
      </c>
      <c r="S712" s="146">
        <f t="shared" si="1690"/>
        <v>1100</v>
      </c>
      <c r="T712" s="146">
        <f t="shared" si="1691"/>
        <v>880</v>
      </c>
      <c r="U712" s="146">
        <f t="shared" si="1691"/>
        <v>1</v>
      </c>
      <c r="V712" s="146" t="str">
        <f t="shared" si="1692"/>
        <v xml:space="preserve">Các tuyến đường giao thông không đấu nối trực tiếp và thông ra </v>
      </c>
      <c r="W712" s="146" t="str">
        <f t="shared" si="1693"/>
        <v>Đường Ngô Gia Tự (song hành)</v>
      </c>
      <c r="X712" s="146" t="str">
        <f t="shared" si="1693"/>
        <v xml:space="preserve"> đoạn từ Ngã ba Núi Le</v>
      </c>
      <c r="Y712" s="146" t="str">
        <f t="shared" si="1694"/>
        <v xml:space="preserve"> đến Giáp ranh xã Xuân Hòa</v>
      </c>
      <c r="Z712" s="146" t="s">
        <v>1166</v>
      </c>
      <c r="AA712" s="146"/>
      <c r="AB712" s="146"/>
      <c r="AC712" s="146"/>
    </row>
    <row r="713" spans="1:29" ht="16.5" customHeight="1" x14ac:dyDescent="0.25">
      <c r="A713" s="52">
        <f t="shared" si="1697"/>
        <v>708</v>
      </c>
      <c r="B713" s="52" t="str">
        <f>'Đầu vào (2)'!G708</f>
        <v>XL5DT_D1</v>
      </c>
      <c r="C713" s="52" t="str">
        <f>$B$713</f>
        <v>XL5DT_D1</v>
      </c>
      <c r="D713" s="64" t="str">
        <f>'Đầu vào (2)'!H708</f>
        <v xml:space="preserve">Đường Ngô Quyền </v>
      </c>
      <c r="E713" s="64" t="str">
        <f>'Đầu vào (2)'!I708</f>
        <v xml:space="preserve">Đường Lê Văn Vận </v>
      </c>
      <c r="F713" s="64" t="str">
        <f>'Đầu vào (2)'!J708</f>
        <v>Đường Hoàng Đình Thương</v>
      </c>
      <c r="G713" s="143">
        <v>3300</v>
      </c>
      <c r="H713" s="68">
        <v>2300</v>
      </c>
      <c r="I713" s="68">
        <v>2000</v>
      </c>
      <c r="J713" s="154">
        <f>VLOOKUP(C713,'[1]1. MA DO'!$E$5:$AA$1933,23,0)</f>
        <v>1.0900000000000001</v>
      </c>
      <c r="K713" s="69">
        <f t="shared" si="1695"/>
        <v>1.0900000000000001</v>
      </c>
      <c r="L713" s="69">
        <f t="shared" si="1696"/>
        <v>1.0900000000000001</v>
      </c>
      <c r="M713" s="144">
        <f>'Đầu vào (2)'!K708</f>
        <v>2600</v>
      </c>
      <c r="N713" s="144">
        <f>'Đầu vào (2)'!L708</f>
        <v>1400</v>
      </c>
      <c r="O713" s="144">
        <f>'Đầu vào (2)'!M708</f>
        <v>850</v>
      </c>
      <c r="P713" s="144">
        <f>'Đầu vào (2)'!N708</f>
        <v>700</v>
      </c>
      <c r="Q713" s="145">
        <f>VLOOKUP(B713,'[2]Giá đề xuất ODT'!$G$11:$AD$2233,21,0)</f>
        <v>3300</v>
      </c>
      <c r="R713" s="145">
        <f>VLOOKUP(B713,'[2]Giá đề xuất ODT'!$G$11:$AD$2233,22,0)</f>
        <v>1800</v>
      </c>
      <c r="S713" s="145">
        <f>VLOOKUP(B713,'[2]Giá đề xuất ODT'!$G$11:$AD$2233,23,0)</f>
        <v>1100</v>
      </c>
      <c r="T713" s="145">
        <f>VLOOKUP(B713,'[2]Giá đề xuất ODT'!$G$11:$AD$2233,24,0)</f>
        <v>880</v>
      </c>
      <c r="U713" s="136">
        <v>2</v>
      </c>
      <c r="V713" s="136"/>
      <c r="W713" s="146" t="str">
        <f>D713</f>
        <v xml:space="preserve">Đường Ngô Quyền </v>
      </c>
      <c r="X713" s="146" t="str">
        <f>" đoạn từ "&amp;E713</f>
        <v xml:space="preserve"> đoạn từ Đường Lê Văn Vận </v>
      </c>
      <c r="Y713" s="146" t="str">
        <f>" đến "&amp;F713</f>
        <v xml:space="preserve"> đến Đường Hoàng Đình Thương</v>
      </c>
      <c r="Z713" s="136"/>
      <c r="AA713" s="136"/>
      <c r="AB713" s="136"/>
      <c r="AC713" s="136"/>
    </row>
    <row r="714" spans="1:29" ht="101.25" customHeight="1" x14ac:dyDescent="0.25">
      <c r="A714" s="52">
        <f t="shared" si="1697"/>
        <v>709</v>
      </c>
      <c r="B714" s="52" t="str">
        <f t="shared" ref="B714:B719" si="1698">B707</f>
        <v>VT2</v>
      </c>
      <c r="C714" s="52" t="str">
        <f t="shared" ref="C714:C719" si="1699">$B$713</f>
        <v>XL5DT_D1</v>
      </c>
      <c r="D714" s="156" t="str">
        <f>V714&amp;W714&amp;X714&amp;Y714&amp;Z714&amp;"
"&amp;AA714&amp;"
"
&amp;AB714</f>
        <v>Các tuyến đường giao thông đấu nối trực tiếp ra Đường Ngô Quyền  đoạn từ Đường Lê Văn Vận  đến Đường Hoàng Đình Thương có hiện trạng là đường nhựa, bê tông xi măng:
- Có bề rộng ≥5m, cách đường giao thông ≤600m.
- Có bề rộng từ ≥3m đến &lt;5m, cách đường giao thông ≤400m.</v>
      </c>
      <c r="E714" s="157"/>
      <c r="F714" s="158"/>
      <c r="G714" s="147">
        <v>1800</v>
      </c>
      <c r="H714" s="68">
        <v>1300</v>
      </c>
      <c r="I714" s="68">
        <v>1100</v>
      </c>
      <c r="J714" s="154">
        <f>VLOOKUP(C714,'[1]1. MA DO'!$E$5:$AA$1933,23,0)</f>
        <v>1.0900000000000001</v>
      </c>
      <c r="K714" s="69">
        <f t="shared" si="1695"/>
        <v>1.0900000000000001</v>
      </c>
      <c r="L714" s="69">
        <f t="shared" si="1696"/>
        <v>1.0900000000000001</v>
      </c>
      <c r="M714" s="144">
        <f t="shared" ref="M714:M719" si="1700">M713</f>
        <v>2600</v>
      </c>
      <c r="N714" s="144">
        <f t="shared" ref="N714:N719" si="1701">N713</f>
        <v>1400</v>
      </c>
      <c r="O714" s="144">
        <f t="shared" ref="O714:O719" si="1702">O713</f>
        <v>850</v>
      </c>
      <c r="P714" s="144">
        <f t="shared" ref="P714:P719" si="1703">P713</f>
        <v>700</v>
      </c>
      <c r="Q714" s="146">
        <f t="shared" ref="Q714:Q719" si="1704">Q713</f>
        <v>3300</v>
      </c>
      <c r="R714" s="146">
        <f t="shared" ref="R714:R719" si="1705">R713</f>
        <v>1800</v>
      </c>
      <c r="S714" s="146">
        <f t="shared" ref="S714:S719" si="1706">S713</f>
        <v>1100</v>
      </c>
      <c r="T714" s="146">
        <f t="shared" ref="T714:U719" si="1707">T713</f>
        <v>880</v>
      </c>
      <c r="U714" s="146">
        <f t="shared" si="1707"/>
        <v>2</v>
      </c>
      <c r="V714" s="146" t="str">
        <f t="shared" ref="V714:V719" si="1708">V707</f>
        <v xml:space="preserve">Các tuyến đường giao thông đấu nối trực tiếp ra </v>
      </c>
      <c r="W714" s="146" t="str">
        <f t="shared" ref="W714:X719" si="1709">W713</f>
        <v xml:space="preserve">Đường Ngô Quyền </v>
      </c>
      <c r="X714" s="146" t="str">
        <f t="shared" si="1709"/>
        <v xml:space="preserve"> đoạn từ Đường Lê Văn Vận </v>
      </c>
      <c r="Y714" s="146" t="str">
        <f t="shared" ref="Y714:Y719" si="1710">Y713</f>
        <v xml:space="preserve"> đến Đường Hoàng Đình Thương</v>
      </c>
      <c r="Z714" s="146" t="s">
        <v>1152</v>
      </c>
      <c r="AA714" s="148" t="s">
        <v>425</v>
      </c>
      <c r="AB714" s="148" t="s">
        <v>426</v>
      </c>
      <c r="AC714" s="146"/>
    </row>
    <row r="715" spans="1:29" ht="101.25" customHeight="1" x14ac:dyDescent="0.25">
      <c r="A715" s="52">
        <f t="shared" si="1697"/>
        <v>710</v>
      </c>
      <c r="B715" s="52" t="str">
        <f t="shared" si="1698"/>
        <v>VT3</v>
      </c>
      <c r="C715" s="52" t="str">
        <f t="shared" si="1699"/>
        <v>XL5DT_D1</v>
      </c>
      <c r="D715" s="156" t="str">
        <f>V715&amp;W715&amp;X715&amp;Y715&amp;Z715&amp;"
"&amp;AA715&amp;"
"&amp;AB715&amp;"
"&amp;AC715</f>
        <v>Các tuyến đường giao thông đấu nối trực tiếp ra Đường Ngô Quyền  đoạn từ Đường Lê Văn Vận  đến Đường Hoàng Đình Thương có hiện trạng là đường nhựa, bê tông xi măng:
- Có bề rộng ≥5m, cách đường giao thông &gt;600m.
- Có bề rộng từ ≥3m đến &lt;5m, cách đường giao thông từ &gt;400m đến ≤600m.
- Có bề rộng &lt;3m, cách đường giao thông ≤200m.</v>
      </c>
      <c r="E715" s="157"/>
      <c r="F715" s="158"/>
      <c r="G715" s="147">
        <v>1100</v>
      </c>
      <c r="H715" s="68">
        <v>770</v>
      </c>
      <c r="I715" s="68">
        <v>660</v>
      </c>
      <c r="J715" s="154">
        <f>VLOOKUP(C715,'[1]1. MA DO'!$E$5:$AA$1933,23,0)</f>
        <v>1.0900000000000001</v>
      </c>
      <c r="K715" s="69">
        <f t="shared" si="1695"/>
        <v>1.0900000000000001</v>
      </c>
      <c r="L715" s="69">
        <f t="shared" si="1696"/>
        <v>1.0900000000000001</v>
      </c>
      <c r="M715" s="144">
        <f t="shared" si="1700"/>
        <v>2600</v>
      </c>
      <c r="N715" s="144">
        <f t="shared" si="1701"/>
        <v>1400</v>
      </c>
      <c r="O715" s="144">
        <f t="shared" si="1702"/>
        <v>850</v>
      </c>
      <c r="P715" s="144">
        <f t="shared" si="1703"/>
        <v>700</v>
      </c>
      <c r="Q715" s="146">
        <f t="shared" si="1704"/>
        <v>3300</v>
      </c>
      <c r="R715" s="146">
        <f t="shared" si="1705"/>
        <v>1800</v>
      </c>
      <c r="S715" s="146">
        <f t="shared" si="1706"/>
        <v>1100</v>
      </c>
      <c r="T715" s="146">
        <f t="shared" si="1707"/>
        <v>880</v>
      </c>
      <c r="U715" s="146">
        <f t="shared" si="1707"/>
        <v>2</v>
      </c>
      <c r="V715" s="146" t="str">
        <f t="shared" si="1708"/>
        <v xml:space="preserve">Các tuyến đường giao thông đấu nối trực tiếp ra </v>
      </c>
      <c r="W715" s="146" t="str">
        <f t="shared" si="1709"/>
        <v xml:space="preserve">Đường Ngô Quyền </v>
      </c>
      <c r="X715" s="146" t="str">
        <f t="shared" si="1709"/>
        <v xml:space="preserve"> đoạn từ Đường Lê Văn Vận </v>
      </c>
      <c r="Y715" s="146" t="str">
        <f t="shared" si="1710"/>
        <v xml:space="preserve"> đến Đường Hoàng Đình Thương</v>
      </c>
      <c r="Z715" s="146" t="s">
        <v>1152</v>
      </c>
      <c r="AA715" s="148" t="s">
        <v>427</v>
      </c>
      <c r="AB715" s="148" t="s">
        <v>428</v>
      </c>
      <c r="AC715" s="148" t="s">
        <v>424</v>
      </c>
    </row>
    <row r="716" spans="1:29" ht="101.25" customHeight="1" x14ac:dyDescent="0.25">
      <c r="A716" s="52">
        <f t="shared" si="1697"/>
        <v>711</v>
      </c>
      <c r="B716" s="52" t="str">
        <f t="shared" si="1698"/>
        <v>VT4</v>
      </c>
      <c r="C716" s="52" t="str">
        <f t="shared" si="1699"/>
        <v>XL5DT_D1</v>
      </c>
      <c r="D716" s="156" t="str">
        <f>V716&amp;W716&amp;X716&amp;Y716&amp;Z716</f>
        <v>Các tuyến đường giao thông đấu nối trực tiếp ra Đường Ngô Quyền  đoạn từ Đường Lê Văn Vận  đến Đường Hoàng Đình Thương có hiện trạng là đường nhựa, bê tông xi măng:
- Có bề rộng từ ≥3m đến &lt;5m, cách đường giao thông &gt;600m.
- Có bề rộng &lt;3m, cách đường giao thông &gt;200m.</v>
      </c>
      <c r="E716" s="157"/>
      <c r="F716" s="158"/>
      <c r="G716" s="147">
        <v>880</v>
      </c>
      <c r="H716" s="68">
        <v>620</v>
      </c>
      <c r="I716" s="68">
        <v>530</v>
      </c>
      <c r="J716" s="154">
        <f>VLOOKUP(C716,'[1]1. MA DO'!$E$5:$AA$1933,23,0)</f>
        <v>1.0900000000000001</v>
      </c>
      <c r="K716" s="69">
        <f t="shared" si="1695"/>
        <v>1.0900000000000001</v>
      </c>
      <c r="L716" s="69">
        <f t="shared" si="1696"/>
        <v>1.0900000000000001</v>
      </c>
      <c r="M716" s="144">
        <f t="shared" si="1700"/>
        <v>2600</v>
      </c>
      <c r="N716" s="144">
        <f t="shared" si="1701"/>
        <v>1400</v>
      </c>
      <c r="O716" s="144">
        <f t="shared" si="1702"/>
        <v>850</v>
      </c>
      <c r="P716" s="144">
        <f t="shared" si="1703"/>
        <v>700</v>
      </c>
      <c r="Q716" s="146">
        <f t="shared" si="1704"/>
        <v>3300</v>
      </c>
      <c r="R716" s="146">
        <f t="shared" si="1705"/>
        <v>1800</v>
      </c>
      <c r="S716" s="146">
        <f t="shared" si="1706"/>
        <v>1100</v>
      </c>
      <c r="T716" s="146">
        <f t="shared" si="1707"/>
        <v>880</v>
      </c>
      <c r="U716" s="146">
        <f t="shared" si="1707"/>
        <v>2</v>
      </c>
      <c r="V716" s="146" t="str">
        <f t="shared" si="1708"/>
        <v xml:space="preserve">Các tuyến đường giao thông đấu nối trực tiếp ra </v>
      </c>
      <c r="W716" s="146" t="str">
        <f t="shared" si="1709"/>
        <v xml:space="preserve">Đường Ngô Quyền </v>
      </c>
      <c r="X716" s="146" t="str">
        <f t="shared" si="1709"/>
        <v xml:space="preserve"> đoạn từ Đường Lê Văn Vận </v>
      </c>
      <c r="Y716" s="146" t="str">
        <f t="shared" si="1710"/>
        <v xml:space="preserve"> đến Đường Hoàng Đình Thương</v>
      </c>
      <c r="Z716" s="146" t="s">
        <v>1165</v>
      </c>
      <c r="AA716" s="146"/>
      <c r="AB716" s="146"/>
      <c r="AC716" s="146"/>
    </row>
    <row r="717" spans="1:29" ht="101.25" customHeight="1" x14ac:dyDescent="0.25">
      <c r="A717" s="52">
        <f t="shared" si="1697"/>
        <v>712</v>
      </c>
      <c r="B717" s="52" t="str">
        <f t="shared" si="1698"/>
        <v>VT2*0,8</v>
      </c>
      <c r="C717" s="52" t="str">
        <f t="shared" si="1699"/>
        <v>XL5DT_D1</v>
      </c>
      <c r="D717" s="156" t="str">
        <f>V717&amp;W717&amp;X717&amp;Y717&amp;Z717&amp;"
"&amp;AA717&amp;"
"
&amp;AB717</f>
        <v>Các tuyến đường giao thông không đấu nối trực tiếp và thông ra Đường Ngô Quyền  đoạn từ Đường Lê Văn Vận  đến Đường Hoàng Đình Thương có hiện trạng là đường nhựa, bê tông xi măng:
- Có bề rộng ≥5m, cách đường giao thông ≤600m.
- Có bề rộng từ ≥3m đến &lt;5m, cách đường giao thông ≤400m.</v>
      </c>
      <c r="E717" s="157"/>
      <c r="F717" s="158"/>
      <c r="G717" s="147">
        <v>1600</v>
      </c>
      <c r="H717" s="68">
        <v>1100</v>
      </c>
      <c r="I717" s="68">
        <v>960</v>
      </c>
      <c r="J717" s="154">
        <f>VLOOKUP(C717,'[1]1. MA DO'!$E$5:$AA$1933,23,0)</f>
        <v>1.0900000000000001</v>
      </c>
      <c r="K717" s="69">
        <f t="shared" si="1695"/>
        <v>1.0900000000000001</v>
      </c>
      <c r="L717" s="69">
        <f t="shared" si="1696"/>
        <v>1.0900000000000001</v>
      </c>
      <c r="M717" s="144">
        <f t="shared" si="1700"/>
        <v>2600</v>
      </c>
      <c r="N717" s="144">
        <f t="shared" si="1701"/>
        <v>1400</v>
      </c>
      <c r="O717" s="144">
        <f t="shared" si="1702"/>
        <v>850</v>
      </c>
      <c r="P717" s="144">
        <f t="shared" si="1703"/>
        <v>700</v>
      </c>
      <c r="Q717" s="146">
        <f t="shared" si="1704"/>
        <v>3300</v>
      </c>
      <c r="R717" s="146">
        <f t="shared" si="1705"/>
        <v>1800</v>
      </c>
      <c r="S717" s="146">
        <f t="shared" si="1706"/>
        <v>1100</v>
      </c>
      <c r="T717" s="146">
        <f t="shared" si="1707"/>
        <v>880</v>
      </c>
      <c r="U717" s="146">
        <f t="shared" si="1707"/>
        <v>2</v>
      </c>
      <c r="V717" s="146" t="str">
        <f t="shared" si="1708"/>
        <v xml:space="preserve">Các tuyến đường giao thông không đấu nối trực tiếp và thông ra </v>
      </c>
      <c r="W717" s="146" t="str">
        <f t="shared" si="1709"/>
        <v xml:space="preserve">Đường Ngô Quyền </v>
      </c>
      <c r="X717" s="146" t="str">
        <f t="shared" si="1709"/>
        <v xml:space="preserve"> đoạn từ Đường Lê Văn Vận </v>
      </c>
      <c r="Y717" s="146" t="str">
        <f t="shared" si="1710"/>
        <v xml:space="preserve"> đến Đường Hoàng Đình Thương</v>
      </c>
      <c r="Z717" s="146" t="s">
        <v>1152</v>
      </c>
      <c r="AA717" s="148" t="s">
        <v>425</v>
      </c>
      <c r="AB717" s="148" t="s">
        <v>426</v>
      </c>
      <c r="AC717" s="146"/>
    </row>
    <row r="718" spans="1:29" ht="101.25" customHeight="1" x14ac:dyDescent="0.25">
      <c r="A718" s="52">
        <f t="shared" si="1697"/>
        <v>713</v>
      </c>
      <c r="B718" s="52" t="str">
        <f t="shared" si="1698"/>
        <v>VT3*0,8</v>
      </c>
      <c r="C718" s="52" t="str">
        <f t="shared" si="1699"/>
        <v>XL5DT_D1</v>
      </c>
      <c r="D718" s="156" t="str">
        <f>V718&amp;W718&amp;X718&amp;Y718&amp;Z718&amp;"
"&amp;AA718&amp;"
"
&amp;AB718&amp;"
"&amp;AC718</f>
        <v>Các tuyến đường giao thông không đấu nối trực tiếp và thông ra Đường Ngô Quyền  đoạn từ Đường Lê Văn Vận  đến Đường Hoàng Đình Thương có hiện trạng là đường nhựa, bê tông xi măng:
- Có bề rộng ≥5m, cách đường giao thông &gt;600m.
- Có bề rộng từ ≥3m đến &lt;5m, cách đường giao thông từ &gt;400m đến ≤600m.
- Có bề rộng &lt;3m, cách đường giao thông ≤200m.</v>
      </c>
      <c r="E718" s="157"/>
      <c r="F718" s="158"/>
      <c r="G718" s="147">
        <v>990</v>
      </c>
      <c r="H718" s="68">
        <v>690</v>
      </c>
      <c r="I718" s="68">
        <v>590</v>
      </c>
      <c r="J718" s="154">
        <f>VLOOKUP(C718,'[1]1. MA DO'!$E$5:$AA$1933,23,0)</f>
        <v>1.0900000000000001</v>
      </c>
      <c r="K718" s="69">
        <f t="shared" si="1695"/>
        <v>1.0900000000000001</v>
      </c>
      <c r="L718" s="69">
        <f t="shared" si="1696"/>
        <v>1.0900000000000001</v>
      </c>
      <c r="M718" s="144">
        <f t="shared" si="1700"/>
        <v>2600</v>
      </c>
      <c r="N718" s="144">
        <f t="shared" si="1701"/>
        <v>1400</v>
      </c>
      <c r="O718" s="144">
        <f t="shared" si="1702"/>
        <v>850</v>
      </c>
      <c r="P718" s="144">
        <f t="shared" si="1703"/>
        <v>700</v>
      </c>
      <c r="Q718" s="146">
        <f t="shared" si="1704"/>
        <v>3300</v>
      </c>
      <c r="R718" s="146">
        <f t="shared" si="1705"/>
        <v>1800</v>
      </c>
      <c r="S718" s="146">
        <f t="shared" si="1706"/>
        <v>1100</v>
      </c>
      <c r="T718" s="146">
        <f t="shared" si="1707"/>
        <v>880</v>
      </c>
      <c r="U718" s="146">
        <f t="shared" si="1707"/>
        <v>2</v>
      </c>
      <c r="V718" s="146" t="str">
        <f t="shared" si="1708"/>
        <v xml:space="preserve">Các tuyến đường giao thông không đấu nối trực tiếp và thông ra </v>
      </c>
      <c r="W718" s="146" t="str">
        <f t="shared" si="1709"/>
        <v xml:space="preserve">Đường Ngô Quyền </v>
      </c>
      <c r="X718" s="146" t="str">
        <f t="shared" si="1709"/>
        <v xml:space="preserve"> đoạn từ Đường Lê Văn Vận </v>
      </c>
      <c r="Y718" s="146" t="str">
        <f t="shared" si="1710"/>
        <v xml:space="preserve"> đến Đường Hoàng Đình Thương</v>
      </c>
      <c r="Z718" s="146" t="s">
        <v>1152</v>
      </c>
      <c r="AA718" s="148" t="s">
        <v>427</v>
      </c>
      <c r="AB718" s="148" t="s">
        <v>428</v>
      </c>
      <c r="AC718" s="148" t="s">
        <v>424</v>
      </c>
    </row>
    <row r="719" spans="1:29" ht="101.25" customHeight="1" x14ac:dyDescent="0.25">
      <c r="A719" s="52">
        <f t="shared" si="1697"/>
        <v>714</v>
      </c>
      <c r="B719" s="52" t="str">
        <f t="shared" si="1698"/>
        <v>VT4*0,8</v>
      </c>
      <c r="C719" s="52" t="str">
        <f t="shared" si="1699"/>
        <v>XL5DT_D1</v>
      </c>
      <c r="D719" s="156" t="str">
        <f>V719&amp;W719&amp;X719&amp;Y719&amp;Z719</f>
        <v>Các tuyến đường giao thông không đấu nối trực tiếp và thông ra Đường Ngô Quyền  đoạn từ Đường Lê Văn Vận  đến Đường Hoàng Đình Thương có hiện trạng là đường nhựa, bê tông xi măng:
- Có bề rộng từ ≥3m đến &lt;5m, cách đường giao thông &gt;600m.
- Có bề rộng &lt;3m, cách đường giao thông &gt; 200m.</v>
      </c>
      <c r="E719" s="157"/>
      <c r="F719" s="158"/>
      <c r="G719" s="147">
        <v>790</v>
      </c>
      <c r="H719" s="68">
        <v>550</v>
      </c>
      <c r="I719" s="68">
        <v>470</v>
      </c>
      <c r="J719" s="154">
        <f>VLOOKUP(C719,'[1]1. MA DO'!$E$5:$AA$1933,23,0)</f>
        <v>1.0900000000000001</v>
      </c>
      <c r="K719" s="69">
        <f t="shared" si="1695"/>
        <v>1.0900000000000001</v>
      </c>
      <c r="L719" s="69">
        <f t="shared" si="1696"/>
        <v>1.0900000000000001</v>
      </c>
      <c r="M719" s="144">
        <f t="shared" si="1700"/>
        <v>2600</v>
      </c>
      <c r="N719" s="144">
        <f t="shared" si="1701"/>
        <v>1400</v>
      </c>
      <c r="O719" s="144">
        <f t="shared" si="1702"/>
        <v>850</v>
      </c>
      <c r="P719" s="144">
        <f t="shared" si="1703"/>
        <v>700</v>
      </c>
      <c r="Q719" s="146">
        <f t="shared" si="1704"/>
        <v>3300</v>
      </c>
      <c r="R719" s="146">
        <f t="shared" si="1705"/>
        <v>1800</v>
      </c>
      <c r="S719" s="146">
        <f t="shared" si="1706"/>
        <v>1100</v>
      </c>
      <c r="T719" s="146">
        <f t="shared" si="1707"/>
        <v>880</v>
      </c>
      <c r="U719" s="146">
        <f t="shared" si="1707"/>
        <v>2</v>
      </c>
      <c r="V719" s="146" t="str">
        <f t="shared" si="1708"/>
        <v xml:space="preserve">Các tuyến đường giao thông không đấu nối trực tiếp và thông ra </v>
      </c>
      <c r="W719" s="146" t="str">
        <f t="shared" si="1709"/>
        <v xml:space="preserve">Đường Ngô Quyền </v>
      </c>
      <c r="X719" s="146" t="str">
        <f t="shared" si="1709"/>
        <v xml:space="preserve"> đoạn từ Đường Lê Văn Vận </v>
      </c>
      <c r="Y719" s="146" t="str">
        <f t="shared" si="1710"/>
        <v xml:space="preserve"> đến Đường Hoàng Đình Thương</v>
      </c>
      <c r="Z719" s="146" t="s">
        <v>1166</v>
      </c>
      <c r="AA719" s="146"/>
      <c r="AB719" s="146"/>
      <c r="AC719" s="146"/>
    </row>
    <row r="720" spans="1:29" ht="16.5" customHeight="1" x14ac:dyDescent="0.25">
      <c r="A720" s="52">
        <f t="shared" si="1697"/>
        <v>715</v>
      </c>
      <c r="B720" s="52" t="str">
        <f>'Đầu vào (2)'!G715</f>
        <v>XL5DT_D2</v>
      </c>
      <c r="C720" s="52" t="str">
        <f>$B$720</f>
        <v>XL5DT_D2</v>
      </c>
      <c r="D720" s="64" t="str">
        <f>'Đầu vào (2)'!H715</f>
        <v xml:space="preserve">Đường Ngô Quyền </v>
      </c>
      <c r="E720" s="64" t="str">
        <f>'Đầu vào (2)'!I715</f>
        <v>Đường Hoàng Đình Thương</v>
      </c>
      <c r="F720" s="64" t="str">
        <f>'Đầu vào (2)'!J715</f>
        <v>Giáp Xí nghiệp Phong Phú</v>
      </c>
      <c r="G720" s="143">
        <v>3500</v>
      </c>
      <c r="H720" s="68">
        <v>2500</v>
      </c>
      <c r="I720" s="68">
        <v>2100</v>
      </c>
      <c r="J720" s="154">
        <f>VLOOKUP(C720,'[1]1. MA DO'!$E$5:$AA$1933,23,0)</f>
        <v>1.0900000000000001</v>
      </c>
      <c r="K720" s="69">
        <f t="shared" si="1695"/>
        <v>1.0900000000000001</v>
      </c>
      <c r="L720" s="69">
        <f t="shared" si="1696"/>
        <v>1.0900000000000001</v>
      </c>
      <c r="M720" s="144">
        <f>'Đầu vào (2)'!K715</f>
        <v>2800</v>
      </c>
      <c r="N720" s="144">
        <f>'Đầu vào (2)'!L715</f>
        <v>1400</v>
      </c>
      <c r="O720" s="144">
        <f>'Đầu vào (2)'!M715</f>
        <v>850</v>
      </c>
      <c r="P720" s="144">
        <f>'Đầu vào (2)'!N715</f>
        <v>700</v>
      </c>
      <c r="Q720" s="145">
        <f>VLOOKUP(B720,'[2]Giá đề xuất ODT'!$G$11:$AD$2233,21,0)</f>
        <v>3500</v>
      </c>
      <c r="R720" s="145">
        <f>VLOOKUP(B720,'[2]Giá đề xuất ODT'!$G$11:$AD$2233,22,0)</f>
        <v>1800</v>
      </c>
      <c r="S720" s="145">
        <f>VLOOKUP(B720,'[2]Giá đề xuất ODT'!$G$11:$AD$2233,23,0)</f>
        <v>1100</v>
      </c>
      <c r="T720" s="145">
        <f>VLOOKUP(B720,'[2]Giá đề xuất ODT'!$G$11:$AD$2233,24,0)</f>
        <v>880</v>
      </c>
      <c r="U720" s="136">
        <v>2</v>
      </c>
      <c r="V720" s="136"/>
      <c r="W720" s="146" t="str">
        <f>D720</f>
        <v xml:space="preserve">Đường Ngô Quyền </v>
      </c>
      <c r="X720" s="146" t="str">
        <f>" đoạn từ "&amp;E720</f>
        <v xml:space="preserve"> đoạn từ Đường Hoàng Đình Thương</v>
      </c>
      <c r="Y720" s="146" t="str">
        <f>" đến "&amp;F720</f>
        <v xml:space="preserve"> đến Giáp Xí nghiệp Phong Phú</v>
      </c>
      <c r="Z720" s="136"/>
      <c r="AA720" s="136"/>
      <c r="AB720" s="136"/>
      <c r="AC720" s="136"/>
    </row>
    <row r="721" spans="1:29" ht="101.25" customHeight="1" x14ac:dyDescent="0.25">
      <c r="A721" s="52">
        <f t="shared" si="1697"/>
        <v>716</v>
      </c>
      <c r="B721" s="52" t="str">
        <f t="shared" ref="B721:B726" si="1711">B714</f>
        <v>VT2</v>
      </c>
      <c r="C721" s="52" t="str">
        <f t="shared" ref="C721:C726" si="1712">$B$720</f>
        <v>XL5DT_D2</v>
      </c>
      <c r="D721" s="156" t="str">
        <f>V721&amp;W721&amp;X721&amp;Y721&amp;Z721&amp;"
"&amp;AA721&amp;"
"
&amp;AB721</f>
        <v>Các tuyến đường giao thông đấu nối trực tiếp ra Đường Ngô Quyền  đoạn từ Đường Hoàng Đình Thương đến Giáp Xí nghiệp Phong Phú có hiện trạng là đường nhựa, bê tông xi măng:
- Có bề rộng ≥5m, cách đường giao thông ≤600m.
- Có bề rộng từ ≥3m đến &lt;5m, cách đường giao thông ≤400m.</v>
      </c>
      <c r="E721" s="157"/>
      <c r="F721" s="158"/>
      <c r="G721" s="147">
        <v>1800</v>
      </c>
      <c r="H721" s="68">
        <v>1300</v>
      </c>
      <c r="I721" s="68">
        <v>1100</v>
      </c>
      <c r="J721" s="154">
        <f>VLOOKUP(C721,'[1]1. MA DO'!$E$5:$AA$1933,23,0)</f>
        <v>1.0900000000000001</v>
      </c>
      <c r="K721" s="69">
        <f t="shared" si="1695"/>
        <v>1.0900000000000001</v>
      </c>
      <c r="L721" s="69">
        <f t="shared" si="1696"/>
        <v>1.0900000000000001</v>
      </c>
      <c r="M721" s="144">
        <f t="shared" ref="M721:M726" si="1713">M720</f>
        <v>2800</v>
      </c>
      <c r="N721" s="144">
        <f t="shared" ref="N721:N726" si="1714">N720</f>
        <v>1400</v>
      </c>
      <c r="O721" s="144">
        <f t="shared" ref="O721:O726" si="1715">O720</f>
        <v>850</v>
      </c>
      <c r="P721" s="144">
        <f t="shared" ref="P721:P726" si="1716">P720</f>
        <v>700</v>
      </c>
      <c r="Q721" s="146">
        <f t="shared" ref="Q721:Q726" si="1717">Q720</f>
        <v>3500</v>
      </c>
      <c r="R721" s="146">
        <f t="shared" ref="R721:R726" si="1718">R720</f>
        <v>1800</v>
      </c>
      <c r="S721" s="146">
        <f t="shared" ref="S721:S726" si="1719">S720</f>
        <v>1100</v>
      </c>
      <c r="T721" s="146">
        <f t="shared" ref="T721:U726" si="1720">T720</f>
        <v>880</v>
      </c>
      <c r="U721" s="146">
        <f t="shared" si="1720"/>
        <v>2</v>
      </c>
      <c r="V721" s="146" t="str">
        <f t="shared" ref="V721:V726" si="1721">V714</f>
        <v xml:space="preserve">Các tuyến đường giao thông đấu nối trực tiếp ra </v>
      </c>
      <c r="W721" s="146" t="str">
        <f t="shared" ref="W721:X726" si="1722">W720</f>
        <v xml:space="preserve">Đường Ngô Quyền </v>
      </c>
      <c r="X721" s="146" t="str">
        <f t="shared" si="1722"/>
        <v xml:space="preserve"> đoạn từ Đường Hoàng Đình Thương</v>
      </c>
      <c r="Y721" s="146" t="str">
        <f t="shared" ref="Y721:Y726" si="1723">Y720</f>
        <v xml:space="preserve"> đến Giáp Xí nghiệp Phong Phú</v>
      </c>
      <c r="Z721" s="146" t="s">
        <v>1152</v>
      </c>
      <c r="AA721" s="148" t="s">
        <v>425</v>
      </c>
      <c r="AB721" s="148" t="s">
        <v>426</v>
      </c>
      <c r="AC721" s="146"/>
    </row>
    <row r="722" spans="1:29" ht="101.25" customHeight="1" x14ac:dyDescent="0.25">
      <c r="A722" s="52">
        <f t="shared" si="1697"/>
        <v>717</v>
      </c>
      <c r="B722" s="52" t="str">
        <f t="shared" si="1711"/>
        <v>VT3</v>
      </c>
      <c r="C722" s="52" t="str">
        <f t="shared" si="1712"/>
        <v>XL5DT_D2</v>
      </c>
      <c r="D722" s="156" t="str">
        <f>V722&amp;W722&amp;X722&amp;Y722&amp;Z722&amp;"
"&amp;AA722&amp;"
"&amp;AB722&amp;"
"&amp;AC722</f>
        <v>Các tuyến đường giao thông đấu nối trực tiếp ra Đường Ngô Quyền  đoạn từ Đường Hoàng Đình Thương đến Giáp Xí nghiệp Phong Phú có hiện trạng là đường nhựa, bê tông xi măng:
- Có bề rộng ≥5m, cách đường giao thông &gt;600m.
- Có bề rộng từ ≥3m đến &lt;5m, cách đường giao thông từ &gt;400m đến ≤600m.
- Có bề rộng &lt;3m, cách đường giao thông ≤200m.</v>
      </c>
      <c r="E722" s="157"/>
      <c r="F722" s="158"/>
      <c r="G722" s="147">
        <v>1100</v>
      </c>
      <c r="H722" s="68">
        <v>770</v>
      </c>
      <c r="I722" s="68">
        <v>660</v>
      </c>
      <c r="J722" s="154">
        <f>VLOOKUP(C722,'[1]1. MA DO'!$E$5:$AA$1933,23,0)</f>
        <v>1.0900000000000001</v>
      </c>
      <c r="K722" s="69">
        <f t="shared" si="1695"/>
        <v>1.0900000000000001</v>
      </c>
      <c r="L722" s="69">
        <f t="shared" si="1696"/>
        <v>1.0900000000000001</v>
      </c>
      <c r="M722" s="144">
        <f t="shared" si="1713"/>
        <v>2800</v>
      </c>
      <c r="N722" s="144">
        <f t="shared" si="1714"/>
        <v>1400</v>
      </c>
      <c r="O722" s="144">
        <f t="shared" si="1715"/>
        <v>850</v>
      </c>
      <c r="P722" s="144">
        <f t="shared" si="1716"/>
        <v>700</v>
      </c>
      <c r="Q722" s="146">
        <f t="shared" si="1717"/>
        <v>3500</v>
      </c>
      <c r="R722" s="146">
        <f t="shared" si="1718"/>
        <v>1800</v>
      </c>
      <c r="S722" s="146">
        <f t="shared" si="1719"/>
        <v>1100</v>
      </c>
      <c r="T722" s="146">
        <f t="shared" si="1720"/>
        <v>880</v>
      </c>
      <c r="U722" s="146">
        <f t="shared" si="1720"/>
        <v>2</v>
      </c>
      <c r="V722" s="146" t="str">
        <f t="shared" si="1721"/>
        <v xml:space="preserve">Các tuyến đường giao thông đấu nối trực tiếp ra </v>
      </c>
      <c r="W722" s="146" t="str">
        <f t="shared" si="1722"/>
        <v xml:space="preserve">Đường Ngô Quyền </v>
      </c>
      <c r="X722" s="146" t="str">
        <f t="shared" si="1722"/>
        <v xml:space="preserve"> đoạn từ Đường Hoàng Đình Thương</v>
      </c>
      <c r="Y722" s="146" t="str">
        <f t="shared" si="1723"/>
        <v xml:space="preserve"> đến Giáp Xí nghiệp Phong Phú</v>
      </c>
      <c r="Z722" s="146" t="s">
        <v>1152</v>
      </c>
      <c r="AA722" s="148" t="s">
        <v>427</v>
      </c>
      <c r="AB722" s="148" t="s">
        <v>428</v>
      </c>
      <c r="AC722" s="148" t="s">
        <v>424</v>
      </c>
    </row>
    <row r="723" spans="1:29" ht="101.25" customHeight="1" x14ac:dyDescent="0.25">
      <c r="A723" s="52">
        <f t="shared" si="1697"/>
        <v>718</v>
      </c>
      <c r="B723" s="52" t="str">
        <f t="shared" si="1711"/>
        <v>VT4</v>
      </c>
      <c r="C723" s="52" t="str">
        <f t="shared" si="1712"/>
        <v>XL5DT_D2</v>
      </c>
      <c r="D723" s="156" t="str">
        <f>V723&amp;W723&amp;X723&amp;Y723&amp;Z723</f>
        <v>Các tuyến đường giao thông đấu nối trực tiếp ra Đường Ngô Quyền  đoạn từ Đường Hoàng Đình Thương đến Giáp Xí nghiệp Phong Phú có hiện trạng là đường nhựa, bê tông xi măng:
- Có bề rộng từ ≥3m đến &lt;5m, cách đường giao thông &gt;600m.
- Có bề rộng &lt;3m, cách đường giao thông &gt;200m.</v>
      </c>
      <c r="E723" s="157"/>
      <c r="F723" s="158"/>
      <c r="G723" s="147">
        <v>880</v>
      </c>
      <c r="H723" s="68">
        <v>620</v>
      </c>
      <c r="I723" s="68">
        <v>530</v>
      </c>
      <c r="J723" s="154">
        <f>VLOOKUP(C723,'[1]1. MA DO'!$E$5:$AA$1933,23,0)</f>
        <v>1.0900000000000001</v>
      </c>
      <c r="K723" s="69">
        <f t="shared" si="1695"/>
        <v>1.0900000000000001</v>
      </c>
      <c r="L723" s="69">
        <f t="shared" si="1696"/>
        <v>1.0900000000000001</v>
      </c>
      <c r="M723" s="144">
        <f t="shared" si="1713"/>
        <v>2800</v>
      </c>
      <c r="N723" s="144">
        <f t="shared" si="1714"/>
        <v>1400</v>
      </c>
      <c r="O723" s="144">
        <f t="shared" si="1715"/>
        <v>850</v>
      </c>
      <c r="P723" s="144">
        <f t="shared" si="1716"/>
        <v>700</v>
      </c>
      <c r="Q723" s="146">
        <f t="shared" si="1717"/>
        <v>3500</v>
      </c>
      <c r="R723" s="146">
        <f t="shared" si="1718"/>
        <v>1800</v>
      </c>
      <c r="S723" s="146">
        <f t="shared" si="1719"/>
        <v>1100</v>
      </c>
      <c r="T723" s="146">
        <f t="shared" si="1720"/>
        <v>880</v>
      </c>
      <c r="U723" s="146">
        <f t="shared" si="1720"/>
        <v>2</v>
      </c>
      <c r="V723" s="146" t="str">
        <f t="shared" si="1721"/>
        <v xml:space="preserve">Các tuyến đường giao thông đấu nối trực tiếp ra </v>
      </c>
      <c r="W723" s="146" t="str">
        <f t="shared" si="1722"/>
        <v xml:space="preserve">Đường Ngô Quyền </v>
      </c>
      <c r="X723" s="146" t="str">
        <f t="shared" si="1722"/>
        <v xml:space="preserve"> đoạn từ Đường Hoàng Đình Thương</v>
      </c>
      <c r="Y723" s="146" t="str">
        <f t="shared" si="1723"/>
        <v xml:space="preserve"> đến Giáp Xí nghiệp Phong Phú</v>
      </c>
      <c r="Z723" s="146" t="s">
        <v>1165</v>
      </c>
      <c r="AA723" s="146"/>
      <c r="AB723" s="146"/>
      <c r="AC723" s="146"/>
    </row>
    <row r="724" spans="1:29" ht="101.25" customHeight="1" x14ac:dyDescent="0.25">
      <c r="A724" s="52">
        <f t="shared" si="1697"/>
        <v>719</v>
      </c>
      <c r="B724" s="52" t="str">
        <f t="shared" si="1711"/>
        <v>VT2*0,8</v>
      </c>
      <c r="C724" s="52" t="str">
        <f t="shared" si="1712"/>
        <v>XL5DT_D2</v>
      </c>
      <c r="D724" s="156" t="str">
        <f>V724&amp;W724&amp;X724&amp;Y724&amp;Z724&amp;"
"&amp;AA724&amp;"
"
&amp;AB724</f>
        <v>Các tuyến đường giao thông không đấu nối trực tiếp và thông ra Đường Ngô Quyền  đoạn từ Đường Hoàng Đình Thương đến Giáp Xí nghiệp Phong Phú có hiện trạng là đường nhựa, bê tông xi măng:
- Có bề rộng ≥5m, cách đường giao thông ≤600m.
- Có bề rộng từ ≥3m đến &lt;5m, cách đường giao thông ≤400m.</v>
      </c>
      <c r="E724" s="157"/>
      <c r="F724" s="158"/>
      <c r="G724" s="147">
        <v>1600</v>
      </c>
      <c r="H724" s="68">
        <v>1100</v>
      </c>
      <c r="I724" s="68">
        <v>960</v>
      </c>
      <c r="J724" s="154">
        <f>VLOOKUP(C724,'[1]1. MA DO'!$E$5:$AA$1933,23,0)</f>
        <v>1.0900000000000001</v>
      </c>
      <c r="K724" s="69">
        <f t="shared" si="1695"/>
        <v>1.0900000000000001</v>
      </c>
      <c r="L724" s="69">
        <f t="shared" si="1696"/>
        <v>1.0900000000000001</v>
      </c>
      <c r="M724" s="144">
        <f t="shared" si="1713"/>
        <v>2800</v>
      </c>
      <c r="N724" s="144">
        <f t="shared" si="1714"/>
        <v>1400</v>
      </c>
      <c r="O724" s="144">
        <f t="shared" si="1715"/>
        <v>850</v>
      </c>
      <c r="P724" s="144">
        <f t="shared" si="1716"/>
        <v>700</v>
      </c>
      <c r="Q724" s="146">
        <f t="shared" si="1717"/>
        <v>3500</v>
      </c>
      <c r="R724" s="146">
        <f t="shared" si="1718"/>
        <v>1800</v>
      </c>
      <c r="S724" s="146">
        <f t="shared" si="1719"/>
        <v>1100</v>
      </c>
      <c r="T724" s="146">
        <f t="shared" si="1720"/>
        <v>880</v>
      </c>
      <c r="U724" s="146">
        <f t="shared" si="1720"/>
        <v>2</v>
      </c>
      <c r="V724" s="146" t="str">
        <f t="shared" si="1721"/>
        <v xml:space="preserve">Các tuyến đường giao thông không đấu nối trực tiếp và thông ra </v>
      </c>
      <c r="W724" s="146" t="str">
        <f t="shared" si="1722"/>
        <v xml:space="preserve">Đường Ngô Quyền </v>
      </c>
      <c r="X724" s="146" t="str">
        <f t="shared" si="1722"/>
        <v xml:space="preserve"> đoạn từ Đường Hoàng Đình Thương</v>
      </c>
      <c r="Y724" s="146" t="str">
        <f t="shared" si="1723"/>
        <v xml:space="preserve"> đến Giáp Xí nghiệp Phong Phú</v>
      </c>
      <c r="Z724" s="146" t="s">
        <v>1152</v>
      </c>
      <c r="AA724" s="148" t="s">
        <v>425</v>
      </c>
      <c r="AB724" s="148" t="s">
        <v>426</v>
      </c>
      <c r="AC724" s="146"/>
    </row>
    <row r="725" spans="1:29" ht="101.25" customHeight="1" x14ac:dyDescent="0.25">
      <c r="A725" s="52">
        <f t="shared" si="1697"/>
        <v>720</v>
      </c>
      <c r="B725" s="52" t="str">
        <f t="shared" si="1711"/>
        <v>VT3*0,8</v>
      </c>
      <c r="C725" s="52" t="str">
        <f t="shared" si="1712"/>
        <v>XL5DT_D2</v>
      </c>
      <c r="D725" s="156" t="str">
        <f>V725&amp;W725&amp;X725&amp;Y725&amp;Z725&amp;"
"&amp;AA725&amp;"
"
&amp;AB725&amp;"
"&amp;AC725</f>
        <v>Các tuyến đường giao thông không đấu nối trực tiếp và thông ra Đường Ngô Quyền  đoạn từ Đường Hoàng Đình Thương đến Giáp Xí nghiệp Phong Phú có hiện trạng là đường nhựa, bê tông xi măng:
- Có bề rộng ≥5m, cách đường giao thông &gt;600m.
- Có bề rộng từ ≥3m đến &lt;5m, cách đường giao thông từ &gt;400m đến ≤600m.
- Có bề rộng &lt;3m, cách đường giao thông ≤200m.</v>
      </c>
      <c r="E725" s="157"/>
      <c r="F725" s="158"/>
      <c r="G725" s="147">
        <v>990</v>
      </c>
      <c r="H725" s="68">
        <v>690</v>
      </c>
      <c r="I725" s="68">
        <v>590</v>
      </c>
      <c r="J725" s="154">
        <f>VLOOKUP(C725,'[1]1. MA DO'!$E$5:$AA$1933,23,0)</f>
        <v>1.0900000000000001</v>
      </c>
      <c r="K725" s="69">
        <f t="shared" si="1695"/>
        <v>1.0900000000000001</v>
      </c>
      <c r="L725" s="69">
        <f t="shared" si="1696"/>
        <v>1.0900000000000001</v>
      </c>
      <c r="M725" s="144">
        <f t="shared" si="1713"/>
        <v>2800</v>
      </c>
      <c r="N725" s="144">
        <f t="shared" si="1714"/>
        <v>1400</v>
      </c>
      <c r="O725" s="144">
        <f t="shared" si="1715"/>
        <v>850</v>
      </c>
      <c r="P725" s="144">
        <f t="shared" si="1716"/>
        <v>700</v>
      </c>
      <c r="Q725" s="146">
        <f t="shared" si="1717"/>
        <v>3500</v>
      </c>
      <c r="R725" s="146">
        <f t="shared" si="1718"/>
        <v>1800</v>
      </c>
      <c r="S725" s="146">
        <f t="shared" si="1719"/>
        <v>1100</v>
      </c>
      <c r="T725" s="146">
        <f t="shared" si="1720"/>
        <v>880</v>
      </c>
      <c r="U725" s="146">
        <f t="shared" si="1720"/>
        <v>2</v>
      </c>
      <c r="V725" s="146" t="str">
        <f t="shared" si="1721"/>
        <v xml:space="preserve">Các tuyến đường giao thông không đấu nối trực tiếp và thông ra </v>
      </c>
      <c r="W725" s="146" t="str">
        <f t="shared" si="1722"/>
        <v xml:space="preserve">Đường Ngô Quyền </v>
      </c>
      <c r="X725" s="146" t="str">
        <f t="shared" si="1722"/>
        <v xml:space="preserve"> đoạn từ Đường Hoàng Đình Thương</v>
      </c>
      <c r="Y725" s="146" t="str">
        <f t="shared" si="1723"/>
        <v xml:space="preserve"> đến Giáp Xí nghiệp Phong Phú</v>
      </c>
      <c r="Z725" s="146" t="s">
        <v>1152</v>
      </c>
      <c r="AA725" s="148" t="s">
        <v>427</v>
      </c>
      <c r="AB725" s="148" t="s">
        <v>428</v>
      </c>
      <c r="AC725" s="148" t="s">
        <v>424</v>
      </c>
    </row>
    <row r="726" spans="1:29" ht="101.25" customHeight="1" x14ac:dyDescent="0.25">
      <c r="A726" s="52">
        <f t="shared" si="1697"/>
        <v>721</v>
      </c>
      <c r="B726" s="52" t="str">
        <f t="shared" si="1711"/>
        <v>VT4*0,8</v>
      </c>
      <c r="C726" s="52" t="str">
        <f t="shared" si="1712"/>
        <v>XL5DT_D2</v>
      </c>
      <c r="D726" s="156" t="str">
        <f>V726&amp;W726&amp;X726&amp;Y726&amp;Z726</f>
        <v>Các tuyến đường giao thông không đấu nối trực tiếp và thông ra Đường Ngô Quyền  đoạn từ Đường Hoàng Đình Thương đến Giáp Xí nghiệp Phong Phú có hiện trạng là đường nhựa, bê tông xi măng:
- Có bề rộng từ ≥3m đến &lt;5m, cách đường giao thông &gt;600m.
- Có bề rộng &lt;3m, cách đường giao thông &gt; 200m.</v>
      </c>
      <c r="E726" s="157"/>
      <c r="F726" s="158"/>
      <c r="G726" s="147">
        <v>790</v>
      </c>
      <c r="H726" s="68">
        <v>550</v>
      </c>
      <c r="I726" s="68">
        <v>470</v>
      </c>
      <c r="J726" s="154">
        <f>VLOOKUP(C726,'[1]1. MA DO'!$E$5:$AA$1933,23,0)</f>
        <v>1.0900000000000001</v>
      </c>
      <c r="K726" s="69">
        <f t="shared" si="1695"/>
        <v>1.0900000000000001</v>
      </c>
      <c r="L726" s="69">
        <f t="shared" si="1696"/>
        <v>1.0900000000000001</v>
      </c>
      <c r="M726" s="144">
        <f t="shared" si="1713"/>
        <v>2800</v>
      </c>
      <c r="N726" s="144">
        <f t="shared" si="1714"/>
        <v>1400</v>
      </c>
      <c r="O726" s="144">
        <f t="shared" si="1715"/>
        <v>850</v>
      </c>
      <c r="P726" s="144">
        <f t="shared" si="1716"/>
        <v>700</v>
      </c>
      <c r="Q726" s="146">
        <f t="shared" si="1717"/>
        <v>3500</v>
      </c>
      <c r="R726" s="146">
        <f t="shared" si="1718"/>
        <v>1800</v>
      </c>
      <c r="S726" s="146">
        <f t="shared" si="1719"/>
        <v>1100</v>
      </c>
      <c r="T726" s="146">
        <f t="shared" si="1720"/>
        <v>880</v>
      </c>
      <c r="U726" s="146">
        <f t="shared" si="1720"/>
        <v>2</v>
      </c>
      <c r="V726" s="146" t="str">
        <f t="shared" si="1721"/>
        <v xml:space="preserve">Các tuyến đường giao thông không đấu nối trực tiếp và thông ra </v>
      </c>
      <c r="W726" s="146" t="str">
        <f t="shared" si="1722"/>
        <v xml:space="preserve">Đường Ngô Quyền </v>
      </c>
      <c r="X726" s="146" t="str">
        <f t="shared" si="1722"/>
        <v xml:space="preserve"> đoạn từ Đường Hoàng Đình Thương</v>
      </c>
      <c r="Y726" s="146" t="str">
        <f t="shared" si="1723"/>
        <v xml:space="preserve"> đến Giáp Xí nghiệp Phong Phú</v>
      </c>
      <c r="Z726" s="146" t="s">
        <v>1166</v>
      </c>
      <c r="AA726" s="146"/>
      <c r="AB726" s="146"/>
      <c r="AC726" s="146"/>
    </row>
    <row r="727" spans="1:29" ht="16.5" customHeight="1" x14ac:dyDescent="0.25">
      <c r="A727" s="52">
        <f t="shared" si="1697"/>
        <v>722</v>
      </c>
      <c r="B727" s="52" t="str">
        <f>'Đầu vào (2)'!G722</f>
        <v>XL5DT_D3</v>
      </c>
      <c r="C727" s="52" t="str">
        <f>$B$727</f>
        <v>XL5DT_D3</v>
      </c>
      <c r="D727" s="64" t="str">
        <f>'Đầu vào (2)'!H722</f>
        <v xml:space="preserve">Đường Ngô Quyền </v>
      </c>
      <c r="E727" s="64" t="str">
        <f>'Đầu vào (2)'!I722</f>
        <v>Giáp Xí nghiệp Phong Phú</v>
      </c>
      <c r="F727" s="64" t="str">
        <f>'Đầu vào (2)'!J722</f>
        <v>Đường Hùng Vương</v>
      </c>
      <c r="G727" s="143">
        <v>4000</v>
      </c>
      <c r="H727" s="68">
        <v>2800</v>
      </c>
      <c r="I727" s="68">
        <v>2400</v>
      </c>
      <c r="J727" s="154">
        <f>VLOOKUP(C727,'[1]1. MA DO'!$E$5:$AA$1933,23,0)</f>
        <v>1.0900000000000001</v>
      </c>
      <c r="K727" s="69">
        <f t="shared" si="1695"/>
        <v>1.0900000000000001</v>
      </c>
      <c r="L727" s="69">
        <f t="shared" si="1696"/>
        <v>1.0900000000000001</v>
      </c>
      <c r="M727" s="144">
        <f>'Đầu vào (2)'!K722</f>
        <v>3200</v>
      </c>
      <c r="N727" s="144">
        <f>'Đầu vào (2)'!L722</f>
        <v>1400</v>
      </c>
      <c r="O727" s="144">
        <f>'Đầu vào (2)'!M722</f>
        <v>850</v>
      </c>
      <c r="P727" s="144">
        <f>'Đầu vào (2)'!N722</f>
        <v>700</v>
      </c>
      <c r="Q727" s="145">
        <f>VLOOKUP(B727,'[2]Giá đề xuất ODT'!$G$11:$AD$2233,21,0)</f>
        <v>4000</v>
      </c>
      <c r="R727" s="145">
        <f>VLOOKUP(B727,'[2]Giá đề xuất ODT'!$G$11:$AD$2233,22,0)</f>
        <v>1800</v>
      </c>
      <c r="S727" s="145">
        <f>VLOOKUP(B727,'[2]Giá đề xuất ODT'!$G$11:$AD$2233,23,0)</f>
        <v>1100</v>
      </c>
      <c r="T727" s="145">
        <f>VLOOKUP(B727,'[2]Giá đề xuất ODT'!$G$11:$AD$2233,24,0)</f>
        <v>880</v>
      </c>
      <c r="U727" s="136">
        <v>1</v>
      </c>
      <c r="V727" s="136"/>
      <c r="W727" s="146" t="str">
        <f>D727</f>
        <v xml:space="preserve">Đường Ngô Quyền </v>
      </c>
      <c r="X727" s="146" t="str">
        <f>" đoạn từ "&amp;E727</f>
        <v xml:space="preserve"> đoạn từ Giáp Xí nghiệp Phong Phú</v>
      </c>
      <c r="Y727" s="146" t="str">
        <f>" đến "&amp;F727</f>
        <v xml:space="preserve"> đến Đường Hùng Vương</v>
      </c>
      <c r="Z727" s="136"/>
      <c r="AA727" s="136"/>
      <c r="AB727" s="136"/>
      <c r="AC727" s="136"/>
    </row>
    <row r="728" spans="1:29" ht="101.25" customHeight="1" x14ac:dyDescent="0.25">
      <c r="A728" s="52">
        <f t="shared" si="1697"/>
        <v>723</v>
      </c>
      <c r="B728" s="52" t="str">
        <f t="shared" ref="B728:B733" si="1724">B721</f>
        <v>VT2</v>
      </c>
      <c r="C728" s="52" t="str">
        <f t="shared" ref="C728:C733" si="1725">$B$727</f>
        <v>XL5DT_D3</v>
      </c>
      <c r="D728" s="156" t="str">
        <f>V728&amp;W728&amp;X728&amp;Y728&amp;Z728&amp;"
"&amp;AA728&amp;"
"
&amp;AB728</f>
        <v>Các tuyến đường giao thông đấu nối trực tiếp ra Đường Ngô Quyền  đoạn từ Giáp Xí nghiệp Phong Phú đến Đường Hùng Vương có hiện trạng là đường nhựa, bê tông xi măng:
- Có bề rộng ≥5m, cách đường giao thông ≤600m.
- Có bề rộng từ ≥3m đến &lt;5m, cách đường giao thông ≤400m.</v>
      </c>
      <c r="E728" s="157"/>
      <c r="F728" s="158"/>
      <c r="G728" s="147">
        <v>1800</v>
      </c>
      <c r="H728" s="68">
        <v>1300</v>
      </c>
      <c r="I728" s="68">
        <v>1100</v>
      </c>
      <c r="J728" s="154">
        <f>VLOOKUP(C728,'[1]1. MA DO'!$E$5:$AA$1933,23,0)</f>
        <v>1.0900000000000001</v>
      </c>
      <c r="K728" s="69">
        <f t="shared" si="1695"/>
        <v>1.0900000000000001</v>
      </c>
      <c r="L728" s="69">
        <f t="shared" si="1696"/>
        <v>1.0900000000000001</v>
      </c>
      <c r="M728" s="144">
        <f t="shared" ref="M728:M733" si="1726">M727</f>
        <v>3200</v>
      </c>
      <c r="N728" s="144">
        <f t="shared" ref="N728:N733" si="1727">N727</f>
        <v>1400</v>
      </c>
      <c r="O728" s="144">
        <f t="shared" ref="O728:O733" si="1728">O727</f>
        <v>850</v>
      </c>
      <c r="P728" s="144">
        <f t="shared" ref="P728:P733" si="1729">P727</f>
        <v>700</v>
      </c>
      <c r="Q728" s="146">
        <f t="shared" ref="Q728:Q733" si="1730">Q727</f>
        <v>4000</v>
      </c>
      <c r="R728" s="146">
        <f t="shared" ref="R728:R733" si="1731">R727</f>
        <v>1800</v>
      </c>
      <c r="S728" s="146">
        <f t="shared" ref="S728:S733" si="1732">S727</f>
        <v>1100</v>
      </c>
      <c r="T728" s="146">
        <f t="shared" ref="T728:U733" si="1733">T727</f>
        <v>880</v>
      </c>
      <c r="U728" s="146">
        <f t="shared" si="1733"/>
        <v>1</v>
      </c>
      <c r="V728" s="146" t="str">
        <f t="shared" ref="V728:V733" si="1734">V721</f>
        <v xml:space="preserve">Các tuyến đường giao thông đấu nối trực tiếp ra </v>
      </c>
      <c r="W728" s="146" t="str">
        <f t="shared" ref="W728:X733" si="1735">W727</f>
        <v xml:space="preserve">Đường Ngô Quyền </v>
      </c>
      <c r="X728" s="146" t="str">
        <f t="shared" si="1735"/>
        <v xml:space="preserve"> đoạn từ Giáp Xí nghiệp Phong Phú</v>
      </c>
      <c r="Y728" s="146" t="str">
        <f t="shared" ref="Y728:Y733" si="1736">Y727</f>
        <v xml:space="preserve"> đến Đường Hùng Vương</v>
      </c>
      <c r="Z728" s="146" t="s">
        <v>1152</v>
      </c>
      <c r="AA728" s="148" t="s">
        <v>425</v>
      </c>
      <c r="AB728" s="148" t="s">
        <v>426</v>
      </c>
      <c r="AC728" s="146"/>
    </row>
    <row r="729" spans="1:29" ht="101.25" customHeight="1" x14ac:dyDescent="0.25">
      <c r="A729" s="52">
        <f t="shared" si="1697"/>
        <v>724</v>
      </c>
      <c r="B729" s="52" t="str">
        <f t="shared" si="1724"/>
        <v>VT3</v>
      </c>
      <c r="C729" s="52" t="str">
        <f t="shared" si="1725"/>
        <v>XL5DT_D3</v>
      </c>
      <c r="D729" s="156" t="str">
        <f>V729&amp;W729&amp;X729&amp;Y729&amp;Z729&amp;"
"&amp;AA729&amp;"
"&amp;AB729&amp;"
"&amp;AC729</f>
        <v>Các tuyến đường giao thông đấu nối trực tiếp ra Đường Ngô Quyền  đoạn từ Giáp Xí nghiệp Phong Phú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729" s="157"/>
      <c r="F729" s="158"/>
      <c r="G729" s="147">
        <v>1100</v>
      </c>
      <c r="H729" s="68">
        <v>770</v>
      </c>
      <c r="I729" s="68">
        <v>660</v>
      </c>
      <c r="J729" s="154">
        <f>VLOOKUP(C729,'[1]1. MA DO'!$E$5:$AA$1933,23,0)</f>
        <v>1.0900000000000001</v>
      </c>
      <c r="K729" s="69">
        <f t="shared" si="1695"/>
        <v>1.0900000000000001</v>
      </c>
      <c r="L729" s="69">
        <f t="shared" si="1696"/>
        <v>1.0900000000000001</v>
      </c>
      <c r="M729" s="144">
        <f t="shared" si="1726"/>
        <v>3200</v>
      </c>
      <c r="N729" s="144">
        <f t="shared" si="1727"/>
        <v>1400</v>
      </c>
      <c r="O729" s="144">
        <f t="shared" si="1728"/>
        <v>850</v>
      </c>
      <c r="P729" s="144">
        <f t="shared" si="1729"/>
        <v>700</v>
      </c>
      <c r="Q729" s="146">
        <f t="shared" si="1730"/>
        <v>4000</v>
      </c>
      <c r="R729" s="146">
        <f t="shared" si="1731"/>
        <v>1800</v>
      </c>
      <c r="S729" s="146">
        <f t="shared" si="1732"/>
        <v>1100</v>
      </c>
      <c r="T729" s="146">
        <f t="shared" si="1733"/>
        <v>880</v>
      </c>
      <c r="U729" s="146">
        <f t="shared" si="1733"/>
        <v>1</v>
      </c>
      <c r="V729" s="146" t="str">
        <f t="shared" si="1734"/>
        <v xml:space="preserve">Các tuyến đường giao thông đấu nối trực tiếp ra </v>
      </c>
      <c r="W729" s="146" t="str">
        <f t="shared" si="1735"/>
        <v xml:space="preserve">Đường Ngô Quyền </v>
      </c>
      <c r="X729" s="146" t="str">
        <f t="shared" si="1735"/>
        <v xml:space="preserve"> đoạn từ Giáp Xí nghiệp Phong Phú</v>
      </c>
      <c r="Y729" s="146" t="str">
        <f t="shared" si="1736"/>
        <v xml:space="preserve"> đến Đường Hùng Vương</v>
      </c>
      <c r="Z729" s="146" t="s">
        <v>1152</v>
      </c>
      <c r="AA729" s="148" t="s">
        <v>427</v>
      </c>
      <c r="AB729" s="148" t="s">
        <v>428</v>
      </c>
      <c r="AC729" s="148" t="s">
        <v>424</v>
      </c>
    </row>
    <row r="730" spans="1:29" ht="101.25" customHeight="1" x14ac:dyDescent="0.25">
      <c r="A730" s="52">
        <f t="shared" si="1697"/>
        <v>725</v>
      </c>
      <c r="B730" s="52" t="str">
        <f t="shared" si="1724"/>
        <v>VT4</v>
      </c>
      <c r="C730" s="52" t="str">
        <f t="shared" si="1725"/>
        <v>XL5DT_D3</v>
      </c>
      <c r="D730" s="156" t="str">
        <f>V730&amp;W730&amp;X730&amp;Y730&amp;Z730</f>
        <v>Các tuyến đường giao thông đấu nối trực tiếp ra Đường Ngô Quyền  đoạn từ Giáp Xí nghiệp Phong Phú đến Đường Hùng Vương có hiện trạng là đường nhựa, bê tông xi măng:
- Có bề rộng từ ≥3m đến &lt;5m, cách đường giao thông &gt;600m.
- Có bề rộng &lt;3m, cách đường giao thông &gt;200m.</v>
      </c>
      <c r="E730" s="157"/>
      <c r="F730" s="158"/>
      <c r="G730" s="147">
        <v>880</v>
      </c>
      <c r="H730" s="68">
        <v>620</v>
      </c>
      <c r="I730" s="68">
        <v>530</v>
      </c>
      <c r="J730" s="154">
        <f>VLOOKUP(C730,'[1]1. MA DO'!$E$5:$AA$1933,23,0)</f>
        <v>1.0900000000000001</v>
      </c>
      <c r="K730" s="69">
        <f t="shared" si="1695"/>
        <v>1.0900000000000001</v>
      </c>
      <c r="L730" s="69">
        <f t="shared" si="1696"/>
        <v>1.0900000000000001</v>
      </c>
      <c r="M730" s="144">
        <f t="shared" si="1726"/>
        <v>3200</v>
      </c>
      <c r="N730" s="144">
        <f t="shared" si="1727"/>
        <v>1400</v>
      </c>
      <c r="O730" s="144">
        <f t="shared" si="1728"/>
        <v>850</v>
      </c>
      <c r="P730" s="144">
        <f t="shared" si="1729"/>
        <v>700</v>
      </c>
      <c r="Q730" s="146">
        <f t="shared" si="1730"/>
        <v>4000</v>
      </c>
      <c r="R730" s="146">
        <f t="shared" si="1731"/>
        <v>1800</v>
      </c>
      <c r="S730" s="146">
        <f t="shared" si="1732"/>
        <v>1100</v>
      </c>
      <c r="T730" s="146">
        <f t="shared" si="1733"/>
        <v>880</v>
      </c>
      <c r="U730" s="146">
        <f t="shared" si="1733"/>
        <v>1</v>
      </c>
      <c r="V730" s="146" t="str">
        <f t="shared" si="1734"/>
        <v xml:space="preserve">Các tuyến đường giao thông đấu nối trực tiếp ra </v>
      </c>
      <c r="W730" s="146" t="str">
        <f t="shared" si="1735"/>
        <v xml:space="preserve">Đường Ngô Quyền </v>
      </c>
      <c r="X730" s="146" t="str">
        <f t="shared" si="1735"/>
        <v xml:space="preserve"> đoạn từ Giáp Xí nghiệp Phong Phú</v>
      </c>
      <c r="Y730" s="146" t="str">
        <f t="shared" si="1736"/>
        <v xml:space="preserve"> đến Đường Hùng Vương</v>
      </c>
      <c r="Z730" s="146" t="s">
        <v>1165</v>
      </c>
      <c r="AA730" s="146"/>
      <c r="AB730" s="146"/>
      <c r="AC730" s="146"/>
    </row>
    <row r="731" spans="1:29" ht="101.25" customHeight="1" x14ac:dyDescent="0.25">
      <c r="A731" s="52">
        <f t="shared" si="1697"/>
        <v>726</v>
      </c>
      <c r="B731" s="52" t="str">
        <f t="shared" si="1724"/>
        <v>VT2*0,8</v>
      </c>
      <c r="C731" s="52" t="str">
        <f t="shared" si="1725"/>
        <v>XL5DT_D3</v>
      </c>
      <c r="D731" s="156" t="str">
        <f>V731&amp;W731&amp;X731&amp;Y731&amp;Z731&amp;"
"&amp;AA731&amp;"
"
&amp;AB731</f>
        <v>Các tuyến đường giao thông không đấu nối trực tiếp và thông ra Đường Ngô Quyền  đoạn từ Giáp Xí nghiệp Phong Phú đến Đường Hùng Vương có hiện trạng là đường nhựa, bê tông xi măng:
- Có bề rộng ≥5m, cách đường giao thông ≤600m.
- Có bề rộng từ ≥3m đến &lt;5m, cách đường giao thông ≤400m.</v>
      </c>
      <c r="E731" s="157"/>
      <c r="F731" s="158"/>
      <c r="G731" s="147">
        <v>1600</v>
      </c>
      <c r="H731" s="68">
        <v>1100</v>
      </c>
      <c r="I731" s="68">
        <v>960</v>
      </c>
      <c r="J731" s="154">
        <f>VLOOKUP(C731,'[1]1. MA DO'!$E$5:$AA$1933,23,0)</f>
        <v>1.0900000000000001</v>
      </c>
      <c r="K731" s="69">
        <f t="shared" si="1695"/>
        <v>1.0900000000000001</v>
      </c>
      <c r="L731" s="69">
        <f t="shared" si="1696"/>
        <v>1.0900000000000001</v>
      </c>
      <c r="M731" s="144">
        <f t="shared" si="1726"/>
        <v>3200</v>
      </c>
      <c r="N731" s="144">
        <f t="shared" si="1727"/>
        <v>1400</v>
      </c>
      <c r="O731" s="144">
        <f t="shared" si="1728"/>
        <v>850</v>
      </c>
      <c r="P731" s="144">
        <f t="shared" si="1729"/>
        <v>700</v>
      </c>
      <c r="Q731" s="146">
        <f t="shared" si="1730"/>
        <v>4000</v>
      </c>
      <c r="R731" s="146">
        <f t="shared" si="1731"/>
        <v>1800</v>
      </c>
      <c r="S731" s="146">
        <f t="shared" si="1732"/>
        <v>1100</v>
      </c>
      <c r="T731" s="146">
        <f t="shared" si="1733"/>
        <v>880</v>
      </c>
      <c r="U731" s="146">
        <f t="shared" si="1733"/>
        <v>1</v>
      </c>
      <c r="V731" s="146" t="str">
        <f t="shared" si="1734"/>
        <v xml:space="preserve">Các tuyến đường giao thông không đấu nối trực tiếp và thông ra </v>
      </c>
      <c r="W731" s="146" t="str">
        <f t="shared" si="1735"/>
        <v xml:space="preserve">Đường Ngô Quyền </v>
      </c>
      <c r="X731" s="146" t="str">
        <f t="shared" si="1735"/>
        <v xml:space="preserve"> đoạn từ Giáp Xí nghiệp Phong Phú</v>
      </c>
      <c r="Y731" s="146" t="str">
        <f t="shared" si="1736"/>
        <v xml:space="preserve"> đến Đường Hùng Vương</v>
      </c>
      <c r="Z731" s="146" t="s">
        <v>1152</v>
      </c>
      <c r="AA731" s="148" t="s">
        <v>425</v>
      </c>
      <c r="AB731" s="148" t="s">
        <v>426</v>
      </c>
      <c r="AC731" s="146"/>
    </row>
    <row r="732" spans="1:29" ht="101.25" customHeight="1" x14ac:dyDescent="0.25">
      <c r="A732" s="52">
        <f t="shared" si="1697"/>
        <v>727</v>
      </c>
      <c r="B732" s="52" t="str">
        <f t="shared" si="1724"/>
        <v>VT3*0,8</v>
      </c>
      <c r="C732" s="52" t="str">
        <f t="shared" si="1725"/>
        <v>XL5DT_D3</v>
      </c>
      <c r="D732" s="156" t="str">
        <f>V732&amp;W732&amp;X732&amp;Y732&amp;Z732&amp;"
"&amp;AA732&amp;"
"
&amp;AB732&amp;"
"&amp;AC732</f>
        <v>Các tuyến đường giao thông không đấu nối trực tiếp và thông ra Đường Ngô Quyền  đoạn từ Giáp Xí nghiệp Phong Phú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732" s="157"/>
      <c r="F732" s="158"/>
      <c r="G732" s="147">
        <v>990</v>
      </c>
      <c r="H732" s="68">
        <v>690</v>
      </c>
      <c r="I732" s="68">
        <v>590</v>
      </c>
      <c r="J732" s="154">
        <f>VLOOKUP(C732,'[1]1. MA DO'!$E$5:$AA$1933,23,0)</f>
        <v>1.0900000000000001</v>
      </c>
      <c r="K732" s="69">
        <f t="shared" si="1695"/>
        <v>1.0900000000000001</v>
      </c>
      <c r="L732" s="69">
        <f t="shared" si="1696"/>
        <v>1.0900000000000001</v>
      </c>
      <c r="M732" s="144">
        <f t="shared" si="1726"/>
        <v>3200</v>
      </c>
      <c r="N732" s="144">
        <f t="shared" si="1727"/>
        <v>1400</v>
      </c>
      <c r="O732" s="144">
        <f t="shared" si="1728"/>
        <v>850</v>
      </c>
      <c r="P732" s="144">
        <f t="shared" si="1729"/>
        <v>700</v>
      </c>
      <c r="Q732" s="146">
        <f t="shared" si="1730"/>
        <v>4000</v>
      </c>
      <c r="R732" s="146">
        <f t="shared" si="1731"/>
        <v>1800</v>
      </c>
      <c r="S732" s="146">
        <f t="shared" si="1732"/>
        <v>1100</v>
      </c>
      <c r="T732" s="146">
        <f t="shared" si="1733"/>
        <v>880</v>
      </c>
      <c r="U732" s="146">
        <f t="shared" si="1733"/>
        <v>1</v>
      </c>
      <c r="V732" s="146" t="str">
        <f t="shared" si="1734"/>
        <v xml:space="preserve">Các tuyến đường giao thông không đấu nối trực tiếp và thông ra </v>
      </c>
      <c r="W732" s="146" t="str">
        <f t="shared" si="1735"/>
        <v xml:space="preserve">Đường Ngô Quyền </v>
      </c>
      <c r="X732" s="146" t="str">
        <f t="shared" si="1735"/>
        <v xml:space="preserve"> đoạn từ Giáp Xí nghiệp Phong Phú</v>
      </c>
      <c r="Y732" s="146" t="str">
        <f t="shared" si="1736"/>
        <v xml:space="preserve"> đến Đường Hùng Vương</v>
      </c>
      <c r="Z732" s="146" t="s">
        <v>1152</v>
      </c>
      <c r="AA732" s="148" t="s">
        <v>427</v>
      </c>
      <c r="AB732" s="148" t="s">
        <v>428</v>
      </c>
      <c r="AC732" s="148" t="s">
        <v>424</v>
      </c>
    </row>
    <row r="733" spans="1:29" ht="101.25" customHeight="1" x14ac:dyDescent="0.25">
      <c r="A733" s="52">
        <f t="shared" si="1697"/>
        <v>728</v>
      </c>
      <c r="B733" s="52" t="str">
        <f t="shared" si="1724"/>
        <v>VT4*0,8</v>
      </c>
      <c r="C733" s="52" t="str">
        <f t="shared" si="1725"/>
        <v>XL5DT_D3</v>
      </c>
      <c r="D733" s="156" t="str">
        <f>V733&amp;W733&amp;X733&amp;Y733&amp;Z733</f>
        <v>Các tuyến đường giao thông không đấu nối trực tiếp và thông ra Đường Ngô Quyền  đoạn từ Giáp Xí nghiệp Phong Phú đến Đường Hùng Vương có hiện trạng là đường nhựa, bê tông xi măng:
- Có bề rộng từ ≥3m đến &lt;5m, cách đường giao thông &gt;600m.
- Có bề rộng &lt;3m, cách đường giao thông &gt; 200m.</v>
      </c>
      <c r="E733" s="157"/>
      <c r="F733" s="158"/>
      <c r="G733" s="147">
        <v>790</v>
      </c>
      <c r="H733" s="68">
        <v>550</v>
      </c>
      <c r="I733" s="68">
        <v>470</v>
      </c>
      <c r="J733" s="154">
        <f>VLOOKUP(C733,'[1]1. MA DO'!$E$5:$AA$1933,23,0)</f>
        <v>1.0900000000000001</v>
      </c>
      <c r="K733" s="69">
        <f t="shared" si="1695"/>
        <v>1.0900000000000001</v>
      </c>
      <c r="L733" s="69">
        <f t="shared" si="1696"/>
        <v>1.0900000000000001</v>
      </c>
      <c r="M733" s="144">
        <f t="shared" si="1726"/>
        <v>3200</v>
      </c>
      <c r="N733" s="144">
        <f t="shared" si="1727"/>
        <v>1400</v>
      </c>
      <c r="O733" s="144">
        <f t="shared" si="1728"/>
        <v>850</v>
      </c>
      <c r="P733" s="144">
        <f t="shared" si="1729"/>
        <v>700</v>
      </c>
      <c r="Q733" s="146">
        <f t="shared" si="1730"/>
        <v>4000</v>
      </c>
      <c r="R733" s="146">
        <f t="shared" si="1731"/>
        <v>1800</v>
      </c>
      <c r="S733" s="146">
        <f t="shared" si="1732"/>
        <v>1100</v>
      </c>
      <c r="T733" s="146">
        <f t="shared" si="1733"/>
        <v>880</v>
      </c>
      <c r="U733" s="146">
        <f t="shared" si="1733"/>
        <v>1</v>
      </c>
      <c r="V733" s="146" t="str">
        <f t="shared" si="1734"/>
        <v xml:space="preserve">Các tuyến đường giao thông không đấu nối trực tiếp và thông ra </v>
      </c>
      <c r="W733" s="146" t="str">
        <f t="shared" si="1735"/>
        <v xml:space="preserve">Đường Ngô Quyền </v>
      </c>
      <c r="X733" s="146" t="str">
        <f t="shared" si="1735"/>
        <v xml:space="preserve"> đoạn từ Giáp Xí nghiệp Phong Phú</v>
      </c>
      <c r="Y733" s="146" t="str">
        <f t="shared" si="1736"/>
        <v xml:space="preserve"> đến Đường Hùng Vương</v>
      </c>
      <c r="Z733" s="146" t="s">
        <v>1166</v>
      </c>
      <c r="AA733" s="146"/>
      <c r="AB733" s="146"/>
      <c r="AC733" s="146"/>
    </row>
    <row r="734" spans="1:29" ht="16.5" customHeight="1" x14ac:dyDescent="0.25">
      <c r="A734" s="52">
        <f t="shared" si="1697"/>
        <v>729</v>
      </c>
      <c r="B734" s="52" t="str">
        <f>'Đầu vào (2)'!G729</f>
        <v>XL6DT_D1</v>
      </c>
      <c r="C734" s="52" t="str">
        <f>$B$734</f>
        <v>XL6DT_D1</v>
      </c>
      <c r="D734" s="64" t="str">
        <f>'Đầu vào (2)'!H729</f>
        <v>Đường Lê Duẩn</v>
      </c>
      <c r="E734" s="64" t="str">
        <f>'Đầu vào (2)'!I729</f>
        <v xml:space="preserve">Đường Hùng Vương </v>
      </c>
      <c r="F734" s="64" t="str">
        <f>'Đầu vào (2)'!J729</f>
        <v>Đường Nguyễn Huệ</v>
      </c>
      <c r="G734" s="143">
        <v>3500</v>
      </c>
      <c r="H734" s="68">
        <v>2500</v>
      </c>
      <c r="I734" s="68">
        <v>2100</v>
      </c>
      <c r="J734" s="154">
        <f>VLOOKUP(C734,'[1]1. MA DO'!$E$5:$AA$1933,23,0)</f>
        <v>1.1299999999999999</v>
      </c>
      <c r="K734" s="69">
        <f t="shared" si="1695"/>
        <v>1.1299999999999999</v>
      </c>
      <c r="L734" s="69">
        <f t="shared" si="1696"/>
        <v>1.1299999999999999</v>
      </c>
      <c r="M734" s="144">
        <f>'Đầu vào (2)'!K729</f>
        <v>2800</v>
      </c>
      <c r="N734" s="144">
        <f>'Đầu vào (2)'!L729</f>
        <v>1400</v>
      </c>
      <c r="O734" s="144">
        <f>'Đầu vào (2)'!M729</f>
        <v>850</v>
      </c>
      <c r="P734" s="144">
        <f>'Đầu vào (2)'!N729</f>
        <v>700</v>
      </c>
      <c r="Q734" s="145">
        <f>VLOOKUP(B734,'[2]Giá đề xuất ODT'!$G$11:$AD$2233,21,0)</f>
        <v>3500</v>
      </c>
      <c r="R734" s="145">
        <f>VLOOKUP(B734,'[2]Giá đề xuất ODT'!$G$11:$AD$2233,22,0)</f>
        <v>1800</v>
      </c>
      <c r="S734" s="145">
        <f>VLOOKUP(B734,'[2]Giá đề xuất ODT'!$G$11:$AD$2233,23,0)</f>
        <v>1100</v>
      </c>
      <c r="T734" s="145">
        <f>VLOOKUP(B734,'[2]Giá đề xuất ODT'!$G$11:$AD$2233,24,0)</f>
        <v>880</v>
      </c>
      <c r="U734" s="136">
        <v>2</v>
      </c>
      <c r="V734" s="136"/>
      <c r="W734" s="146" t="str">
        <f>D734</f>
        <v>Đường Lê Duẩn</v>
      </c>
      <c r="X734" s="146" t="str">
        <f>" đoạn từ "&amp;E734</f>
        <v xml:space="preserve"> đoạn từ Đường Hùng Vương </v>
      </c>
      <c r="Y734" s="146" t="str">
        <f>" đến "&amp;F734</f>
        <v xml:space="preserve"> đến Đường Nguyễn Huệ</v>
      </c>
      <c r="Z734" s="136"/>
      <c r="AA734" s="136"/>
      <c r="AB734" s="136"/>
      <c r="AC734" s="136"/>
    </row>
    <row r="735" spans="1:29" ht="101.25" customHeight="1" x14ac:dyDescent="0.25">
      <c r="A735" s="52">
        <f t="shared" si="1697"/>
        <v>730</v>
      </c>
      <c r="B735" s="52" t="str">
        <f t="shared" ref="B735:B740" si="1737">B728</f>
        <v>VT2</v>
      </c>
      <c r="C735" s="52" t="str">
        <f t="shared" ref="C735:C740" si="1738">$B$734</f>
        <v>XL6DT_D1</v>
      </c>
      <c r="D735" s="156" t="str">
        <f>V735&amp;W735&amp;X735&amp;Y735&amp;Z735&amp;"
"&amp;AA735&amp;"
"
&amp;AB735</f>
        <v>Các tuyến đường giao thông đấu nối trực tiếp ra Đường Lê Duẩn đoạn từ Đường Hùng Vương  đến Đường Nguyễn Huệ có hiện trạng là đường nhựa, bê tông xi măng:
- Có bề rộng ≥5m, cách đường giao thông ≤600m.
- Có bề rộng từ ≥3m đến &lt;5m, cách đường giao thông ≤400m.</v>
      </c>
      <c r="E735" s="157"/>
      <c r="F735" s="158"/>
      <c r="G735" s="147">
        <v>1800</v>
      </c>
      <c r="H735" s="68">
        <v>1300</v>
      </c>
      <c r="I735" s="68">
        <v>1100</v>
      </c>
      <c r="J735" s="154">
        <f>VLOOKUP(C735,'[1]1. MA DO'!$E$5:$AA$1933,23,0)</f>
        <v>1.1299999999999999</v>
      </c>
      <c r="K735" s="69">
        <f t="shared" si="1695"/>
        <v>1.1299999999999999</v>
      </c>
      <c r="L735" s="69">
        <f t="shared" si="1696"/>
        <v>1.1299999999999999</v>
      </c>
      <c r="M735" s="144">
        <f t="shared" ref="M735:M740" si="1739">M734</f>
        <v>2800</v>
      </c>
      <c r="N735" s="144">
        <f t="shared" ref="N735:N740" si="1740">N734</f>
        <v>1400</v>
      </c>
      <c r="O735" s="144">
        <f t="shared" ref="O735:O740" si="1741">O734</f>
        <v>850</v>
      </c>
      <c r="P735" s="144">
        <f t="shared" ref="P735:P740" si="1742">P734</f>
        <v>700</v>
      </c>
      <c r="Q735" s="146">
        <f t="shared" ref="Q735:Q740" si="1743">Q734</f>
        <v>3500</v>
      </c>
      <c r="R735" s="146">
        <f t="shared" ref="R735:R740" si="1744">R734</f>
        <v>1800</v>
      </c>
      <c r="S735" s="146">
        <f t="shared" ref="S735:S740" si="1745">S734</f>
        <v>1100</v>
      </c>
      <c r="T735" s="146">
        <f t="shared" ref="T735:U740" si="1746">T734</f>
        <v>880</v>
      </c>
      <c r="U735" s="146">
        <f t="shared" si="1746"/>
        <v>2</v>
      </c>
      <c r="V735" s="146" t="str">
        <f t="shared" ref="V735:V740" si="1747">V728</f>
        <v xml:space="preserve">Các tuyến đường giao thông đấu nối trực tiếp ra </v>
      </c>
      <c r="W735" s="146" t="str">
        <f t="shared" ref="W735:X740" si="1748">W734</f>
        <v>Đường Lê Duẩn</v>
      </c>
      <c r="X735" s="146" t="str">
        <f t="shared" si="1748"/>
        <v xml:space="preserve"> đoạn từ Đường Hùng Vương </v>
      </c>
      <c r="Y735" s="146" t="str">
        <f t="shared" ref="Y735:Y740" si="1749">Y734</f>
        <v xml:space="preserve"> đến Đường Nguyễn Huệ</v>
      </c>
      <c r="Z735" s="146" t="s">
        <v>1152</v>
      </c>
      <c r="AA735" s="148" t="s">
        <v>425</v>
      </c>
      <c r="AB735" s="148" t="s">
        <v>426</v>
      </c>
      <c r="AC735" s="146"/>
    </row>
    <row r="736" spans="1:29" ht="101.25" customHeight="1" x14ac:dyDescent="0.25">
      <c r="A736" s="52">
        <f t="shared" si="1697"/>
        <v>731</v>
      </c>
      <c r="B736" s="52" t="str">
        <f t="shared" si="1737"/>
        <v>VT3</v>
      </c>
      <c r="C736" s="52" t="str">
        <f t="shared" si="1738"/>
        <v>XL6DT_D1</v>
      </c>
      <c r="D736" s="156" t="str">
        <f>V736&amp;W736&amp;X736&amp;Y736&amp;Z736&amp;"
"&amp;AA736&amp;"
"&amp;AB736&amp;"
"&amp;AC736</f>
        <v>Các tuyến đường giao thông đấu nối trực tiếp ra Đường Lê Duẩn đoạn từ Đường Hùng Vương  đến Đường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E736" s="157"/>
      <c r="F736" s="158"/>
      <c r="G736" s="147">
        <v>1100</v>
      </c>
      <c r="H736" s="68">
        <v>770</v>
      </c>
      <c r="I736" s="68">
        <v>660</v>
      </c>
      <c r="J736" s="154">
        <f>VLOOKUP(C736,'[1]1. MA DO'!$E$5:$AA$1933,23,0)</f>
        <v>1.1299999999999999</v>
      </c>
      <c r="K736" s="69">
        <f t="shared" si="1695"/>
        <v>1.1299999999999999</v>
      </c>
      <c r="L736" s="69">
        <f t="shared" si="1696"/>
        <v>1.1299999999999999</v>
      </c>
      <c r="M736" s="144">
        <f t="shared" si="1739"/>
        <v>2800</v>
      </c>
      <c r="N736" s="144">
        <f t="shared" si="1740"/>
        <v>1400</v>
      </c>
      <c r="O736" s="144">
        <f t="shared" si="1741"/>
        <v>850</v>
      </c>
      <c r="P736" s="144">
        <f t="shared" si="1742"/>
        <v>700</v>
      </c>
      <c r="Q736" s="146">
        <f t="shared" si="1743"/>
        <v>3500</v>
      </c>
      <c r="R736" s="146">
        <f t="shared" si="1744"/>
        <v>1800</v>
      </c>
      <c r="S736" s="146">
        <f t="shared" si="1745"/>
        <v>1100</v>
      </c>
      <c r="T736" s="146">
        <f t="shared" si="1746"/>
        <v>880</v>
      </c>
      <c r="U736" s="146">
        <f t="shared" si="1746"/>
        <v>2</v>
      </c>
      <c r="V736" s="146" t="str">
        <f t="shared" si="1747"/>
        <v xml:space="preserve">Các tuyến đường giao thông đấu nối trực tiếp ra </v>
      </c>
      <c r="W736" s="146" t="str">
        <f t="shared" si="1748"/>
        <v>Đường Lê Duẩn</v>
      </c>
      <c r="X736" s="146" t="str">
        <f t="shared" si="1748"/>
        <v xml:space="preserve"> đoạn từ Đường Hùng Vương </v>
      </c>
      <c r="Y736" s="146" t="str">
        <f t="shared" si="1749"/>
        <v xml:space="preserve"> đến Đường Nguyễn Huệ</v>
      </c>
      <c r="Z736" s="146" t="s">
        <v>1152</v>
      </c>
      <c r="AA736" s="148" t="s">
        <v>427</v>
      </c>
      <c r="AB736" s="148" t="s">
        <v>428</v>
      </c>
      <c r="AC736" s="148" t="s">
        <v>424</v>
      </c>
    </row>
    <row r="737" spans="1:29" ht="101.25" customHeight="1" x14ac:dyDescent="0.25">
      <c r="A737" s="52">
        <f t="shared" si="1697"/>
        <v>732</v>
      </c>
      <c r="B737" s="52" t="str">
        <f t="shared" si="1737"/>
        <v>VT4</v>
      </c>
      <c r="C737" s="52" t="str">
        <f t="shared" si="1738"/>
        <v>XL6DT_D1</v>
      </c>
      <c r="D737" s="156" t="str">
        <f>V737&amp;W737&amp;X737&amp;Y737&amp;Z737</f>
        <v>Các tuyến đường giao thông đấu nối trực tiếp ra Đường Lê Duẩn đoạn từ Đường Hùng Vương  đến Đường Nguyễn Huệ có hiện trạng là đường nhựa, bê tông xi măng:
- Có bề rộng từ ≥3m đến &lt;5m, cách đường giao thông &gt;600m.
- Có bề rộng &lt;3m, cách đường giao thông &gt;200m.</v>
      </c>
      <c r="E737" s="157"/>
      <c r="F737" s="158"/>
      <c r="G737" s="147">
        <v>880</v>
      </c>
      <c r="H737" s="68">
        <v>620</v>
      </c>
      <c r="I737" s="68">
        <v>530</v>
      </c>
      <c r="J737" s="154">
        <f>VLOOKUP(C737,'[1]1. MA DO'!$E$5:$AA$1933,23,0)</f>
        <v>1.1299999999999999</v>
      </c>
      <c r="K737" s="69">
        <f t="shared" si="1695"/>
        <v>1.1299999999999999</v>
      </c>
      <c r="L737" s="69">
        <f t="shared" si="1696"/>
        <v>1.1299999999999999</v>
      </c>
      <c r="M737" s="144">
        <f t="shared" si="1739"/>
        <v>2800</v>
      </c>
      <c r="N737" s="144">
        <f t="shared" si="1740"/>
        <v>1400</v>
      </c>
      <c r="O737" s="144">
        <f t="shared" si="1741"/>
        <v>850</v>
      </c>
      <c r="P737" s="144">
        <f t="shared" si="1742"/>
        <v>700</v>
      </c>
      <c r="Q737" s="146">
        <f t="shared" si="1743"/>
        <v>3500</v>
      </c>
      <c r="R737" s="146">
        <f t="shared" si="1744"/>
        <v>1800</v>
      </c>
      <c r="S737" s="146">
        <f t="shared" si="1745"/>
        <v>1100</v>
      </c>
      <c r="T737" s="146">
        <f t="shared" si="1746"/>
        <v>880</v>
      </c>
      <c r="U737" s="146">
        <f t="shared" si="1746"/>
        <v>2</v>
      </c>
      <c r="V737" s="146" t="str">
        <f t="shared" si="1747"/>
        <v xml:space="preserve">Các tuyến đường giao thông đấu nối trực tiếp ra </v>
      </c>
      <c r="W737" s="146" t="str">
        <f t="shared" si="1748"/>
        <v>Đường Lê Duẩn</v>
      </c>
      <c r="X737" s="146" t="str">
        <f t="shared" si="1748"/>
        <v xml:space="preserve"> đoạn từ Đường Hùng Vương </v>
      </c>
      <c r="Y737" s="146" t="str">
        <f t="shared" si="1749"/>
        <v xml:space="preserve"> đến Đường Nguyễn Huệ</v>
      </c>
      <c r="Z737" s="146" t="s">
        <v>1165</v>
      </c>
      <c r="AA737" s="146"/>
      <c r="AB737" s="146"/>
      <c r="AC737" s="146"/>
    </row>
    <row r="738" spans="1:29" ht="101.25" customHeight="1" x14ac:dyDescent="0.25">
      <c r="A738" s="52">
        <f t="shared" si="1697"/>
        <v>733</v>
      </c>
      <c r="B738" s="52" t="str">
        <f t="shared" si="1737"/>
        <v>VT2*0,8</v>
      </c>
      <c r="C738" s="52" t="str">
        <f t="shared" si="1738"/>
        <v>XL6DT_D1</v>
      </c>
      <c r="D738" s="156" t="str">
        <f>V738&amp;W738&amp;X738&amp;Y738&amp;Z738&amp;"
"&amp;AA738&amp;"
"
&amp;AB738</f>
        <v>Các tuyến đường giao thông không đấu nối trực tiếp và thông ra Đường Lê Duẩn đoạn từ Đường Hùng Vương  đến Đường Nguyễn Huệ có hiện trạng là đường nhựa, bê tông xi măng:
- Có bề rộng ≥5m, cách đường giao thông ≤600m.
- Có bề rộng từ ≥3m đến &lt;5m, cách đường giao thông ≤400m.</v>
      </c>
      <c r="E738" s="157"/>
      <c r="F738" s="158"/>
      <c r="G738" s="147">
        <v>1600</v>
      </c>
      <c r="H738" s="68">
        <v>1100</v>
      </c>
      <c r="I738" s="68">
        <v>960</v>
      </c>
      <c r="J738" s="154">
        <f>VLOOKUP(C738,'[1]1. MA DO'!$E$5:$AA$1933,23,0)</f>
        <v>1.1299999999999999</v>
      </c>
      <c r="K738" s="69">
        <f t="shared" si="1695"/>
        <v>1.1299999999999999</v>
      </c>
      <c r="L738" s="69">
        <f t="shared" si="1696"/>
        <v>1.1299999999999999</v>
      </c>
      <c r="M738" s="144">
        <f t="shared" si="1739"/>
        <v>2800</v>
      </c>
      <c r="N738" s="144">
        <f t="shared" si="1740"/>
        <v>1400</v>
      </c>
      <c r="O738" s="144">
        <f t="shared" si="1741"/>
        <v>850</v>
      </c>
      <c r="P738" s="144">
        <f t="shared" si="1742"/>
        <v>700</v>
      </c>
      <c r="Q738" s="146">
        <f t="shared" si="1743"/>
        <v>3500</v>
      </c>
      <c r="R738" s="146">
        <f t="shared" si="1744"/>
        <v>1800</v>
      </c>
      <c r="S738" s="146">
        <f t="shared" si="1745"/>
        <v>1100</v>
      </c>
      <c r="T738" s="146">
        <f t="shared" si="1746"/>
        <v>880</v>
      </c>
      <c r="U738" s="146">
        <f t="shared" si="1746"/>
        <v>2</v>
      </c>
      <c r="V738" s="146" t="str">
        <f t="shared" si="1747"/>
        <v xml:space="preserve">Các tuyến đường giao thông không đấu nối trực tiếp và thông ra </v>
      </c>
      <c r="W738" s="146" t="str">
        <f t="shared" si="1748"/>
        <v>Đường Lê Duẩn</v>
      </c>
      <c r="X738" s="146" t="str">
        <f t="shared" si="1748"/>
        <v xml:space="preserve"> đoạn từ Đường Hùng Vương </v>
      </c>
      <c r="Y738" s="146" t="str">
        <f t="shared" si="1749"/>
        <v xml:space="preserve"> đến Đường Nguyễn Huệ</v>
      </c>
      <c r="Z738" s="146" t="s">
        <v>1152</v>
      </c>
      <c r="AA738" s="148" t="s">
        <v>425</v>
      </c>
      <c r="AB738" s="148" t="s">
        <v>426</v>
      </c>
      <c r="AC738" s="146"/>
    </row>
    <row r="739" spans="1:29" ht="101.25" customHeight="1" x14ac:dyDescent="0.25">
      <c r="A739" s="52">
        <f t="shared" si="1697"/>
        <v>734</v>
      </c>
      <c r="B739" s="52" t="str">
        <f t="shared" si="1737"/>
        <v>VT3*0,8</v>
      </c>
      <c r="C739" s="52" t="str">
        <f t="shared" si="1738"/>
        <v>XL6DT_D1</v>
      </c>
      <c r="D739" s="156" t="str">
        <f>V739&amp;W739&amp;X739&amp;Y739&amp;Z739&amp;"
"&amp;AA739&amp;"
"
&amp;AB739&amp;"
"&amp;AC739</f>
        <v>Các tuyến đường giao thông không đấu nối trực tiếp và thông ra Đường Lê Duẩn đoạn từ Đường Hùng Vương  đến Đường Nguyễn Huệ có hiện trạng là đường nhựa, bê tông xi măng:
- Có bề rộng ≥5m, cách đường giao thông &gt;600m.
- Có bề rộng từ ≥3m đến &lt;5m, cách đường giao thông từ &gt;400m đến ≤600m.
- Có bề rộng &lt;3m, cách đường giao thông ≤200m.</v>
      </c>
      <c r="E739" s="157"/>
      <c r="F739" s="158"/>
      <c r="G739" s="147">
        <v>990</v>
      </c>
      <c r="H739" s="68">
        <v>690</v>
      </c>
      <c r="I739" s="68">
        <v>590</v>
      </c>
      <c r="J739" s="154">
        <f>VLOOKUP(C739,'[1]1. MA DO'!$E$5:$AA$1933,23,0)</f>
        <v>1.1299999999999999</v>
      </c>
      <c r="K739" s="69">
        <f t="shared" si="1695"/>
        <v>1.1299999999999999</v>
      </c>
      <c r="L739" s="69">
        <f t="shared" si="1696"/>
        <v>1.1299999999999999</v>
      </c>
      <c r="M739" s="144">
        <f t="shared" si="1739"/>
        <v>2800</v>
      </c>
      <c r="N739" s="144">
        <f t="shared" si="1740"/>
        <v>1400</v>
      </c>
      <c r="O739" s="144">
        <f t="shared" si="1741"/>
        <v>850</v>
      </c>
      <c r="P739" s="144">
        <f t="shared" si="1742"/>
        <v>700</v>
      </c>
      <c r="Q739" s="146">
        <f t="shared" si="1743"/>
        <v>3500</v>
      </c>
      <c r="R739" s="146">
        <f t="shared" si="1744"/>
        <v>1800</v>
      </c>
      <c r="S739" s="146">
        <f t="shared" si="1745"/>
        <v>1100</v>
      </c>
      <c r="T739" s="146">
        <f t="shared" si="1746"/>
        <v>880</v>
      </c>
      <c r="U739" s="146">
        <f t="shared" si="1746"/>
        <v>2</v>
      </c>
      <c r="V739" s="146" t="str">
        <f t="shared" si="1747"/>
        <v xml:space="preserve">Các tuyến đường giao thông không đấu nối trực tiếp và thông ra </v>
      </c>
      <c r="W739" s="146" t="str">
        <f t="shared" si="1748"/>
        <v>Đường Lê Duẩn</v>
      </c>
      <c r="X739" s="146" t="str">
        <f t="shared" si="1748"/>
        <v xml:space="preserve"> đoạn từ Đường Hùng Vương </v>
      </c>
      <c r="Y739" s="146" t="str">
        <f t="shared" si="1749"/>
        <v xml:space="preserve"> đến Đường Nguyễn Huệ</v>
      </c>
      <c r="Z739" s="146" t="s">
        <v>1152</v>
      </c>
      <c r="AA739" s="148" t="s">
        <v>427</v>
      </c>
      <c r="AB739" s="148" t="s">
        <v>428</v>
      </c>
      <c r="AC739" s="148" t="s">
        <v>424</v>
      </c>
    </row>
    <row r="740" spans="1:29" ht="101.25" customHeight="1" x14ac:dyDescent="0.25">
      <c r="A740" s="52">
        <f t="shared" si="1697"/>
        <v>735</v>
      </c>
      <c r="B740" s="52" t="str">
        <f t="shared" si="1737"/>
        <v>VT4*0,8</v>
      </c>
      <c r="C740" s="52" t="str">
        <f t="shared" si="1738"/>
        <v>XL6DT_D1</v>
      </c>
      <c r="D740" s="156" t="str">
        <f>V740&amp;W740&amp;X740&amp;Y740&amp;Z740</f>
        <v>Các tuyến đường giao thông không đấu nối trực tiếp và thông ra Đường Lê Duẩn đoạn từ Đường Hùng Vương  đến Đường Nguyễn Huệ có hiện trạng là đường nhựa, bê tông xi măng:
- Có bề rộng từ ≥3m đến &lt;5m, cách đường giao thông &gt;600m.
- Có bề rộng &lt;3m, cách đường giao thông &gt; 200m.</v>
      </c>
      <c r="E740" s="157"/>
      <c r="F740" s="158"/>
      <c r="G740" s="147">
        <v>790</v>
      </c>
      <c r="H740" s="68">
        <v>550</v>
      </c>
      <c r="I740" s="68">
        <v>470</v>
      </c>
      <c r="J740" s="154">
        <f>VLOOKUP(C740,'[1]1. MA DO'!$E$5:$AA$1933,23,0)</f>
        <v>1.1299999999999999</v>
      </c>
      <c r="K740" s="69">
        <f t="shared" si="1695"/>
        <v>1.1299999999999999</v>
      </c>
      <c r="L740" s="69">
        <f t="shared" si="1696"/>
        <v>1.1299999999999999</v>
      </c>
      <c r="M740" s="144">
        <f t="shared" si="1739"/>
        <v>2800</v>
      </c>
      <c r="N740" s="144">
        <f t="shared" si="1740"/>
        <v>1400</v>
      </c>
      <c r="O740" s="144">
        <f t="shared" si="1741"/>
        <v>850</v>
      </c>
      <c r="P740" s="144">
        <f t="shared" si="1742"/>
        <v>700</v>
      </c>
      <c r="Q740" s="146">
        <f t="shared" si="1743"/>
        <v>3500</v>
      </c>
      <c r="R740" s="146">
        <f t="shared" si="1744"/>
        <v>1800</v>
      </c>
      <c r="S740" s="146">
        <f t="shared" si="1745"/>
        <v>1100</v>
      </c>
      <c r="T740" s="146">
        <f t="shared" si="1746"/>
        <v>880</v>
      </c>
      <c r="U740" s="146">
        <f t="shared" si="1746"/>
        <v>2</v>
      </c>
      <c r="V740" s="146" t="str">
        <f t="shared" si="1747"/>
        <v xml:space="preserve">Các tuyến đường giao thông không đấu nối trực tiếp và thông ra </v>
      </c>
      <c r="W740" s="146" t="str">
        <f t="shared" si="1748"/>
        <v>Đường Lê Duẩn</v>
      </c>
      <c r="X740" s="146" t="str">
        <f t="shared" si="1748"/>
        <v xml:space="preserve"> đoạn từ Đường Hùng Vương </v>
      </c>
      <c r="Y740" s="146" t="str">
        <f t="shared" si="1749"/>
        <v xml:space="preserve"> đến Đường Nguyễn Huệ</v>
      </c>
      <c r="Z740" s="146" t="s">
        <v>1166</v>
      </c>
      <c r="AA740" s="146"/>
      <c r="AB740" s="146"/>
      <c r="AC740" s="146"/>
    </row>
    <row r="741" spans="1:29" ht="16.5" customHeight="1" x14ac:dyDescent="0.25">
      <c r="A741" s="52">
        <f t="shared" si="1697"/>
        <v>736</v>
      </c>
      <c r="B741" s="52" t="str">
        <f>'Đầu vào (2)'!G736</f>
        <v>XL6DT_D2</v>
      </c>
      <c r="C741" s="52" t="str">
        <f>$B$741</f>
        <v>XL6DT_D2</v>
      </c>
      <c r="D741" s="64" t="str">
        <f>'Đầu vào (2)'!H736</f>
        <v>Đường Lê Duẩn</v>
      </c>
      <c r="E741" s="64" t="str">
        <f>'Đầu vào (2)'!I736</f>
        <v>Đường Nguyễn Huệ</v>
      </c>
      <c r="F741" s="64" t="str">
        <f>'Đầu vào (2)'!J736</f>
        <v>Đường Trần Phú</v>
      </c>
      <c r="G741" s="143">
        <v>3300</v>
      </c>
      <c r="H741" s="68">
        <v>2300</v>
      </c>
      <c r="I741" s="68">
        <v>2000</v>
      </c>
      <c r="J741" s="154">
        <f>VLOOKUP(C741,'[1]1. MA DO'!$E$5:$AA$1933,23,0)</f>
        <v>1.1299999999999999</v>
      </c>
      <c r="K741" s="69">
        <f t="shared" si="1695"/>
        <v>1.1299999999999999</v>
      </c>
      <c r="L741" s="69">
        <f t="shared" si="1696"/>
        <v>1.1299999999999999</v>
      </c>
      <c r="M741" s="144">
        <f>'Đầu vào (2)'!K736</f>
        <v>2600</v>
      </c>
      <c r="N741" s="144">
        <f>'Đầu vào (2)'!L736</f>
        <v>1400</v>
      </c>
      <c r="O741" s="144">
        <f>'Đầu vào (2)'!M736</f>
        <v>850</v>
      </c>
      <c r="P741" s="144">
        <f>'Đầu vào (2)'!N736</f>
        <v>700</v>
      </c>
      <c r="Q741" s="145">
        <f>VLOOKUP(B741,'[2]Giá đề xuất ODT'!$G$11:$AD$2233,21,0)</f>
        <v>3300</v>
      </c>
      <c r="R741" s="145">
        <f>VLOOKUP(B741,'[2]Giá đề xuất ODT'!$G$11:$AD$2233,22,0)</f>
        <v>1800</v>
      </c>
      <c r="S741" s="145">
        <f>VLOOKUP(B741,'[2]Giá đề xuất ODT'!$G$11:$AD$2233,23,0)</f>
        <v>1100</v>
      </c>
      <c r="T741" s="145">
        <f>VLOOKUP(B741,'[2]Giá đề xuất ODT'!$G$11:$AD$2233,24,0)</f>
        <v>880</v>
      </c>
      <c r="U741" s="136">
        <v>2</v>
      </c>
      <c r="V741" s="136"/>
      <c r="W741" s="146" t="str">
        <f>D741</f>
        <v>Đường Lê Duẩn</v>
      </c>
      <c r="X741" s="146" t="str">
        <f>" đoạn từ "&amp;E741</f>
        <v xml:space="preserve"> đoạn từ Đường Nguyễn Huệ</v>
      </c>
      <c r="Y741" s="146" t="str">
        <f>" đến "&amp;F741</f>
        <v xml:space="preserve"> đến Đường Trần Phú</v>
      </c>
      <c r="Z741" s="136">
        <f>A741</f>
        <v>736</v>
      </c>
      <c r="AA741" s="136" t="b">
        <f>Z741=A741</f>
        <v>1</v>
      </c>
      <c r="AB741" s="136"/>
      <c r="AC741" s="136"/>
    </row>
    <row r="742" spans="1:29" ht="101.25" customHeight="1" x14ac:dyDescent="0.25">
      <c r="A742" s="52">
        <f t="shared" si="1697"/>
        <v>737</v>
      </c>
      <c r="B742" s="52" t="str">
        <f t="shared" ref="B742:B747" si="1750">B735</f>
        <v>VT2</v>
      </c>
      <c r="C742" s="52" t="str">
        <f t="shared" ref="C742:C747" si="1751">$B$741</f>
        <v>XL6DT_D2</v>
      </c>
      <c r="D742" s="156" t="str">
        <f>V742&amp;W742&amp;X742&amp;Y742&amp;Z742&amp;"
"&amp;AA742&amp;"
"
&amp;AB742</f>
        <v>Các tuyến đường giao thông đấu nối trực tiếp ra Đường Lê Duẩn đoạn từ Đường Nguyễn Huệ đến Đường Trần Phú có hiện trạng là đường nhựa, bê tông xi măng:
- Có bề rộng ≥5m, cách đường giao thông ≤600m.
- Có bề rộng từ ≥3m đến &lt;5m, cách đường giao thông ≤400m.</v>
      </c>
      <c r="E742" s="157"/>
      <c r="F742" s="158"/>
      <c r="G742" s="147">
        <v>1800</v>
      </c>
      <c r="H742" s="68">
        <v>1300</v>
      </c>
      <c r="I742" s="68">
        <v>1100</v>
      </c>
      <c r="J742" s="154">
        <f>VLOOKUP(C742,'[1]1. MA DO'!$E$5:$AA$1933,23,0)</f>
        <v>1.1299999999999999</v>
      </c>
      <c r="K742" s="69">
        <f t="shared" si="1695"/>
        <v>1.1299999999999999</v>
      </c>
      <c r="L742" s="69">
        <f t="shared" si="1696"/>
        <v>1.1299999999999999</v>
      </c>
      <c r="M742" s="144">
        <f t="shared" ref="M742:M747" si="1752">M741</f>
        <v>2600</v>
      </c>
      <c r="N742" s="144">
        <f t="shared" ref="N742:N747" si="1753">N741</f>
        <v>1400</v>
      </c>
      <c r="O742" s="144">
        <f t="shared" ref="O742:O747" si="1754">O741</f>
        <v>850</v>
      </c>
      <c r="P742" s="144">
        <f t="shared" ref="P742:P747" si="1755">P741</f>
        <v>700</v>
      </c>
      <c r="Q742" s="146">
        <f t="shared" ref="Q742:Q747" si="1756">Q741</f>
        <v>3300</v>
      </c>
      <c r="R742" s="146">
        <f t="shared" ref="R742:R747" si="1757">R741</f>
        <v>1800</v>
      </c>
      <c r="S742" s="146">
        <f t="shared" ref="S742:S747" si="1758">S741</f>
        <v>1100</v>
      </c>
      <c r="T742" s="146">
        <f t="shared" ref="T742:U747" si="1759">T741</f>
        <v>880</v>
      </c>
      <c r="U742" s="146">
        <f t="shared" si="1759"/>
        <v>2</v>
      </c>
      <c r="V742" s="146" t="str">
        <f t="shared" ref="V742:V747" si="1760">V735</f>
        <v xml:space="preserve">Các tuyến đường giao thông đấu nối trực tiếp ra </v>
      </c>
      <c r="W742" s="146" t="str">
        <f t="shared" ref="W742:X747" si="1761">W741</f>
        <v>Đường Lê Duẩn</v>
      </c>
      <c r="X742" s="146" t="str">
        <f t="shared" si="1761"/>
        <v xml:space="preserve"> đoạn từ Đường Nguyễn Huệ</v>
      </c>
      <c r="Y742" s="146" t="str">
        <f t="shared" ref="Y742:Y747" si="1762">Y741</f>
        <v xml:space="preserve"> đến Đường Trần Phú</v>
      </c>
      <c r="Z742" s="146" t="s">
        <v>1152</v>
      </c>
      <c r="AA742" s="148" t="s">
        <v>425</v>
      </c>
      <c r="AB742" s="148" t="s">
        <v>426</v>
      </c>
      <c r="AC742" s="146"/>
    </row>
    <row r="743" spans="1:29" ht="101.25" customHeight="1" x14ac:dyDescent="0.25">
      <c r="A743" s="52">
        <f t="shared" si="1697"/>
        <v>738</v>
      </c>
      <c r="B743" s="52" t="str">
        <f t="shared" si="1750"/>
        <v>VT3</v>
      </c>
      <c r="C743" s="52" t="str">
        <f t="shared" si="1751"/>
        <v>XL6DT_D2</v>
      </c>
      <c r="D743" s="156" t="str">
        <f>V743&amp;W743&amp;X743&amp;Y743&amp;Z743&amp;"
"&amp;AA743&amp;"
"&amp;AB743&amp;"
"&amp;AC743</f>
        <v>Các tuyến đường giao thông đấu nối trực tiếp ra Đường Lê Duẩn đoạn từ Đường Nguyễn Huệ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743" s="157"/>
      <c r="F743" s="158"/>
      <c r="G743" s="147">
        <v>1100</v>
      </c>
      <c r="H743" s="68">
        <v>770</v>
      </c>
      <c r="I743" s="68">
        <v>660</v>
      </c>
      <c r="J743" s="154">
        <f>VLOOKUP(C743,'[1]1. MA DO'!$E$5:$AA$1933,23,0)</f>
        <v>1.1299999999999999</v>
      </c>
      <c r="K743" s="69">
        <f t="shared" si="1695"/>
        <v>1.1299999999999999</v>
      </c>
      <c r="L743" s="69">
        <f t="shared" si="1696"/>
        <v>1.1299999999999999</v>
      </c>
      <c r="M743" s="144">
        <f t="shared" si="1752"/>
        <v>2600</v>
      </c>
      <c r="N743" s="144">
        <f t="shared" si="1753"/>
        <v>1400</v>
      </c>
      <c r="O743" s="144">
        <f t="shared" si="1754"/>
        <v>850</v>
      </c>
      <c r="P743" s="144">
        <f t="shared" si="1755"/>
        <v>700</v>
      </c>
      <c r="Q743" s="146">
        <f t="shared" si="1756"/>
        <v>3300</v>
      </c>
      <c r="R743" s="146">
        <f t="shared" si="1757"/>
        <v>1800</v>
      </c>
      <c r="S743" s="146">
        <f t="shared" si="1758"/>
        <v>1100</v>
      </c>
      <c r="T743" s="146">
        <f t="shared" si="1759"/>
        <v>880</v>
      </c>
      <c r="U743" s="146">
        <f t="shared" si="1759"/>
        <v>2</v>
      </c>
      <c r="V743" s="146" t="str">
        <f t="shared" si="1760"/>
        <v xml:space="preserve">Các tuyến đường giao thông đấu nối trực tiếp ra </v>
      </c>
      <c r="W743" s="146" t="str">
        <f t="shared" si="1761"/>
        <v>Đường Lê Duẩn</v>
      </c>
      <c r="X743" s="146" t="str">
        <f t="shared" si="1761"/>
        <v xml:space="preserve"> đoạn từ Đường Nguyễn Huệ</v>
      </c>
      <c r="Y743" s="146" t="str">
        <f t="shared" si="1762"/>
        <v xml:space="preserve"> đến Đường Trần Phú</v>
      </c>
      <c r="Z743" s="146" t="s">
        <v>1152</v>
      </c>
      <c r="AA743" s="148" t="s">
        <v>427</v>
      </c>
      <c r="AB743" s="148" t="s">
        <v>428</v>
      </c>
      <c r="AC743" s="148" t="s">
        <v>424</v>
      </c>
    </row>
    <row r="744" spans="1:29" ht="101.25" customHeight="1" x14ac:dyDescent="0.25">
      <c r="A744" s="52">
        <f t="shared" si="1697"/>
        <v>739</v>
      </c>
      <c r="B744" s="52" t="str">
        <f t="shared" si="1750"/>
        <v>VT4</v>
      </c>
      <c r="C744" s="52" t="str">
        <f t="shared" si="1751"/>
        <v>XL6DT_D2</v>
      </c>
      <c r="D744" s="156" t="str">
        <f>V744&amp;W744&amp;X744&amp;Y744&amp;Z744</f>
        <v>Các tuyến đường giao thông đấu nối trực tiếp ra Đường Lê Duẩn đoạn từ Đường Nguyễn Huệ đến Đường Trần Phú có hiện trạng là đường nhựa, bê tông xi măng:
- Có bề rộng từ ≥3m đến &lt;5m, cách đường giao thông &gt;600m.
- Có bề rộng &lt;3m, cách đường giao thông &gt;200m.</v>
      </c>
      <c r="E744" s="157"/>
      <c r="F744" s="158"/>
      <c r="G744" s="147">
        <v>880</v>
      </c>
      <c r="H744" s="68">
        <v>620</v>
      </c>
      <c r="I744" s="68">
        <v>530</v>
      </c>
      <c r="J744" s="154">
        <f>VLOOKUP(C744,'[1]1. MA DO'!$E$5:$AA$1933,23,0)</f>
        <v>1.1299999999999999</v>
      </c>
      <c r="K744" s="69">
        <f t="shared" si="1695"/>
        <v>1.1299999999999999</v>
      </c>
      <c r="L744" s="69">
        <f t="shared" si="1696"/>
        <v>1.1299999999999999</v>
      </c>
      <c r="M744" s="144">
        <f t="shared" si="1752"/>
        <v>2600</v>
      </c>
      <c r="N744" s="144">
        <f t="shared" si="1753"/>
        <v>1400</v>
      </c>
      <c r="O744" s="144">
        <f t="shared" si="1754"/>
        <v>850</v>
      </c>
      <c r="P744" s="144">
        <f t="shared" si="1755"/>
        <v>700</v>
      </c>
      <c r="Q744" s="146">
        <f t="shared" si="1756"/>
        <v>3300</v>
      </c>
      <c r="R744" s="146">
        <f t="shared" si="1757"/>
        <v>1800</v>
      </c>
      <c r="S744" s="146">
        <f t="shared" si="1758"/>
        <v>1100</v>
      </c>
      <c r="T744" s="146">
        <f t="shared" si="1759"/>
        <v>880</v>
      </c>
      <c r="U744" s="146">
        <f t="shared" si="1759"/>
        <v>2</v>
      </c>
      <c r="V744" s="146" t="str">
        <f t="shared" si="1760"/>
        <v xml:space="preserve">Các tuyến đường giao thông đấu nối trực tiếp ra </v>
      </c>
      <c r="W744" s="146" t="str">
        <f t="shared" si="1761"/>
        <v>Đường Lê Duẩn</v>
      </c>
      <c r="X744" s="146" t="str">
        <f t="shared" si="1761"/>
        <v xml:space="preserve"> đoạn từ Đường Nguyễn Huệ</v>
      </c>
      <c r="Y744" s="146" t="str">
        <f t="shared" si="1762"/>
        <v xml:space="preserve"> đến Đường Trần Phú</v>
      </c>
      <c r="Z744" s="146" t="s">
        <v>1165</v>
      </c>
      <c r="AA744" s="146"/>
      <c r="AB744" s="146"/>
      <c r="AC744" s="146"/>
    </row>
    <row r="745" spans="1:29" ht="101.25" customHeight="1" x14ac:dyDescent="0.25">
      <c r="A745" s="52">
        <f t="shared" si="1697"/>
        <v>740</v>
      </c>
      <c r="B745" s="52" t="str">
        <f t="shared" si="1750"/>
        <v>VT2*0,8</v>
      </c>
      <c r="C745" s="52" t="str">
        <f t="shared" si="1751"/>
        <v>XL6DT_D2</v>
      </c>
      <c r="D745" s="156" t="str">
        <f>V745&amp;W745&amp;X745&amp;Y745&amp;Z745&amp;"
"&amp;AA745&amp;"
"
&amp;AB745</f>
        <v>Các tuyến đường giao thông không đấu nối trực tiếp và thông ra Đường Lê Duẩn đoạn từ Đường Nguyễn Huệ đến Đường Trần Phú có hiện trạng là đường nhựa, bê tông xi măng:
- Có bề rộng ≥5m, cách đường giao thông ≤600m.
- Có bề rộng từ ≥3m đến &lt;5m, cách đường giao thông ≤400m.</v>
      </c>
      <c r="E745" s="157"/>
      <c r="F745" s="158"/>
      <c r="G745" s="147">
        <v>1600</v>
      </c>
      <c r="H745" s="68">
        <v>1100</v>
      </c>
      <c r="I745" s="68">
        <v>960</v>
      </c>
      <c r="J745" s="154">
        <f>VLOOKUP(C745,'[1]1. MA DO'!$E$5:$AA$1933,23,0)</f>
        <v>1.1299999999999999</v>
      </c>
      <c r="K745" s="69">
        <f t="shared" si="1695"/>
        <v>1.1299999999999999</v>
      </c>
      <c r="L745" s="69">
        <f t="shared" si="1696"/>
        <v>1.1299999999999999</v>
      </c>
      <c r="M745" s="144">
        <f t="shared" si="1752"/>
        <v>2600</v>
      </c>
      <c r="N745" s="144">
        <f t="shared" si="1753"/>
        <v>1400</v>
      </c>
      <c r="O745" s="144">
        <f t="shared" si="1754"/>
        <v>850</v>
      </c>
      <c r="P745" s="144">
        <f t="shared" si="1755"/>
        <v>700</v>
      </c>
      <c r="Q745" s="146">
        <f t="shared" si="1756"/>
        <v>3300</v>
      </c>
      <c r="R745" s="146">
        <f t="shared" si="1757"/>
        <v>1800</v>
      </c>
      <c r="S745" s="146">
        <f t="shared" si="1758"/>
        <v>1100</v>
      </c>
      <c r="T745" s="146">
        <f t="shared" si="1759"/>
        <v>880</v>
      </c>
      <c r="U745" s="146">
        <f t="shared" si="1759"/>
        <v>2</v>
      </c>
      <c r="V745" s="146" t="str">
        <f t="shared" si="1760"/>
        <v xml:space="preserve">Các tuyến đường giao thông không đấu nối trực tiếp và thông ra </v>
      </c>
      <c r="W745" s="146" t="str">
        <f t="shared" si="1761"/>
        <v>Đường Lê Duẩn</v>
      </c>
      <c r="X745" s="146" t="str">
        <f t="shared" si="1761"/>
        <v xml:space="preserve"> đoạn từ Đường Nguyễn Huệ</v>
      </c>
      <c r="Y745" s="146" t="str">
        <f t="shared" si="1762"/>
        <v xml:space="preserve"> đến Đường Trần Phú</v>
      </c>
      <c r="Z745" s="146" t="s">
        <v>1152</v>
      </c>
      <c r="AA745" s="148" t="s">
        <v>425</v>
      </c>
      <c r="AB745" s="148" t="s">
        <v>426</v>
      </c>
      <c r="AC745" s="146"/>
    </row>
    <row r="746" spans="1:29" ht="101.25" customHeight="1" x14ac:dyDescent="0.25">
      <c r="A746" s="52">
        <f t="shared" si="1697"/>
        <v>741</v>
      </c>
      <c r="B746" s="52" t="str">
        <f t="shared" si="1750"/>
        <v>VT3*0,8</v>
      </c>
      <c r="C746" s="52" t="str">
        <f t="shared" si="1751"/>
        <v>XL6DT_D2</v>
      </c>
      <c r="D746" s="156" t="str">
        <f>V746&amp;W746&amp;X746&amp;Y746&amp;Z746&amp;"
"&amp;AA746&amp;"
"
&amp;AB746&amp;"
"&amp;AC746</f>
        <v>Các tuyến đường giao thông không đấu nối trực tiếp và thông ra Đường Lê Duẩn đoạn từ Đường Nguyễn Huệ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746" s="157"/>
      <c r="F746" s="158"/>
      <c r="G746" s="147">
        <v>990</v>
      </c>
      <c r="H746" s="68">
        <v>690</v>
      </c>
      <c r="I746" s="68">
        <v>590</v>
      </c>
      <c r="J746" s="154">
        <f>VLOOKUP(C746,'[1]1. MA DO'!$E$5:$AA$1933,23,0)</f>
        <v>1.1299999999999999</v>
      </c>
      <c r="K746" s="69">
        <f t="shared" si="1695"/>
        <v>1.1299999999999999</v>
      </c>
      <c r="L746" s="69">
        <f t="shared" si="1696"/>
        <v>1.1299999999999999</v>
      </c>
      <c r="M746" s="144">
        <f t="shared" si="1752"/>
        <v>2600</v>
      </c>
      <c r="N746" s="144">
        <f t="shared" si="1753"/>
        <v>1400</v>
      </c>
      <c r="O746" s="144">
        <f t="shared" si="1754"/>
        <v>850</v>
      </c>
      <c r="P746" s="144">
        <f t="shared" si="1755"/>
        <v>700</v>
      </c>
      <c r="Q746" s="146">
        <f t="shared" si="1756"/>
        <v>3300</v>
      </c>
      <c r="R746" s="146">
        <f t="shared" si="1757"/>
        <v>1800</v>
      </c>
      <c r="S746" s="146">
        <f t="shared" si="1758"/>
        <v>1100</v>
      </c>
      <c r="T746" s="146">
        <f t="shared" si="1759"/>
        <v>880</v>
      </c>
      <c r="U746" s="146">
        <f t="shared" si="1759"/>
        <v>2</v>
      </c>
      <c r="V746" s="146" t="str">
        <f t="shared" si="1760"/>
        <v xml:space="preserve">Các tuyến đường giao thông không đấu nối trực tiếp và thông ra </v>
      </c>
      <c r="W746" s="146" t="str">
        <f t="shared" si="1761"/>
        <v>Đường Lê Duẩn</v>
      </c>
      <c r="X746" s="146" t="str">
        <f t="shared" si="1761"/>
        <v xml:space="preserve"> đoạn từ Đường Nguyễn Huệ</v>
      </c>
      <c r="Y746" s="146" t="str">
        <f t="shared" si="1762"/>
        <v xml:space="preserve"> đến Đường Trần Phú</v>
      </c>
      <c r="Z746" s="146" t="s">
        <v>1152</v>
      </c>
      <c r="AA746" s="148" t="s">
        <v>427</v>
      </c>
      <c r="AB746" s="148" t="s">
        <v>428</v>
      </c>
      <c r="AC746" s="148" t="s">
        <v>424</v>
      </c>
    </row>
    <row r="747" spans="1:29" ht="101.25" customHeight="1" x14ac:dyDescent="0.25">
      <c r="A747" s="52">
        <f t="shared" si="1697"/>
        <v>742</v>
      </c>
      <c r="B747" s="52" t="str">
        <f t="shared" si="1750"/>
        <v>VT4*0,8</v>
      </c>
      <c r="C747" s="52" t="str">
        <f t="shared" si="1751"/>
        <v>XL6DT_D2</v>
      </c>
      <c r="D747" s="156" t="str">
        <f>V747&amp;W747&amp;X747&amp;Y747&amp;Z747</f>
        <v>Các tuyến đường giao thông không đấu nối trực tiếp và thông ra Đường Lê Duẩn đoạn từ Đường Nguyễn Huệ đến Đường Trần Phú có hiện trạng là đường nhựa, bê tông xi măng:
- Có bề rộng từ ≥3m đến &lt;5m, cách đường giao thông &gt;600m.
- Có bề rộng &lt;3m, cách đường giao thông &gt; 200m.</v>
      </c>
      <c r="E747" s="157"/>
      <c r="F747" s="158"/>
      <c r="G747" s="147">
        <v>790</v>
      </c>
      <c r="H747" s="68">
        <v>550</v>
      </c>
      <c r="I747" s="68">
        <v>470</v>
      </c>
      <c r="J747" s="154">
        <f>VLOOKUP(C747,'[1]1. MA DO'!$E$5:$AA$1933,23,0)</f>
        <v>1.1299999999999999</v>
      </c>
      <c r="K747" s="69">
        <f t="shared" si="1695"/>
        <v>1.1299999999999999</v>
      </c>
      <c r="L747" s="69">
        <f t="shared" si="1696"/>
        <v>1.1299999999999999</v>
      </c>
      <c r="M747" s="144">
        <f t="shared" si="1752"/>
        <v>2600</v>
      </c>
      <c r="N747" s="144">
        <f t="shared" si="1753"/>
        <v>1400</v>
      </c>
      <c r="O747" s="144">
        <f t="shared" si="1754"/>
        <v>850</v>
      </c>
      <c r="P747" s="144">
        <f t="shared" si="1755"/>
        <v>700</v>
      </c>
      <c r="Q747" s="146">
        <f t="shared" si="1756"/>
        <v>3300</v>
      </c>
      <c r="R747" s="146">
        <f t="shared" si="1757"/>
        <v>1800</v>
      </c>
      <c r="S747" s="146">
        <f t="shared" si="1758"/>
        <v>1100</v>
      </c>
      <c r="T747" s="146">
        <f t="shared" si="1759"/>
        <v>880</v>
      </c>
      <c r="U747" s="146">
        <f t="shared" si="1759"/>
        <v>2</v>
      </c>
      <c r="V747" s="146" t="str">
        <f t="shared" si="1760"/>
        <v xml:space="preserve">Các tuyến đường giao thông không đấu nối trực tiếp và thông ra </v>
      </c>
      <c r="W747" s="146" t="str">
        <f t="shared" si="1761"/>
        <v>Đường Lê Duẩn</v>
      </c>
      <c r="X747" s="146" t="str">
        <f t="shared" si="1761"/>
        <v xml:space="preserve"> đoạn từ Đường Nguyễn Huệ</v>
      </c>
      <c r="Y747" s="146" t="str">
        <f t="shared" si="1762"/>
        <v xml:space="preserve"> đến Đường Trần Phú</v>
      </c>
      <c r="Z747" s="146" t="s">
        <v>1166</v>
      </c>
      <c r="AA747" s="146"/>
      <c r="AB747" s="146"/>
      <c r="AC747" s="146"/>
    </row>
    <row r="748" spans="1:29" ht="16.5" customHeight="1" x14ac:dyDescent="0.25">
      <c r="A748" s="52">
        <f t="shared" si="1697"/>
        <v>743</v>
      </c>
      <c r="B748" s="52" t="str">
        <f>'Đầu vào (2)'!G743</f>
        <v>XL7DT_D1</v>
      </c>
      <c r="C748" s="52" t="str">
        <f>$B$748</f>
        <v>XL7DT_D1</v>
      </c>
      <c r="D748" s="64" t="str">
        <f>'Đầu vào (2)'!H743</f>
        <v xml:space="preserve">Đường Nguyễn Văn Cừ </v>
      </c>
      <c r="E748" s="64" t="str">
        <f>'Đầu vào (2)'!I743</f>
        <v xml:space="preserve">Đường Hùng Vương </v>
      </c>
      <c r="F748" s="64" t="str">
        <f>'Đầu vào (2)'!J743</f>
        <v>Đường Võ Thị Sáu</v>
      </c>
      <c r="G748" s="143">
        <v>2800</v>
      </c>
      <c r="H748" s="68">
        <v>2000</v>
      </c>
      <c r="I748" s="68">
        <v>1700</v>
      </c>
      <c r="J748" s="154">
        <f>VLOOKUP(C748,'[1]1. MA DO'!$E$5:$AA$1933,23,0)</f>
        <v>1.1299999999999999</v>
      </c>
      <c r="K748" s="69">
        <f t="shared" si="1695"/>
        <v>1.1299999999999999</v>
      </c>
      <c r="L748" s="69">
        <f t="shared" si="1696"/>
        <v>1.1299999999999999</v>
      </c>
      <c r="M748" s="144">
        <f>'Đầu vào (2)'!K743</f>
        <v>2200</v>
      </c>
      <c r="N748" s="144">
        <f>'Đầu vào (2)'!L743</f>
        <v>1200</v>
      </c>
      <c r="O748" s="144">
        <f>'Đầu vào (2)'!M743</f>
        <v>850</v>
      </c>
      <c r="P748" s="144">
        <f>'Đầu vào (2)'!N743</f>
        <v>700</v>
      </c>
      <c r="Q748" s="145">
        <f>VLOOKUP(B748,'[2]Giá đề xuất ODT'!$G$11:$AD$2233,21,0)</f>
        <v>2800</v>
      </c>
      <c r="R748" s="145">
        <f>VLOOKUP(B748,'[2]Giá đề xuất ODT'!$G$11:$AD$2233,22,0)</f>
        <v>1500</v>
      </c>
      <c r="S748" s="145">
        <f>VLOOKUP(B748,'[2]Giá đề xuất ODT'!$G$11:$AD$2233,23,0)</f>
        <v>1100</v>
      </c>
      <c r="T748" s="145">
        <f>VLOOKUP(B748,'[2]Giá đề xuất ODT'!$G$11:$AD$2233,24,0)</f>
        <v>880</v>
      </c>
      <c r="U748" s="136">
        <v>2</v>
      </c>
      <c r="V748" s="136"/>
      <c r="W748" s="146" t="str">
        <f>D748</f>
        <v xml:space="preserve">Đường Nguyễn Văn Cừ </v>
      </c>
      <c r="X748" s="146" t="str">
        <f>" đoạn từ "&amp;E748</f>
        <v xml:space="preserve"> đoạn từ Đường Hùng Vương </v>
      </c>
      <c r="Y748" s="146" t="str">
        <f>" đến "&amp;F748</f>
        <v xml:space="preserve"> đến Đường Võ Thị Sáu</v>
      </c>
      <c r="Z748" s="136">
        <f>Z741+7</f>
        <v>743</v>
      </c>
      <c r="AA748" s="136" t="b">
        <f>Z748=A748</f>
        <v>1</v>
      </c>
      <c r="AB748" s="136"/>
      <c r="AC748" s="136"/>
    </row>
    <row r="749" spans="1:29" ht="101.25" customHeight="1" x14ac:dyDescent="0.25">
      <c r="A749" s="52">
        <f t="shared" si="1697"/>
        <v>744</v>
      </c>
      <c r="B749" s="52" t="str">
        <f t="shared" ref="B749:B754" si="1763">B742</f>
        <v>VT2</v>
      </c>
      <c r="C749" s="52" t="str">
        <f t="shared" ref="C749:C754" si="1764">$B$748</f>
        <v>XL7DT_D1</v>
      </c>
      <c r="D749" s="156" t="str">
        <f>V749&amp;W749&amp;X749&amp;Y749&amp;Z749&amp;"
"&amp;AA749&amp;"
"
&amp;AB749</f>
        <v>Các tuyến đường giao thông đấu nối trực tiếp ra Đường Nguyễn Văn Cừ  đoạn từ Đường Hùng Vương  đến Đường Võ Thị Sáu có hiện trạng là đường nhựa, bê tông xi măng:
- Có bề rộng ≥5m, cách đường giao thông ≤600m.
- Có bề rộng từ ≥3m đến &lt;5m, cách đường giao thông ≤400m.</v>
      </c>
      <c r="E749" s="157"/>
      <c r="F749" s="158"/>
      <c r="G749" s="147">
        <v>1500</v>
      </c>
      <c r="H749" s="68">
        <v>1100</v>
      </c>
      <c r="I749" s="68">
        <v>900</v>
      </c>
      <c r="J749" s="154">
        <f>VLOOKUP(C749,'[1]1. MA DO'!$E$5:$AA$1933,23,0)</f>
        <v>1.1299999999999999</v>
      </c>
      <c r="K749" s="69">
        <f t="shared" si="1695"/>
        <v>1.1299999999999999</v>
      </c>
      <c r="L749" s="69">
        <f t="shared" si="1696"/>
        <v>1.1299999999999999</v>
      </c>
      <c r="M749" s="144">
        <f t="shared" ref="M749:M754" si="1765">M748</f>
        <v>2200</v>
      </c>
      <c r="N749" s="144">
        <f t="shared" ref="N749:N754" si="1766">N748</f>
        <v>1200</v>
      </c>
      <c r="O749" s="144">
        <f t="shared" ref="O749:O754" si="1767">O748</f>
        <v>850</v>
      </c>
      <c r="P749" s="144">
        <f t="shared" ref="P749:P754" si="1768">P748</f>
        <v>700</v>
      </c>
      <c r="Q749" s="146">
        <f t="shared" ref="Q749:Q754" si="1769">Q748</f>
        <v>2800</v>
      </c>
      <c r="R749" s="146">
        <f t="shared" ref="R749:R754" si="1770">R748</f>
        <v>1500</v>
      </c>
      <c r="S749" s="146">
        <f t="shared" ref="S749:S754" si="1771">S748</f>
        <v>1100</v>
      </c>
      <c r="T749" s="146">
        <f t="shared" ref="T749:U754" si="1772">T748</f>
        <v>880</v>
      </c>
      <c r="U749" s="146">
        <f t="shared" si="1772"/>
        <v>2</v>
      </c>
      <c r="V749" s="146" t="str">
        <f t="shared" ref="V749:V754" si="1773">V742</f>
        <v xml:space="preserve">Các tuyến đường giao thông đấu nối trực tiếp ra </v>
      </c>
      <c r="W749" s="146" t="str">
        <f t="shared" ref="W749:X754" si="1774">W748</f>
        <v xml:space="preserve">Đường Nguyễn Văn Cừ </v>
      </c>
      <c r="X749" s="146" t="str">
        <f t="shared" si="1774"/>
        <v xml:space="preserve"> đoạn từ Đường Hùng Vương </v>
      </c>
      <c r="Y749" s="146" t="str">
        <f t="shared" ref="Y749:Y754" si="1775">Y748</f>
        <v xml:space="preserve"> đến Đường Võ Thị Sáu</v>
      </c>
      <c r="Z749" s="146" t="s">
        <v>1152</v>
      </c>
      <c r="AA749" s="148" t="s">
        <v>425</v>
      </c>
      <c r="AB749" s="148" t="s">
        <v>426</v>
      </c>
      <c r="AC749" s="146"/>
    </row>
    <row r="750" spans="1:29" ht="101.25" customHeight="1" x14ac:dyDescent="0.25">
      <c r="A750" s="52">
        <f t="shared" si="1697"/>
        <v>745</v>
      </c>
      <c r="B750" s="52" t="str">
        <f t="shared" si="1763"/>
        <v>VT3</v>
      </c>
      <c r="C750" s="52" t="str">
        <f t="shared" si="1764"/>
        <v>XL7DT_D1</v>
      </c>
      <c r="D750" s="156" t="str">
        <f>V750&amp;W750&amp;X750&amp;Y750&amp;Z750&amp;"
"&amp;AA750&amp;"
"&amp;AB750&amp;"
"&amp;AC750</f>
        <v>Các tuyến đường giao thông đấu nối trực tiếp ra Đường Nguyễn Văn Cừ  đoạn từ Đường Hùng Vương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750" s="157"/>
      <c r="F750" s="158"/>
      <c r="G750" s="147">
        <v>1100</v>
      </c>
      <c r="H750" s="68">
        <v>770</v>
      </c>
      <c r="I750" s="68">
        <v>660</v>
      </c>
      <c r="J750" s="154">
        <f>VLOOKUP(C750,'[1]1. MA DO'!$E$5:$AA$1933,23,0)</f>
        <v>1.1299999999999999</v>
      </c>
      <c r="K750" s="69">
        <f t="shared" si="1695"/>
        <v>1.1299999999999999</v>
      </c>
      <c r="L750" s="69">
        <f t="shared" si="1696"/>
        <v>1.1299999999999999</v>
      </c>
      <c r="M750" s="144">
        <f t="shared" si="1765"/>
        <v>2200</v>
      </c>
      <c r="N750" s="144">
        <f t="shared" si="1766"/>
        <v>1200</v>
      </c>
      <c r="O750" s="144">
        <f t="shared" si="1767"/>
        <v>850</v>
      </c>
      <c r="P750" s="144">
        <f t="shared" si="1768"/>
        <v>700</v>
      </c>
      <c r="Q750" s="146">
        <f t="shared" si="1769"/>
        <v>2800</v>
      </c>
      <c r="R750" s="146">
        <f t="shared" si="1770"/>
        <v>1500</v>
      </c>
      <c r="S750" s="146">
        <f t="shared" si="1771"/>
        <v>1100</v>
      </c>
      <c r="T750" s="146">
        <f t="shared" si="1772"/>
        <v>880</v>
      </c>
      <c r="U750" s="146">
        <f t="shared" si="1772"/>
        <v>2</v>
      </c>
      <c r="V750" s="146" t="str">
        <f t="shared" si="1773"/>
        <v xml:space="preserve">Các tuyến đường giao thông đấu nối trực tiếp ra </v>
      </c>
      <c r="W750" s="146" t="str">
        <f t="shared" si="1774"/>
        <v xml:space="preserve">Đường Nguyễn Văn Cừ </v>
      </c>
      <c r="X750" s="146" t="str">
        <f t="shared" si="1774"/>
        <v xml:space="preserve"> đoạn từ Đường Hùng Vương </v>
      </c>
      <c r="Y750" s="146" t="str">
        <f t="shared" si="1775"/>
        <v xml:space="preserve"> đến Đường Võ Thị Sáu</v>
      </c>
      <c r="Z750" s="146" t="s">
        <v>1152</v>
      </c>
      <c r="AA750" s="148" t="s">
        <v>427</v>
      </c>
      <c r="AB750" s="148" t="s">
        <v>428</v>
      </c>
      <c r="AC750" s="148" t="s">
        <v>424</v>
      </c>
    </row>
    <row r="751" spans="1:29" ht="101.25" customHeight="1" x14ac:dyDescent="0.25">
      <c r="A751" s="52">
        <f t="shared" si="1697"/>
        <v>746</v>
      </c>
      <c r="B751" s="52" t="str">
        <f t="shared" si="1763"/>
        <v>VT4</v>
      </c>
      <c r="C751" s="52" t="str">
        <f t="shared" si="1764"/>
        <v>XL7DT_D1</v>
      </c>
      <c r="D751" s="156" t="str">
        <f>V751&amp;W751&amp;X751&amp;Y751&amp;Z751</f>
        <v>Các tuyến đường giao thông đấu nối trực tiếp ra Đường Nguyễn Văn Cừ  đoạn từ Đường Hùng Vương  đến Đường Võ Thị Sáu có hiện trạng là đường nhựa, bê tông xi măng:
- Có bề rộng từ ≥3m đến &lt;5m, cách đường giao thông &gt;600m.
- Có bề rộng &lt;3m, cách đường giao thông &gt;200m.</v>
      </c>
      <c r="E751" s="157"/>
      <c r="F751" s="158"/>
      <c r="G751" s="147">
        <v>880</v>
      </c>
      <c r="H751" s="68">
        <v>620</v>
      </c>
      <c r="I751" s="68">
        <v>530</v>
      </c>
      <c r="J751" s="154">
        <f>VLOOKUP(C751,'[1]1. MA DO'!$E$5:$AA$1933,23,0)</f>
        <v>1.1299999999999999</v>
      </c>
      <c r="K751" s="69">
        <f t="shared" si="1695"/>
        <v>1.1299999999999999</v>
      </c>
      <c r="L751" s="69">
        <f t="shared" si="1696"/>
        <v>1.1299999999999999</v>
      </c>
      <c r="M751" s="144">
        <f t="shared" si="1765"/>
        <v>2200</v>
      </c>
      <c r="N751" s="144">
        <f t="shared" si="1766"/>
        <v>1200</v>
      </c>
      <c r="O751" s="144">
        <f t="shared" si="1767"/>
        <v>850</v>
      </c>
      <c r="P751" s="144">
        <f t="shared" si="1768"/>
        <v>700</v>
      </c>
      <c r="Q751" s="146">
        <f t="shared" si="1769"/>
        <v>2800</v>
      </c>
      <c r="R751" s="146">
        <f t="shared" si="1770"/>
        <v>1500</v>
      </c>
      <c r="S751" s="146">
        <f t="shared" si="1771"/>
        <v>1100</v>
      </c>
      <c r="T751" s="146">
        <f t="shared" si="1772"/>
        <v>880</v>
      </c>
      <c r="U751" s="146">
        <f t="shared" si="1772"/>
        <v>2</v>
      </c>
      <c r="V751" s="146" t="str">
        <f t="shared" si="1773"/>
        <v xml:space="preserve">Các tuyến đường giao thông đấu nối trực tiếp ra </v>
      </c>
      <c r="W751" s="146" t="str">
        <f t="shared" si="1774"/>
        <v xml:space="preserve">Đường Nguyễn Văn Cừ </v>
      </c>
      <c r="X751" s="146" t="str">
        <f t="shared" si="1774"/>
        <v xml:space="preserve"> đoạn từ Đường Hùng Vương </v>
      </c>
      <c r="Y751" s="146" t="str">
        <f t="shared" si="1775"/>
        <v xml:space="preserve"> đến Đường Võ Thị Sáu</v>
      </c>
      <c r="Z751" s="146" t="s">
        <v>1165</v>
      </c>
      <c r="AA751" s="146"/>
      <c r="AB751" s="146"/>
      <c r="AC751" s="146"/>
    </row>
    <row r="752" spans="1:29" ht="101.25" customHeight="1" x14ac:dyDescent="0.25">
      <c r="A752" s="52">
        <f t="shared" si="1697"/>
        <v>747</v>
      </c>
      <c r="B752" s="52" t="str">
        <f t="shared" si="1763"/>
        <v>VT2*0,8</v>
      </c>
      <c r="C752" s="52" t="str">
        <f t="shared" si="1764"/>
        <v>XL7DT_D1</v>
      </c>
      <c r="D752" s="156" t="str">
        <f>V752&amp;W752&amp;X752&amp;Y752&amp;Z752&amp;"
"&amp;AA752&amp;"
"
&amp;AB752</f>
        <v>Các tuyến đường giao thông không đấu nối trực tiếp và thông ra Đường Nguyễn Văn Cừ  đoạn từ Đường Hùng Vương  đến Đường Võ Thị Sáu có hiện trạng là đường nhựa, bê tông xi măng:
- Có bề rộng ≥5m, cách đường giao thông ≤600m.
- Có bề rộng từ ≥3m đến &lt;5m, cách đường giao thông ≤400m.</v>
      </c>
      <c r="E752" s="157"/>
      <c r="F752" s="158"/>
      <c r="G752" s="147">
        <v>1400</v>
      </c>
      <c r="H752" s="68">
        <v>980</v>
      </c>
      <c r="I752" s="68">
        <v>840</v>
      </c>
      <c r="J752" s="154">
        <f>VLOOKUP(C752,'[1]1. MA DO'!$E$5:$AA$1933,23,0)</f>
        <v>1.1299999999999999</v>
      </c>
      <c r="K752" s="69">
        <f t="shared" si="1695"/>
        <v>1.1299999999999999</v>
      </c>
      <c r="L752" s="69">
        <f t="shared" si="1696"/>
        <v>1.1299999999999999</v>
      </c>
      <c r="M752" s="144">
        <f t="shared" si="1765"/>
        <v>2200</v>
      </c>
      <c r="N752" s="144">
        <f t="shared" si="1766"/>
        <v>1200</v>
      </c>
      <c r="O752" s="144">
        <f t="shared" si="1767"/>
        <v>850</v>
      </c>
      <c r="P752" s="144">
        <f t="shared" si="1768"/>
        <v>700</v>
      </c>
      <c r="Q752" s="146">
        <f t="shared" si="1769"/>
        <v>2800</v>
      </c>
      <c r="R752" s="146">
        <f t="shared" si="1770"/>
        <v>1500</v>
      </c>
      <c r="S752" s="146">
        <f t="shared" si="1771"/>
        <v>1100</v>
      </c>
      <c r="T752" s="146">
        <f t="shared" si="1772"/>
        <v>880</v>
      </c>
      <c r="U752" s="146">
        <f t="shared" si="1772"/>
        <v>2</v>
      </c>
      <c r="V752" s="146" t="str">
        <f t="shared" si="1773"/>
        <v xml:space="preserve">Các tuyến đường giao thông không đấu nối trực tiếp và thông ra </v>
      </c>
      <c r="W752" s="146" t="str">
        <f t="shared" si="1774"/>
        <v xml:space="preserve">Đường Nguyễn Văn Cừ </v>
      </c>
      <c r="X752" s="146" t="str">
        <f t="shared" si="1774"/>
        <v xml:space="preserve"> đoạn từ Đường Hùng Vương </v>
      </c>
      <c r="Y752" s="146" t="str">
        <f t="shared" si="1775"/>
        <v xml:space="preserve"> đến Đường Võ Thị Sáu</v>
      </c>
      <c r="Z752" s="146" t="s">
        <v>1152</v>
      </c>
      <c r="AA752" s="148" t="s">
        <v>425</v>
      </c>
      <c r="AB752" s="148" t="s">
        <v>426</v>
      </c>
      <c r="AC752" s="146"/>
    </row>
    <row r="753" spans="1:29" ht="101.25" customHeight="1" x14ac:dyDescent="0.25">
      <c r="A753" s="52">
        <f t="shared" si="1697"/>
        <v>748</v>
      </c>
      <c r="B753" s="52" t="str">
        <f t="shared" si="1763"/>
        <v>VT3*0,8</v>
      </c>
      <c r="C753" s="52" t="str">
        <f t="shared" si="1764"/>
        <v>XL7DT_D1</v>
      </c>
      <c r="D753" s="156" t="str">
        <f>V753&amp;W753&amp;X753&amp;Y753&amp;Z753&amp;"
"&amp;AA753&amp;"
"
&amp;AB753&amp;"
"&amp;AC753</f>
        <v>Các tuyến đường giao thông không đấu nối trực tiếp và thông ra Đường Nguyễn Văn Cừ  đoạn từ Đường Hùng Vương  đến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753" s="157"/>
      <c r="F753" s="158"/>
      <c r="G753" s="147">
        <v>990</v>
      </c>
      <c r="H753" s="68">
        <v>690</v>
      </c>
      <c r="I753" s="68">
        <v>590</v>
      </c>
      <c r="J753" s="154">
        <f>VLOOKUP(C753,'[1]1. MA DO'!$E$5:$AA$1933,23,0)</f>
        <v>1.1299999999999999</v>
      </c>
      <c r="K753" s="69">
        <f t="shared" si="1695"/>
        <v>1.1299999999999999</v>
      </c>
      <c r="L753" s="69">
        <f t="shared" si="1696"/>
        <v>1.1299999999999999</v>
      </c>
      <c r="M753" s="144">
        <f t="shared" si="1765"/>
        <v>2200</v>
      </c>
      <c r="N753" s="144">
        <f t="shared" si="1766"/>
        <v>1200</v>
      </c>
      <c r="O753" s="144">
        <f t="shared" si="1767"/>
        <v>850</v>
      </c>
      <c r="P753" s="144">
        <f t="shared" si="1768"/>
        <v>700</v>
      </c>
      <c r="Q753" s="146">
        <f t="shared" si="1769"/>
        <v>2800</v>
      </c>
      <c r="R753" s="146">
        <f t="shared" si="1770"/>
        <v>1500</v>
      </c>
      <c r="S753" s="146">
        <f t="shared" si="1771"/>
        <v>1100</v>
      </c>
      <c r="T753" s="146">
        <f t="shared" si="1772"/>
        <v>880</v>
      </c>
      <c r="U753" s="146">
        <f t="shared" si="1772"/>
        <v>2</v>
      </c>
      <c r="V753" s="146" t="str">
        <f t="shared" si="1773"/>
        <v xml:space="preserve">Các tuyến đường giao thông không đấu nối trực tiếp và thông ra </v>
      </c>
      <c r="W753" s="146" t="str">
        <f t="shared" si="1774"/>
        <v xml:space="preserve">Đường Nguyễn Văn Cừ </v>
      </c>
      <c r="X753" s="146" t="str">
        <f t="shared" si="1774"/>
        <v xml:space="preserve"> đoạn từ Đường Hùng Vương </v>
      </c>
      <c r="Y753" s="146" t="str">
        <f t="shared" si="1775"/>
        <v xml:space="preserve"> đến Đường Võ Thị Sáu</v>
      </c>
      <c r="Z753" s="146" t="s">
        <v>1152</v>
      </c>
      <c r="AA753" s="148" t="s">
        <v>427</v>
      </c>
      <c r="AB753" s="148" t="s">
        <v>428</v>
      </c>
      <c r="AC753" s="148" t="s">
        <v>424</v>
      </c>
    </row>
    <row r="754" spans="1:29" ht="101.25" customHeight="1" x14ac:dyDescent="0.25">
      <c r="A754" s="52">
        <f t="shared" si="1697"/>
        <v>749</v>
      </c>
      <c r="B754" s="52" t="str">
        <f t="shared" si="1763"/>
        <v>VT4*0,8</v>
      </c>
      <c r="C754" s="52" t="str">
        <f t="shared" si="1764"/>
        <v>XL7DT_D1</v>
      </c>
      <c r="D754" s="156" t="str">
        <f>V754&amp;W754&amp;X754&amp;Y754&amp;Z754</f>
        <v>Các tuyến đường giao thông không đấu nối trực tiếp và thông ra Đường Nguyễn Văn Cừ  đoạn từ Đường Hùng Vương  đến Đường Võ Thị Sáu có hiện trạng là đường nhựa, bê tông xi măng:
- Có bề rộng từ ≥3m đến &lt;5m, cách đường giao thông &gt;600m.
- Có bề rộng &lt;3m, cách đường giao thông &gt; 200m.</v>
      </c>
      <c r="E754" s="157"/>
      <c r="F754" s="158"/>
      <c r="G754" s="147">
        <v>790</v>
      </c>
      <c r="H754" s="68">
        <v>550</v>
      </c>
      <c r="I754" s="68">
        <v>470</v>
      </c>
      <c r="J754" s="154">
        <f>VLOOKUP(C754,'[1]1. MA DO'!$E$5:$AA$1933,23,0)</f>
        <v>1.1299999999999999</v>
      </c>
      <c r="K754" s="69">
        <f t="shared" si="1695"/>
        <v>1.1299999999999999</v>
      </c>
      <c r="L754" s="69">
        <f t="shared" si="1696"/>
        <v>1.1299999999999999</v>
      </c>
      <c r="M754" s="144">
        <f t="shared" si="1765"/>
        <v>2200</v>
      </c>
      <c r="N754" s="144">
        <f t="shared" si="1766"/>
        <v>1200</v>
      </c>
      <c r="O754" s="144">
        <f t="shared" si="1767"/>
        <v>850</v>
      </c>
      <c r="P754" s="144">
        <f t="shared" si="1768"/>
        <v>700</v>
      </c>
      <c r="Q754" s="146">
        <f t="shared" si="1769"/>
        <v>2800</v>
      </c>
      <c r="R754" s="146">
        <f t="shared" si="1770"/>
        <v>1500</v>
      </c>
      <c r="S754" s="146">
        <f t="shared" si="1771"/>
        <v>1100</v>
      </c>
      <c r="T754" s="146">
        <f t="shared" si="1772"/>
        <v>880</v>
      </c>
      <c r="U754" s="146">
        <f t="shared" si="1772"/>
        <v>2</v>
      </c>
      <c r="V754" s="146" t="str">
        <f t="shared" si="1773"/>
        <v xml:space="preserve">Các tuyến đường giao thông không đấu nối trực tiếp và thông ra </v>
      </c>
      <c r="W754" s="146" t="str">
        <f t="shared" si="1774"/>
        <v xml:space="preserve">Đường Nguyễn Văn Cừ </v>
      </c>
      <c r="X754" s="146" t="str">
        <f t="shared" si="1774"/>
        <v xml:space="preserve"> đoạn từ Đường Hùng Vương </v>
      </c>
      <c r="Y754" s="146" t="str">
        <f t="shared" si="1775"/>
        <v xml:space="preserve"> đến Đường Võ Thị Sáu</v>
      </c>
      <c r="Z754" s="146" t="s">
        <v>1166</v>
      </c>
      <c r="AA754" s="146"/>
      <c r="AB754" s="146"/>
      <c r="AC754" s="146"/>
    </row>
    <row r="755" spans="1:29" ht="16.5" customHeight="1" x14ac:dyDescent="0.25">
      <c r="A755" s="52">
        <f t="shared" si="1697"/>
        <v>750</v>
      </c>
      <c r="B755" s="52" t="str">
        <f>'Đầu vào (2)'!G750</f>
        <v>XL7DT_D2</v>
      </c>
      <c r="C755" s="52" t="str">
        <f>$B$755</f>
        <v>XL7DT_D2</v>
      </c>
      <c r="D755" s="64" t="str">
        <f>'Đầu vào (2)'!H750</f>
        <v xml:space="preserve">Đường Nguyễn Văn Cừ </v>
      </c>
      <c r="E755" s="64" t="str">
        <f>'Đầu vào (2)'!I750</f>
        <v>Đường Võ Thị Sáu</v>
      </c>
      <c r="F755" s="64" t="str">
        <f>'Đầu vào (2)'!J750</f>
        <v>Đường Trần Phú</v>
      </c>
      <c r="G755" s="143">
        <v>2300</v>
      </c>
      <c r="H755" s="68">
        <v>1600</v>
      </c>
      <c r="I755" s="68">
        <v>1400</v>
      </c>
      <c r="J755" s="154">
        <f>VLOOKUP(C755,'[1]1. MA DO'!$E$5:$AA$1933,23,0)</f>
        <v>1.1299999999999999</v>
      </c>
      <c r="K755" s="69">
        <f t="shared" si="1695"/>
        <v>1.1299999999999999</v>
      </c>
      <c r="L755" s="69">
        <f t="shared" si="1696"/>
        <v>1.1299999999999999</v>
      </c>
      <c r="M755" s="144">
        <f>'Đầu vào (2)'!K750</f>
        <v>1800</v>
      </c>
      <c r="N755" s="144">
        <f>'Đầu vào (2)'!L750</f>
        <v>900</v>
      </c>
      <c r="O755" s="144">
        <f>'Đầu vào (2)'!M750</f>
        <v>800</v>
      </c>
      <c r="P755" s="144">
        <f>'Đầu vào (2)'!N750</f>
        <v>700</v>
      </c>
      <c r="Q755" s="145">
        <f>VLOOKUP(B755,'[2]Giá đề xuất ODT'!$G$11:$AD$2233,21,0)</f>
        <v>2300</v>
      </c>
      <c r="R755" s="145">
        <f>VLOOKUP(B755,'[2]Giá đề xuất ODT'!$G$11:$AD$2233,22,0)</f>
        <v>1100</v>
      </c>
      <c r="S755" s="145">
        <f>VLOOKUP(B755,'[2]Giá đề xuất ODT'!$G$11:$AD$2233,23,0)</f>
        <v>1000</v>
      </c>
      <c r="T755" s="145">
        <f>VLOOKUP(B755,'[2]Giá đề xuất ODT'!$G$11:$AD$2233,24,0)</f>
        <v>880</v>
      </c>
      <c r="U755" s="136">
        <v>3</v>
      </c>
      <c r="V755" s="136"/>
      <c r="W755" s="146" t="str">
        <f>D755</f>
        <v xml:space="preserve">Đường Nguyễn Văn Cừ </v>
      </c>
      <c r="X755" s="146" t="str">
        <f>" đoạn từ "&amp;E755</f>
        <v xml:space="preserve"> đoạn từ Đường Võ Thị Sáu</v>
      </c>
      <c r="Y755" s="146" t="str">
        <f>" đến "&amp;F755</f>
        <v xml:space="preserve"> đến Đường Trần Phú</v>
      </c>
      <c r="Z755" s="136">
        <f>Z748+7</f>
        <v>750</v>
      </c>
      <c r="AA755" s="136" t="b">
        <f>Z755=A755</f>
        <v>1</v>
      </c>
      <c r="AB755" s="136"/>
      <c r="AC755" s="136"/>
    </row>
    <row r="756" spans="1:29" ht="101.25" customHeight="1" x14ac:dyDescent="0.25">
      <c r="A756" s="52">
        <f t="shared" si="1697"/>
        <v>751</v>
      </c>
      <c r="B756" s="52" t="str">
        <f t="shared" ref="B756:B761" si="1776">B749</f>
        <v>VT2</v>
      </c>
      <c r="C756" s="52" t="str">
        <f t="shared" ref="C756:C761" si="1777">$B$755</f>
        <v>XL7DT_D2</v>
      </c>
      <c r="D756" s="156" t="str">
        <f>V756&amp;W756&amp;X756&amp;Y756&amp;Z756&amp;"
"&amp;AA756&amp;"
"
&amp;AB756</f>
        <v>Các tuyến đường giao thông đấu nối trực tiếp ra Đường Nguyễn Văn Cừ  đoạn từ Đường Võ Thị Sáu đến Đường Trần Phú có hiện trạng là đường nhựa, bê tông xi măng:
- Có bề rộng ≥5m, cách đường giao thông ≤600m.
- Có bề rộng từ ≥3m đến &lt;5m, cách đường giao thông ≤400m.</v>
      </c>
      <c r="E756" s="157"/>
      <c r="F756" s="158"/>
      <c r="G756" s="147">
        <v>1100</v>
      </c>
      <c r="H756" s="68">
        <v>770</v>
      </c>
      <c r="I756" s="68">
        <v>660</v>
      </c>
      <c r="J756" s="154">
        <f>VLOOKUP(C756,'[1]1. MA DO'!$E$5:$AA$1933,23,0)</f>
        <v>1.1299999999999999</v>
      </c>
      <c r="K756" s="69">
        <f t="shared" si="1695"/>
        <v>1.1299999999999999</v>
      </c>
      <c r="L756" s="69">
        <f t="shared" si="1696"/>
        <v>1.1299999999999999</v>
      </c>
      <c r="M756" s="144">
        <f t="shared" ref="M756:M761" si="1778">M755</f>
        <v>1800</v>
      </c>
      <c r="N756" s="144">
        <f t="shared" ref="N756:N761" si="1779">N755</f>
        <v>900</v>
      </c>
      <c r="O756" s="144">
        <f t="shared" ref="O756:O761" si="1780">O755</f>
        <v>800</v>
      </c>
      <c r="P756" s="144">
        <f t="shared" ref="P756:P761" si="1781">P755</f>
        <v>700</v>
      </c>
      <c r="Q756" s="146">
        <f t="shared" ref="Q756:Q761" si="1782">Q755</f>
        <v>2300</v>
      </c>
      <c r="R756" s="146">
        <f t="shared" ref="R756:R761" si="1783">R755</f>
        <v>1100</v>
      </c>
      <c r="S756" s="146">
        <f t="shared" ref="S756:S761" si="1784">S755</f>
        <v>1000</v>
      </c>
      <c r="T756" s="146">
        <f t="shared" ref="T756:U761" si="1785">T755</f>
        <v>880</v>
      </c>
      <c r="U756" s="146">
        <f t="shared" si="1785"/>
        <v>3</v>
      </c>
      <c r="V756" s="146" t="str">
        <f t="shared" ref="V756:V761" si="1786">V749</f>
        <v xml:space="preserve">Các tuyến đường giao thông đấu nối trực tiếp ra </v>
      </c>
      <c r="W756" s="146" t="str">
        <f t="shared" ref="W756:X761" si="1787">W755</f>
        <v xml:space="preserve">Đường Nguyễn Văn Cừ </v>
      </c>
      <c r="X756" s="146" t="str">
        <f t="shared" si="1787"/>
        <v xml:space="preserve"> đoạn từ Đường Võ Thị Sáu</v>
      </c>
      <c r="Y756" s="146" t="str">
        <f t="shared" ref="Y756:Y761" si="1788">Y755</f>
        <v xml:space="preserve"> đến Đường Trần Phú</v>
      </c>
      <c r="Z756" s="146" t="s">
        <v>1152</v>
      </c>
      <c r="AA756" s="148" t="s">
        <v>425</v>
      </c>
      <c r="AB756" s="148" t="s">
        <v>426</v>
      </c>
      <c r="AC756" s="146"/>
    </row>
    <row r="757" spans="1:29" ht="101.25" customHeight="1" x14ac:dyDescent="0.25">
      <c r="A757" s="52">
        <f t="shared" si="1697"/>
        <v>752</v>
      </c>
      <c r="B757" s="52" t="str">
        <f t="shared" si="1776"/>
        <v>VT3</v>
      </c>
      <c r="C757" s="52" t="str">
        <f t="shared" si="1777"/>
        <v>XL7DT_D2</v>
      </c>
      <c r="D757" s="156" t="str">
        <f>V757&amp;W757&amp;X757&amp;Y757&amp;Z757&amp;"
"&amp;AA757&amp;"
"&amp;AB757&amp;"
"&amp;AC757</f>
        <v>Các tuyến đường giao thông đấu nối trực tiếp ra Đường Nguyễn Văn Cừ  đoạn từ Đường Võ Thị Sáu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757" s="157"/>
      <c r="F757" s="158"/>
      <c r="G757" s="147">
        <v>1000</v>
      </c>
      <c r="H757" s="68">
        <v>700</v>
      </c>
      <c r="I757" s="68">
        <v>600</v>
      </c>
      <c r="J757" s="154">
        <f>VLOOKUP(C757,'[1]1. MA DO'!$E$5:$AA$1933,23,0)</f>
        <v>1.1299999999999999</v>
      </c>
      <c r="K757" s="69">
        <f t="shared" si="1695"/>
        <v>1.1299999999999999</v>
      </c>
      <c r="L757" s="69">
        <f t="shared" si="1696"/>
        <v>1.1299999999999999</v>
      </c>
      <c r="M757" s="144">
        <f t="shared" si="1778"/>
        <v>1800</v>
      </c>
      <c r="N757" s="144">
        <f t="shared" si="1779"/>
        <v>900</v>
      </c>
      <c r="O757" s="144">
        <f t="shared" si="1780"/>
        <v>800</v>
      </c>
      <c r="P757" s="144">
        <f t="shared" si="1781"/>
        <v>700</v>
      </c>
      <c r="Q757" s="146">
        <f t="shared" si="1782"/>
        <v>2300</v>
      </c>
      <c r="R757" s="146">
        <f t="shared" si="1783"/>
        <v>1100</v>
      </c>
      <c r="S757" s="146">
        <f t="shared" si="1784"/>
        <v>1000</v>
      </c>
      <c r="T757" s="146">
        <f t="shared" si="1785"/>
        <v>880</v>
      </c>
      <c r="U757" s="146">
        <f t="shared" si="1785"/>
        <v>3</v>
      </c>
      <c r="V757" s="146" t="str">
        <f t="shared" si="1786"/>
        <v xml:space="preserve">Các tuyến đường giao thông đấu nối trực tiếp ra </v>
      </c>
      <c r="W757" s="146" t="str">
        <f t="shared" si="1787"/>
        <v xml:space="preserve">Đường Nguyễn Văn Cừ </v>
      </c>
      <c r="X757" s="146" t="str">
        <f t="shared" si="1787"/>
        <v xml:space="preserve"> đoạn từ Đường Võ Thị Sáu</v>
      </c>
      <c r="Y757" s="146" t="str">
        <f t="shared" si="1788"/>
        <v xml:space="preserve"> đến Đường Trần Phú</v>
      </c>
      <c r="Z757" s="146" t="s">
        <v>1152</v>
      </c>
      <c r="AA757" s="148" t="s">
        <v>427</v>
      </c>
      <c r="AB757" s="148" t="s">
        <v>428</v>
      </c>
      <c r="AC757" s="148" t="s">
        <v>424</v>
      </c>
    </row>
    <row r="758" spans="1:29" ht="101.25" customHeight="1" x14ac:dyDescent="0.25">
      <c r="A758" s="52">
        <f t="shared" si="1697"/>
        <v>753</v>
      </c>
      <c r="B758" s="52" t="str">
        <f t="shared" si="1776"/>
        <v>VT4</v>
      </c>
      <c r="C758" s="52" t="str">
        <f t="shared" si="1777"/>
        <v>XL7DT_D2</v>
      </c>
      <c r="D758" s="156" t="str">
        <f>V758&amp;W758&amp;X758&amp;Y758&amp;Z758</f>
        <v>Các tuyến đường giao thông đấu nối trực tiếp ra Đường Nguyễn Văn Cừ  đoạn từ Đường Võ Thị Sáu đến Đường Trần Phú có hiện trạng là đường nhựa, bê tông xi măng:
- Có bề rộng từ ≥3m đến &lt;5m, cách đường giao thông &gt;600m.
- Có bề rộng &lt;3m, cách đường giao thông &gt;200m.</v>
      </c>
      <c r="E758" s="157"/>
      <c r="F758" s="158"/>
      <c r="G758" s="147">
        <v>880</v>
      </c>
      <c r="H758" s="68">
        <v>620</v>
      </c>
      <c r="I758" s="68">
        <v>530</v>
      </c>
      <c r="J758" s="154">
        <f>VLOOKUP(C758,'[1]1. MA DO'!$E$5:$AA$1933,23,0)</f>
        <v>1.1299999999999999</v>
      </c>
      <c r="K758" s="69">
        <f t="shared" si="1695"/>
        <v>1.1299999999999999</v>
      </c>
      <c r="L758" s="69">
        <f t="shared" si="1696"/>
        <v>1.1299999999999999</v>
      </c>
      <c r="M758" s="144">
        <f t="shared" si="1778"/>
        <v>1800</v>
      </c>
      <c r="N758" s="144">
        <f t="shared" si="1779"/>
        <v>900</v>
      </c>
      <c r="O758" s="144">
        <f t="shared" si="1780"/>
        <v>800</v>
      </c>
      <c r="P758" s="144">
        <f t="shared" si="1781"/>
        <v>700</v>
      </c>
      <c r="Q758" s="146">
        <f t="shared" si="1782"/>
        <v>2300</v>
      </c>
      <c r="R758" s="146">
        <f t="shared" si="1783"/>
        <v>1100</v>
      </c>
      <c r="S758" s="146">
        <f t="shared" si="1784"/>
        <v>1000</v>
      </c>
      <c r="T758" s="146">
        <f t="shared" si="1785"/>
        <v>880</v>
      </c>
      <c r="U758" s="146">
        <f t="shared" si="1785"/>
        <v>3</v>
      </c>
      <c r="V758" s="146" t="str">
        <f t="shared" si="1786"/>
        <v xml:space="preserve">Các tuyến đường giao thông đấu nối trực tiếp ra </v>
      </c>
      <c r="W758" s="146" t="str">
        <f t="shared" si="1787"/>
        <v xml:space="preserve">Đường Nguyễn Văn Cừ </v>
      </c>
      <c r="X758" s="146" t="str">
        <f t="shared" si="1787"/>
        <v xml:space="preserve"> đoạn từ Đường Võ Thị Sáu</v>
      </c>
      <c r="Y758" s="146" t="str">
        <f t="shared" si="1788"/>
        <v xml:space="preserve"> đến Đường Trần Phú</v>
      </c>
      <c r="Z758" s="146" t="s">
        <v>1165</v>
      </c>
      <c r="AA758" s="146"/>
      <c r="AB758" s="146"/>
      <c r="AC758" s="146"/>
    </row>
    <row r="759" spans="1:29" ht="101.25" customHeight="1" x14ac:dyDescent="0.25">
      <c r="A759" s="52">
        <f t="shared" si="1697"/>
        <v>754</v>
      </c>
      <c r="B759" s="52" t="str">
        <f t="shared" si="1776"/>
        <v>VT2*0,8</v>
      </c>
      <c r="C759" s="52" t="str">
        <f t="shared" si="1777"/>
        <v>XL7DT_D2</v>
      </c>
      <c r="D759" s="156" t="str">
        <f>V759&amp;W759&amp;X759&amp;Y759&amp;Z759&amp;"
"&amp;AA759&amp;"
"
&amp;AB759</f>
        <v>Các tuyến đường giao thông không đấu nối trực tiếp và thông ra Đường Nguyễn Văn Cừ  đoạn từ Đường Võ Thị Sáu đến Đường Trần Phú có hiện trạng là đường nhựa, bê tông xi măng:
- Có bề rộng ≥5m, cách đường giao thông ≤600m.
- Có bề rộng từ ≥3m đến &lt;5m, cách đường giao thông ≤400m.</v>
      </c>
      <c r="E759" s="157"/>
      <c r="F759" s="158"/>
      <c r="G759" s="147">
        <v>990</v>
      </c>
      <c r="H759" s="68">
        <v>690</v>
      </c>
      <c r="I759" s="68">
        <v>590</v>
      </c>
      <c r="J759" s="154">
        <f>VLOOKUP(C759,'[1]1. MA DO'!$E$5:$AA$1933,23,0)</f>
        <v>1.1299999999999999</v>
      </c>
      <c r="K759" s="69">
        <f t="shared" si="1695"/>
        <v>1.1299999999999999</v>
      </c>
      <c r="L759" s="69">
        <f t="shared" si="1696"/>
        <v>1.1299999999999999</v>
      </c>
      <c r="M759" s="144">
        <f t="shared" si="1778"/>
        <v>1800</v>
      </c>
      <c r="N759" s="144">
        <f t="shared" si="1779"/>
        <v>900</v>
      </c>
      <c r="O759" s="144">
        <f t="shared" si="1780"/>
        <v>800</v>
      </c>
      <c r="P759" s="144">
        <f t="shared" si="1781"/>
        <v>700</v>
      </c>
      <c r="Q759" s="146">
        <f t="shared" si="1782"/>
        <v>2300</v>
      </c>
      <c r="R759" s="146">
        <f t="shared" si="1783"/>
        <v>1100</v>
      </c>
      <c r="S759" s="146">
        <f t="shared" si="1784"/>
        <v>1000</v>
      </c>
      <c r="T759" s="146">
        <f t="shared" si="1785"/>
        <v>880</v>
      </c>
      <c r="U759" s="146">
        <f t="shared" si="1785"/>
        <v>3</v>
      </c>
      <c r="V759" s="146" t="str">
        <f t="shared" si="1786"/>
        <v xml:space="preserve">Các tuyến đường giao thông không đấu nối trực tiếp và thông ra </v>
      </c>
      <c r="W759" s="146" t="str">
        <f t="shared" si="1787"/>
        <v xml:space="preserve">Đường Nguyễn Văn Cừ </v>
      </c>
      <c r="X759" s="146" t="str">
        <f t="shared" si="1787"/>
        <v xml:space="preserve"> đoạn từ Đường Võ Thị Sáu</v>
      </c>
      <c r="Y759" s="146" t="str">
        <f t="shared" si="1788"/>
        <v xml:space="preserve"> đến Đường Trần Phú</v>
      </c>
      <c r="Z759" s="146" t="s">
        <v>1152</v>
      </c>
      <c r="AA759" s="148" t="s">
        <v>425</v>
      </c>
      <c r="AB759" s="148" t="s">
        <v>426</v>
      </c>
      <c r="AC759" s="146"/>
    </row>
    <row r="760" spans="1:29" ht="101.25" customHeight="1" x14ac:dyDescent="0.25">
      <c r="A760" s="52">
        <f t="shared" si="1697"/>
        <v>755</v>
      </c>
      <c r="B760" s="52" t="str">
        <f t="shared" si="1776"/>
        <v>VT3*0,8</v>
      </c>
      <c r="C760" s="52" t="str">
        <f t="shared" si="1777"/>
        <v>XL7DT_D2</v>
      </c>
      <c r="D760" s="156" t="str">
        <f>V760&amp;W760&amp;X760&amp;Y760&amp;Z760&amp;"
"&amp;AA760&amp;"
"
&amp;AB760&amp;"
"&amp;AC760</f>
        <v>Các tuyến đường giao thông không đấu nối trực tiếp và thông ra Đường Nguyễn Văn Cừ  đoạn từ Đường Võ Thị Sáu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760" s="157"/>
      <c r="F760" s="158"/>
      <c r="G760" s="147">
        <v>900</v>
      </c>
      <c r="H760" s="68">
        <v>630</v>
      </c>
      <c r="I760" s="68">
        <v>540</v>
      </c>
      <c r="J760" s="154">
        <f>VLOOKUP(C760,'[1]1. MA DO'!$E$5:$AA$1933,23,0)</f>
        <v>1.1299999999999999</v>
      </c>
      <c r="K760" s="69">
        <f t="shared" si="1695"/>
        <v>1.1299999999999999</v>
      </c>
      <c r="L760" s="69">
        <f t="shared" si="1696"/>
        <v>1.1299999999999999</v>
      </c>
      <c r="M760" s="144">
        <f t="shared" si="1778"/>
        <v>1800</v>
      </c>
      <c r="N760" s="144">
        <f t="shared" si="1779"/>
        <v>900</v>
      </c>
      <c r="O760" s="144">
        <f t="shared" si="1780"/>
        <v>800</v>
      </c>
      <c r="P760" s="144">
        <f t="shared" si="1781"/>
        <v>700</v>
      </c>
      <c r="Q760" s="146">
        <f t="shared" si="1782"/>
        <v>2300</v>
      </c>
      <c r="R760" s="146">
        <f t="shared" si="1783"/>
        <v>1100</v>
      </c>
      <c r="S760" s="146">
        <f t="shared" si="1784"/>
        <v>1000</v>
      </c>
      <c r="T760" s="146">
        <f t="shared" si="1785"/>
        <v>880</v>
      </c>
      <c r="U760" s="146">
        <f t="shared" si="1785"/>
        <v>3</v>
      </c>
      <c r="V760" s="146" t="str">
        <f t="shared" si="1786"/>
        <v xml:space="preserve">Các tuyến đường giao thông không đấu nối trực tiếp và thông ra </v>
      </c>
      <c r="W760" s="146" t="str">
        <f t="shared" si="1787"/>
        <v xml:space="preserve">Đường Nguyễn Văn Cừ </v>
      </c>
      <c r="X760" s="146" t="str">
        <f t="shared" si="1787"/>
        <v xml:space="preserve"> đoạn từ Đường Võ Thị Sáu</v>
      </c>
      <c r="Y760" s="146" t="str">
        <f t="shared" si="1788"/>
        <v xml:space="preserve"> đến Đường Trần Phú</v>
      </c>
      <c r="Z760" s="146" t="s">
        <v>1152</v>
      </c>
      <c r="AA760" s="148" t="s">
        <v>427</v>
      </c>
      <c r="AB760" s="148" t="s">
        <v>428</v>
      </c>
      <c r="AC760" s="148" t="s">
        <v>424</v>
      </c>
    </row>
    <row r="761" spans="1:29" ht="101.25" customHeight="1" x14ac:dyDescent="0.25">
      <c r="A761" s="52">
        <f t="shared" si="1697"/>
        <v>756</v>
      </c>
      <c r="B761" s="52" t="str">
        <f t="shared" si="1776"/>
        <v>VT4*0,8</v>
      </c>
      <c r="C761" s="52" t="str">
        <f t="shared" si="1777"/>
        <v>XL7DT_D2</v>
      </c>
      <c r="D761" s="156" t="str">
        <f>V761&amp;W761&amp;X761&amp;Y761&amp;Z761</f>
        <v>Các tuyến đường giao thông không đấu nối trực tiếp và thông ra Đường Nguyễn Văn Cừ  đoạn từ Đường Võ Thị Sáu đến Đường Trần Phú có hiện trạng là đường nhựa, bê tông xi măng:
- Có bề rộng từ ≥3m đến &lt;5m, cách đường giao thông &gt;600m.
- Có bề rộng &lt;3m, cách đường giao thông &gt; 200m.</v>
      </c>
      <c r="E761" s="157"/>
      <c r="F761" s="158"/>
      <c r="G761" s="147">
        <v>790</v>
      </c>
      <c r="H761" s="68">
        <v>550</v>
      </c>
      <c r="I761" s="68">
        <v>470</v>
      </c>
      <c r="J761" s="154">
        <f>VLOOKUP(C761,'[1]1. MA DO'!$E$5:$AA$1933,23,0)</f>
        <v>1.1299999999999999</v>
      </c>
      <c r="K761" s="69">
        <f t="shared" si="1695"/>
        <v>1.1299999999999999</v>
      </c>
      <c r="L761" s="69">
        <f t="shared" si="1696"/>
        <v>1.1299999999999999</v>
      </c>
      <c r="M761" s="144">
        <f t="shared" si="1778"/>
        <v>1800</v>
      </c>
      <c r="N761" s="144">
        <f t="shared" si="1779"/>
        <v>900</v>
      </c>
      <c r="O761" s="144">
        <f t="shared" si="1780"/>
        <v>800</v>
      </c>
      <c r="P761" s="144">
        <f t="shared" si="1781"/>
        <v>700</v>
      </c>
      <c r="Q761" s="146">
        <f t="shared" si="1782"/>
        <v>2300</v>
      </c>
      <c r="R761" s="146">
        <f t="shared" si="1783"/>
        <v>1100</v>
      </c>
      <c r="S761" s="146">
        <f t="shared" si="1784"/>
        <v>1000</v>
      </c>
      <c r="T761" s="146">
        <f t="shared" si="1785"/>
        <v>880</v>
      </c>
      <c r="U761" s="146">
        <f t="shared" si="1785"/>
        <v>3</v>
      </c>
      <c r="V761" s="146" t="str">
        <f t="shared" si="1786"/>
        <v xml:space="preserve">Các tuyến đường giao thông không đấu nối trực tiếp và thông ra </v>
      </c>
      <c r="W761" s="146" t="str">
        <f t="shared" si="1787"/>
        <v xml:space="preserve">Đường Nguyễn Văn Cừ </v>
      </c>
      <c r="X761" s="146" t="str">
        <f t="shared" si="1787"/>
        <v xml:space="preserve"> đoạn từ Đường Võ Thị Sáu</v>
      </c>
      <c r="Y761" s="146" t="str">
        <f t="shared" si="1788"/>
        <v xml:space="preserve"> đến Đường Trần Phú</v>
      </c>
      <c r="Z761" s="146" t="s">
        <v>1166</v>
      </c>
      <c r="AA761" s="146"/>
      <c r="AB761" s="146"/>
      <c r="AC761" s="146"/>
    </row>
    <row r="762" spans="1:29" ht="16.5" customHeight="1" x14ac:dyDescent="0.25">
      <c r="A762" s="52">
        <f t="shared" si="1697"/>
        <v>757</v>
      </c>
      <c r="B762" s="52" t="str">
        <f>'Đầu vào (2)'!G757</f>
        <v>XL8DT_D1</v>
      </c>
      <c r="C762" s="52" t="str">
        <f>$B$762</f>
        <v>XL8DT_D1</v>
      </c>
      <c r="D762" s="64" t="str">
        <f>'Đầu vào (2)'!H757</f>
        <v xml:space="preserve">Đường Nguyễn Văn Linh </v>
      </c>
      <c r="E762" s="64" t="str">
        <f>'Đầu vào (2)'!I757</f>
        <v>Đường Hùng Vương</v>
      </c>
      <c r="F762" s="64" t="str">
        <f>'Đầu vào (2)'!J757</f>
        <v>Đường Nguyễn Hữu Cảnh</v>
      </c>
      <c r="G762" s="143">
        <v>2800</v>
      </c>
      <c r="H762" s="68">
        <v>2000</v>
      </c>
      <c r="I762" s="68">
        <v>1700</v>
      </c>
      <c r="J762" s="154">
        <f>VLOOKUP(C762,'[1]1. MA DO'!$E$5:$AA$1933,23,0)</f>
        <v>1.1299999999999999</v>
      </c>
      <c r="K762" s="69">
        <f t="shared" si="1695"/>
        <v>1.1299999999999999</v>
      </c>
      <c r="L762" s="69">
        <f t="shared" si="1696"/>
        <v>1.1299999999999999</v>
      </c>
      <c r="M762" s="144">
        <f>'Đầu vào (2)'!K757</f>
        <v>2200</v>
      </c>
      <c r="N762" s="144">
        <f>'Đầu vào (2)'!L757</f>
        <v>1200</v>
      </c>
      <c r="O762" s="144">
        <f>'Đầu vào (2)'!M757</f>
        <v>850</v>
      </c>
      <c r="P762" s="144">
        <f>'Đầu vào (2)'!N757</f>
        <v>700</v>
      </c>
      <c r="Q762" s="145">
        <f>VLOOKUP(B762,'[2]Giá đề xuất ODT'!$G$11:$AD$2233,21,0)</f>
        <v>2800</v>
      </c>
      <c r="R762" s="145">
        <f>VLOOKUP(B762,'[2]Giá đề xuất ODT'!$G$11:$AD$2233,22,0)</f>
        <v>1500</v>
      </c>
      <c r="S762" s="145">
        <f>VLOOKUP(B762,'[2]Giá đề xuất ODT'!$G$11:$AD$2233,23,0)</f>
        <v>1100</v>
      </c>
      <c r="T762" s="145">
        <f>VLOOKUP(B762,'[2]Giá đề xuất ODT'!$G$11:$AD$2233,24,0)</f>
        <v>880</v>
      </c>
      <c r="U762" s="136">
        <v>2</v>
      </c>
      <c r="V762" s="136"/>
      <c r="W762" s="146" t="str">
        <f>D762</f>
        <v xml:space="preserve">Đường Nguyễn Văn Linh </v>
      </c>
      <c r="X762" s="146" t="str">
        <f>" đoạn từ "&amp;E762</f>
        <v xml:space="preserve"> đoạn từ Đường Hùng Vương</v>
      </c>
      <c r="Y762" s="146" t="str">
        <f>" đến "&amp;F762</f>
        <v xml:space="preserve"> đến Đường Nguyễn Hữu Cảnh</v>
      </c>
      <c r="Z762" s="136">
        <f>Z755+7</f>
        <v>757</v>
      </c>
      <c r="AA762" s="136" t="b">
        <f>Z762=A762</f>
        <v>1</v>
      </c>
      <c r="AB762" s="136"/>
      <c r="AC762" s="136"/>
    </row>
    <row r="763" spans="1:29" ht="101.25" customHeight="1" x14ac:dyDescent="0.25">
      <c r="A763" s="52">
        <f t="shared" si="1697"/>
        <v>758</v>
      </c>
      <c r="B763" s="52" t="str">
        <f t="shared" ref="B763:B768" si="1789">B756</f>
        <v>VT2</v>
      </c>
      <c r="C763" s="52" t="str">
        <f t="shared" ref="C763:C768" si="1790">$B$762</f>
        <v>XL8DT_D1</v>
      </c>
      <c r="D763" s="156" t="str">
        <f>V763&amp;W763&amp;X763&amp;Y763&amp;Z763&amp;"
"&amp;AA763&amp;"
"
&amp;AB763</f>
        <v>Các tuyến đường giao thông đấu nối trực tiếp ra Đường Nguyễn Văn Linh  đoạn từ Đường Hùng Vương đến Đường Nguyễn Hữu Cảnh có hiện trạng là đường nhựa, bê tông xi măng:
- Có bề rộng ≥5m, cách đường giao thông ≤600m.
- Có bề rộng từ ≥3m đến &lt;5m, cách đường giao thông ≤400m.</v>
      </c>
      <c r="E763" s="157"/>
      <c r="F763" s="158"/>
      <c r="G763" s="147">
        <v>1500</v>
      </c>
      <c r="H763" s="68">
        <v>1100</v>
      </c>
      <c r="I763" s="68">
        <v>900</v>
      </c>
      <c r="J763" s="154">
        <f>VLOOKUP(C763,'[1]1. MA DO'!$E$5:$AA$1933,23,0)</f>
        <v>1.1299999999999999</v>
      </c>
      <c r="K763" s="69">
        <f t="shared" si="1695"/>
        <v>1.1299999999999999</v>
      </c>
      <c r="L763" s="69">
        <f t="shared" si="1696"/>
        <v>1.1299999999999999</v>
      </c>
      <c r="M763" s="144">
        <f t="shared" ref="M763:M768" si="1791">M762</f>
        <v>2200</v>
      </c>
      <c r="N763" s="144">
        <f t="shared" ref="N763:N768" si="1792">N762</f>
        <v>1200</v>
      </c>
      <c r="O763" s="144">
        <f t="shared" ref="O763:O768" si="1793">O762</f>
        <v>850</v>
      </c>
      <c r="P763" s="144">
        <f t="shared" ref="P763:P768" si="1794">P762</f>
        <v>700</v>
      </c>
      <c r="Q763" s="146">
        <f t="shared" ref="Q763:Q768" si="1795">Q762</f>
        <v>2800</v>
      </c>
      <c r="R763" s="146">
        <f t="shared" ref="R763:R768" si="1796">R762</f>
        <v>1500</v>
      </c>
      <c r="S763" s="146">
        <f t="shared" ref="S763:S768" si="1797">S762</f>
        <v>1100</v>
      </c>
      <c r="T763" s="146">
        <f t="shared" ref="T763:U768" si="1798">T762</f>
        <v>880</v>
      </c>
      <c r="U763" s="146">
        <f t="shared" si="1798"/>
        <v>2</v>
      </c>
      <c r="V763" s="146" t="str">
        <f t="shared" ref="V763:V768" si="1799">V756</f>
        <v xml:space="preserve">Các tuyến đường giao thông đấu nối trực tiếp ra </v>
      </c>
      <c r="W763" s="146" t="str">
        <f t="shared" ref="W763:X768" si="1800">W762</f>
        <v xml:space="preserve">Đường Nguyễn Văn Linh </v>
      </c>
      <c r="X763" s="146" t="str">
        <f t="shared" si="1800"/>
        <v xml:space="preserve"> đoạn từ Đường Hùng Vương</v>
      </c>
      <c r="Y763" s="146" t="str">
        <f t="shared" ref="Y763:Y768" si="1801">Y762</f>
        <v xml:space="preserve"> đến Đường Nguyễn Hữu Cảnh</v>
      </c>
      <c r="Z763" s="146" t="s">
        <v>1152</v>
      </c>
      <c r="AA763" s="148" t="s">
        <v>425</v>
      </c>
      <c r="AB763" s="148" t="s">
        <v>426</v>
      </c>
      <c r="AC763" s="146"/>
    </row>
    <row r="764" spans="1:29" ht="101.25" customHeight="1" x14ac:dyDescent="0.25">
      <c r="A764" s="52">
        <f t="shared" si="1697"/>
        <v>759</v>
      </c>
      <c r="B764" s="52" t="str">
        <f t="shared" si="1789"/>
        <v>VT3</v>
      </c>
      <c r="C764" s="52" t="str">
        <f t="shared" si="1790"/>
        <v>XL8DT_D1</v>
      </c>
      <c r="D764" s="156" t="str">
        <f>V764&amp;W764&amp;X764&amp;Y764&amp;Z764&amp;"
"&amp;AA764&amp;"
"&amp;AB764&amp;"
"&amp;AC764</f>
        <v>Các tuyến đường giao thông đấu nối trực tiếp ra Đường Nguyễn Văn Linh  đoạn từ Đường Hùng Vương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764" s="157"/>
      <c r="F764" s="158"/>
      <c r="G764" s="147">
        <v>1100</v>
      </c>
      <c r="H764" s="68">
        <v>770</v>
      </c>
      <c r="I764" s="68">
        <v>660</v>
      </c>
      <c r="J764" s="154">
        <f>VLOOKUP(C764,'[1]1. MA DO'!$E$5:$AA$1933,23,0)</f>
        <v>1.1299999999999999</v>
      </c>
      <c r="K764" s="69">
        <f t="shared" si="1695"/>
        <v>1.1299999999999999</v>
      </c>
      <c r="L764" s="69">
        <f t="shared" si="1696"/>
        <v>1.1299999999999999</v>
      </c>
      <c r="M764" s="144">
        <f t="shared" si="1791"/>
        <v>2200</v>
      </c>
      <c r="N764" s="144">
        <f t="shared" si="1792"/>
        <v>1200</v>
      </c>
      <c r="O764" s="144">
        <f t="shared" si="1793"/>
        <v>850</v>
      </c>
      <c r="P764" s="144">
        <f t="shared" si="1794"/>
        <v>700</v>
      </c>
      <c r="Q764" s="146">
        <f t="shared" si="1795"/>
        <v>2800</v>
      </c>
      <c r="R764" s="146">
        <f t="shared" si="1796"/>
        <v>1500</v>
      </c>
      <c r="S764" s="146">
        <f t="shared" si="1797"/>
        <v>1100</v>
      </c>
      <c r="T764" s="146">
        <f t="shared" si="1798"/>
        <v>880</v>
      </c>
      <c r="U764" s="146">
        <f t="shared" si="1798"/>
        <v>2</v>
      </c>
      <c r="V764" s="146" t="str">
        <f t="shared" si="1799"/>
        <v xml:space="preserve">Các tuyến đường giao thông đấu nối trực tiếp ra </v>
      </c>
      <c r="W764" s="146" t="str">
        <f t="shared" si="1800"/>
        <v xml:space="preserve">Đường Nguyễn Văn Linh </v>
      </c>
      <c r="X764" s="146" t="str">
        <f t="shared" si="1800"/>
        <v xml:space="preserve"> đoạn từ Đường Hùng Vương</v>
      </c>
      <c r="Y764" s="146" t="str">
        <f t="shared" si="1801"/>
        <v xml:space="preserve"> đến Đường Nguyễn Hữu Cảnh</v>
      </c>
      <c r="Z764" s="146" t="s">
        <v>1152</v>
      </c>
      <c r="AA764" s="148" t="s">
        <v>427</v>
      </c>
      <c r="AB764" s="148" t="s">
        <v>428</v>
      </c>
      <c r="AC764" s="148" t="s">
        <v>424</v>
      </c>
    </row>
    <row r="765" spans="1:29" ht="101.25" customHeight="1" x14ac:dyDescent="0.25">
      <c r="A765" s="52">
        <f t="shared" si="1697"/>
        <v>760</v>
      </c>
      <c r="B765" s="52" t="str">
        <f t="shared" si="1789"/>
        <v>VT4</v>
      </c>
      <c r="C765" s="52" t="str">
        <f t="shared" si="1790"/>
        <v>XL8DT_D1</v>
      </c>
      <c r="D765" s="156" t="str">
        <f>V765&amp;W765&amp;X765&amp;Y765&amp;Z765</f>
        <v>Các tuyến đường giao thông đấu nối trực tiếp ra Đường Nguyễn Văn Linh  đoạn từ Đường Hùng Vương đến Đường Nguyễn Hữu Cảnh có hiện trạng là đường nhựa, bê tông xi măng:
- Có bề rộng từ ≥3m đến &lt;5m, cách đường giao thông &gt;600m.
- Có bề rộng &lt;3m, cách đường giao thông &gt;200m.</v>
      </c>
      <c r="E765" s="157"/>
      <c r="F765" s="158"/>
      <c r="G765" s="147">
        <v>900</v>
      </c>
      <c r="H765" s="68">
        <v>630</v>
      </c>
      <c r="I765" s="68">
        <v>540</v>
      </c>
      <c r="J765" s="154">
        <f>VLOOKUP(C765,'[1]1. MA DO'!$E$5:$AA$1933,23,0)</f>
        <v>1.1299999999999999</v>
      </c>
      <c r="K765" s="69">
        <f t="shared" si="1695"/>
        <v>1.1299999999999999</v>
      </c>
      <c r="L765" s="69">
        <f t="shared" si="1696"/>
        <v>1.1299999999999999</v>
      </c>
      <c r="M765" s="144">
        <f t="shared" si="1791"/>
        <v>2200</v>
      </c>
      <c r="N765" s="144">
        <f t="shared" si="1792"/>
        <v>1200</v>
      </c>
      <c r="O765" s="144">
        <f t="shared" si="1793"/>
        <v>850</v>
      </c>
      <c r="P765" s="144">
        <f t="shared" si="1794"/>
        <v>700</v>
      </c>
      <c r="Q765" s="146">
        <f t="shared" si="1795"/>
        <v>2800</v>
      </c>
      <c r="R765" s="146">
        <f t="shared" si="1796"/>
        <v>1500</v>
      </c>
      <c r="S765" s="146">
        <f t="shared" si="1797"/>
        <v>1100</v>
      </c>
      <c r="T765" s="146">
        <f t="shared" si="1798"/>
        <v>880</v>
      </c>
      <c r="U765" s="146">
        <f t="shared" si="1798"/>
        <v>2</v>
      </c>
      <c r="V765" s="146" t="str">
        <f t="shared" si="1799"/>
        <v xml:space="preserve">Các tuyến đường giao thông đấu nối trực tiếp ra </v>
      </c>
      <c r="W765" s="146" t="str">
        <f t="shared" si="1800"/>
        <v xml:space="preserve">Đường Nguyễn Văn Linh </v>
      </c>
      <c r="X765" s="146" t="str">
        <f t="shared" si="1800"/>
        <v xml:space="preserve"> đoạn từ Đường Hùng Vương</v>
      </c>
      <c r="Y765" s="146" t="str">
        <f t="shared" si="1801"/>
        <v xml:space="preserve"> đến Đường Nguyễn Hữu Cảnh</v>
      </c>
      <c r="Z765" s="146" t="s">
        <v>1165</v>
      </c>
      <c r="AA765" s="146"/>
      <c r="AB765" s="146"/>
      <c r="AC765" s="146"/>
    </row>
    <row r="766" spans="1:29" ht="101.25" customHeight="1" x14ac:dyDescent="0.25">
      <c r="A766" s="52">
        <f t="shared" si="1697"/>
        <v>761</v>
      </c>
      <c r="B766" s="52" t="str">
        <f t="shared" si="1789"/>
        <v>VT2*0,8</v>
      </c>
      <c r="C766" s="52" t="str">
        <f t="shared" si="1790"/>
        <v>XL8DT_D1</v>
      </c>
      <c r="D766" s="156" t="str">
        <f>V766&amp;W766&amp;X766&amp;Y766&amp;Z766&amp;"
"&amp;AA766&amp;"
"
&amp;AB766</f>
        <v>Các tuyến đường giao thông không đấu nối trực tiếp và thông ra Đường Nguyễn Văn Linh  đoạn từ Đường Hùng Vương đến Đường Nguyễn Hữu Cảnh có hiện trạng là đường nhựa, bê tông xi măng:
- Có bề rộng ≥5m, cách đường giao thông ≤600m.
- Có bề rộng từ ≥3m đến &lt;5m, cách đường giao thông ≤400m.</v>
      </c>
      <c r="E766" s="157"/>
      <c r="F766" s="158"/>
      <c r="G766" s="147">
        <v>1400</v>
      </c>
      <c r="H766" s="68">
        <v>980</v>
      </c>
      <c r="I766" s="68">
        <v>840</v>
      </c>
      <c r="J766" s="154">
        <f>VLOOKUP(C766,'[1]1. MA DO'!$E$5:$AA$1933,23,0)</f>
        <v>1.1299999999999999</v>
      </c>
      <c r="K766" s="69">
        <f t="shared" si="1695"/>
        <v>1.1299999999999999</v>
      </c>
      <c r="L766" s="69">
        <f t="shared" si="1696"/>
        <v>1.1299999999999999</v>
      </c>
      <c r="M766" s="144">
        <f t="shared" si="1791"/>
        <v>2200</v>
      </c>
      <c r="N766" s="144">
        <f t="shared" si="1792"/>
        <v>1200</v>
      </c>
      <c r="O766" s="144">
        <f t="shared" si="1793"/>
        <v>850</v>
      </c>
      <c r="P766" s="144">
        <f t="shared" si="1794"/>
        <v>700</v>
      </c>
      <c r="Q766" s="146">
        <f t="shared" si="1795"/>
        <v>2800</v>
      </c>
      <c r="R766" s="146">
        <f t="shared" si="1796"/>
        <v>1500</v>
      </c>
      <c r="S766" s="146">
        <f t="shared" si="1797"/>
        <v>1100</v>
      </c>
      <c r="T766" s="146">
        <f t="shared" si="1798"/>
        <v>880</v>
      </c>
      <c r="U766" s="146">
        <f t="shared" si="1798"/>
        <v>2</v>
      </c>
      <c r="V766" s="146" t="str">
        <f t="shared" si="1799"/>
        <v xml:space="preserve">Các tuyến đường giao thông không đấu nối trực tiếp và thông ra </v>
      </c>
      <c r="W766" s="146" t="str">
        <f t="shared" si="1800"/>
        <v xml:space="preserve">Đường Nguyễn Văn Linh </v>
      </c>
      <c r="X766" s="146" t="str">
        <f t="shared" si="1800"/>
        <v xml:space="preserve"> đoạn từ Đường Hùng Vương</v>
      </c>
      <c r="Y766" s="146" t="str">
        <f t="shared" si="1801"/>
        <v xml:space="preserve"> đến Đường Nguyễn Hữu Cảnh</v>
      </c>
      <c r="Z766" s="146" t="s">
        <v>1152</v>
      </c>
      <c r="AA766" s="148" t="s">
        <v>425</v>
      </c>
      <c r="AB766" s="148" t="s">
        <v>426</v>
      </c>
      <c r="AC766" s="146"/>
    </row>
    <row r="767" spans="1:29" ht="101.25" customHeight="1" x14ac:dyDescent="0.25">
      <c r="A767" s="52">
        <f t="shared" si="1697"/>
        <v>762</v>
      </c>
      <c r="B767" s="52" t="str">
        <f t="shared" si="1789"/>
        <v>VT3*0,8</v>
      </c>
      <c r="C767" s="52" t="str">
        <f t="shared" si="1790"/>
        <v>XL8DT_D1</v>
      </c>
      <c r="D767" s="156" t="str">
        <f>V767&amp;W767&amp;X767&amp;Y767&amp;Z767&amp;"
"&amp;AA767&amp;"
"
&amp;AB767&amp;"
"&amp;AC767</f>
        <v>Các tuyến đường giao thông không đấu nối trực tiếp và thông ra Đường Nguyễn Văn Linh  đoạn từ Đường Hùng Vương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767" s="157"/>
      <c r="F767" s="158"/>
      <c r="G767" s="147">
        <v>990</v>
      </c>
      <c r="H767" s="68">
        <v>690</v>
      </c>
      <c r="I767" s="68">
        <v>590</v>
      </c>
      <c r="J767" s="154">
        <f>VLOOKUP(C767,'[1]1. MA DO'!$E$5:$AA$1933,23,0)</f>
        <v>1.1299999999999999</v>
      </c>
      <c r="K767" s="69">
        <f t="shared" si="1695"/>
        <v>1.1299999999999999</v>
      </c>
      <c r="L767" s="69">
        <f t="shared" si="1696"/>
        <v>1.1299999999999999</v>
      </c>
      <c r="M767" s="144">
        <f t="shared" si="1791"/>
        <v>2200</v>
      </c>
      <c r="N767" s="144">
        <f t="shared" si="1792"/>
        <v>1200</v>
      </c>
      <c r="O767" s="144">
        <f t="shared" si="1793"/>
        <v>850</v>
      </c>
      <c r="P767" s="144">
        <f t="shared" si="1794"/>
        <v>700</v>
      </c>
      <c r="Q767" s="146">
        <f t="shared" si="1795"/>
        <v>2800</v>
      </c>
      <c r="R767" s="146">
        <f t="shared" si="1796"/>
        <v>1500</v>
      </c>
      <c r="S767" s="146">
        <f t="shared" si="1797"/>
        <v>1100</v>
      </c>
      <c r="T767" s="146">
        <f t="shared" si="1798"/>
        <v>880</v>
      </c>
      <c r="U767" s="146">
        <f t="shared" si="1798"/>
        <v>2</v>
      </c>
      <c r="V767" s="146" t="str">
        <f t="shared" si="1799"/>
        <v xml:space="preserve">Các tuyến đường giao thông không đấu nối trực tiếp và thông ra </v>
      </c>
      <c r="W767" s="146" t="str">
        <f t="shared" si="1800"/>
        <v xml:space="preserve">Đường Nguyễn Văn Linh </v>
      </c>
      <c r="X767" s="146" t="str">
        <f t="shared" si="1800"/>
        <v xml:space="preserve"> đoạn từ Đường Hùng Vương</v>
      </c>
      <c r="Y767" s="146" t="str">
        <f t="shared" si="1801"/>
        <v xml:space="preserve"> đến Đường Nguyễn Hữu Cảnh</v>
      </c>
      <c r="Z767" s="146" t="s">
        <v>1152</v>
      </c>
      <c r="AA767" s="148" t="s">
        <v>427</v>
      </c>
      <c r="AB767" s="148" t="s">
        <v>428</v>
      </c>
      <c r="AC767" s="148" t="s">
        <v>424</v>
      </c>
    </row>
    <row r="768" spans="1:29" ht="101.25" customHeight="1" x14ac:dyDescent="0.25">
      <c r="A768" s="52">
        <f t="shared" si="1697"/>
        <v>763</v>
      </c>
      <c r="B768" s="52" t="str">
        <f t="shared" si="1789"/>
        <v>VT4*0,8</v>
      </c>
      <c r="C768" s="52" t="str">
        <f t="shared" si="1790"/>
        <v>XL8DT_D1</v>
      </c>
      <c r="D768" s="156" t="str">
        <f>V768&amp;W768&amp;X768&amp;Y768&amp;Z768</f>
        <v>Các tuyến đường giao thông không đấu nối trực tiếp và thông ra Đường Nguyễn Văn Linh  đoạn từ Đường Hùng Vương đến Đường Nguyễn Hữu Cảnh có hiện trạng là đường nhựa, bê tông xi măng:
- Có bề rộng từ ≥3m đến &lt;5m, cách đường giao thông &gt;600m.
- Có bề rộng &lt;3m, cách đường giao thông &gt; 200m.</v>
      </c>
      <c r="E768" s="157"/>
      <c r="F768" s="158"/>
      <c r="G768" s="147">
        <v>810</v>
      </c>
      <c r="H768" s="68">
        <v>570</v>
      </c>
      <c r="I768" s="68">
        <v>490</v>
      </c>
      <c r="J768" s="154">
        <f>VLOOKUP(C768,'[1]1. MA DO'!$E$5:$AA$1933,23,0)</f>
        <v>1.1299999999999999</v>
      </c>
      <c r="K768" s="69">
        <f t="shared" si="1695"/>
        <v>1.1299999999999999</v>
      </c>
      <c r="L768" s="69">
        <f t="shared" si="1696"/>
        <v>1.1299999999999999</v>
      </c>
      <c r="M768" s="144">
        <f t="shared" si="1791"/>
        <v>2200</v>
      </c>
      <c r="N768" s="144">
        <f t="shared" si="1792"/>
        <v>1200</v>
      </c>
      <c r="O768" s="144">
        <f t="shared" si="1793"/>
        <v>850</v>
      </c>
      <c r="P768" s="144">
        <f t="shared" si="1794"/>
        <v>700</v>
      </c>
      <c r="Q768" s="146">
        <f t="shared" si="1795"/>
        <v>2800</v>
      </c>
      <c r="R768" s="146">
        <f t="shared" si="1796"/>
        <v>1500</v>
      </c>
      <c r="S768" s="146">
        <f t="shared" si="1797"/>
        <v>1100</v>
      </c>
      <c r="T768" s="146">
        <f t="shared" si="1798"/>
        <v>880</v>
      </c>
      <c r="U768" s="146">
        <f t="shared" si="1798"/>
        <v>2</v>
      </c>
      <c r="V768" s="146" t="str">
        <f t="shared" si="1799"/>
        <v xml:space="preserve">Các tuyến đường giao thông không đấu nối trực tiếp và thông ra </v>
      </c>
      <c r="W768" s="146" t="str">
        <f t="shared" si="1800"/>
        <v xml:space="preserve">Đường Nguyễn Văn Linh </v>
      </c>
      <c r="X768" s="146" t="str">
        <f t="shared" si="1800"/>
        <v xml:space="preserve"> đoạn từ Đường Hùng Vương</v>
      </c>
      <c r="Y768" s="146" t="str">
        <f t="shared" si="1801"/>
        <v xml:space="preserve"> đến Đường Nguyễn Hữu Cảnh</v>
      </c>
      <c r="Z768" s="146" t="s">
        <v>1166</v>
      </c>
      <c r="AA768" s="146"/>
      <c r="AB768" s="146"/>
      <c r="AC768" s="146"/>
    </row>
    <row r="769" spans="1:29" ht="16.5" customHeight="1" x14ac:dyDescent="0.25">
      <c r="A769" s="52">
        <f t="shared" si="1697"/>
        <v>764</v>
      </c>
      <c r="B769" s="52" t="str">
        <f>'Đầu vào (2)'!G764</f>
        <v>XL8DT_D2</v>
      </c>
      <c r="C769" s="52" t="str">
        <f>$B$769</f>
        <v>XL8DT_D2</v>
      </c>
      <c r="D769" s="64" t="str">
        <f>'Đầu vào (2)'!H764</f>
        <v xml:space="preserve">Đường Nguyễn Văn Linh </v>
      </c>
      <c r="E769" s="64" t="str">
        <f>'Đầu vào (2)'!I764</f>
        <v>Đường Nguyễn Hữu Cảnh</v>
      </c>
      <c r="F769" s="64" t="str">
        <f>'Đầu vào (2)'!J764</f>
        <v xml:space="preserve">Đường Nguyễn Thị Minh Khai </v>
      </c>
      <c r="G769" s="143">
        <v>2000</v>
      </c>
      <c r="H769" s="68">
        <v>1400</v>
      </c>
      <c r="I769" s="68">
        <v>1200</v>
      </c>
      <c r="J769" s="154">
        <f>VLOOKUP(C769,'[1]1. MA DO'!$E$5:$AA$1933,23,0)</f>
        <v>1.1299999999999999</v>
      </c>
      <c r="K769" s="69">
        <f t="shared" si="1695"/>
        <v>1.1299999999999999</v>
      </c>
      <c r="L769" s="69">
        <f t="shared" si="1696"/>
        <v>1.1299999999999999</v>
      </c>
      <c r="M769" s="144">
        <f>'Đầu vào (2)'!K764</f>
        <v>1600</v>
      </c>
      <c r="N769" s="144">
        <f>'Đầu vào (2)'!L764</f>
        <v>800</v>
      </c>
      <c r="O769" s="144">
        <f>'Đầu vào (2)'!M764</f>
        <v>650</v>
      </c>
      <c r="P769" s="144">
        <f>'Đầu vào (2)'!N764</f>
        <v>500</v>
      </c>
      <c r="Q769" s="145">
        <f>VLOOKUP(B769,'[2]Giá đề xuất ODT'!$G$11:$AD$2233,21,0)</f>
        <v>2000</v>
      </c>
      <c r="R769" s="145">
        <f>VLOOKUP(B769,'[2]Giá đề xuất ODT'!$G$11:$AD$2233,22,0)</f>
        <v>1000</v>
      </c>
      <c r="S769" s="145">
        <f>VLOOKUP(B769,'[2]Giá đề xuất ODT'!$G$11:$AD$2233,23,0)</f>
        <v>820</v>
      </c>
      <c r="T769" s="145">
        <f>VLOOKUP(B769,'[2]Giá đề xuất ODT'!$G$11:$AD$2233,24,0)</f>
        <v>630</v>
      </c>
      <c r="U769" s="136">
        <v>3</v>
      </c>
      <c r="V769" s="136"/>
      <c r="W769" s="146" t="str">
        <f>D769</f>
        <v xml:space="preserve">Đường Nguyễn Văn Linh </v>
      </c>
      <c r="X769" s="146" t="str">
        <f>" đoạn từ "&amp;E769</f>
        <v xml:space="preserve"> đoạn từ Đường Nguyễn Hữu Cảnh</v>
      </c>
      <c r="Y769" s="146" t="str">
        <f>" đến "&amp;F769</f>
        <v xml:space="preserve"> đến Đường Nguyễn Thị Minh Khai </v>
      </c>
      <c r="Z769" s="136">
        <f>Z762+7</f>
        <v>764</v>
      </c>
      <c r="AA769" s="136" t="b">
        <f>Z769=A769</f>
        <v>1</v>
      </c>
      <c r="AB769" s="136"/>
      <c r="AC769" s="136"/>
    </row>
    <row r="770" spans="1:29" ht="101.25" customHeight="1" x14ac:dyDescent="0.25">
      <c r="A770" s="52">
        <f t="shared" si="1697"/>
        <v>765</v>
      </c>
      <c r="B770" s="52" t="str">
        <f t="shared" ref="B770:B775" si="1802">B763</f>
        <v>VT2</v>
      </c>
      <c r="C770" s="52" t="str">
        <f t="shared" ref="C770:C775" si="1803">$B$769</f>
        <v>XL8DT_D2</v>
      </c>
      <c r="D770" s="156" t="str">
        <f>V770&amp;W770&amp;X770&amp;Y770&amp;Z770&amp;"
"&amp;AA770&amp;"
"
&amp;AB770</f>
        <v>Các tuyến đường giao thông đấu nối trực tiếp ra Đường Nguyễn Văn Linh  đoạn từ Đường Nguyễn Hữu Cảnh đến Đường Nguyễn Thị Minh Khai  có hiện trạng là đường nhựa, bê tông xi măng:
- Có bề rộng ≥5m, cách đường giao thông ≤600m.
- Có bề rộng từ ≥3m đến &lt;5m, cách đường giao thông ≤400m.</v>
      </c>
      <c r="E770" s="157"/>
      <c r="F770" s="158"/>
      <c r="G770" s="147">
        <v>1000</v>
      </c>
      <c r="H770" s="68">
        <v>700</v>
      </c>
      <c r="I770" s="68">
        <v>600</v>
      </c>
      <c r="J770" s="154">
        <f>VLOOKUP(C770,'[1]1. MA DO'!$E$5:$AA$1933,23,0)</f>
        <v>1.1299999999999999</v>
      </c>
      <c r="K770" s="69">
        <f t="shared" si="1695"/>
        <v>1.1299999999999999</v>
      </c>
      <c r="L770" s="69">
        <f t="shared" si="1696"/>
        <v>1.1299999999999999</v>
      </c>
      <c r="M770" s="144">
        <f t="shared" ref="M770:M775" si="1804">M769</f>
        <v>1600</v>
      </c>
      <c r="N770" s="144">
        <f t="shared" ref="N770:N775" si="1805">N769</f>
        <v>800</v>
      </c>
      <c r="O770" s="144">
        <f t="shared" ref="O770:O775" si="1806">O769</f>
        <v>650</v>
      </c>
      <c r="P770" s="144">
        <f t="shared" ref="P770:P775" si="1807">P769</f>
        <v>500</v>
      </c>
      <c r="Q770" s="146">
        <f t="shared" ref="Q770:Q775" si="1808">Q769</f>
        <v>2000</v>
      </c>
      <c r="R770" s="146">
        <f t="shared" ref="R770:R775" si="1809">R769</f>
        <v>1000</v>
      </c>
      <c r="S770" s="146">
        <f t="shared" ref="S770:S775" si="1810">S769</f>
        <v>820</v>
      </c>
      <c r="T770" s="146">
        <f t="shared" ref="T770:U775" si="1811">T769</f>
        <v>630</v>
      </c>
      <c r="U770" s="146">
        <f t="shared" si="1811"/>
        <v>3</v>
      </c>
      <c r="V770" s="146" t="str">
        <f t="shared" ref="V770:V775" si="1812">V763</f>
        <v xml:space="preserve">Các tuyến đường giao thông đấu nối trực tiếp ra </v>
      </c>
      <c r="W770" s="146" t="str">
        <f t="shared" ref="W770:X775" si="1813">W769</f>
        <v xml:space="preserve">Đường Nguyễn Văn Linh </v>
      </c>
      <c r="X770" s="146" t="str">
        <f t="shared" si="1813"/>
        <v xml:space="preserve"> đoạn từ Đường Nguyễn Hữu Cảnh</v>
      </c>
      <c r="Y770" s="146" t="str">
        <f t="shared" ref="Y770:Y775" si="1814">Y769</f>
        <v xml:space="preserve"> đến Đường Nguyễn Thị Minh Khai </v>
      </c>
      <c r="Z770" s="146" t="s">
        <v>1152</v>
      </c>
      <c r="AA770" s="148" t="s">
        <v>425</v>
      </c>
      <c r="AB770" s="148" t="s">
        <v>426</v>
      </c>
      <c r="AC770" s="146"/>
    </row>
    <row r="771" spans="1:29" ht="101.25" customHeight="1" x14ac:dyDescent="0.25">
      <c r="A771" s="52">
        <f t="shared" si="1697"/>
        <v>766</v>
      </c>
      <c r="B771" s="52" t="str">
        <f t="shared" si="1802"/>
        <v>VT3</v>
      </c>
      <c r="C771" s="52" t="str">
        <f t="shared" si="1803"/>
        <v>XL8DT_D2</v>
      </c>
      <c r="D771" s="156" t="str">
        <f>V771&amp;W771&amp;X771&amp;Y771&amp;Z771&amp;"
"&amp;AA771&amp;"
"&amp;AB771&amp;"
"&amp;AC771</f>
        <v>Các tuyến đường giao thông đấu nối trực tiếp ra Đường Nguyễn Văn Linh  đoạn từ Đường Nguyễn Hữu Cảnh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771" s="157"/>
      <c r="F771" s="158"/>
      <c r="G771" s="147">
        <v>830</v>
      </c>
      <c r="H771" s="68">
        <v>580</v>
      </c>
      <c r="I771" s="68">
        <v>500</v>
      </c>
      <c r="J771" s="154">
        <f>VLOOKUP(C771,'[1]1. MA DO'!$E$5:$AA$1933,23,0)</f>
        <v>1.1299999999999999</v>
      </c>
      <c r="K771" s="69">
        <f t="shared" si="1695"/>
        <v>1.1299999999999999</v>
      </c>
      <c r="L771" s="69">
        <f t="shared" si="1696"/>
        <v>1.1299999999999999</v>
      </c>
      <c r="M771" s="144">
        <f t="shared" si="1804"/>
        <v>1600</v>
      </c>
      <c r="N771" s="144">
        <f t="shared" si="1805"/>
        <v>800</v>
      </c>
      <c r="O771" s="144">
        <f t="shared" si="1806"/>
        <v>650</v>
      </c>
      <c r="P771" s="144">
        <f t="shared" si="1807"/>
        <v>500</v>
      </c>
      <c r="Q771" s="146">
        <f t="shared" si="1808"/>
        <v>2000</v>
      </c>
      <c r="R771" s="146">
        <f t="shared" si="1809"/>
        <v>1000</v>
      </c>
      <c r="S771" s="146">
        <f t="shared" si="1810"/>
        <v>820</v>
      </c>
      <c r="T771" s="146">
        <f t="shared" si="1811"/>
        <v>630</v>
      </c>
      <c r="U771" s="146">
        <f t="shared" si="1811"/>
        <v>3</v>
      </c>
      <c r="V771" s="146" t="str">
        <f t="shared" si="1812"/>
        <v xml:space="preserve">Các tuyến đường giao thông đấu nối trực tiếp ra </v>
      </c>
      <c r="W771" s="146" t="str">
        <f t="shared" si="1813"/>
        <v xml:space="preserve">Đường Nguyễn Văn Linh </v>
      </c>
      <c r="X771" s="146" t="str">
        <f t="shared" si="1813"/>
        <v xml:space="preserve"> đoạn từ Đường Nguyễn Hữu Cảnh</v>
      </c>
      <c r="Y771" s="146" t="str">
        <f t="shared" si="1814"/>
        <v xml:space="preserve"> đến Đường Nguyễn Thị Minh Khai </v>
      </c>
      <c r="Z771" s="146" t="s">
        <v>1152</v>
      </c>
      <c r="AA771" s="148" t="s">
        <v>427</v>
      </c>
      <c r="AB771" s="148" t="s">
        <v>428</v>
      </c>
      <c r="AC771" s="148" t="s">
        <v>424</v>
      </c>
    </row>
    <row r="772" spans="1:29" ht="101.25" customHeight="1" x14ac:dyDescent="0.25">
      <c r="A772" s="52">
        <f t="shared" si="1697"/>
        <v>767</v>
      </c>
      <c r="B772" s="52" t="str">
        <f t="shared" si="1802"/>
        <v>VT4</v>
      </c>
      <c r="C772" s="52" t="str">
        <f t="shared" si="1803"/>
        <v>XL8DT_D2</v>
      </c>
      <c r="D772" s="156" t="str">
        <f>V772&amp;W772&amp;X772&amp;Y772&amp;Z772</f>
        <v>Các tuyến đường giao thông đấu nối trực tiếp ra Đường Nguyễn Văn Linh  đoạn từ Đường Nguyễn Hữu Cảnh đến Đường Nguyễn Thị Minh Khai  có hiện trạng là đường nhựa, bê tông xi măng:
- Có bề rộng từ ≥3m đến &lt;5m, cách đường giao thông &gt;600m.
- Có bề rộng &lt;3m, cách đường giao thông &gt;200m.</v>
      </c>
      <c r="E772" s="157"/>
      <c r="F772" s="158"/>
      <c r="G772" s="147">
        <v>640</v>
      </c>
      <c r="H772" s="68">
        <v>450</v>
      </c>
      <c r="I772" s="68">
        <v>380</v>
      </c>
      <c r="J772" s="154">
        <f>VLOOKUP(C772,'[1]1. MA DO'!$E$5:$AA$1933,23,0)</f>
        <v>1.1299999999999999</v>
      </c>
      <c r="K772" s="69">
        <f t="shared" si="1695"/>
        <v>1.1299999999999999</v>
      </c>
      <c r="L772" s="69">
        <f t="shared" si="1696"/>
        <v>1.1299999999999999</v>
      </c>
      <c r="M772" s="144">
        <f t="shared" si="1804"/>
        <v>1600</v>
      </c>
      <c r="N772" s="144">
        <f t="shared" si="1805"/>
        <v>800</v>
      </c>
      <c r="O772" s="144">
        <f t="shared" si="1806"/>
        <v>650</v>
      </c>
      <c r="P772" s="144">
        <f t="shared" si="1807"/>
        <v>500</v>
      </c>
      <c r="Q772" s="146">
        <f t="shared" si="1808"/>
        <v>2000</v>
      </c>
      <c r="R772" s="146">
        <f t="shared" si="1809"/>
        <v>1000</v>
      </c>
      <c r="S772" s="146">
        <f t="shared" si="1810"/>
        <v>820</v>
      </c>
      <c r="T772" s="146">
        <f t="shared" si="1811"/>
        <v>630</v>
      </c>
      <c r="U772" s="146">
        <f t="shared" si="1811"/>
        <v>3</v>
      </c>
      <c r="V772" s="146" t="str">
        <f t="shared" si="1812"/>
        <v xml:space="preserve">Các tuyến đường giao thông đấu nối trực tiếp ra </v>
      </c>
      <c r="W772" s="146" t="str">
        <f t="shared" si="1813"/>
        <v xml:space="preserve">Đường Nguyễn Văn Linh </v>
      </c>
      <c r="X772" s="146" t="str">
        <f t="shared" si="1813"/>
        <v xml:space="preserve"> đoạn từ Đường Nguyễn Hữu Cảnh</v>
      </c>
      <c r="Y772" s="146" t="str">
        <f t="shared" si="1814"/>
        <v xml:space="preserve"> đến Đường Nguyễn Thị Minh Khai </v>
      </c>
      <c r="Z772" s="146" t="s">
        <v>1165</v>
      </c>
      <c r="AA772" s="146"/>
      <c r="AB772" s="146"/>
      <c r="AC772" s="146"/>
    </row>
    <row r="773" spans="1:29" ht="101.25" customHeight="1" x14ac:dyDescent="0.25">
      <c r="A773" s="52">
        <f t="shared" si="1697"/>
        <v>768</v>
      </c>
      <c r="B773" s="52" t="str">
        <f t="shared" si="1802"/>
        <v>VT2*0,8</v>
      </c>
      <c r="C773" s="52" t="str">
        <f t="shared" si="1803"/>
        <v>XL8DT_D2</v>
      </c>
      <c r="D773" s="156" t="str">
        <f>V773&amp;W773&amp;X773&amp;Y773&amp;Z773&amp;"
"&amp;AA773&amp;"
"
&amp;AB773</f>
        <v>Các tuyến đường giao thông không đấu nối trực tiếp và thông ra Đường Nguyễn Văn Linh  đoạn từ Đường Nguyễn Hữu Cảnh đến Đường Nguyễn Thị Minh Khai  có hiện trạng là đường nhựa, bê tông xi măng:
- Có bề rộng ≥5m, cách đường giao thông ≤600m.
- Có bề rộng từ ≥3m đến &lt;5m, cách đường giao thông ≤400m.</v>
      </c>
      <c r="E773" s="157"/>
      <c r="F773" s="158"/>
      <c r="G773" s="147">
        <v>900</v>
      </c>
      <c r="H773" s="68">
        <v>630</v>
      </c>
      <c r="I773" s="68">
        <v>550</v>
      </c>
      <c r="J773" s="154">
        <f>VLOOKUP(C773,'[1]1. MA DO'!$E$5:$AA$1933,23,0)</f>
        <v>1.1299999999999999</v>
      </c>
      <c r="K773" s="69">
        <f t="shared" si="1695"/>
        <v>1.1299999999999999</v>
      </c>
      <c r="L773" s="69">
        <f t="shared" si="1696"/>
        <v>1.1299999999999999</v>
      </c>
      <c r="M773" s="144">
        <f t="shared" si="1804"/>
        <v>1600</v>
      </c>
      <c r="N773" s="144">
        <f t="shared" si="1805"/>
        <v>800</v>
      </c>
      <c r="O773" s="144">
        <f t="shared" si="1806"/>
        <v>650</v>
      </c>
      <c r="P773" s="144">
        <f t="shared" si="1807"/>
        <v>500</v>
      </c>
      <c r="Q773" s="146">
        <f t="shared" si="1808"/>
        <v>2000</v>
      </c>
      <c r="R773" s="146">
        <f t="shared" si="1809"/>
        <v>1000</v>
      </c>
      <c r="S773" s="146">
        <f t="shared" si="1810"/>
        <v>820</v>
      </c>
      <c r="T773" s="146">
        <f t="shared" si="1811"/>
        <v>630</v>
      </c>
      <c r="U773" s="146">
        <f t="shared" si="1811"/>
        <v>3</v>
      </c>
      <c r="V773" s="146" t="str">
        <f t="shared" si="1812"/>
        <v xml:space="preserve">Các tuyến đường giao thông không đấu nối trực tiếp và thông ra </v>
      </c>
      <c r="W773" s="146" t="str">
        <f t="shared" si="1813"/>
        <v xml:space="preserve">Đường Nguyễn Văn Linh </v>
      </c>
      <c r="X773" s="146" t="str">
        <f t="shared" si="1813"/>
        <v xml:space="preserve"> đoạn từ Đường Nguyễn Hữu Cảnh</v>
      </c>
      <c r="Y773" s="146" t="str">
        <f t="shared" si="1814"/>
        <v xml:space="preserve"> đến Đường Nguyễn Thị Minh Khai </v>
      </c>
      <c r="Z773" s="146" t="s">
        <v>1152</v>
      </c>
      <c r="AA773" s="148" t="s">
        <v>425</v>
      </c>
      <c r="AB773" s="148" t="s">
        <v>426</v>
      </c>
      <c r="AC773" s="146"/>
    </row>
    <row r="774" spans="1:29" ht="101.25" customHeight="1" x14ac:dyDescent="0.25">
      <c r="A774" s="52">
        <f t="shared" si="1697"/>
        <v>769</v>
      </c>
      <c r="B774" s="52" t="str">
        <f t="shared" si="1802"/>
        <v>VT3*0,8</v>
      </c>
      <c r="C774" s="52" t="str">
        <f t="shared" si="1803"/>
        <v>XL8DT_D2</v>
      </c>
      <c r="D774" s="156" t="str">
        <f>V774&amp;W774&amp;X774&amp;Y774&amp;Z774&amp;"
"&amp;AA774&amp;"
"
&amp;AB774&amp;"
"&amp;AC774</f>
        <v>Các tuyến đường giao thông không đấu nối trực tiếp và thông ra Đường Nguyễn Văn Linh  đoạn từ Đường Nguyễn Hữu Cảnh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774" s="157"/>
      <c r="F774" s="158"/>
      <c r="G774" s="147">
        <v>750</v>
      </c>
      <c r="H774" s="68">
        <v>530</v>
      </c>
      <c r="I774" s="68">
        <v>450</v>
      </c>
      <c r="J774" s="154">
        <f>VLOOKUP(C774,'[1]1. MA DO'!$E$5:$AA$1933,23,0)</f>
        <v>1.1299999999999999</v>
      </c>
      <c r="K774" s="69">
        <f t="shared" si="1695"/>
        <v>1.1299999999999999</v>
      </c>
      <c r="L774" s="69">
        <f t="shared" si="1696"/>
        <v>1.1299999999999999</v>
      </c>
      <c r="M774" s="144">
        <f t="shared" si="1804"/>
        <v>1600</v>
      </c>
      <c r="N774" s="144">
        <f t="shared" si="1805"/>
        <v>800</v>
      </c>
      <c r="O774" s="144">
        <f t="shared" si="1806"/>
        <v>650</v>
      </c>
      <c r="P774" s="144">
        <f t="shared" si="1807"/>
        <v>500</v>
      </c>
      <c r="Q774" s="146">
        <f t="shared" si="1808"/>
        <v>2000</v>
      </c>
      <c r="R774" s="146">
        <f t="shared" si="1809"/>
        <v>1000</v>
      </c>
      <c r="S774" s="146">
        <f t="shared" si="1810"/>
        <v>820</v>
      </c>
      <c r="T774" s="146">
        <f t="shared" si="1811"/>
        <v>630</v>
      </c>
      <c r="U774" s="146">
        <f t="shared" si="1811"/>
        <v>3</v>
      </c>
      <c r="V774" s="146" t="str">
        <f t="shared" si="1812"/>
        <v xml:space="preserve">Các tuyến đường giao thông không đấu nối trực tiếp và thông ra </v>
      </c>
      <c r="W774" s="146" t="str">
        <f t="shared" si="1813"/>
        <v xml:space="preserve">Đường Nguyễn Văn Linh </v>
      </c>
      <c r="X774" s="146" t="str">
        <f t="shared" si="1813"/>
        <v xml:space="preserve"> đoạn từ Đường Nguyễn Hữu Cảnh</v>
      </c>
      <c r="Y774" s="146" t="str">
        <f t="shared" si="1814"/>
        <v xml:space="preserve"> đến Đường Nguyễn Thị Minh Khai </v>
      </c>
      <c r="Z774" s="146" t="s">
        <v>1152</v>
      </c>
      <c r="AA774" s="148" t="s">
        <v>427</v>
      </c>
      <c r="AB774" s="148" t="s">
        <v>428</v>
      </c>
      <c r="AC774" s="148" t="s">
        <v>424</v>
      </c>
    </row>
    <row r="775" spans="1:29" ht="101.25" customHeight="1" x14ac:dyDescent="0.25">
      <c r="A775" s="52">
        <f t="shared" si="1697"/>
        <v>770</v>
      </c>
      <c r="B775" s="52" t="str">
        <f t="shared" si="1802"/>
        <v>VT4*0,8</v>
      </c>
      <c r="C775" s="52" t="str">
        <f t="shared" si="1803"/>
        <v>XL8DT_D2</v>
      </c>
      <c r="D775" s="156" t="str">
        <f>V775&amp;W775&amp;X775&amp;Y775&amp;Z775</f>
        <v>Các tuyến đường giao thông không đấu nối trực tiếp và thông ra Đường Nguyễn Văn Linh  đoạn từ Đường Nguyễn Hữu Cảnh đến Đường Nguyễn Thị Minh Khai  có hiện trạng là đường nhựa, bê tông xi măng:
- Có bề rộng từ ≥3m đến &lt;5m, cách đường giao thông &gt;600m.
- Có bề rộng &lt;3m, cách đường giao thông &gt; 200m.</v>
      </c>
      <c r="E775" s="157"/>
      <c r="F775" s="158"/>
      <c r="G775" s="147">
        <v>580</v>
      </c>
      <c r="H775" s="68">
        <v>410</v>
      </c>
      <c r="I775" s="68">
        <v>350</v>
      </c>
      <c r="J775" s="154">
        <f>VLOOKUP(C775,'[1]1. MA DO'!$E$5:$AA$1933,23,0)</f>
        <v>1.1299999999999999</v>
      </c>
      <c r="K775" s="69">
        <f t="shared" ref="K775:K838" si="1815">J775</f>
        <v>1.1299999999999999</v>
      </c>
      <c r="L775" s="69">
        <f t="shared" ref="L775:L838" si="1816">J775</f>
        <v>1.1299999999999999</v>
      </c>
      <c r="M775" s="144">
        <f t="shared" si="1804"/>
        <v>1600</v>
      </c>
      <c r="N775" s="144">
        <f t="shared" si="1805"/>
        <v>800</v>
      </c>
      <c r="O775" s="144">
        <f t="shared" si="1806"/>
        <v>650</v>
      </c>
      <c r="P775" s="144">
        <f t="shared" si="1807"/>
        <v>500</v>
      </c>
      <c r="Q775" s="146">
        <f t="shared" si="1808"/>
        <v>2000</v>
      </c>
      <c r="R775" s="146">
        <f t="shared" si="1809"/>
        <v>1000</v>
      </c>
      <c r="S775" s="146">
        <f t="shared" si="1810"/>
        <v>820</v>
      </c>
      <c r="T775" s="146">
        <f t="shared" si="1811"/>
        <v>630</v>
      </c>
      <c r="U775" s="146">
        <f t="shared" si="1811"/>
        <v>3</v>
      </c>
      <c r="V775" s="146" t="str">
        <f t="shared" si="1812"/>
        <v xml:space="preserve">Các tuyến đường giao thông không đấu nối trực tiếp và thông ra </v>
      </c>
      <c r="W775" s="146" t="str">
        <f t="shared" si="1813"/>
        <v xml:space="preserve">Đường Nguyễn Văn Linh </v>
      </c>
      <c r="X775" s="146" t="str">
        <f t="shared" si="1813"/>
        <v xml:space="preserve"> đoạn từ Đường Nguyễn Hữu Cảnh</v>
      </c>
      <c r="Y775" s="146" t="str">
        <f t="shared" si="1814"/>
        <v xml:space="preserve"> đến Đường Nguyễn Thị Minh Khai </v>
      </c>
      <c r="Z775" s="146" t="s">
        <v>1166</v>
      </c>
      <c r="AA775" s="146"/>
      <c r="AB775" s="146"/>
      <c r="AC775" s="146"/>
    </row>
    <row r="776" spans="1:29" ht="16.5" customHeight="1" x14ac:dyDescent="0.25">
      <c r="A776" s="52">
        <f t="shared" ref="A776:A839" si="1817">A775+1</f>
        <v>771</v>
      </c>
      <c r="B776" s="52" t="str">
        <f>'Đầu vào (2)'!G771</f>
        <v>XL9DT_D1</v>
      </c>
      <c r="C776" s="52" t="str">
        <f>$B$776</f>
        <v>XL9DT_D1</v>
      </c>
      <c r="D776" s="64" t="str">
        <f>'Đầu vào (2)'!H771</f>
        <v>Đường Nguyễn An Ninh</v>
      </c>
      <c r="E776" s="64" t="str">
        <f>'Đầu vào (2)'!I771</f>
        <v>Đường Trần Phú</v>
      </c>
      <c r="F776" s="64" t="str">
        <f>'Đầu vào (2)'!J771</f>
        <v>Đường Nguyễn Hữu Cảnh</v>
      </c>
      <c r="G776" s="143">
        <v>2400</v>
      </c>
      <c r="H776" s="68">
        <v>1700</v>
      </c>
      <c r="I776" s="68">
        <v>1400</v>
      </c>
      <c r="J776" s="154">
        <f>VLOOKUP(C776,'[1]1. MA DO'!$E$5:$AA$1933,23,0)</f>
        <v>1.1299999999999999</v>
      </c>
      <c r="K776" s="69">
        <f t="shared" si="1815"/>
        <v>1.1299999999999999</v>
      </c>
      <c r="L776" s="69">
        <f t="shared" si="1816"/>
        <v>1.1299999999999999</v>
      </c>
      <c r="M776" s="144">
        <f>'Đầu vào (2)'!K771</f>
        <v>1800</v>
      </c>
      <c r="N776" s="144">
        <f>'Đầu vào (2)'!L771</f>
        <v>900</v>
      </c>
      <c r="O776" s="144">
        <f>'Đầu vào (2)'!M771</f>
        <v>800</v>
      </c>
      <c r="P776" s="144">
        <f>'Đầu vào (2)'!N771</f>
        <v>700</v>
      </c>
      <c r="Q776" s="145">
        <f>VLOOKUP(B776,'[2]Giá đề xuất ODT'!$G$11:$AD$2233,21,0)</f>
        <v>2300</v>
      </c>
      <c r="R776" s="145">
        <f>VLOOKUP(B776,'[2]Giá đề xuất ODT'!$G$11:$AD$2233,22,0)</f>
        <v>1100</v>
      </c>
      <c r="S776" s="145">
        <f>VLOOKUP(B776,'[2]Giá đề xuất ODT'!$G$11:$AD$2233,23,0)</f>
        <v>1000</v>
      </c>
      <c r="T776" s="145">
        <f>VLOOKUP(B776,'[2]Giá đề xuất ODT'!$G$11:$AD$2233,24,0)</f>
        <v>880</v>
      </c>
      <c r="U776" s="136">
        <v>3</v>
      </c>
      <c r="V776" s="136"/>
      <c r="W776" s="146" t="str">
        <f>D776</f>
        <v>Đường Nguyễn An Ninh</v>
      </c>
      <c r="X776" s="146" t="str">
        <f>" đoạn từ "&amp;E776</f>
        <v xml:space="preserve"> đoạn từ Đường Trần Phú</v>
      </c>
      <c r="Y776" s="146" t="str">
        <f>" đến "&amp;F776</f>
        <v xml:space="preserve"> đến Đường Nguyễn Hữu Cảnh</v>
      </c>
      <c r="Z776" s="136">
        <f>Z769+7</f>
        <v>771</v>
      </c>
      <c r="AA776" s="136" t="b">
        <f>Z776=A776</f>
        <v>1</v>
      </c>
      <c r="AB776" s="136"/>
      <c r="AC776" s="136"/>
    </row>
    <row r="777" spans="1:29" ht="101.25" customHeight="1" x14ac:dyDescent="0.25">
      <c r="A777" s="52">
        <f t="shared" si="1817"/>
        <v>772</v>
      </c>
      <c r="B777" s="52" t="str">
        <f t="shared" ref="B777:B782" si="1818">B770</f>
        <v>VT2</v>
      </c>
      <c r="C777" s="52" t="str">
        <f t="shared" ref="C777:C782" si="1819">$B$776</f>
        <v>XL9DT_D1</v>
      </c>
      <c r="D777" s="156" t="str">
        <f>V777&amp;W777&amp;X777&amp;Y777&amp;Z777&amp;"
"&amp;AA777&amp;"
"
&amp;AB777</f>
        <v>Các tuyến đường giao thông đấu nối trực tiếp ra Đường Nguyễn An Ninh đoạn từ Đường Trần Phú đến Đường Nguyễn Hữu Cảnh có hiện trạng là đường nhựa, bê tông xi măng:
- Có bề rộng ≥5m, cách đường giao thông ≤600m.
- Có bề rộng từ ≥3m đến &lt;5m, cách đường giao thông ≤400m.</v>
      </c>
      <c r="E777" s="157"/>
      <c r="F777" s="158"/>
      <c r="G777" s="147">
        <v>1200</v>
      </c>
      <c r="H777" s="68">
        <v>840</v>
      </c>
      <c r="I777" s="68">
        <v>720</v>
      </c>
      <c r="J777" s="154">
        <f>VLOOKUP(C777,'[1]1. MA DO'!$E$5:$AA$1933,23,0)</f>
        <v>1.1299999999999999</v>
      </c>
      <c r="K777" s="69">
        <f t="shared" si="1815"/>
        <v>1.1299999999999999</v>
      </c>
      <c r="L777" s="69">
        <f t="shared" si="1816"/>
        <v>1.1299999999999999</v>
      </c>
      <c r="M777" s="144">
        <f t="shared" ref="M777:M782" si="1820">M776</f>
        <v>1800</v>
      </c>
      <c r="N777" s="144">
        <f t="shared" ref="N777:N782" si="1821">N776</f>
        <v>900</v>
      </c>
      <c r="O777" s="144">
        <f t="shared" ref="O777:O782" si="1822">O776</f>
        <v>800</v>
      </c>
      <c r="P777" s="144">
        <f t="shared" ref="P777:P782" si="1823">P776</f>
        <v>700</v>
      </c>
      <c r="Q777" s="146">
        <f t="shared" ref="Q777:Q782" si="1824">Q776</f>
        <v>2300</v>
      </c>
      <c r="R777" s="146">
        <f t="shared" ref="R777:R782" si="1825">R776</f>
        <v>1100</v>
      </c>
      <c r="S777" s="146">
        <f t="shared" ref="S777:S782" si="1826">S776</f>
        <v>1000</v>
      </c>
      <c r="T777" s="146">
        <f t="shared" ref="T777:U782" si="1827">T776</f>
        <v>880</v>
      </c>
      <c r="U777" s="146">
        <f t="shared" si="1827"/>
        <v>3</v>
      </c>
      <c r="V777" s="146" t="str">
        <f t="shared" ref="V777:V782" si="1828">V770</f>
        <v xml:space="preserve">Các tuyến đường giao thông đấu nối trực tiếp ra </v>
      </c>
      <c r="W777" s="146" t="str">
        <f t="shared" ref="W777:X782" si="1829">W776</f>
        <v>Đường Nguyễn An Ninh</v>
      </c>
      <c r="X777" s="146" t="str">
        <f t="shared" si="1829"/>
        <v xml:space="preserve"> đoạn từ Đường Trần Phú</v>
      </c>
      <c r="Y777" s="146" t="str">
        <f t="shared" ref="Y777:Y782" si="1830">Y776</f>
        <v xml:space="preserve"> đến Đường Nguyễn Hữu Cảnh</v>
      </c>
      <c r="Z777" s="146" t="s">
        <v>1152</v>
      </c>
      <c r="AA777" s="148" t="s">
        <v>425</v>
      </c>
      <c r="AB777" s="148" t="s">
        <v>426</v>
      </c>
      <c r="AC777" s="146"/>
    </row>
    <row r="778" spans="1:29" ht="101.25" customHeight="1" x14ac:dyDescent="0.25">
      <c r="A778" s="52">
        <f t="shared" si="1817"/>
        <v>773</v>
      </c>
      <c r="B778" s="52" t="str">
        <f t="shared" si="1818"/>
        <v>VT3</v>
      </c>
      <c r="C778" s="52" t="str">
        <f t="shared" si="1819"/>
        <v>XL9DT_D1</v>
      </c>
      <c r="D778" s="156" t="str">
        <f>V778&amp;W778&amp;X778&amp;Y778&amp;Z778&amp;"
"&amp;AA778&amp;"
"&amp;AB778&amp;"
"&amp;AC778</f>
        <v>Các tuyến đường giao thông đấu nối trực tiếp ra Đường Nguyễn An Ninh đoạn từ Đường Trần Phú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778" s="157"/>
      <c r="F778" s="158"/>
      <c r="G778" s="147">
        <v>1100</v>
      </c>
      <c r="H778" s="68">
        <v>770</v>
      </c>
      <c r="I778" s="68">
        <v>660</v>
      </c>
      <c r="J778" s="154">
        <f>VLOOKUP(C778,'[1]1. MA DO'!$E$5:$AA$1933,23,0)</f>
        <v>1.1299999999999999</v>
      </c>
      <c r="K778" s="69">
        <f t="shared" si="1815"/>
        <v>1.1299999999999999</v>
      </c>
      <c r="L778" s="69">
        <f t="shared" si="1816"/>
        <v>1.1299999999999999</v>
      </c>
      <c r="M778" s="144">
        <f t="shared" si="1820"/>
        <v>1800</v>
      </c>
      <c r="N778" s="144">
        <f t="shared" si="1821"/>
        <v>900</v>
      </c>
      <c r="O778" s="144">
        <f t="shared" si="1822"/>
        <v>800</v>
      </c>
      <c r="P778" s="144">
        <f t="shared" si="1823"/>
        <v>700</v>
      </c>
      <c r="Q778" s="146">
        <f t="shared" si="1824"/>
        <v>2300</v>
      </c>
      <c r="R778" s="146">
        <f t="shared" si="1825"/>
        <v>1100</v>
      </c>
      <c r="S778" s="146">
        <f t="shared" si="1826"/>
        <v>1000</v>
      </c>
      <c r="T778" s="146">
        <f t="shared" si="1827"/>
        <v>880</v>
      </c>
      <c r="U778" s="146">
        <f t="shared" si="1827"/>
        <v>3</v>
      </c>
      <c r="V778" s="146" t="str">
        <f t="shared" si="1828"/>
        <v xml:space="preserve">Các tuyến đường giao thông đấu nối trực tiếp ra </v>
      </c>
      <c r="W778" s="146" t="str">
        <f t="shared" si="1829"/>
        <v>Đường Nguyễn An Ninh</v>
      </c>
      <c r="X778" s="146" t="str">
        <f t="shared" si="1829"/>
        <v xml:space="preserve"> đoạn từ Đường Trần Phú</v>
      </c>
      <c r="Y778" s="146" t="str">
        <f t="shared" si="1830"/>
        <v xml:space="preserve"> đến Đường Nguyễn Hữu Cảnh</v>
      </c>
      <c r="Z778" s="146" t="s">
        <v>1152</v>
      </c>
      <c r="AA778" s="148" t="s">
        <v>427</v>
      </c>
      <c r="AB778" s="148" t="s">
        <v>428</v>
      </c>
      <c r="AC778" s="148" t="s">
        <v>424</v>
      </c>
    </row>
    <row r="779" spans="1:29" ht="101.25" customHeight="1" x14ac:dyDescent="0.25">
      <c r="A779" s="52">
        <f t="shared" si="1817"/>
        <v>774</v>
      </c>
      <c r="B779" s="52" t="str">
        <f t="shared" si="1818"/>
        <v>VT4</v>
      </c>
      <c r="C779" s="52" t="str">
        <f t="shared" si="1819"/>
        <v>XL9DT_D1</v>
      </c>
      <c r="D779" s="156" t="str">
        <f>V779&amp;W779&amp;X779&amp;Y779&amp;Z779</f>
        <v>Các tuyến đường giao thông đấu nối trực tiếp ra Đường Nguyễn An Ninh đoạn từ Đường Trần Phú đến Đường Nguyễn Hữu Cảnh có hiện trạng là đường nhựa, bê tông xi măng:
- Có bề rộng từ ≥3m đến &lt;5m, cách đường giao thông &gt;600m.
- Có bề rộng &lt;3m, cách đường giao thông &gt;200m.</v>
      </c>
      <c r="E779" s="157"/>
      <c r="F779" s="158"/>
      <c r="G779" s="147">
        <v>950</v>
      </c>
      <c r="H779" s="68">
        <v>670</v>
      </c>
      <c r="I779" s="68">
        <v>570</v>
      </c>
      <c r="J779" s="154">
        <f>VLOOKUP(C779,'[1]1. MA DO'!$E$5:$AA$1933,23,0)</f>
        <v>1.1299999999999999</v>
      </c>
      <c r="K779" s="69">
        <f t="shared" si="1815"/>
        <v>1.1299999999999999</v>
      </c>
      <c r="L779" s="69">
        <f t="shared" si="1816"/>
        <v>1.1299999999999999</v>
      </c>
      <c r="M779" s="144">
        <f t="shared" si="1820"/>
        <v>1800</v>
      </c>
      <c r="N779" s="144">
        <f t="shared" si="1821"/>
        <v>900</v>
      </c>
      <c r="O779" s="144">
        <f t="shared" si="1822"/>
        <v>800</v>
      </c>
      <c r="P779" s="144">
        <f t="shared" si="1823"/>
        <v>700</v>
      </c>
      <c r="Q779" s="146">
        <f t="shared" si="1824"/>
        <v>2300</v>
      </c>
      <c r="R779" s="146">
        <f t="shared" si="1825"/>
        <v>1100</v>
      </c>
      <c r="S779" s="146">
        <f t="shared" si="1826"/>
        <v>1000</v>
      </c>
      <c r="T779" s="146">
        <f t="shared" si="1827"/>
        <v>880</v>
      </c>
      <c r="U779" s="146">
        <f t="shared" si="1827"/>
        <v>3</v>
      </c>
      <c r="V779" s="146" t="str">
        <f t="shared" si="1828"/>
        <v xml:space="preserve">Các tuyến đường giao thông đấu nối trực tiếp ra </v>
      </c>
      <c r="W779" s="146" t="str">
        <f t="shared" si="1829"/>
        <v>Đường Nguyễn An Ninh</v>
      </c>
      <c r="X779" s="146" t="str">
        <f t="shared" si="1829"/>
        <v xml:space="preserve"> đoạn từ Đường Trần Phú</v>
      </c>
      <c r="Y779" s="146" t="str">
        <f t="shared" si="1830"/>
        <v xml:space="preserve"> đến Đường Nguyễn Hữu Cảnh</v>
      </c>
      <c r="Z779" s="146" t="s">
        <v>1165</v>
      </c>
      <c r="AA779" s="146"/>
      <c r="AB779" s="146"/>
      <c r="AC779" s="146"/>
    </row>
    <row r="780" spans="1:29" ht="101.25" customHeight="1" x14ac:dyDescent="0.25">
      <c r="A780" s="52">
        <f t="shared" si="1817"/>
        <v>775</v>
      </c>
      <c r="B780" s="52" t="str">
        <f t="shared" si="1818"/>
        <v>VT2*0,8</v>
      </c>
      <c r="C780" s="52" t="str">
        <f t="shared" si="1819"/>
        <v>XL9DT_D1</v>
      </c>
      <c r="D780" s="156" t="str">
        <f>V780&amp;W780&amp;X780&amp;Y780&amp;Z780&amp;"
"&amp;AA780&amp;"
"
&amp;AB780</f>
        <v>Các tuyến đường giao thông không đấu nối trực tiếp và thông ra Đường Nguyễn An Ninh đoạn từ Đường Trần Phú đến Đường Nguyễn Hữu Cảnh có hiện trạng là đường nhựa, bê tông xi măng:
- Có bề rộng ≥5m, cách đường giao thông ≤600m.
- Có bề rộng từ ≥3m đến &lt;5m, cách đường giao thông ≤400m.</v>
      </c>
      <c r="E780" s="157"/>
      <c r="F780" s="158"/>
      <c r="G780" s="147">
        <v>1100</v>
      </c>
      <c r="H780" s="68">
        <v>770</v>
      </c>
      <c r="I780" s="68">
        <v>660</v>
      </c>
      <c r="J780" s="154">
        <f>VLOOKUP(C780,'[1]1. MA DO'!$E$5:$AA$1933,23,0)</f>
        <v>1.1299999999999999</v>
      </c>
      <c r="K780" s="69">
        <f t="shared" si="1815"/>
        <v>1.1299999999999999</v>
      </c>
      <c r="L780" s="69">
        <f t="shared" si="1816"/>
        <v>1.1299999999999999</v>
      </c>
      <c r="M780" s="144">
        <f t="shared" si="1820"/>
        <v>1800</v>
      </c>
      <c r="N780" s="144">
        <f t="shared" si="1821"/>
        <v>900</v>
      </c>
      <c r="O780" s="144">
        <f t="shared" si="1822"/>
        <v>800</v>
      </c>
      <c r="P780" s="144">
        <f t="shared" si="1823"/>
        <v>700</v>
      </c>
      <c r="Q780" s="146">
        <f t="shared" si="1824"/>
        <v>2300</v>
      </c>
      <c r="R780" s="146">
        <f t="shared" si="1825"/>
        <v>1100</v>
      </c>
      <c r="S780" s="146">
        <f t="shared" si="1826"/>
        <v>1000</v>
      </c>
      <c r="T780" s="146">
        <f t="shared" si="1827"/>
        <v>880</v>
      </c>
      <c r="U780" s="146">
        <f t="shared" si="1827"/>
        <v>3</v>
      </c>
      <c r="V780" s="146" t="str">
        <f t="shared" si="1828"/>
        <v xml:space="preserve">Các tuyến đường giao thông không đấu nối trực tiếp và thông ra </v>
      </c>
      <c r="W780" s="146" t="str">
        <f t="shared" si="1829"/>
        <v>Đường Nguyễn An Ninh</v>
      </c>
      <c r="X780" s="146" t="str">
        <f t="shared" si="1829"/>
        <v xml:space="preserve"> đoạn từ Đường Trần Phú</v>
      </c>
      <c r="Y780" s="146" t="str">
        <f t="shared" si="1830"/>
        <v xml:space="preserve"> đến Đường Nguyễn Hữu Cảnh</v>
      </c>
      <c r="Z780" s="146" t="s">
        <v>1152</v>
      </c>
      <c r="AA780" s="148" t="s">
        <v>425</v>
      </c>
      <c r="AB780" s="148" t="s">
        <v>426</v>
      </c>
      <c r="AC780" s="146"/>
    </row>
    <row r="781" spans="1:29" ht="101.25" customHeight="1" x14ac:dyDescent="0.25">
      <c r="A781" s="52">
        <f t="shared" si="1817"/>
        <v>776</v>
      </c>
      <c r="B781" s="52" t="str">
        <f t="shared" si="1818"/>
        <v>VT3*0,8</v>
      </c>
      <c r="C781" s="52" t="str">
        <f t="shared" si="1819"/>
        <v>XL9DT_D1</v>
      </c>
      <c r="D781" s="156" t="str">
        <f>V781&amp;W781&amp;X781&amp;Y781&amp;Z781&amp;"
"&amp;AA781&amp;"
"
&amp;AB781&amp;"
"&amp;AC781</f>
        <v>Các tuyến đường giao thông không đấu nối trực tiếp và thông ra Đường Nguyễn An Ninh đoạn từ Đường Trần Phú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781" s="157"/>
      <c r="F781" s="158"/>
      <c r="G781" s="147">
        <v>990</v>
      </c>
      <c r="H781" s="68">
        <v>690</v>
      </c>
      <c r="I781" s="68">
        <v>590</v>
      </c>
      <c r="J781" s="154">
        <f>VLOOKUP(C781,'[1]1. MA DO'!$E$5:$AA$1933,23,0)</f>
        <v>1.1299999999999999</v>
      </c>
      <c r="K781" s="69">
        <f t="shared" si="1815"/>
        <v>1.1299999999999999</v>
      </c>
      <c r="L781" s="69">
        <f t="shared" si="1816"/>
        <v>1.1299999999999999</v>
      </c>
      <c r="M781" s="144">
        <f t="shared" si="1820"/>
        <v>1800</v>
      </c>
      <c r="N781" s="144">
        <f t="shared" si="1821"/>
        <v>900</v>
      </c>
      <c r="O781" s="144">
        <f t="shared" si="1822"/>
        <v>800</v>
      </c>
      <c r="P781" s="144">
        <f t="shared" si="1823"/>
        <v>700</v>
      </c>
      <c r="Q781" s="146">
        <f t="shared" si="1824"/>
        <v>2300</v>
      </c>
      <c r="R781" s="146">
        <f t="shared" si="1825"/>
        <v>1100</v>
      </c>
      <c r="S781" s="146">
        <f t="shared" si="1826"/>
        <v>1000</v>
      </c>
      <c r="T781" s="146">
        <f t="shared" si="1827"/>
        <v>880</v>
      </c>
      <c r="U781" s="146">
        <f t="shared" si="1827"/>
        <v>3</v>
      </c>
      <c r="V781" s="146" t="str">
        <f t="shared" si="1828"/>
        <v xml:space="preserve">Các tuyến đường giao thông không đấu nối trực tiếp và thông ra </v>
      </c>
      <c r="W781" s="146" t="str">
        <f t="shared" si="1829"/>
        <v>Đường Nguyễn An Ninh</v>
      </c>
      <c r="X781" s="146" t="str">
        <f t="shared" si="1829"/>
        <v xml:space="preserve"> đoạn từ Đường Trần Phú</v>
      </c>
      <c r="Y781" s="146" t="str">
        <f t="shared" si="1830"/>
        <v xml:space="preserve"> đến Đường Nguyễn Hữu Cảnh</v>
      </c>
      <c r="Z781" s="146" t="s">
        <v>1152</v>
      </c>
      <c r="AA781" s="148" t="s">
        <v>427</v>
      </c>
      <c r="AB781" s="148" t="s">
        <v>428</v>
      </c>
      <c r="AC781" s="148" t="s">
        <v>424</v>
      </c>
    </row>
    <row r="782" spans="1:29" ht="101.25" customHeight="1" x14ac:dyDescent="0.25">
      <c r="A782" s="52">
        <f t="shared" si="1817"/>
        <v>777</v>
      </c>
      <c r="B782" s="52" t="str">
        <f t="shared" si="1818"/>
        <v>VT4*0,8</v>
      </c>
      <c r="C782" s="52" t="str">
        <f t="shared" si="1819"/>
        <v>XL9DT_D1</v>
      </c>
      <c r="D782" s="156" t="str">
        <f>V782&amp;W782&amp;X782&amp;Y782&amp;Z782</f>
        <v>Các tuyến đường giao thông không đấu nối trực tiếp và thông ra Đường Nguyễn An Ninh đoạn từ Đường Trần Phú đến Đường Nguyễn Hữu Cảnh có hiện trạng là đường nhựa, bê tông xi măng:
- Có bề rộng từ ≥3m đến &lt;5m, cách đường giao thông &gt;600m.
- Có bề rộng &lt;3m, cách đường giao thông &gt; 200m.</v>
      </c>
      <c r="E782" s="157"/>
      <c r="F782" s="158"/>
      <c r="G782" s="147">
        <v>860</v>
      </c>
      <c r="H782" s="68">
        <v>600</v>
      </c>
      <c r="I782" s="68">
        <v>520</v>
      </c>
      <c r="J782" s="154">
        <f>VLOOKUP(C782,'[1]1. MA DO'!$E$5:$AA$1933,23,0)</f>
        <v>1.1299999999999999</v>
      </c>
      <c r="K782" s="69">
        <f t="shared" si="1815"/>
        <v>1.1299999999999999</v>
      </c>
      <c r="L782" s="69">
        <f t="shared" si="1816"/>
        <v>1.1299999999999999</v>
      </c>
      <c r="M782" s="144">
        <f t="shared" si="1820"/>
        <v>1800</v>
      </c>
      <c r="N782" s="144">
        <f t="shared" si="1821"/>
        <v>900</v>
      </c>
      <c r="O782" s="144">
        <f t="shared" si="1822"/>
        <v>800</v>
      </c>
      <c r="P782" s="144">
        <f t="shared" si="1823"/>
        <v>700</v>
      </c>
      <c r="Q782" s="146">
        <f t="shared" si="1824"/>
        <v>2300</v>
      </c>
      <c r="R782" s="146">
        <f t="shared" si="1825"/>
        <v>1100</v>
      </c>
      <c r="S782" s="146">
        <f t="shared" si="1826"/>
        <v>1000</v>
      </c>
      <c r="T782" s="146">
        <f t="shared" si="1827"/>
        <v>880</v>
      </c>
      <c r="U782" s="146">
        <f t="shared" si="1827"/>
        <v>3</v>
      </c>
      <c r="V782" s="146" t="str">
        <f t="shared" si="1828"/>
        <v xml:space="preserve">Các tuyến đường giao thông không đấu nối trực tiếp và thông ra </v>
      </c>
      <c r="W782" s="146" t="str">
        <f t="shared" si="1829"/>
        <v>Đường Nguyễn An Ninh</v>
      </c>
      <c r="X782" s="146" t="str">
        <f t="shared" si="1829"/>
        <v xml:space="preserve"> đoạn từ Đường Trần Phú</v>
      </c>
      <c r="Y782" s="146" t="str">
        <f t="shared" si="1830"/>
        <v xml:space="preserve"> đến Đường Nguyễn Hữu Cảnh</v>
      </c>
      <c r="Z782" s="146" t="s">
        <v>1166</v>
      </c>
      <c r="AA782" s="146"/>
      <c r="AB782" s="146"/>
      <c r="AC782" s="146"/>
    </row>
    <row r="783" spans="1:29" ht="16.5" customHeight="1" x14ac:dyDescent="0.25">
      <c r="A783" s="52">
        <f t="shared" si="1817"/>
        <v>778</v>
      </c>
      <c r="B783" s="52" t="str">
        <f>'Đầu vào (2)'!G778</f>
        <v>XL9DT_D2</v>
      </c>
      <c r="C783" s="52" t="str">
        <f>$B$783</f>
        <v>XL9DT_D2</v>
      </c>
      <c r="D783" s="64" t="str">
        <f>'Đầu vào (2)'!H778</f>
        <v>Đường Nguyễn An Ninh</v>
      </c>
      <c r="E783" s="64" t="str">
        <f>'Đầu vào (2)'!I778</f>
        <v>Đường Nguyễn Hữu Cảnh</v>
      </c>
      <c r="F783" s="64" t="str">
        <f>'Đầu vào (2)'!J778</f>
        <v xml:space="preserve">Đường Nguyễn Thị Minh Khai </v>
      </c>
      <c r="G783" s="143">
        <v>2000</v>
      </c>
      <c r="H783" s="68">
        <v>1400</v>
      </c>
      <c r="I783" s="68">
        <v>1200</v>
      </c>
      <c r="J783" s="154">
        <f>VLOOKUP(C783,'[1]1. MA DO'!$E$5:$AA$1933,23,0)</f>
        <v>1.1299999999999999</v>
      </c>
      <c r="K783" s="69">
        <f t="shared" si="1815"/>
        <v>1.1299999999999999</v>
      </c>
      <c r="L783" s="69">
        <f t="shared" si="1816"/>
        <v>1.1299999999999999</v>
      </c>
      <c r="M783" s="144">
        <f>'Đầu vào (2)'!K778</f>
        <v>1500</v>
      </c>
      <c r="N783" s="144">
        <f>'Đầu vào (2)'!L778</f>
        <v>700</v>
      </c>
      <c r="O783" s="144">
        <f>'Đầu vào (2)'!M778</f>
        <v>600</v>
      </c>
      <c r="P783" s="144">
        <f>'Đầu vào (2)'!N778</f>
        <v>500</v>
      </c>
      <c r="Q783" s="145">
        <f>VLOOKUP(B783,'[2]Giá đề xuất ODT'!$G$11:$AD$2233,21,0)</f>
        <v>1900</v>
      </c>
      <c r="R783" s="145">
        <f>VLOOKUP(B783,'[2]Giá đề xuất ODT'!$G$11:$AD$2233,22,0)</f>
        <v>880</v>
      </c>
      <c r="S783" s="145">
        <f>VLOOKUP(B783,'[2]Giá đề xuất ODT'!$G$11:$AD$2233,23,0)</f>
        <v>750</v>
      </c>
      <c r="T783" s="145">
        <f>VLOOKUP(B783,'[2]Giá đề xuất ODT'!$G$11:$AD$2233,24,0)</f>
        <v>630</v>
      </c>
      <c r="U783" s="136">
        <v>3</v>
      </c>
      <c r="V783" s="136"/>
      <c r="W783" s="146" t="str">
        <f>D783</f>
        <v>Đường Nguyễn An Ninh</v>
      </c>
      <c r="X783" s="146" t="str">
        <f>" đoạn từ "&amp;E783</f>
        <v xml:space="preserve"> đoạn từ Đường Nguyễn Hữu Cảnh</v>
      </c>
      <c r="Y783" s="146" t="str">
        <f>" đến "&amp;F783</f>
        <v xml:space="preserve"> đến Đường Nguyễn Thị Minh Khai </v>
      </c>
      <c r="Z783" s="136">
        <f>Z776+7</f>
        <v>778</v>
      </c>
      <c r="AA783" s="136" t="b">
        <f>Z783=A783</f>
        <v>1</v>
      </c>
      <c r="AB783" s="136"/>
      <c r="AC783" s="136"/>
    </row>
    <row r="784" spans="1:29" ht="101.25" customHeight="1" x14ac:dyDescent="0.25">
      <c r="A784" s="52">
        <f t="shared" si="1817"/>
        <v>779</v>
      </c>
      <c r="B784" s="52" t="str">
        <f t="shared" ref="B784:B789" si="1831">B777</f>
        <v>VT2</v>
      </c>
      <c r="C784" s="52" t="str">
        <f t="shared" ref="C784:C789" si="1832">$B$783</f>
        <v>XL9DT_D2</v>
      </c>
      <c r="D784" s="156" t="str">
        <f>V784&amp;W784&amp;X784&amp;Y784&amp;Z784&amp;"
"&amp;AA784&amp;"
"
&amp;AB784</f>
        <v>Các tuyến đường giao thông đấu nối trực tiếp ra Đường Nguyễn An Ninh đoạn từ Đường Nguyễn Hữu Cảnh đến Đường Nguyễn Thị Minh Khai  có hiện trạng là đường nhựa, bê tông xi măng:
- Có bề rộng ≥5m, cách đường giao thông ≤600m.
- Có bề rộng từ ≥3m đến &lt;5m, cách đường giao thông ≤400m.</v>
      </c>
      <c r="E784" s="157"/>
      <c r="F784" s="158"/>
      <c r="G784" s="147">
        <v>1000</v>
      </c>
      <c r="H784" s="68">
        <v>700</v>
      </c>
      <c r="I784" s="68">
        <v>600</v>
      </c>
      <c r="J784" s="154">
        <f>VLOOKUP(C784,'[1]1. MA DO'!$E$5:$AA$1933,23,0)</f>
        <v>1.1299999999999999</v>
      </c>
      <c r="K784" s="69">
        <f t="shared" si="1815"/>
        <v>1.1299999999999999</v>
      </c>
      <c r="L784" s="69">
        <f t="shared" si="1816"/>
        <v>1.1299999999999999</v>
      </c>
      <c r="M784" s="144">
        <f t="shared" ref="M784:M789" si="1833">M783</f>
        <v>1500</v>
      </c>
      <c r="N784" s="144">
        <f t="shared" ref="N784:N789" si="1834">N783</f>
        <v>700</v>
      </c>
      <c r="O784" s="144">
        <f t="shared" ref="O784:O789" si="1835">O783</f>
        <v>600</v>
      </c>
      <c r="P784" s="144">
        <f t="shared" ref="P784:P789" si="1836">P783</f>
        <v>500</v>
      </c>
      <c r="Q784" s="146">
        <f t="shared" ref="Q784:Q789" si="1837">Q783</f>
        <v>1900</v>
      </c>
      <c r="R784" s="146">
        <f t="shared" ref="R784:R789" si="1838">R783</f>
        <v>880</v>
      </c>
      <c r="S784" s="146">
        <f t="shared" ref="S784:S789" si="1839">S783</f>
        <v>750</v>
      </c>
      <c r="T784" s="146">
        <f t="shared" ref="T784:U789" si="1840">T783</f>
        <v>630</v>
      </c>
      <c r="U784" s="146">
        <f t="shared" si="1840"/>
        <v>3</v>
      </c>
      <c r="V784" s="146" t="str">
        <f t="shared" ref="V784:V789" si="1841">V777</f>
        <v xml:space="preserve">Các tuyến đường giao thông đấu nối trực tiếp ra </v>
      </c>
      <c r="W784" s="146" t="str">
        <f t="shared" ref="W784:X789" si="1842">W783</f>
        <v>Đường Nguyễn An Ninh</v>
      </c>
      <c r="X784" s="146" t="str">
        <f t="shared" si="1842"/>
        <v xml:space="preserve"> đoạn từ Đường Nguyễn Hữu Cảnh</v>
      </c>
      <c r="Y784" s="146" t="str">
        <f t="shared" ref="Y784:Y789" si="1843">Y783</f>
        <v xml:space="preserve"> đến Đường Nguyễn Thị Minh Khai </v>
      </c>
      <c r="Z784" s="146" t="s">
        <v>1152</v>
      </c>
      <c r="AA784" s="148" t="s">
        <v>425</v>
      </c>
      <c r="AB784" s="148" t="s">
        <v>426</v>
      </c>
      <c r="AC784" s="146"/>
    </row>
    <row r="785" spans="1:29" ht="101.25" customHeight="1" x14ac:dyDescent="0.25">
      <c r="A785" s="52">
        <f t="shared" si="1817"/>
        <v>780</v>
      </c>
      <c r="B785" s="52" t="str">
        <f t="shared" si="1831"/>
        <v>VT3</v>
      </c>
      <c r="C785" s="52" t="str">
        <f t="shared" si="1832"/>
        <v>XL9DT_D2</v>
      </c>
      <c r="D785" s="156" t="str">
        <f>V785&amp;W785&amp;X785&amp;Y785&amp;Z785&amp;"
"&amp;AA785&amp;"
"&amp;AB785&amp;"
"&amp;AC785</f>
        <v>Các tuyến đường giao thông đấu nối trực tiếp ra Đường Nguyễn An Ninh đoạn từ Đường Nguyễn Hữu Cảnh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785" s="157"/>
      <c r="F785" s="158"/>
      <c r="G785" s="147">
        <v>820</v>
      </c>
      <c r="H785" s="68">
        <v>570</v>
      </c>
      <c r="I785" s="68">
        <v>490</v>
      </c>
      <c r="J785" s="154">
        <f>VLOOKUP(C785,'[1]1. MA DO'!$E$5:$AA$1933,23,0)</f>
        <v>1.1299999999999999</v>
      </c>
      <c r="K785" s="69">
        <f t="shared" si="1815"/>
        <v>1.1299999999999999</v>
      </c>
      <c r="L785" s="69">
        <f t="shared" si="1816"/>
        <v>1.1299999999999999</v>
      </c>
      <c r="M785" s="144">
        <f t="shared" si="1833"/>
        <v>1500</v>
      </c>
      <c r="N785" s="144">
        <f t="shared" si="1834"/>
        <v>700</v>
      </c>
      <c r="O785" s="144">
        <f t="shared" si="1835"/>
        <v>600</v>
      </c>
      <c r="P785" s="144">
        <f t="shared" si="1836"/>
        <v>500</v>
      </c>
      <c r="Q785" s="146">
        <f t="shared" si="1837"/>
        <v>1900</v>
      </c>
      <c r="R785" s="146">
        <f t="shared" si="1838"/>
        <v>880</v>
      </c>
      <c r="S785" s="146">
        <f t="shared" si="1839"/>
        <v>750</v>
      </c>
      <c r="T785" s="146">
        <f t="shared" si="1840"/>
        <v>630</v>
      </c>
      <c r="U785" s="146">
        <f t="shared" si="1840"/>
        <v>3</v>
      </c>
      <c r="V785" s="146" t="str">
        <f t="shared" si="1841"/>
        <v xml:space="preserve">Các tuyến đường giao thông đấu nối trực tiếp ra </v>
      </c>
      <c r="W785" s="146" t="str">
        <f t="shared" si="1842"/>
        <v>Đường Nguyễn An Ninh</v>
      </c>
      <c r="X785" s="146" t="str">
        <f t="shared" si="1842"/>
        <v xml:space="preserve"> đoạn từ Đường Nguyễn Hữu Cảnh</v>
      </c>
      <c r="Y785" s="146" t="str">
        <f t="shared" si="1843"/>
        <v xml:space="preserve"> đến Đường Nguyễn Thị Minh Khai </v>
      </c>
      <c r="Z785" s="146" t="s">
        <v>1152</v>
      </c>
      <c r="AA785" s="148" t="s">
        <v>427</v>
      </c>
      <c r="AB785" s="148" t="s">
        <v>428</v>
      </c>
      <c r="AC785" s="148" t="s">
        <v>424</v>
      </c>
    </row>
    <row r="786" spans="1:29" ht="101.25" customHeight="1" x14ac:dyDescent="0.25">
      <c r="A786" s="52">
        <f t="shared" si="1817"/>
        <v>781</v>
      </c>
      <c r="B786" s="52" t="str">
        <f t="shared" si="1831"/>
        <v>VT4</v>
      </c>
      <c r="C786" s="52" t="str">
        <f t="shared" si="1832"/>
        <v>XL9DT_D2</v>
      </c>
      <c r="D786" s="156" t="str">
        <f>V786&amp;W786&amp;X786&amp;Y786&amp;Z786</f>
        <v>Các tuyến đường giao thông đấu nối trực tiếp ra Đường Nguyễn An Ninh đoạn từ Đường Nguyễn Hữu Cảnh đến Đường Nguyễn Thị Minh Khai  có hiện trạng là đường nhựa, bê tông xi măng:
- Có bề rộng từ ≥3m đến &lt;5m, cách đường giao thông &gt;600m.
- Có bề rộng &lt;3m, cách đường giao thông &gt;200m.</v>
      </c>
      <c r="E786" s="157"/>
      <c r="F786" s="158"/>
      <c r="G786" s="147">
        <v>680</v>
      </c>
      <c r="H786" s="68">
        <v>480</v>
      </c>
      <c r="I786" s="68">
        <v>410</v>
      </c>
      <c r="J786" s="154">
        <f>VLOOKUP(C786,'[1]1. MA DO'!$E$5:$AA$1933,23,0)</f>
        <v>1.1299999999999999</v>
      </c>
      <c r="K786" s="69">
        <f t="shared" si="1815"/>
        <v>1.1299999999999999</v>
      </c>
      <c r="L786" s="69">
        <f t="shared" si="1816"/>
        <v>1.1299999999999999</v>
      </c>
      <c r="M786" s="144">
        <f t="shared" si="1833"/>
        <v>1500</v>
      </c>
      <c r="N786" s="144">
        <f t="shared" si="1834"/>
        <v>700</v>
      </c>
      <c r="O786" s="144">
        <f t="shared" si="1835"/>
        <v>600</v>
      </c>
      <c r="P786" s="144">
        <f t="shared" si="1836"/>
        <v>500</v>
      </c>
      <c r="Q786" s="146">
        <f t="shared" si="1837"/>
        <v>1900</v>
      </c>
      <c r="R786" s="146">
        <f t="shared" si="1838"/>
        <v>880</v>
      </c>
      <c r="S786" s="146">
        <f t="shared" si="1839"/>
        <v>750</v>
      </c>
      <c r="T786" s="146">
        <f t="shared" si="1840"/>
        <v>630</v>
      </c>
      <c r="U786" s="146">
        <f t="shared" si="1840"/>
        <v>3</v>
      </c>
      <c r="V786" s="146" t="str">
        <f t="shared" si="1841"/>
        <v xml:space="preserve">Các tuyến đường giao thông đấu nối trực tiếp ra </v>
      </c>
      <c r="W786" s="146" t="str">
        <f t="shared" si="1842"/>
        <v>Đường Nguyễn An Ninh</v>
      </c>
      <c r="X786" s="146" t="str">
        <f t="shared" si="1842"/>
        <v xml:space="preserve"> đoạn từ Đường Nguyễn Hữu Cảnh</v>
      </c>
      <c r="Y786" s="146" t="str">
        <f t="shared" si="1843"/>
        <v xml:space="preserve"> đến Đường Nguyễn Thị Minh Khai </v>
      </c>
      <c r="Z786" s="146" t="s">
        <v>1165</v>
      </c>
      <c r="AA786" s="146"/>
      <c r="AB786" s="146"/>
      <c r="AC786" s="146"/>
    </row>
    <row r="787" spans="1:29" ht="101.25" customHeight="1" x14ac:dyDescent="0.25">
      <c r="A787" s="52">
        <f t="shared" si="1817"/>
        <v>782</v>
      </c>
      <c r="B787" s="52" t="str">
        <f t="shared" si="1831"/>
        <v>VT2*0,8</v>
      </c>
      <c r="C787" s="52" t="str">
        <f t="shared" si="1832"/>
        <v>XL9DT_D2</v>
      </c>
      <c r="D787" s="156" t="str">
        <f>V787&amp;W787&amp;X787&amp;Y787&amp;Z787&amp;"
"&amp;AA787&amp;"
"
&amp;AB787</f>
        <v>Các tuyến đường giao thông không đấu nối trực tiếp và thông ra Đường Nguyễn An Ninh đoạn từ Đường Nguyễn Hữu Cảnh đến Đường Nguyễn Thị Minh Khai  có hiện trạng là đường nhựa, bê tông xi măng:
- Có bề rộng ≥5m, cách đường giao thông ≤600m.
- Có bề rộng từ ≥3m đến &lt;5m, cách đường giao thông ≤400m.</v>
      </c>
      <c r="E787" s="157"/>
      <c r="F787" s="158"/>
      <c r="G787" s="147">
        <v>900</v>
      </c>
      <c r="H787" s="68">
        <v>630</v>
      </c>
      <c r="I787" s="68">
        <v>550</v>
      </c>
      <c r="J787" s="154">
        <f>VLOOKUP(C787,'[1]1. MA DO'!$E$5:$AA$1933,23,0)</f>
        <v>1.1299999999999999</v>
      </c>
      <c r="K787" s="69">
        <f t="shared" si="1815"/>
        <v>1.1299999999999999</v>
      </c>
      <c r="L787" s="69">
        <f t="shared" si="1816"/>
        <v>1.1299999999999999</v>
      </c>
      <c r="M787" s="144">
        <f t="shared" si="1833"/>
        <v>1500</v>
      </c>
      <c r="N787" s="144">
        <f t="shared" si="1834"/>
        <v>700</v>
      </c>
      <c r="O787" s="144">
        <f t="shared" si="1835"/>
        <v>600</v>
      </c>
      <c r="P787" s="144">
        <f t="shared" si="1836"/>
        <v>500</v>
      </c>
      <c r="Q787" s="146">
        <f t="shared" si="1837"/>
        <v>1900</v>
      </c>
      <c r="R787" s="146">
        <f t="shared" si="1838"/>
        <v>880</v>
      </c>
      <c r="S787" s="146">
        <f t="shared" si="1839"/>
        <v>750</v>
      </c>
      <c r="T787" s="146">
        <f t="shared" si="1840"/>
        <v>630</v>
      </c>
      <c r="U787" s="146">
        <f t="shared" si="1840"/>
        <v>3</v>
      </c>
      <c r="V787" s="146" t="str">
        <f t="shared" si="1841"/>
        <v xml:space="preserve">Các tuyến đường giao thông không đấu nối trực tiếp và thông ra </v>
      </c>
      <c r="W787" s="146" t="str">
        <f t="shared" si="1842"/>
        <v>Đường Nguyễn An Ninh</v>
      </c>
      <c r="X787" s="146" t="str">
        <f t="shared" si="1842"/>
        <v xml:space="preserve"> đoạn từ Đường Nguyễn Hữu Cảnh</v>
      </c>
      <c r="Y787" s="146" t="str">
        <f t="shared" si="1843"/>
        <v xml:space="preserve"> đến Đường Nguyễn Thị Minh Khai </v>
      </c>
      <c r="Z787" s="146" t="s">
        <v>1152</v>
      </c>
      <c r="AA787" s="148" t="s">
        <v>425</v>
      </c>
      <c r="AB787" s="148" t="s">
        <v>426</v>
      </c>
      <c r="AC787" s="146"/>
    </row>
    <row r="788" spans="1:29" ht="101.25" customHeight="1" x14ac:dyDescent="0.25">
      <c r="A788" s="52">
        <f t="shared" si="1817"/>
        <v>783</v>
      </c>
      <c r="B788" s="52" t="str">
        <f t="shared" si="1831"/>
        <v>VT3*0,8</v>
      </c>
      <c r="C788" s="52" t="str">
        <f t="shared" si="1832"/>
        <v>XL9DT_D2</v>
      </c>
      <c r="D788" s="156" t="str">
        <f>V788&amp;W788&amp;X788&amp;Y788&amp;Z788&amp;"
"&amp;AA788&amp;"
"
&amp;AB788&amp;"
"&amp;AC788</f>
        <v>Các tuyến đường giao thông không đấu nối trực tiếp và thông ra Đường Nguyễn An Ninh đoạn từ Đường Nguyễn Hữu Cảnh đến Đường Nguyễn Thị Minh Khai  có hiện trạng là đường nhựa, bê tông xi măng:
- Có bề rộng ≥5m, cách đường giao thông &gt;600m.
- Có bề rộng từ ≥3m đến &lt;5m, cách đường giao thông từ &gt;400m đến ≤600m.
- Có bề rộng &lt;3m, cách đường giao thông ≤200m.</v>
      </c>
      <c r="E788" s="157"/>
      <c r="F788" s="158"/>
      <c r="G788" s="147">
        <v>740</v>
      </c>
      <c r="H788" s="68">
        <v>520</v>
      </c>
      <c r="I788" s="68">
        <v>440</v>
      </c>
      <c r="J788" s="154">
        <f>VLOOKUP(C788,'[1]1. MA DO'!$E$5:$AA$1933,23,0)</f>
        <v>1.1299999999999999</v>
      </c>
      <c r="K788" s="69">
        <f t="shared" si="1815"/>
        <v>1.1299999999999999</v>
      </c>
      <c r="L788" s="69">
        <f t="shared" si="1816"/>
        <v>1.1299999999999999</v>
      </c>
      <c r="M788" s="144">
        <f t="shared" si="1833"/>
        <v>1500</v>
      </c>
      <c r="N788" s="144">
        <f t="shared" si="1834"/>
        <v>700</v>
      </c>
      <c r="O788" s="144">
        <f t="shared" si="1835"/>
        <v>600</v>
      </c>
      <c r="P788" s="144">
        <f t="shared" si="1836"/>
        <v>500</v>
      </c>
      <c r="Q788" s="146">
        <f t="shared" si="1837"/>
        <v>1900</v>
      </c>
      <c r="R788" s="146">
        <f t="shared" si="1838"/>
        <v>880</v>
      </c>
      <c r="S788" s="146">
        <f t="shared" si="1839"/>
        <v>750</v>
      </c>
      <c r="T788" s="146">
        <f t="shared" si="1840"/>
        <v>630</v>
      </c>
      <c r="U788" s="146">
        <f t="shared" si="1840"/>
        <v>3</v>
      </c>
      <c r="V788" s="146" t="str">
        <f t="shared" si="1841"/>
        <v xml:space="preserve">Các tuyến đường giao thông không đấu nối trực tiếp và thông ra </v>
      </c>
      <c r="W788" s="146" t="str">
        <f t="shared" si="1842"/>
        <v>Đường Nguyễn An Ninh</v>
      </c>
      <c r="X788" s="146" t="str">
        <f t="shared" si="1842"/>
        <v xml:space="preserve"> đoạn từ Đường Nguyễn Hữu Cảnh</v>
      </c>
      <c r="Y788" s="146" t="str">
        <f t="shared" si="1843"/>
        <v xml:space="preserve"> đến Đường Nguyễn Thị Minh Khai </v>
      </c>
      <c r="Z788" s="146" t="s">
        <v>1152</v>
      </c>
      <c r="AA788" s="148" t="s">
        <v>427</v>
      </c>
      <c r="AB788" s="148" t="s">
        <v>428</v>
      </c>
      <c r="AC788" s="148" t="s">
        <v>424</v>
      </c>
    </row>
    <row r="789" spans="1:29" ht="101.25" customHeight="1" x14ac:dyDescent="0.25">
      <c r="A789" s="52">
        <f t="shared" si="1817"/>
        <v>784</v>
      </c>
      <c r="B789" s="52" t="str">
        <f t="shared" si="1831"/>
        <v>VT4*0,8</v>
      </c>
      <c r="C789" s="52" t="str">
        <f t="shared" si="1832"/>
        <v>XL9DT_D2</v>
      </c>
      <c r="D789" s="156" t="str">
        <f>V789&amp;W789&amp;X789&amp;Y789&amp;Z789</f>
        <v>Các tuyến đường giao thông không đấu nối trực tiếp và thông ra Đường Nguyễn An Ninh đoạn từ Đường Nguyễn Hữu Cảnh đến Đường Nguyễn Thị Minh Khai  có hiện trạng là đường nhựa, bê tông xi măng:
- Có bề rộng từ ≥3m đến &lt;5m, cách đường giao thông &gt;600m.
- Có bề rộng &lt;3m, cách đường giao thông &gt; 200m.</v>
      </c>
      <c r="E789" s="157"/>
      <c r="F789" s="158"/>
      <c r="G789" s="147">
        <v>610</v>
      </c>
      <c r="H789" s="68">
        <v>430</v>
      </c>
      <c r="I789" s="68">
        <v>370</v>
      </c>
      <c r="J789" s="154">
        <f>VLOOKUP(C789,'[1]1. MA DO'!$E$5:$AA$1933,23,0)</f>
        <v>1.1299999999999999</v>
      </c>
      <c r="K789" s="69">
        <f t="shared" si="1815"/>
        <v>1.1299999999999999</v>
      </c>
      <c r="L789" s="69">
        <f t="shared" si="1816"/>
        <v>1.1299999999999999</v>
      </c>
      <c r="M789" s="144">
        <f t="shared" si="1833"/>
        <v>1500</v>
      </c>
      <c r="N789" s="144">
        <f t="shared" si="1834"/>
        <v>700</v>
      </c>
      <c r="O789" s="144">
        <f t="shared" si="1835"/>
        <v>600</v>
      </c>
      <c r="P789" s="144">
        <f t="shared" si="1836"/>
        <v>500</v>
      </c>
      <c r="Q789" s="146">
        <f t="shared" si="1837"/>
        <v>1900</v>
      </c>
      <c r="R789" s="146">
        <f t="shared" si="1838"/>
        <v>880</v>
      </c>
      <c r="S789" s="146">
        <f t="shared" si="1839"/>
        <v>750</v>
      </c>
      <c r="T789" s="146">
        <f t="shared" si="1840"/>
        <v>630</v>
      </c>
      <c r="U789" s="146">
        <f t="shared" si="1840"/>
        <v>3</v>
      </c>
      <c r="V789" s="146" t="str">
        <f t="shared" si="1841"/>
        <v xml:space="preserve">Các tuyến đường giao thông không đấu nối trực tiếp và thông ra </v>
      </c>
      <c r="W789" s="146" t="str">
        <f t="shared" si="1842"/>
        <v>Đường Nguyễn An Ninh</v>
      </c>
      <c r="X789" s="146" t="str">
        <f t="shared" si="1842"/>
        <v xml:space="preserve"> đoạn từ Đường Nguyễn Hữu Cảnh</v>
      </c>
      <c r="Y789" s="146" t="str">
        <f t="shared" si="1843"/>
        <v xml:space="preserve"> đến Đường Nguyễn Thị Minh Khai </v>
      </c>
      <c r="Z789" s="146" t="s">
        <v>1166</v>
      </c>
      <c r="AA789" s="146"/>
      <c r="AB789" s="146"/>
      <c r="AC789" s="146"/>
    </row>
    <row r="790" spans="1:29" ht="16.5" customHeight="1" x14ac:dyDescent="0.25">
      <c r="A790" s="52">
        <f t="shared" si="1817"/>
        <v>785</v>
      </c>
      <c r="B790" s="52" t="str">
        <f>'Đầu vào (2)'!G785</f>
        <v>XL10DT</v>
      </c>
      <c r="C790" s="52" t="str">
        <f>$B$790</f>
        <v>XL10DT</v>
      </c>
      <c r="D790" s="64" t="str">
        <f>'Đầu vào (2)'!H785</f>
        <v>Đường Phan Chu Trinh</v>
      </c>
      <c r="E790" s="64"/>
      <c r="F790" s="64"/>
      <c r="G790" s="143">
        <v>2800</v>
      </c>
      <c r="H790" s="68">
        <v>2000</v>
      </c>
      <c r="I790" s="68">
        <v>1700</v>
      </c>
      <c r="J790" s="154">
        <f>VLOOKUP(C790,'[1]1. MA DO'!$E$5:$AA$1933,23,0)</f>
        <v>1.1299999999999999</v>
      </c>
      <c r="K790" s="69">
        <f t="shared" si="1815"/>
        <v>1.1299999999999999</v>
      </c>
      <c r="L790" s="69">
        <f t="shared" si="1816"/>
        <v>1.1299999999999999</v>
      </c>
      <c r="M790" s="144">
        <f>'Đầu vào (2)'!K785</f>
        <v>2200</v>
      </c>
      <c r="N790" s="144">
        <f>'Đầu vào (2)'!L785</f>
        <v>1200</v>
      </c>
      <c r="O790" s="144">
        <f>'Đầu vào (2)'!M785</f>
        <v>850</v>
      </c>
      <c r="P790" s="144">
        <f>'Đầu vào (2)'!N785</f>
        <v>700</v>
      </c>
      <c r="Q790" s="145">
        <f>VLOOKUP(B790,'[2]Giá đề xuất ODT'!$G$11:$AD$2233,21,0)</f>
        <v>2800</v>
      </c>
      <c r="R790" s="145">
        <f>VLOOKUP(B790,'[2]Giá đề xuất ODT'!$G$11:$AD$2233,22,0)</f>
        <v>1500</v>
      </c>
      <c r="S790" s="145">
        <f>VLOOKUP(B790,'[2]Giá đề xuất ODT'!$G$11:$AD$2233,23,0)</f>
        <v>1100</v>
      </c>
      <c r="T790" s="145">
        <f>VLOOKUP(B790,'[2]Giá đề xuất ODT'!$G$11:$AD$2233,24,0)</f>
        <v>880</v>
      </c>
      <c r="U790" s="136">
        <v>2</v>
      </c>
      <c r="V790" s="136"/>
      <c r="W790" s="146" t="str">
        <f>D790</f>
        <v>Đường Phan Chu Trinh</v>
      </c>
      <c r="X790" s="146"/>
      <c r="Y790" s="146"/>
      <c r="Z790" s="136">
        <f>Z783+7</f>
        <v>785</v>
      </c>
      <c r="AA790" s="136" t="b">
        <f>Z790=A790</f>
        <v>1</v>
      </c>
      <c r="AB790" s="136"/>
      <c r="AC790" s="136"/>
    </row>
    <row r="791" spans="1:29" ht="101.25" customHeight="1" x14ac:dyDescent="0.25">
      <c r="A791" s="52">
        <f t="shared" si="1817"/>
        <v>786</v>
      </c>
      <c r="B791" s="52" t="str">
        <f t="shared" ref="B791:B796" si="1844">B784</f>
        <v>VT2</v>
      </c>
      <c r="C791" s="52" t="str">
        <f t="shared" ref="C791:C796" si="1845">$B$790</f>
        <v>XL10DT</v>
      </c>
      <c r="D791" s="156" t="str">
        <f>V791&amp;W791&amp;X791&amp;Y791&amp;Z791&amp;"
"&amp;AA791&amp;"
"
&amp;AB791</f>
        <v>Các tuyến đường giao thông đấu nối trực tiếp ra Đường Phan Chu Trinh có hiện trạng là đường nhựa, bê tông xi măng:
- Có bề rộng ≥5m, cách đường giao thông ≤600m.
- Có bề rộng từ ≥3m đến &lt;5m, cách đường giao thông ≤400m.</v>
      </c>
      <c r="E791" s="157"/>
      <c r="F791" s="158"/>
      <c r="G791" s="147">
        <v>1500</v>
      </c>
      <c r="H791" s="68">
        <v>1100</v>
      </c>
      <c r="I791" s="68">
        <v>900</v>
      </c>
      <c r="J791" s="154">
        <f>VLOOKUP(C791,'[1]1. MA DO'!$E$5:$AA$1933,23,0)</f>
        <v>1.1299999999999999</v>
      </c>
      <c r="K791" s="69">
        <f t="shared" si="1815"/>
        <v>1.1299999999999999</v>
      </c>
      <c r="L791" s="69">
        <f t="shared" si="1816"/>
        <v>1.1299999999999999</v>
      </c>
      <c r="M791" s="144">
        <f t="shared" ref="M791:M796" si="1846">M790</f>
        <v>2200</v>
      </c>
      <c r="N791" s="144">
        <f t="shared" ref="N791:N796" si="1847">N790</f>
        <v>1200</v>
      </c>
      <c r="O791" s="144">
        <f t="shared" ref="O791:O796" si="1848">O790</f>
        <v>850</v>
      </c>
      <c r="P791" s="144">
        <f t="shared" ref="P791:P796" si="1849">P790</f>
        <v>700</v>
      </c>
      <c r="Q791" s="146">
        <f t="shared" ref="Q791:Q796" si="1850">Q790</f>
        <v>2800</v>
      </c>
      <c r="R791" s="146">
        <f t="shared" ref="R791:R796" si="1851">R790</f>
        <v>1500</v>
      </c>
      <c r="S791" s="146">
        <f t="shared" ref="S791:S796" si="1852">S790</f>
        <v>1100</v>
      </c>
      <c r="T791" s="146">
        <f t="shared" ref="T791:U796" si="1853">T790</f>
        <v>880</v>
      </c>
      <c r="U791" s="146">
        <f t="shared" si="1853"/>
        <v>2</v>
      </c>
      <c r="V791" s="146" t="str">
        <f t="shared" ref="V791:V796" si="1854">V784</f>
        <v xml:space="preserve">Các tuyến đường giao thông đấu nối trực tiếp ra </v>
      </c>
      <c r="W791" s="146" t="str">
        <f t="shared" ref="W791:W796" si="1855">W790</f>
        <v>Đường Phan Chu Trinh</v>
      </c>
      <c r="X791" s="146"/>
      <c r="Y791" s="146"/>
      <c r="Z791" s="146" t="s">
        <v>1152</v>
      </c>
      <c r="AA791" s="148" t="s">
        <v>425</v>
      </c>
      <c r="AB791" s="148" t="s">
        <v>426</v>
      </c>
      <c r="AC791" s="146"/>
    </row>
    <row r="792" spans="1:29" ht="101.25" customHeight="1" x14ac:dyDescent="0.25">
      <c r="A792" s="52">
        <f t="shared" si="1817"/>
        <v>787</v>
      </c>
      <c r="B792" s="52" t="str">
        <f t="shared" si="1844"/>
        <v>VT3</v>
      </c>
      <c r="C792" s="52" t="str">
        <f t="shared" si="1845"/>
        <v>XL10DT</v>
      </c>
      <c r="D792" s="156" t="str">
        <f>V792&amp;W792&amp;X792&amp;Y792&amp;Z792&amp;"
"&amp;AA792&amp;"
"&amp;AB792&amp;"
"&amp;AC792</f>
        <v>Các tuyến đường giao thông đấu nối trực tiếp ra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792" s="157"/>
      <c r="F792" s="158"/>
      <c r="G792" s="147">
        <v>1100</v>
      </c>
      <c r="H792" s="68">
        <v>770</v>
      </c>
      <c r="I792" s="68">
        <v>660</v>
      </c>
      <c r="J792" s="154">
        <f>VLOOKUP(C792,'[1]1. MA DO'!$E$5:$AA$1933,23,0)</f>
        <v>1.1299999999999999</v>
      </c>
      <c r="K792" s="69">
        <f t="shared" si="1815"/>
        <v>1.1299999999999999</v>
      </c>
      <c r="L792" s="69">
        <f t="shared" si="1816"/>
        <v>1.1299999999999999</v>
      </c>
      <c r="M792" s="144">
        <f t="shared" si="1846"/>
        <v>2200</v>
      </c>
      <c r="N792" s="144">
        <f t="shared" si="1847"/>
        <v>1200</v>
      </c>
      <c r="O792" s="144">
        <f t="shared" si="1848"/>
        <v>850</v>
      </c>
      <c r="P792" s="144">
        <f t="shared" si="1849"/>
        <v>700</v>
      </c>
      <c r="Q792" s="146">
        <f t="shared" si="1850"/>
        <v>2800</v>
      </c>
      <c r="R792" s="146">
        <f t="shared" si="1851"/>
        <v>1500</v>
      </c>
      <c r="S792" s="146">
        <f t="shared" si="1852"/>
        <v>1100</v>
      </c>
      <c r="T792" s="146">
        <f t="shared" si="1853"/>
        <v>880</v>
      </c>
      <c r="U792" s="146">
        <f t="shared" si="1853"/>
        <v>2</v>
      </c>
      <c r="V792" s="146" t="str">
        <f t="shared" si="1854"/>
        <v xml:space="preserve">Các tuyến đường giao thông đấu nối trực tiếp ra </v>
      </c>
      <c r="W792" s="146" t="str">
        <f t="shared" si="1855"/>
        <v>Đường Phan Chu Trinh</v>
      </c>
      <c r="X792" s="146"/>
      <c r="Y792" s="146"/>
      <c r="Z792" s="146" t="s">
        <v>1152</v>
      </c>
      <c r="AA792" s="148" t="s">
        <v>427</v>
      </c>
      <c r="AB792" s="148" t="s">
        <v>428</v>
      </c>
      <c r="AC792" s="148" t="s">
        <v>424</v>
      </c>
    </row>
    <row r="793" spans="1:29" ht="101.25" customHeight="1" x14ac:dyDescent="0.25">
      <c r="A793" s="52">
        <f t="shared" si="1817"/>
        <v>788</v>
      </c>
      <c r="B793" s="52" t="str">
        <f t="shared" si="1844"/>
        <v>VT4</v>
      </c>
      <c r="C793" s="52" t="str">
        <f t="shared" si="1845"/>
        <v>XL10DT</v>
      </c>
      <c r="D793" s="156" t="str">
        <f>V793&amp;W793&amp;X793&amp;Y793&amp;Z793</f>
        <v>Các tuyến đường giao thông đấu nối trực tiếp ra Đường Phan Chu Trinh có hiện trạng là đường nhựa, bê tông xi măng:
- Có bề rộng từ ≥3m đến &lt;5m, cách đường giao thông &gt;600m.
- Có bề rộng &lt;3m, cách đường giao thông &gt;200m.</v>
      </c>
      <c r="E793" s="157"/>
      <c r="F793" s="158"/>
      <c r="G793" s="147">
        <v>880</v>
      </c>
      <c r="H793" s="68">
        <v>620</v>
      </c>
      <c r="I793" s="68">
        <v>530</v>
      </c>
      <c r="J793" s="154">
        <f>VLOOKUP(C793,'[1]1. MA DO'!$E$5:$AA$1933,23,0)</f>
        <v>1.1299999999999999</v>
      </c>
      <c r="K793" s="69">
        <f t="shared" si="1815"/>
        <v>1.1299999999999999</v>
      </c>
      <c r="L793" s="69">
        <f t="shared" si="1816"/>
        <v>1.1299999999999999</v>
      </c>
      <c r="M793" s="144">
        <f t="shared" si="1846"/>
        <v>2200</v>
      </c>
      <c r="N793" s="144">
        <f t="shared" si="1847"/>
        <v>1200</v>
      </c>
      <c r="O793" s="144">
        <f t="shared" si="1848"/>
        <v>850</v>
      </c>
      <c r="P793" s="144">
        <f t="shared" si="1849"/>
        <v>700</v>
      </c>
      <c r="Q793" s="146">
        <f t="shared" si="1850"/>
        <v>2800</v>
      </c>
      <c r="R793" s="146">
        <f t="shared" si="1851"/>
        <v>1500</v>
      </c>
      <c r="S793" s="146">
        <f t="shared" si="1852"/>
        <v>1100</v>
      </c>
      <c r="T793" s="146">
        <f t="shared" si="1853"/>
        <v>880</v>
      </c>
      <c r="U793" s="146">
        <f t="shared" si="1853"/>
        <v>2</v>
      </c>
      <c r="V793" s="146" t="str">
        <f t="shared" si="1854"/>
        <v xml:space="preserve">Các tuyến đường giao thông đấu nối trực tiếp ra </v>
      </c>
      <c r="W793" s="146" t="str">
        <f t="shared" si="1855"/>
        <v>Đường Phan Chu Trinh</v>
      </c>
      <c r="X793" s="146"/>
      <c r="Y793" s="146"/>
      <c r="Z793" s="146" t="s">
        <v>1165</v>
      </c>
      <c r="AA793" s="146"/>
      <c r="AB793" s="146"/>
      <c r="AC793" s="146"/>
    </row>
    <row r="794" spans="1:29" ht="110.25" x14ac:dyDescent="0.25">
      <c r="A794" s="52">
        <f t="shared" si="1817"/>
        <v>789</v>
      </c>
      <c r="B794" s="52" t="str">
        <f t="shared" si="1844"/>
        <v>VT2*0,8</v>
      </c>
      <c r="C794" s="52" t="str">
        <f t="shared" si="1845"/>
        <v>XL10DT</v>
      </c>
      <c r="D794" s="156" t="str">
        <f>V794&amp;W794&amp;X794&amp;Y794&amp;Z794&amp;"
"&amp;AA794&amp;"
"
&amp;AB794</f>
        <v>Các tuyến đường giao thông không đấu nối trực tiếp và thông ra Đường Phan Chu Trinh có hiện trạng là đường nhựa, bê tông xi măng:
- Có bề rộng ≥5m, cách đường giao thông ≤600m.
- Có bề rộng từ ≥3m đến &lt;5m, cách đường giao thông ≤400m.</v>
      </c>
      <c r="E794" s="157"/>
      <c r="F794" s="158"/>
      <c r="G794" s="147">
        <v>1400</v>
      </c>
      <c r="H794" s="68">
        <v>980</v>
      </c>
      <c r="I794" s="68">
        <v>840</v>
      </c>
      <c r="J794" s="154">
        <f>VLOOKUP(C794,'[1]1. MA DO'!$E$5:$AA$1933,23,0)</f>
        <v>1.1299999999999999</v>
      </c>
      <c r="K794" s="69">
        <f t="shared" si="1815"/>
        <v>1.1299999999999999</v>
      </c>
      <c r="L794" s="69">
        <f t="shared" si="1816"/>
        <v>1.1299999999999999</v>
      </c>
      <c r="M794" s="144">
        <f t="shared" si="1846"/>
        <v>2200</v>
      </c>
      <c r="N794" s="144">
        <f t="shared" si="1847"/>
        <v>1200</v>
      </c>
      <c r="O794" s="144">
        <f t="shared" si="1848"/>
        <v>850</v>
      </c>
      <c r="P794" s="144">
        <f t="shared" si="1849"/>
        <v>700</v>
      </c>
      <c r="Q794" s="146">
        <f t="shared" si="1850"/>
        <v>2800</v>
      </c>
      <c r="R794" s="146">
        <f t="shared" si="1851"/>
        <v>1500</v>
      </c>
      <c r="S794" s="146">
        <f t="shared" si="1852"/>
        <v>1100</v>
      </c>
      <c r="T794" s="146">
        <f t="shared" si="1853"/>
        <v>880</v>
      </c>
      <c r="U794" s="146">
        <f t="shared" si="1853"/>
        <v>2</v>
      </c>
      <c r="V794" s="146" t="str">
        <f t="shared" si="1854"/>
        <v xml:space="preserve">Các tuyến đường giao thông không đấu nối trực tiếp và thông ra </v>
      </c>
      <c r="W794" s="146" t="str">
        <f t="shared" si="1855"/>
        <v>Đường Phan Chu Trinh</v>
      </c>
      <c r="X794" s="146"/>
      <c r="Y794" s="146"/>
      <c r="Z794" s="146" t="s">
        <v>1152</v>
      </c>
      <c r="AA794" s="148" t="s">
        <v>425</v>
      </c>
      <c r="AB794" s="148" t="s">
        <v>426</v>
      </c>
      <c r="AC794" s="146"/>
    </row>
    <row r="795" spans="1:29" ht="110.25" x14ac:dyDescent="0.25">
      <c r="A795" s="52">
        <f t="shared" si="1817"/>
        <v>790</v>
      </c>
      <c r="B795" s="52" t="str">
        <f t="shared" si="1844"/>
        <v>VT3*0,8</v>
      </c>
      <c r="C795" s="52" t="str">
        <f t="shared" si="1845"/>
        <v>XL10DT</v>
      </c>
      <c r="D795" s="156" t="str">
        <f>V795&amp;W795&amp;X795&amp;Y795&amp;Z795&amp;"
"&amp;AA795&amp;"
"
&amp;AB795&amp;"
"&amp;AC795</f>
        <v>Các tuyến đường giao thông không đấu nối trực tiếp và thông ra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795" s="157"/>
      <c r="F795" s="158"/>
      <c r="G795" s="147">
        <v>990</v>
      </c>
      <c r="H795" s="68">
        <v>690</v>
      </c>
      <c r="I795" s="68">
        <v>590</v>
      </c>
      <c r="J795" s="154">
        <f>VLOOKUP(C795,'[1]1. MA DO'!$E$5:$AA$1933,23,0)</f>
        <v>1.1299999999999999</v>
      </c>
      <c r="K795" s="69">
        <f t="shared" si="1815"/>
        <v>1.1299999999999999</v>
      </c>
      <c r="L795" s="69">
        <f t="shared" si="1816"/>
        <v>1.1299999999999999</v>
      </c>
      <c r="M795" s="144">
        <f t="shared" si="1846"/>
        <v>2200</v>
      </c>
      <c r="N795" s="144">
        <f t="shared" si="1847"/>
        <v>1200</v>
      </c>
      <c r="O795" s="144">
        <f t="shared" si="1848"/>
        <v>850</v>
      </c>
      <c r="P795" s="144">
        <f t="shared" si="1849"/>
        <v>700</v>
      </c>
      <c r="Q795" s="146">
        <f t="shared" si="1850"/>
        <v>2800</v>
      </c>
      <c r="R795" s="146">
        <f t="shared" si="1851"/>
        <v>1500</v>
      </c>
      <c r="S795" s="146">
        <f t="shared" si="1852"/>
        <v>1100</v>
      </c>
      <c r="T795" s="146">
        <f t="shared" si="1853"/>
        <v>880</v>
      </c>
      <c r="U795" s="146">
        <f t="shared" si="1853"/>
        <v>2</v>
      </c>
      <c r="V795" s="146" t="str">
        <f t="shared" si="1854"/>
        <v xml:space="preserve">Các tuyến đường giao thông không đấu nối trực tiếp và thông ra </v>
      </c>
      <c r="W795" s="146" t="str">
        <f t="shared" si="1855"/>
        <v>Đường Phan Chu Trinh</v>
      </c>
      <c r="X795" s="146"/>
      <c r="Y795" s="146"/>
      <c r="Z795" s="146" t="s">
        <v>1152</v>
      </c>
      <c r="AA795" s="148" t="s">
        <v>427</v>
      </c>
      <c r="AB795" s="148" t="s">
        <v>428</v>
      </c>
      <c r="AC795" s="148" t="s">
        <v>424</v>
      </c>
    </row>
    <row r="796" spans="1:29" ht="110.25" x14ac:dyDescent="0.25">
      <c r="A796" s="52">
        <f t="shared" si="1817"/>
        <v>791</v>
      </c>
      <c r="B796" s="52" t="str">
        <f t="shared" si="1844"/>
        <v>VT4*0,8</v>
      </c>
      <c r="C796" s="52" t="str">
        <f t="shared" si="1845"/>
        <v>XL10DT</v>
      </c>
      <c r="D796" s="156" t="str">
        <f>V796&amp;W796&amp;X796&amp;Y796&amp;Z796</f>
        <v>Các tuyến đường giao thông không đấu nối trực tiếp và thông ra Đường Phan Chu Trinh có hiện trạng là đường nhựa, bê tông xi măng:
- Có bề rộng từ ≥3m đến &lt;5m, cách đường giao thông &gt;600m.
- Có bề rộng &lt;3m, cách đường giao thông &gt; 200m.</v>
      </c>
      <c r="E796" s="157"/>
      <c r="F796" s="158"/>
      <c r="G796" s="147">
        <v>790</v>
      </c>
      <c r="H796" s="68">
        <v>550</v>
      </c>
      <c r="I796" s="68">
        <v>470</v>
      </c>
      <c r="J796" s="154">
        <f>VLOOKUP(C796,'[1]1. MA DO'!$E$5:$AA$1933,23,0)</f>
        <v>1.1299999999999999</v>
      </c>
      <c r="K796" s="69">
        <f t="shared" si="1815"/>
        <v>1.1299999999999999</v>
      </c>
      <c r="L796" s="69">
        <f t="shared" si="1816"/>
        <v>1.1299999999999999</v>
      </c>
      <c r="M796" s="144">
        <f t="shared" si="1846"/>
        <v>2200</v>
      </c>
      <c r="N796" s="144">
        <f t="shared" si="1847"/>
        <v>1200</v>
      </c>
      <c r="O796" s="144">
        <f t="shared" si="1848"/>
        <v>850</v>
      </c>
      <c r="P796" s="144">
        <f t="shared" si="1849"/>
        <v>700</v>
      </c>
      <c r="Q796" s="146">
        <f t="shared" si="1850"/>
        <v>2800</v>
      </c>
      <c r="R796" s="146">
        <f t="shared" si="1851"/>
        <v>1500</v>
      </c>
      <c r="S796" s="146">
        <f t="shared" si="1852"/>
        <v>1100</v>
      </c>
      <c r="T796" s="146">
        <f t="shared" si="1853"/>
        <v>880</v>
      </c>
      <c r="U796" s="146">
        <f t="shared" si="1853"/>
        <v>2</v>
      </c>
      <c r="V796" s="146" t="str">
        <f t="shared" si="1854"/>
        <v xml:space="preserve">Các tuyến đường giao thông không đấu nối trực tiếp và thông ra </v>
      </c>
      <c r="W796" s="146" t="str">
        <f t="shared" si="1855"/>
        <v>Đường Phan Chu Trinh</v>
      </c>
      <c r="X796" s="146"/>
      <c r="Y796" s="146"/>
      <c r="Z796" s="146" t="s">
        <v>1166</v>
      </c>
      <c r="AA796" s="146"/>
      <c r="AB796" s="146"/>
      <c r="AC796" s="146"/>
    </row>
    <row r="797" spans="1:29" ht="31.5" x14ac:dyDescent="0.25">
      <c r="A797" s="52">
        <f t="shared" si="1817"/>
        <v>792</v>
      </c>
      <c r="B797" s="52" t="str">
        <f>'Đầu vào (2)'!G792</f>
        <v>XL11DT_D1</v>
      </c>
      <c r="C797" s="52" t="str">
        <f>$B$797</f>
        <v>XL11DT_D1</v>
      </c>
      <c r="D797" s="64" t="str">
        <f>'Đầu vào (2)'!H792</f>
        <v>Đường Huỳnh Văn Nghệ</v>
      </c>
      <c r="E797" s="64" t="str">
        <f>'Đầu vào (2)'!I792</f>
        <v>Đường Trần Phú</v>
      </c>
      <c r="F797" s="64" t="str">
        <f>'Đầu vào (2)'!J792</f>
        <v>Hết đền thờ liệt sĩ xã Xuân Lộc</v>
      </c>
      <c r="G797" s="143">
        <v>2800</v>
      </c>
      <c r="H797" s="68">
        <v>2000</v>
      </c>
      <c r="I797" s="68">
        <v>1700</v>
      </c>
      <c r="J797" s="154">
        <f>VLOOKUP(C797,'[1]1. MA DO'!$E$5:$AA$1933,23,0)</f>
        <v>1.1000000000000001</v>
      </c>
      <c r="K797" s="69">
        <f t="shared" si="1815"/>
        <v>1.1000000000000001</v>
      </c>
      <c r="L797" s="69">
        <f t="shared" si="1816"/>
        <v>1.1000000000000001</v>
      </c>
      <c r="M797" s="144">
        <f>'Đầu vào (2)'!K792</f>
        <v>2200</v>
      </c>
      <c r="N797" s="144">
        <f>'Đầu vào (2)'!L792</f>
        <v>1200</v>
      </c>
      <c r="O797" s="144">
        <f>'Đầu vào (2)'!M792</f>
        <v>850</v>
      </c>
      <c r="P797" s="144">
        <f>'Đầu vào (2)'!N792</f>
        <v>700</v>
      </c>
      <c r="Q797" s="145">
        <f>VLOOKUP(B797,'[2]Giá đề xuất ODT'!$G$11:$AD$2233,21,0)</f>
        <v>2800</v>
      </c>
      <c r="R797" s="145">
        <f>VLOOKUP(B797,'[2]Giá đề xuất ODT'!$G$11:$AD$2233,22,0)</f>
        <v>1500</v>
      </c>
      <c r="S797" s="145">
        <f>VLOOKUP(B797,'[2]Giá đề xuất ODT'!$G$11:$AD$2233,23,0)</f>
        <v>1100</v>
      </c>
      <c r="T797" s="145">
        <f>VLOOKUP(B797,'[2]Giá đề xuất ODT'!$G$11:$AD$2233,24,0)</f>
        <v>880</v>
      </c>
      <c r="U797" s="136">
        <v>3</v>
      </c>
      <c r="V797" s="136"/>
      <c r="W797" s="146" t="str">
        <f>D797</f>
        <v>Đường Huỳnh Văn Nghệ</v>
      </c>
      <c r="X797" s="146" t="str">
        <f>" đoạn từ "&amp;E797</f>
        <v xml:space="preserve"> đoạn từ Đường Trần Phú</v>
      </c>
      <c r="Y797" s="146" t="str">
        <f>" đến "&amp;F797</f>
        <v xml:space="preserve"> đến Hết đền thờ liệt sĩ xã Xuân Lộc</v>
      </c>
      <c r="Z797" s="136">
        <f>Z790+7</f>
        <v>792</v>
      </c>
      <c r="AA797" s="136" t="b">
        <f>Z797=A797</f>
        <v>1</v>
      </c>
      <c r="AB797" s="136"/>
      <c r="AC797" s="136"/>
    </row>
    <row r="798" spans="1:29" ht="78.75" x14ac:dyDescent="0.25">
      <c r="A798" s="52">
        <f t="shared" si="1817"/>
        <v>793</v>
      </c>
      <c r="B798" s="52" t="str">
        <f t="shared" ref="B798:B803" si="1856">B791</f>
        <v>VT2</v>
      </c>
      <c r="C798" s="52" t="str">
        <f t="shared" ref="C798:C803" si="1857">$B$797</f>
        <v>XL11DT_D1</v>
      </c>
      <c r="D798" s="156" t="str">
        <f>V798&amp;W798&amp;X798&amp;Y798&amp;Z798&amp;"
"&amp;AA798&amp;"
"
&amp;AB798</f>
        <v>Các tuyến đường giao thông đấu nối trực tiếp ra Đường Huỳnh Văn Nghệ đoạn từ Đường Trần Phú đến Hết đền thờ liệt sĩ xã Xuân Lộc có hiện trạng là đường nhựa, bê tông xi măng:
- Có bề rộng ≥5m, cách đường giao thông ≤600m.
- Có bề rộng từ ≥3m đến &lt;5m, cách đường giao thông ≤400m.</v>
      </c>
      <c r="E798" s="157"/>
      <c r="F798" s="158"/>
      <c r="G798" s="147">
        <v>1500</v>
      </c>
      <c r="H798" s="68">
        <v>1100</v>
      </c>
      <c r="I798" s="68">
        <v>900</v>
      </c>
      <c r="J798" s="154">
        <f>VLOOKUP(C798,'[1]1. MA DO'!$E$5:$AA$1933,23,0)</f>
        <v>1.1000000000000001</v>
      </c>
      <c r="K798" s="69">
        <f t="shared" si="1815"/>
        <v>1.1000000000000001</v>
      </c>
      <c r="L798" s="69">
        <f t="shared" si="1816"/>
        <v>1.1000000000000001</v>
      </c>
      <c r="M798" s="144">
        <f t="shared" ref="M798:M803" si="1858">M797</f>
        <v>2200</v>
      </c>
      <c r="N798" s="144">
        <f t="shared" ref="N798:N803" si="1859">N797</f>
        <v>1200</v>
      </c>
      <c r="O798" s="144">
        <f t="shared" ref="O798:O803" si="1860">O797</f>
        <v>850</v>
      </c>
      <c r="P798" s="144">
        <f t="shared" ref="P798:P803" si="1861">P797</f>
        <v>700</v>
      </c>
      <c r="Q798" s="146">
        <f t="shared" ref="Q798:Q803" si="1862">Q797</f>
        <v>2800</v>
      </c>
      <c r="R798" s="146">
        <f t="shared" ref="R798:R803" si="1863">R797</f>
        <v>1500</v>
      </c>
      <c r="S798" s="146">
        <f t="shared" ref="S798:S803" si="1864">S797</f>
        <v>1100</v>
      </c>
      <c r="T798" s="146">
        <f t="shared" ref="T798:U803" si="1865">T797</f>
        <v>880</v>
      </c>
      <c r="U798" s="146">
        <f t="shared" si="1865"/>
        <v>3</v>
      </c>
      <c r="V798" s="146" t="str">
        <f t="shared" ref="V798:V803" si="1866">V791</f>
        <v xml:space="preserve">Các tuyến đường giao thông đấu nối trực tiếp ra </v>
      </c>
      <c r="W798" s="146" t="str">
        <f t="shared" ref="W798:X803" si="1867">W797</f>
        <v>Đường Huỳnh Văn Nghệ</v>
      </c>
      <c r="X798" s="146" t="str">
        <f t="shared" si="1867"/>
        <v xml:space="preserve"> đoạn từ Đường Trần Phú</v>
      </c>
      <c r="Y798" s="146" t="str">
        <f t="shared" ref="Y798:Y803" si="1868">Y797</f>
        <v xml:space="preserve"> đến Hết đền thờ liệt sĩ xã Xuân Lộc</v>
      </c>
      <c r="Z798" s="146" t="s">
        <v>1152</v>
      </c>
      <c r="AA798" s="148" t="s">
        <v>425</v>
      </c>
      <c r="AB798" s="148" t="s">
        <v>426</v>
      </c>
      <c r="AC798" s="146"/>
    </row>
    <row r="799" spans="1:29" ht="78.75" x14ac:dyDescent="0.25">
      <c r="A799" s="52">
        <f t="shared" si="1817"/>
        <v>794</v>
      </c>
      <c r="B799" s="52" t="str">
        <f t="shared" si="1856"/>
        <v>VT3</v>
      </c>
      <c r="C799" s="52" t="str">
        <f t="shared" si="1857"/>
        <v>XL11DT_D1</v>
      </c>
      <c r="D799" s="156" t="str">
        <f>V799&amp;W799&amp;X799&amp;Y799&amp;Z799&amp;"
"&amp;AA799&amp;"
"&amp;AB799&amp;"
"&amp;AC799</f>
        <v>Các tuyến đường giao thông đấu nối trực tiếp ra Đường Huỳnh Văn Nghệ đoạn từ Đường Trần Phú đến Hết đền thờ liệt sĩ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799" s="157"/>
      <c r="F799" s="158"/>
      <c r="G799" s="147">
        <v>1100</v>
      </c>
      <c r="H799" s="68">
        <v>770</v>
      </c>
      <c r="I799" s="68">
        <v>660</v>
      </c>
      <c r="J799" s="154">
        <f>VLOOKUP(C799,'[1]1. MA DO'!$E$5:$AA$1933,23,0)</f>
        <v>1.1000000000000001</v>
      </c>
      <c r="K799" s="69">
        <f t="shared" si="1815"/>
        <v>1.1000000000000001</v>
      </c>
      <c r="L799" s="69">
        <f t="shared" si="1816"/>
        <v>1.1000000000000001</v>
      </c>
      <c r="M799" s="144">
        <f t="shared" si="1858"/>
        <v>2200</v>
      </c>
      <c r="N799" s="144">
        <f t="shared" si="1859"/>
        <v>1200</v>
      </c>
      <c r="O799" s="144">
        <f t="shared" si="1860"/>
        <v>850</v>
      </c>
      <c r="P799" s="144">
        <f t="shared" si="1861"/>
        <v>700</v>
      </c>
      <c r="Q799" s="146">
        <f t="shared" si="1862"/>
        <v>2800</v>
      </c>
      <c r="R799" s="146">
        <f t="shared" si="1863"/>
        <v>1500</v>
      </c>
      <c r="S799" s="146">
        <f t="shared" si="1864"/>
        <v>1100</v>
      </c>
      <c r="T799" s="146">
        <f t="shared" si="1865"/>
        <v>880</v>
      </c>
      <c r="U799" s="146">
        <f t="shared" si="1865"/>
        <v>3</v>
      </c>
      <c r="V799" s="146" t="str">
        <f t="shared" si="1866"/>
        <v xml:space="preserve">Các tuyến đường giao thông đấu nối trực tiếp ra </v>
      </c>
      <c r="W799" s="146" t="str">
        <f t="shared" si="1867"/>
        <v>Đường Huỳnh Văn Nghệ</v>
      </c>
      <c r="X799" s="146" t="str">
        <f t="shared" si="1867"/>
        <v xml:space="preserve"> đoạn từ Đường Trần Phú</v>
      </c>
      <c r="Y799" s="146" t="str">
        <f t="shared" si="1868"/>
        <v xml:space="preserve"> đến Hết đền thờ liệt sĩ xã Xuân Lộc</v>
      </c>
      <c r="Z799" s="146" t="s">
        <v>1152</v>
      </c>
      <c r="AA799" s="148" t="s">
        <v>427</v>
      </c>
      <c r="AB799" s="148" t="s">
        <v>428</v>
      </c>
      <c r="AC799" s="148" t="s">
        <v>424</v>
      </c>
    </row>
    <row r="800" spans="1:29" ht="94.5" x14ac:dyDescent="0.25">
      <c r="A800" s="52">
        <f t="shared" si="1817"/>
        <v>795</v>
      </c>
      <c r="B800" s="52" t="str">
        <f t="shared" si="1856"/>
        <v>VT4</v>
      </c>
      <c r="C800" s="52" t="str">
        <f t="shared" si="1857"/>
        <v>XL11DT_D1</v>
      </c>
      <c r="D800" s="156" t="str">
        <f>V800&amp;W800&amp;X800&amp;Y800&amp;Z800</f>
        <v>Các tuyến đường giao thông đấu nối trực tiếp ra Đường Huỳnh Văn Nghệ đoạn từ Đường Trần Phú đến Hết đền thờ liệt sĩ xã Xuân Lộc có hiện trạng là đường nhựa, bê tông xi măng:
- Có bề rộng từ ≥3m đến &lt;5m, cách đường giao thông &gt;600m.
- Có bề rộng &lt;3m, cách đường giao thông &gt;200m.</v>
      </c>
      <c r="E800" s="157"/>
      <c r="F800" s="158"/>
      <c r="G800" s="147">
        <v>880</v>
      </c>
      <c r="H800" s="68">
        <v>620</v>
      </c>
      <c r="I800" s="68">
        <v>530</v>
      </c>
      <c r="J800" s="154">
        <f>VLOOKUP(C800,'[1]1. MA DO'!$E$5:$AA$1933,23,0)</f>
        <v>1.1000000000000001</v>
      </c>
      <c r="K800" s="69">
        <f t="shared" si="1815"/>
        <v>1.1000000000000001</v>
      </c>
      <c r="L800" s="69">
        <f t="shared" si="1816"/>
        <v>1.1000000000000001</v>
      </c>
      <c r="M800" s="144">
        <f t="shared" si="1858"/>
        <v>2200</v>
      </c>
      <c r="N800" s="144">
        <f t="shared" si="1859"/>
        <v>1200</v>
      </c>
      <c r="O800" s="144">
        <f t="shared" si="1860"/>
        <v>850</v>
      </c>
      <c r="P800" s="144">
        <f t="shared" si="1861"/>
        <v>700</v>
      </c>
      <c r="Q800" s="146">
        <f t="shared" si="1862"/>
        <v>2800</v>
      </c>
      <c r="R800" s="146">
        <f t="shared" si="1863"/>
        <v>1500</v>
      </c>
      <c r="S800" s="146">
        <f t="shared" si="1864"/>
        <v>1100</v>
      </c>
      <c r="T800" s="146">
        <f t="shared" si="1865"/>
        <v>880</v>
      </c>
      <c r="U800" s="146">
        <f t="shared" si="1865"/>
        <v>3</v>
      </c>
      <c r="V800" s="146" t="str">
        <f t="shared" si="1866"/>
        <v xml:space="preserve">Các tuyến đường giao thông đấu nối trực tiếp ra </v>
      </c>
      <c r="W800" s="146" t="str">
        <f t="shared" si="1867"/>
        <v>Đường Huỳnh Văn Nghệ</v>
      </c>
      <c r="X800" s="146" t="str">
        <f t="shared" si="1867"/>
        <v xml:space="preserve"> đoạn từ Đường Trần Phú</v>
      </c>
      <c r="Y800" s="146" t="str">
        <f t="shared" si="1868"/>
        <v xml:space="preserve"> đến Hết đền thờ liệt sĩ xã Xuân Lộc</v>
      </c>
      <c r="Z800" s="146" t="s">
        <v>1165</v>
      </c>
      <c r="AA800" s="146"/>
      <c r="AB800" s="146"/>
      <c r="AC800" s="146"/>
    </row>
    <row r="801" spans="1:29" ht="110.25" x14ac:dyDescent="0.25">
      <c r="A801" s="52">
        <f t="shared" si="1817"/>
        <v>796</v>
      </c>
      <c r="B801" s="52" t="str">
        <f t="shared" si="1856"/>
        <v>VT2*0,8</v>
      </c>
      <c r="C801" s="52" t="str">
        <f t="shared" si="1857"/>
        <v>XL11DT_D1</v>
      </c>
      <c r="D801" s="156" t="str">
        <f>V801&amp;W801&amp;X801&amp;Y801&amp;Z801&amp;"
"&amp;AA801&amp;"
"
&amp;AB801</f>
        <v>Các tuyến đường giao thông không đấu nối trực tiếp và thông ra Đường Huỳnh Văn Nghệ đoạn từ Đường Trần Phú đến Hết đền thờ liệt sĩ xã Xuân Lộc có hiện trạng là đường nhựa, bê tông xi măng:
- Có bề rộng ≥5m, cách đường giao thông ≤600m.
- Có bề rộng từ ≥3m đến &lt;5m, cách đường giao thông ≤400m.</v>
      </c>
      <c r="E801" s="157"/>
      <c r="F801" s="158"/>
      <c r="G801" s="147">
        <v>1400</v>
      </c>
      <c r="H801" s="68">
        <v>980</v>
      </c>
      <c r="I801" s="68">
        <v>840</v>
      </c>
      <c r="J801" s="154">
        <f>VLOOKUP(C801,'[1]1. MA DO'!$E$5:$AA$1933,23,0)</f>
        <v>1.1000000000000001</v>
      </c>
      <c r="K801" s="69">
        <f t="shared" si="1815"/>
        <v>1.1000000000000001</v>
      </c>
      <c r="L801" s="69">
        <f t="shared" si="1816"/>
        <v>1.1000000000000001</v>
      </c>
      <c r="M801" s="144">
        <f t="shared" si="1858"/>
        <v>2200</v>
      </c>
      <c r="N801" s="144">
        <f t="shared" si="1859"/>
        <v>1200</v>
      </c>
      <c r="O801" s="144">
        <f t="shared" si="1860"/>
        <v>850</v>
      </c>
      <c r="P801" s="144">
        <f t="shared" si="1861"/>
        <v>700</v>
      </c>
      <c r="Q801" s="146">
        <f t="shared" si="1862"/>
        <v>2800</v>
      </c>
      <c r="R801" s="146">
        <f t="shared" si="1863"/>
        <v>1500</v>
      </c>
      <c r="S801" s="146">
        <f t="shared" si="1864"/>
        <v>1100</v>
      </c>
      <c r="T801" s="146">
        <f t="shared" si="1865"/>
        <v>880</v>
      </c>
      <c r="U801" s="146">
        <f t="shared" si="1865"/>
        <v>3</v>
      </c>
      <c r="V801" s="146" t="str">
        <f t="shared" si="1866"/>
        <v xml:space="preserve">Các tuyến đường giao thông không đấu nối trực tiếp và thông ra </v>
      </c>
      <c r="W801" s="146" t="str">
        <f t="shared" si="1867"/>
        <v>Đường Huỳnh Văn Nghệ</v>
      </c>
      <c r="X801" s="146" t="str">
        <f t="shared" si="1867"/>
        <v xml:space="preserve"> đoạn từ Đường Trần Phú</v>
      </c>
      <c r="Y801" s="146" t="str">
        <f t="shared" si="1868"/>
        <v xml:space="preserve"> đến Hết đền thờ liệt sĩ xã Xuân Lộc</v>
      </c>
      <c r="Z801" s="146" t="s">
        <v>1152</v>
      </c>
      <c r="AA801" s="148" t="s">
        <v>425</v>
      </c>
      <c r="AB801" s="148" t="s">
        <v>426</v>
      </c>
      <c r="AC801" s="146"/>
    </row>
    <row r="802" spans="1:29" ht="110.25" x14ac:dyDescent="0.25">
      <c r="A802" s="52">
        <f t="shared" si="1817"/>
        <v>797</v>
      </c>
      <c r="B802" s="52" t="str">
        <f t="shared" si="1856"/>
        <v>VT3*0,8</v>
      </c>
      <c r="C802" s="52" t="str">
        <f t="shared" si="1857"/>
        <v>XL11DT_D1</v>
      </c>
      <c r="D802" s="156" t="str">
        <f>V802&amp;W802&amp;X802&amp;Y802&amp;Z802&amp;"
"&amp;AA802&amp;"
"
&amp;AB802&amp;"
"&amp;AC802</f>
        <v>Các tuyến đường giao thông không đấu nối trực tiếp và thông ra Đường Huỳnh Văn Nghệ đoạn từ Đường Trần Phú đến Hết đền thờ liệt sĩ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802" s="157"/>
      <c r="F802" s="158"/>
      <c r="G802" s="147">
        <v>990</v>
      </c>
      <c r="H802" s="68">
        <v>690</v>
      </c>
      <c r="I802" s="68">
        <v>590</v>
      </c>
      <c r="J802" s="154">
        <f>VLOOKUP(C802,'[1]1. MA DO'!$E$5:$AA$1933,23,0)</f>
        <v>1.1000000000000001</v>
      </c>
      <c r="K802" s="69">
        <f t="shared" si="1815"/>
        <v>1.1000000000000001</v>
      </c>
      <c r="L802" s="69">
        <f t="shared" si="1816"/>
        <v>1.1000000000000001</v>
      </c>
      <c r="M802" s="144">
        <f t="shared" si="1858"/>
        <v>2200</v>
      </c>
      <c r="N802" s="144">
        <f t="shared" si="1859"/>
        <v>1200</v>
      </c>
      <c r="O802" s="144">
        <f t="shared" si="1860"/>
        <v>850</v>
      </c>
      <c r="P802" s="144">
        <f t="shared" si="1861"/>
        <v>700</v>
      </c>
      <c r="Q802" s="146">
        <f t="shared" si="1862"/>
        <v>2800</v>
      </c>
      <c r="R802" s="146">
        <f t="shared" si="1863"/>
        <v>1500</v>
      </c>
      <c r="S802" s="146">
        <f t="shared" si="1864"/>
        <v>1100</v>
      </c>
      <c r="T802" s="146">
        <f t="shared" si="1865"/>
        <v>880</v>
      </c>
      <c r="U802" s="146">
        <f t="shared" si="1865"/>
        <v>3</v>
      </c>
      <c r="V802" s="146" t="str">
        <f t="shared" si="1866"/>
        <v xml:space="preserve">Các tuyến đường giao thông không đấu nối trực tiếp và thông ra </v>
      </c>
      <c r="W802" s="146" t="str">
        <f t="shared" si="1867"/>
        <v>Đường Huỳnh Văn Nghệ</v>
      </c>
      <c r="X802" s="146" t="str">
        <f t="shared" si="1867"/>
        <v xml:space="preserve"> đoạn từ Đường Trần Phú</v>
      </c>
      <c r="Y802" s="146" t="str">
        <f t="shared" si="1868"/>
        <v xml:space="preserve"> đến Hết đền thờ liệt sĩ xã Xuân Lộc</v>
      </c>
      <c r="Z802" s="146" t="s">
        <v>1152</v>
      </c>
      <c r="AA802" s="148" t="s">
        <v>427</v>
      </c>
      <c r="AB802" s="148" t="s">
        <v>428</v>
      </c>
      <c r="AC802" s="148" t="s">
        <v>424</v>
      </c>
    </row>
    <row r="803" spans="1:29" ht="110.25" x14ac:dyDescent="0.25">
      <c r="A803" s="52">
        <f t="shared" si="1817"/>
        <v>798</v>
      </c>
      <c r="B803" s="52" t="str">
        <f t="shared" si="1856"/>
        <v>VT4*0,8</v>
      </c>
      <c r="C803" s="52" t="str">
        <f t="shared" si="1857"/>
        <v>XL11DT_D1</v>
      </c>
      <c r="D803" s="156" t="str">
        <f>V803&amp;W803&amp;X803&amp;Y803&amp;Z803</f>
        <v>Các tuyến đường giao thông không đấu nối trực tiếp và thông ra Đường Huỳnh Văn Nghệ đoạn từ Đường Trần Phú đến Hết đền thờ liệt sĩ xã Xuân Lộc có hiện trạng là đường nhựa, bê tông xi măng:
- Có bề rộng từ ≥3m đến &lt;5m, cách đường giao thông &gt;600m.
- Có bề rộng &lt;3m, cách đường giao thông &gt; 200m.</v>
      </c>
      <c r="E803" s="157"/>
      <c r="F803" s="158"/>
      <c r="G803" s="147">
        <v>790</v>
      </c>
      <c r="H803" s="68">
        <v>550</v>
      </c>
      <c r="I803" s="68">
        <v>470</v>
      </c>
      <c r="J803" s="154">
        <f>VLOOKUP(C803,'[1]1. MA DO'!$E$5:$AA$1933,23,0)</f>
        <v>1.1000000000000001</v>
      </c>
      <c r="K803" s="69">
        <f t="shared" si="1815"/>
        <v>1.1000000000000001</v>
      </c>
      <c r="L803" s="69">
        <f t="shared" si="1816"/>
        <v>1.1000000000000001</v>
      </c>
      <c r="M803" s="144">
        <f t="shared" si="1858"/>
        <v>2200</v>
      </c>
      <c r="N803" s="144">
        <f t="shared" si="1859"/>
        <v>1200</v>
      </c>
      <c r="O803" s="144">
        <f t="shared" si="1860"/>
        <v>850</v>
      </c>
      <c r="P803" s="144">
        <f t="shared" si="1861"/>
        <v>700</v>
      </c>
      <c r="Q803" s="146">
        <f t="shared" si="1862"/>
        <v>2800</v>
      </c>
      <c r="R803" s="146">
        <f t="shared" si="1863"/>
        <v>1500</v>
      </c>
      <c r="S803" s="146">
        <f t="shared" si="1864"/>
        <v>1100</v>
      </c>
      <c r="T803" s="146">
        <f t="shared" si="1865"/>
        <v>880</v>
      </c>
      <c r="U803" s="146">
        <f t="shared" si="1865"/>
        <v>3</v>
      </c>
      <c r="V803" s="146" t="str">
        <f t="shared" si="1866"/>
        <v xml:space="preserve">Các tuyến đường giao thông không đấu nối trực tiếp và thông ra </v>
      </c>
      <c r="W803" s="146" t="str">
        <f t="shared" si="1867"/>
        <v>Đường Huỳnh Văn Nghệ</v>
      </c>
      <c r="X803" s="146" t="str">
        <f t="shared" si="1867"/>
        <v xml:space="preserve"> đoạn từ Đường Trần Phú</v>
      </c>
      <c r="Y803" s="146" t="str">
        <f t="shared" si="1868"/>
        <v xml:space="preserve"> đến Hết đền thờ liệt sĩ xã Xuân Lộc</v>
      </c>
      <c r="Z803" s="146" t="s">
        <v>1166</v>
      </c>
      <c r="AA803" s="146"/>
      <c r="AB803" s="146"/>
      <c r="AC803" s="146"/>
    </row>
    <row r="804" spans="1:29" ht="47.25" x14ac:dyDescent="0.25">
      <c r="A804" s="52">
        <f t="shared" si="1817"/>
        <v>799</v>
      </c>
      <c r="B804" s="52" t="str">
        <f>'Đầu vào (2)'!G799</f>
        <v>XL11DT_D2</v>
      </c>
      <c r="C804" s="52" t="str">
        <f>$B$804</f>
        <v>XL11DT_D2</v>
      </c>
      <c r="D804" s="64" t="str">
        <f>'Đầu vào (2)'!H799</f>
        <v>Đường Huỳnh Văn Nghệ</v>
      </c>
      <c r="E804" s="64" t="str">
        <f>'Đầu vào (2)'!I799</f>
        <v>Hết đền thờ liệt sĩ xã Xuân Lộc</v>
      </c>
      <c r="F804" s="64" t="str">
        <f>'Đầu vào (2)'!J799</f>
        <v>Đường Hồ Núi Le</v>
      </c>
      <c r="G804" s="143">
        <v>2300</v>
      </c>
      <c r="H804" s="68">
        <v>1600</v>
      </c>
      <c r="I804" s="68">
        <v>1400</v>
      </c>
      <c r="J804" s="154">
        <f>VLOOKUP(C804,'[1]1. MA DO'!$E$5:$AA$1933,23,0)</f>
        <v>1.1000000000000001</v>
      </c>
      <c r="K804" s="69">
        <f t="shared" si="1815"/>
        <v>1.1000000000000001</v>
      </c>
      <c r="L804" s="69">
        <f t="shared" si="1816"/>
        <v>1.1000000000000001</v>
      </c>
      <c r="M804" s="144">
        <f>'Đầu vào (2)'!K799</f>
        <v>1800</v>
      </c>
      <c r="N804" s="144">
        <f>'Đầu vào (2)'!L799</f>
        <v>900</v>
      </c>
      <c r="O804" s="144">
        <f>'Đầu vào (2)'!M799</f>
        <v>800</v>
      </c>
      <c r="P804" s="144">
        <f>'Đầu vào (2)'!N799</f>
        <v>700</v>
      </c>
      <c r="Q804" s="145">
        <f>VLOOKUP(B804,'[2]Giá đề xuất ODT'!$G$11:$AD$2233,21,0)</f>
        <v>2300</v>
      </c>
      <c r="R804" s="145">
        <f>VLOOKUP(B804,'[2]Giá đề xuất ODT'!$G$11:$AD$2233,22,0)</f>
        <v>1100</v>
      </c>
      <c r="S804" s="145">
        <f>VLOOKUP(B804,'[2]Giá đề xuất ODT'!$G$11:$AD$2233,23,0)</f>
        <v>1000</v>
      </c>
      <c r="T804" s="145">
        <f>VLOOKUP(B804,'[2]Giá đề xuất ODT'!$G$11:$AD$2233,24,0)</f>
        <v>880</v>
      </c>
      <c r="U804" s="136">
        <v>3</v>
      </c>
      <c r="V804" s="136"/>
      <c r="W804" s="146" t="str">
        <f>D804</f>
        <v>Đường Huỳnh Văn Nghệ</v>
      </c>
      <c r="X804" s="146" t="str">
        <f>" đoạn từ "&amp;E804</f>
        <v xml:space="preserve"> đoạn từ Hết đền thờ liệt sĩ xã Xuân Lộc</v>
      </c>
      <c r="Y804" s="146" t="str">
        <f>" đến "&amp;F804</f>
        <v xml:space="preserve"> đến Đường Hồ Núi Le</v>
      </c>
      <c r="Z804" s="136">
        <f>Z797+7</f>
        <v>799</v>
      </c>
      <c r="AA804" s="136" t="b">
        <f>Z804=A804</f>
        <v>1</v>
      </c>
      <c r="AB804" s="136"/>
      <c r="AC804" s="136"/>
    </row>
    <row r="805" spans="1:29" ht="78.75" x14ac:dyDescent="0.25">
      <c r="A805" s="52">
        <f t="shared" si="1817"/>
        <v>800</v>
      </c>
      <c r="B805" s="52" t="str">
        <f t="shared" ref="B805:B810" si="1869">B798</f>
        <v>VT2</v>
      </c>
      <c r="C805" s="52" t="str">
        <f t="shared" ref="C805:C810" si="1870">$B$804</f>
        <v>XL11DT_D2</v>
      </c>
      <c r="D805" s="156" t="str">
        <f>V805&amp;W805&amp;X805&amp;Y805&amp;Z805&amp;"
"&amp;AA805&amp;"
"
&amp;AB805</f>
        <v>Các tuyến đường giao thông đấu nối trực tiếp ra Đường Huỳnh Văn Nghệ đoạn từ Hết đền thờ liệt sĩ xã Xuân Lộc đến Đường Hồ Núi Le có hiện trạng là đường nhựa, bê tông xi măng:
- Có bề rộng ≥5m, cách đường giao thông ≤600m.
- Có bề rộng từ ≥3m đến &lt;5m, cách đường giao thông ≤400m.</v>
      </c>
      <c r="E805" s="157"/>
      <c r="F805" s="158"/>
      <c r="G805" s="147">
        <v>1100</v>
      </c>
      <c r="H805" s="68">
        <v>770</v>
      </c>
      <c r="I805" s="68">
        <v>660</v>
      </c>
      <c r="J805" s="154">
        <f>VLOOKUP(C805,'[1]1. MA DO'!$E$5:$AA$1933,23,0)</f>
        <v>1.1000000000000001</v>
      </c>
      <c r="K805" s="69">
        <f t="shared" si="1815"/>
        <v>1.1000000000000001</v>
      </c>
      <c r="L805" s="69">
        <f t="shared" si="1816"/>
        <v>1.1000000000000001</v>
      </c>
      <c r="M805" s="144">
        <f t="shared" ref="M805:M810" si="1871">M804</f>
        <v>1800</v>
      </c>
      <c r="N805" s="144">
        <f t="shared" ref="N805:N810" si="1872">N804</f>
        <v>900</v>
      </c>
      <c r="O805" s="144">
        <f t="shared" ref="O805:O810" si="1873">O804</f>
        <v>800</v>
      </c>
      <c r="P805" s="144">
        <f t="shared" ref="P805:P810" si="1874">P804</f>
        <v>700</v>
      </c>
      <c r="Q805" s="146">
        <f t="shared" ref="Q805:Q810" si="1875">Q804</f>
        <v>2300</v>
      </c>
      <c r="R805" s="146">
        <f t="shared" ref="R805:R810" si="1876">R804</f>
        <v>1100</v>
      </c>
      <c r="S805" s="146">
        <f t="shared" ref="S805:S810" si="1877">S804</f>
        <v>1000</v>
      </c>
      <c r="T805" s="146">
        <f t="shared" ref="T805:U810" si="1878">T804</f>
        <v>880</v>
      </c>
      <c r="U805" s="146">
        <f t="shared" si="1878"/>
        <v>3</v>
      </c>
      <c r="V805" s="146" t="str">
        <f t="shared" ref="V805:V810" si="1879">V798</f>
        <v xml:space="preserve">Các tuyến đường giao thông đấu nối trực tiếp ra </v>
      </c>
      <c r="W805" s="146" t="str">
        <f t="shared" ref="W805:X810" si="1880">W804</f>
        <v>Đường Huỳnh Văn Nghệ</v>
      </c>
      <c r="X805" s="146" t="str">
        <f t="shared" si="1880"/>
        <v xml:space="preserve"> đoạn từ Hết đền thờ liệt sĩ xã Xuân Lộc</v>
      </c>
      <c r="Y805" s="146" t="str">
        <f t="shared" ref="Y805:Y810" si="1881">Y804</f>
        <v xml:space="preserve"> đến Đường Hồ Núi Le</v>
      </c>
      <c r="Z805" s="146" t="s">
        <v>1152</v>
      </c>
      <c r="AA805" s="148" t="s">
        <v>425</v>
      </c>
      <c r="AB805" s="148" t="s">
        <v>426</v>
      </c>
      <c r="AC805" s="146"/>
    </row>
    <row r="806" spans="1:29" ht="78.75" x14ac:dyDescent="0.25">
      <c r="A806" s="52">
        <f t="shared" si="1817"/>
        <v>801</v>
      </c>
      <c r="B806" s="52" t="str">
        <f t="shared" si="1869"/>
        <v>VT3</v>
      </c>
      <c r="C806" s="52" t="str">
        <f t="shared" si="1870"/>
        <v>XL11DT_D2</v>
      </c>
      <c r="D806" s="156" t="str">
        <f>V806&amp;W806&amp;X806&amp;Y806&amp;Z806&amp;"
"&amp;AA806&amp;"
"&amp;AB806&amp;"
"&amp;AC806</f>
        <v>Các tuyến đường giao thông đấu nối trực tiếp ra Đường Huỳnh Văn Nghệ đoạn từ Hết đền thờ liệt sĩ xã Xuân Lộc đến Đường Hồ Núi Le có hiện trạng là đường nhựa, bê tông xi măng:
- Có bề rộng ≥5m, cách đường giao thông &gt;600m.
- Có bề rộng từ ≥3m đến &lt;5m, cách đường giao thông từ &gt;400m đến ≤600m.
- Có bề rộng &lt;3m, cách đường giao thông ≤200m.</v>
      </c>
      <c r="E806" s="157"/>
      <c r="F806" s="158"/>
      <c r="G806" s="147">
        <v>1000</v>
      </c>
      <c r="H806" s="68">
        <v>700</v>
      </c>
      <c r="I806" s="68">
        <v>600</v>
      </c>
      <c r="J806" s="154">
        <f>VLOOKUP(C806,'[1]1. MA DO'!$E$5:$AA$1933,23,0)</f>
        <v>1.1000000000000001</v>
      </c>
      <c r="K806" s="69">
        <f t="shared" si="1815"/>
        <v>1.1000000000000001</v>
      </c>
      <c r="L806" s="69">
        <f t="shared" si="1816"/>
        <v>1.1000000000000001</v>
      </c>
      <c r="M806" s="144">
        <f t="shared" si="1871"/>
        <v>1800</v>
      </c>
      <c r="N806" s="144">
        <f t="shared" si="1872"/>
        <v>900</v>
      </c>
      <c r="O806" s="144">
        <f t="shared" si="1873"/>
        <v>800</v>
      </c>
      <c r="P806" s="144">
        <f t="shared" si="1874"/>
        <v>700</v>
      </c>
      <c r="Q806" s="146">
        <f t="shared" si="1875"/>
        <v>2300</v>
      </c>
      <c r="R806" s="146">
        <f t="shared" si="1876"/>
        <v>1100</v>
      </c>
      <c r="S806" s="146">
        <f t="shared" si="1877"/>
        <v>1000</v>
      </c>
      <c r="T806" s="146">
        <f t="shared" si="1878"/>
        <v>880</v>
      </c>
      <c r="U806" s="146">
        <f t="shared" si="1878"/>
        <v>3</v>
      </c>
      <c r="V806" s="146" t="str">
        <f t="shared" si="1879"/>
        <v xml:space="preserve">Các tuyến đường giao thông đấu nối trực tiếp ra </v>
      </c>
      <c r="W806" s="146" t="str">
        <f t="shared" si="1880"/>
        <v>Đường Huỳnh Văn Nghệ</v>
      </c>
      <c r="X806" s="146" t="str">
        <f t="shared" si="1880"/>
        <v xml:space="preserve"> đoạn từ Hết đền thờ liệt sĩ xã Xuân Lộc</v>
      </c>
      <c r="Y806" s="146" t="str">
        <f t="shared" si="1881"/>
        <v xml:space="preserve"> đến Đường Hồ Núi Le</v>
      </c>
      <c r="Z806" s="146" t="s">
        <v>1152</v>
      </c>
      <c r="AA806" s="148" t="s">
        <v>427</v>
      </c>
      <c r="AB806" s="148" t="s">
        <v>428</v>
      </c>
      <c r="AC806" s="148" t="s">
        <v>424</v>
      </c>
    </row>
    <row r="807" spans="1:29" ht="94.5" x14ac:dyDescent="0.25">
      <c r="A807" s="52">
        <f t="shared" si="1817"/>
        <v>802</v>
      </c>
      <c r="B807" s="52" t="str">
        <f t="shared" si="1869"/>
        <v>VT4</v>
      </c>
      <c r="C807" s="52" t="str">
        <f t="shared" si="1870"/>
        <v>XL11DT_D2</v>
      </c>
      <c r="D807" s="156" t="str">
        <f>V807&amp;W807&amp;X807&amp;Y807&amp;Z807</f>
        <v>Các tuyến đường giao thông đấu nối trực tiếp ra Đường Huỳnh Văn Nghệ đoạn từ Hết đền thờ liệt sĩ xã Xuân Lộc đến Đường Hồ Núi Le có hiện trạng là đường nhựa, bê tông xi măng:
- Có bề rộng từ ≥3m đến &lt;5m, cách đường giao thông &gt;600m.
- Có bề rộng &lt;3m, cách đường giao thông &gt;200m.</v>
      </c>
      <c r="E807" s="157"/>
      <c r="F807" s="158"/>
      <c r="G807" s="147">
        <v>880</v>
      </c>
      <c r="H807" s="68">
        <v>620</v>
      </c>
      <c r="I807" s="68">
        <v>530</v>
      </c>
      <c r="J807" s="154">
        <f>VLOOKUP(C807,'[1]1. MA DO'!$E$5:$AA$1933,23,0)</f>
        <v>1.1000000000000001</v>
      </c>
      <c r="K807" s="69">
        <f t="shared" si="1815"/>
        <v>1.1000000000000001</v>
      </c>
      <c r="L807" s="69">
        <f t="shared" si="1816"/>
        <v>1.1000000000000001</v>
      </c>
      <c r="M807" s="144">
        <f t="shared" si="1871"/>
        <v>1800</v>
      </c>
      <c r="N807" s="144">
        <f t="shared" si="1872"/>
        <v>900</v>
      </c>
      <c r="O807" s="144">
        <f t="shared" si="1873"/>
        <v>800</v>
      </c>
      <c r="P807" s="144">
        <f t="shared" si="1874"/>
        <v>700</v>
      </c>
      <c r="Q807" s="146">
        <f t="shared" si="1875"/>
        <v>2300</v>
      </c>
      <c r="R807" s="146">
        <f t="shared" si="1876"/>
        <v>1100</v>
      </c>
      <c r="S807" s="146">
        <f t="shared" si="1877"/>
        <v>1000</v>
      </c>
      <c r="T807" s="146">
        <f t="shared" si="1878"/>
        <v>880</v>
      </c>
      <c r="U807" s="146">
        <f t="shared" si="1878"/>
        <v>3</v>
      </c>
      <c r="V807" s="146" t="str">
        <f t="shared" si="1879"/>
        <v xml:space="preserve">Các tuyến đường giao thông đấu nối trực tiếp ra </v>
      </c>
      <c r="W807" s="146" t="str">
        <f t="shared" si="1880"/>
        <v>Đường Huỳnh Văn Nghệ</v>
      </c>
      <c r="X807" s="146" t="str">
        <f t="shared" si="1880"/>
        <v xml:space="preserve"> đoạn từ Hết đền thờ liệt sĩ xã Xuân Lộc</v>
      </c>
      <c r="Y807" s="146" t="str">
        <f t="shared" si="1881"/>
        <v xml:space="preserve"> đến Đường Hồ Núi Le</v>
      </c>
      <c r="Z807" s="146" t="s">
        <v>1165</v>
      </c>
      <c r="AA807" s="146"/>
      <c r="AB807" s="146"/>
      <c r="AC807" s="146"/>
    </row>
    <row r="808" spans="1:29" ht="110.25" x14ac:dyDescent="0.25">
      <c r="A808" s="52">
        <f t="shared" si="1817"/>
        <v>803</v>
      </c>
      <c r="B808" s="52" t="str">
        <f t="shared" si="1869"/>
        <v>VT2*0,8</v>
      </c>
      <c r="C808" s="52" t="str">
        <f t="shared" si="1870"/>
        <v>XL11DT_D2</v>
      </c>
      <c r="D808" s="156" t="str">
        <f>V808&amp;W808&amp;X808&amp;Y808&amp;Z808&amp;"
"&amp;AA808&amp;"
"
&amp;AB808</f>
        <v>Các tuyến đường giao thông không đấu nối trực tiếp và thông ra Đường Huỳnh Văn Nghệ đoạn từ Hết đền thờ liệt sĩ xã Xuân Lộc đến Đường Hồ Núi Le có hiện trạng là đường nhựa, bê tông xi măng:
- Có bề rộng ≥5m, cách đường giao thông ≤600m.
- Có bề rộng từ ≥3m đến &lt;5m, cách đường giao thông ≤400m.</v>
      </c>
      <c r="E808" s="157"/>
      <c r="F808" s="158"/>
      <c r="G808" s="147">
        <v>990</v>
      </c>
      <c r="H808" s="68">
        <v>690</v>
      </c>
      <c r="I808" s="68">
        <v>590</v>
      </c>
      <c r="J808" s="154">
        <f>VLOOKUP(C808,'[1]1. MA DO'!$E$5:$AA$1933,23,0)</f>
        <v>1.1000000000000001</v>
      </c>
      <c r="K808" s="69">
        <f t="shared" si="1815"/>
        <v>1.1000000000000001</v>
      </c>
      <c r="L808" s="69">
        <f t="shared" si="1816"/>
        <v>1.1000000000000001</v>
      </c>
      <c r="M808" s="144">
        <f t="shared" si="1871"/>
        <v>1800</v>
      </c>
      <c r="N808" s="144">
        <f t="shared" si="1872"/>
        <v>900</v>
      </c>
      <c r="O808" s="144">
        <f t="shared" si="1873"/>
        <v>800</v>
      </c>
      <c r="P808" s="144">
        <f t="shared" si="1874"/>
        <v>700</v>
      </c>
      <c r="Q808" s="146">
        <f t="shared" si="1875"/>
        <v>2300</v>
      </c>
      <c r="R808" s="146">
        <f t="shared" si="1876"/>
        <v>1100</v>
      </c>
      <c r="S808" s="146">
        <f t="shared" si="1877"/>
        <v>1000</v>
      </c>
      <c r="T808" s="146">
        <f t="shared" si="1878"/>
        <v>880</v>
      </c>
      <c r="U808" s="146">
        <f t="shared" si="1878"/>
        <v>3</v>
      </c>
      <c r="V808" s="146" t="str">
        <f t="shared" si="1879"/>
        <v xml:space="preserve">Các tuyến đường giao thông không đấu nối trực tiếp và thông ra </v>
      </c>
      <c r="W808" s="146" t="str">
        <f t="shared" si="1880"/>
        <v>Đường Huỳnh Văn Nghệ</v>
      </c>
      <c r="X808" s="146" t="str">
        <f t="shared" si="1880"/>
        <v xml:space="preserve"> đoạn từ Hết đền thờ liệt sĩ xã Xuân Lộc</v>
      </c>
      <c r="Y808" s="146" t="str">
        <f t="shared" si="1881"/>
        <v xml:space="preserve"> đến Đường Hồ Núi Le</v>
      </c>
      <c r="Z808" s="146" t="s">
        <v>1152</v>
      </c>
      <c r="AA808" s="148" t="s">
        <v>425</v>
      </c>
      <c r="AB808" s="148" t="s">
        <v>426</v>
      </c>
      <c r="AC808" s="146"/>
    </row>
    <row r="809" spans="1:29" ht="110.25" x14ac:dyDescent="0.25">
      <c r="A809" s="52">
        <f t="shared" si="1817"/>
        <v>804</v>
      </c>
      <c r="B809" s="52" t="str">
        <f t="shared" si="1869"/>
        <v>VT3*0,8</v>
      </c>
      <c r="C809" s="52" t="str">
        <f t="shared" si="1870"/>
        <v>XL11DT_D2</v>
      </c>
      <c r="D809" s="156" t="str">
        <f>V809&amp;W809&amp;X809&amp;Y809&amp;Z809&amp;"
"&amp;AA809&amp;"
"
&amp;AB809&amp;"
"&amp;AC809</f>
        <v>Các tuyến đường giao thông không đấu nối trực tiếp và thông ra Đường Huỳnh Văn Nghệ đoạn từ Hết đền thờ liệt sĩ xã Xuân Lộc đến Đường Hồ Núi Le có hiện trạng là đường nhựa, bê tông xi măng:
- Có bề rộng ≥5m, cách đường giao thông &gt;600m.
- Có bề rộng từ ≥3m đến &lt;5m, cách đường giao thông từ &gt;400m đến ≤600m.
- Có bề rộng &lt;3m, cách đường giao thông ≤200m.</v>
      </c>
      <c r="E809" s="157"/>
      <c r="F809" s="158"/>
      <c r="G809" s="147">
        <v>900</v>
      </c>
      <c r="H809" s="68">
        <v>630</v>
      </c>
      <c r="I809" s="68">
        <v>540</v>
      </c>
      <c r="J809" s="154">
        <f>VLOOKUP(C809,'[1]1. MA DO'!$E$5:$AA$1933,23,0)</f>
        <v>1.1000000000000001</v>
      </c>
      <c r="K809" s="69">
        <f t="shared" si="1815"/>
        <v>1.1000000000000001</v>
      </c>
      <c r="L809" s="69">
        <f t="shared" si="1816"/>
        <v>1.1000000000000001</v>
      </c>
      <c r="M809" s="144">
        <f t="shared" si="1871"/>
        <v>1800</v>
      </c>
      <c r="N809" s="144">
        <f t="shared" si="1872"/>
        <v>900</v>
      </c>
      <c r="O809" s="144">
        <f t="shared" si="1873"/>
        <v>800</v>
      </c>
      <c r="P809" s="144">
        <f t="shared" si="1874"/>
        <v>700</v>
      </c>
      <c r="Q809" s="146">
        <f t="shared" si="1875"/>
        <v>2300</v>
      </c>
      <c r="R809" s="146">
        <f t="shared" si="1876"/>
        <v>1100</v>
      </c>
      <c r="S809" s="146">
        <f t="shared" si="1877"/>
        <v>1000</v>
      </c>
      <c r="T809" s="146">
        <f t="shared" si="1878"/>
        <v>880</v>
      </c>
      <c r="U809" s="146">
        <f t="shared" si="1878"/>
        <v>3</v>
      </c>
      <c r="V809" s="146" t="str">
        <f t="shared" si="1879"/>
        <v xml:space="preserve">Các tuyến đường giao thông không đấu nối trực tiếp và thông ra </v>
      </c>
      <c r="W809" s="146" t="str">
        <f t="shared" si="1880"/>
        <v>Đường Huỳnh Văn Nghệ</v>
      </c>
      <c r="X809" s="146" t="str">
        <f t="shared" si="1880"/>
        <v xml:space="preserve"> đoạn từ Hết đền thờ liệt sĩ xã Xuân Lộc</v>
      </c>
      <c r="Y809" s="146" t="str">
        <f t="shared" si="1881"/>
        <v xml:space="preserve"> đến Đường Hồ Núi Le</v>
      </c>
      <c r="Z809" s="146" t="s">
        <v>1152</v>
      </c>
      <c r="AA809" s="148" t="s">
        <v>427</v>
      </c>
      <c r="AB809" s="148" t="s">
        <v>428</v>
      </c>
      <c r="AC809" s="148" t="s">
        <v>424</v>
      </c>
    </row>
    <row r="810" spans="1:29" ht="110.25" x14ac:dyDescent="0.25">
      <c r="A810" s="52">
        <f t="shared" si="1817"/>
        <v>805</v>
      </c>
      <c r="B810" s="52" t="str">
        <f t="shared" si="1869"/>
        <v>VT4*0,8</v>
      </c>
      <c r="C810" s="52" t="str">
        <f t="shared" si="1870"/>
        <v>XL11DT_D2</v>
      </c>
      <c r="D810" s="156" t="str">
        <f>V810&amp;W810&amp;X810&amp;Y810&amp;Z810</f>
        <v>Các tuyến đường giao thông không đấu nối trực tiếp và thông ra Đường Huỳnh Văn Nghệ đoạn từ Hết đền thờ liệt sĩ xã Xuân Lộc đến Đường Hồ Núi Le có hiện trạng là đường nhựa, bê tông xi măng:
- Có bề rộng từ ≥3m đến &lt;5m, cách đường giao thông &gt;600m.
- Có bề rộng &lt;3m, cách đường giao thông &gt; 200m.</v>
      </c>
      <c r="E810" s="157"/>
      <c r="F810" s="158"/>
      <c r="G810" s="147">
        <v>790</v>
      </c>
      <c r="H810" s="68">
        <v>550</v>
      </c>
      <c r="I810" s="68">
        <v>470</v>
      </c>
      <c r="J810" s="154">
        <f>VLOOKUP(C810,'[1]1. MA DO'!$E$5:$AA$1933,23,0)</f>
        <v>1.1000000000000001</v>
      </c>
      <c r="K810" s="69">
        <f t="shared" si="1815"/>
        <v>1.1000000000000001</v>
      </c>
      <c r="L810" s="69">
        <f t="shared" si="1816"/>
        <v>1.1000000000000001</v>
      </c>
      <c r="M810" s="144">
        <f t="shared" si="1871"/>
        <v>1800</v>
      </c>
      <c r="N810" s="144">
        <f t="shared" si="1872"/>
        <v>900</v>
      </c>
      <c r="O810" s="144">
        <f t="shared" si="1873"/>
        <v>800</v>
      </c>
      <c r="P810" s="144">
        <f t="shared" si="1874"/>
        <v>700</v>
      </c>
      <c r="Q810" s="146">
        <f t="shared" si="1875"/>
        <v>2300</v>
      </c>
      <c r="R810" s="146">
        <f t="shared" si="1876"/>
        <v>1100</v>
      </c>
      <c r="S810" s="146">
        <f t="shared" si="1877"/>
        <v>1000</v>
      </c>
      <c r="T810" s="146">
        <f t="shared" si="1878"/>
        <v>880</v>
      </c>
      <c r="U810" s="146">
        <f t="shared" si="1878"/>
        <v>3</v>
      </c>
      <c r="V810" s="146" t="str">
        <f t="shared" si="1879"/>
        <v xml:space="preserve">Các tuyến đường giao thông không đấu nối trực tiếp và thông ra </v>
      </c>
      <c r="W810" s="146" t="str">
        <f t="shared" si="1880"/>
        <v>Đường Huỳnh Văn Nghệ</v>
      </c>
      <c r="X810" s="146" t="str">
        <f t="shared" si="1880"/>
        <v xml:space="preserve"> đoạn từ Hết đền thờ liệt sĩ xã Xuân Lộc</v>
      </c>
      <c r="Y810" s="146" t="str">
        <f t="shared" si="1881"/>
        <v xml:space="preserve"> đến Đường Hồ Núi Le</v>
      </c>
      <c r="Z810" s="146" t="s">
        <v>1166</v>
      </c>
      <c r="AA810" s="146"/>
      <c r="AB810" s="146"/>
      <c r="AC810" s="146"/>
    </row>
    <row r="811" spans="1:29" ht="31.5" x14ac:dyDescent="0.25">
      <c r="A811" s="52">
        <f t="shared" si="1817"/>
        <v>806</v>
      </c>
      <c r="B811" s="52" t="str">
        <f>'Đầu vào (2)'!G806</f>
        <v>XL12DT</v>
      </c>
      <c r="C811" s="52" t="str">
        <f>$B$811</f>
        <v>XL12DT</v>
      </c>
      <c r="D811" s="64" t="str">
        <f>'Đầu vào (2)'!H806</f>
        <v>Đường Trần Hưng Đạo</v>
      </c>
      <c r="E811" s="64"/>
      <c r="F811" s="64"/>
      <c r="G811" s="143">
        <v>3000</v>
      </c>
      <c r="H811" s="68">
        <v>2100</v>
      </c>
      <c r="I811" s="68">
        <v>1800</v>
      </c>
      <c r="J811" s="154">
        <f>VLOOKUP(C811,'[1]1. MA DO'!$E$5:$AA$1933,23,0)</f>
        <v>1.1299999999999999</v>
      </c>
      <c r="K811" s="69">
        <f t="shared" si="1815"/>
        <v>1.1299999999999999</v>
      </c>
      <c r="L811" s="69">
        <f t="shared" si="1816"/>
        <v>1.1299999999999999</v>
      </c>
      <c r="M811" s="144">
        <f>'Đầu vào (2)'!K806</f>
        <v>2400</v>
      </c>
      <c r="N811" s="144">
        <f>'Đầu vào (2)'!L806</f>
        <v>1200</v>
      </c>
      <c r="O811" s="144">
        <f>'Đầu vào (2)'!M806</f>
        <v>850</v>
      </c>
      <c r="P811" s="144">
        <f>'Đầu vào (2)'!N806</f>
        <v>700</v>
      </c>
      <c r="Q811" s="145">
        <f>VLOOKUP(B811,'[2]Giá đề xuất ODT'!$G$11:$AD$2233,21,0)</f>
        <v>3000</v>
      </c>
      <c r="R811" s="145">
        <f>VLOOKUP(B811,'[2]Giá đề xuất ODT'!$G$11:$AD$2233,22,0)</f>
        <v>1500</v>
      </c>
      <c r="S811" s="145">
        <f>VLOOKUP(B811,'[2]Giá đề xuất ODT'!$G$11:$AD$2233,23,0)</f>
        <v>1100</v>
      </c>
      <c r="T811" s="145">
        <f>VLOOKUP(B811,'[2]Giá đề xuất ODT'!$G$11:$AD$2233,24,0)</f>
        <v>880</v>
      </c>
      <c r="U811" s="136">
        <v>2</v>
      </c>
      <c r="V811" s="136"/>
      <c r="W811" s="146" t="str">
        <f>D811</f>
        <v>Đường Trần Hưng Đạo</v>
      </c>
      <c r="X811" s="146"/>
      <c r="Y811" s="146"/>
      <c r="Z811" s="136">
        <f>Z804+7</f>
        <v>806</v>
      </c>
      <c r="AA811" s="136" t="b">
        <f>Z811=A811</f>
        <v>1</v>
      </c>
      <c r="AB811" s="136"/>
      <c r="AC811" s="136"/>
    </row>
    <row r="812" spans="1:29" ht="101.25" customHeight="1" x14ac:dyDescent="0.25">
      <c r="A812" s="52">
        <f t="shared" si="1817"/>
        <v>807</v>
      </c>
      <c r="B812" s="52" t="str">
        <f t="shared" ref="B812:B817" si="1882">B805</f>
        <v>VT2</v>
      </c>
      <c r="C812" s="52" t="str">
        <f t="shared" ref="C812:C817" si="1883">$B$811</f>
        <v>XL12DT</v>
      </c>
      <c r="D812" s="156" t="str">
        <f>V812&amp;W812&amp;X812&amp;Y812&amp;Z812&amp;"
"&amp;AA812&amp;"
"
&amp;AB812</f>
        <v>Các tuyến đường giao thông đấu nối trực tiếp ra Đường Trần Hưng Đạo có hiện trạng là đường nhựa, bê tông xi măng:
- Có bề rộng ≥5m, cách đường giao thông ≤600m.
- Có bề rộng từ ≥3m đến &lt;5m, cách đường giao thông ≤400m.</v>
      </c>
      <c r="E812" s="157"/>
      <c r="F812" s="158"/>
      <c r="G812" s="147">
        <v>1500</v>
      </c>
      <c r="H812" s="68">
        <v>1100</v>
      </c>
      <c r="I812" s="68">
        <v>900</v>
      </c>
      <c r="J812" s="154">
        <f>VLOOKUP(C812,'[1]1. MA DO'!$E$5:$AA$1933,23,0)</f>
        <v>1.1299999999999999</v>
      </c>
      <c r="K812" s="69">
        <f t="shared" si="1815"/>
        <v>1.1299999999999999</v>
      </c>
      <c r="L812" s="69">
        <f t="shared" si="1816"/>
        <v>1.1299999999999999</v>
      </c>
      <c r="M812" s="144">
        <f t="shared" ref="M812:M817" si="1884">M811</f>
        <v>2400</v>
      </c>
      <c r="N812" s="144">
        <f t="shared" ref="N812:N817" si="1885">N811</f>
        <v>1200</v>
      </c>
      <c r="O812" s="144">
        <f t="shared" ref="O812:O817" si="1886">O811</f>
        <v>850</v>
      </c>
      <c r="P812" s="144">
        <f t="shared" ref="P812:P817" si="1887">P811</f>
        <v>700</v>
      </c>
      <c r="Q812" s="146">
        <f t="shared" ref="Q812:Q817" si="1888">Q811</f>
        <v>3000</v>
      </c>
      <c r="R812" s="146">
        <f t="shared" ref="R812:R817" si="1889">R811</f>
        <v>1500</v>
      </c>
      <c r="S812" s="146">
        <f t="shared" ref="S812:S817" si="1890">S811</f>
        <v>1100</v>
      </c>
      <c r="T812" s="146">
        <f t="shared" ref="T812:U817" si="1891">T811</f>
        <v>880</v>
      </c>
      <c r="U812" s="146">
        <f t="shared" si="1891"/>
        <v>2</v>
      </c>
      <c r="V812" s="146" t="str">
        <f t="shared" ref="V812:V817" si="1892">V805</f>
        <v xml:space="preserve">Các tuyến đường giao thông đấu nối trực tiếp ra </v>
      </c>
      <c r="W812" s="146" t="str">
        <f t="shared" ref="W812:W817" si="1893">W811</f>
        <v>Đường Trần Hưng Đạo</v>
      </c>
      <c r="X812" s="146"/>
      <c r="Y812" s="146"/>
      <c r="Z812" s="146" t="s">
        <v>1152</v>
      </c>
      <c r="AA812" s="148" t="s">
        <v>425</v>
      </c>
      <c r="AB812" s="148" t="s">
        <v>426</v>
      </c>
      <c r="AC812" s="146"/>
    </row>
    <row r="813" spans="1:29" ht="101.25" customHeight="1" x14ac:dyDescent="0.25">
      <c r="A813" s="52">
        <f t="shared" si="1817"/>
        <v>808</v>
      </c>
      <c r="B813" s="52" t="str">
        <f t="shared" si="1882"/>
        <v>VT3</v>
      </c>
      <c r="C813" s="52" t="str">
        <f t="shared" si="1883"/>
        <v>XL12DT</v>
      </c>
      <c r="D813" s="156" t="str">
        <f>V813&amp;W813&amp;X813&amp;Y813&amp;Z813&amp;"
"&amp;AA813&amp;"
"&amp;AB813&amp;"
"&amp;AC813</f>
        <v>Các tuyến đường giao thông đấu nối trực tiếp ra Đường Trần Hưng Đạo có hiện trạng là đường nhựa, bê tông xi măng:
- Có bề rộng ≥5m, cách đường giao thông &gt;600m.
- Có bề rộng từ ≥3m đến &lt;5m, cách đường giao thông từ &gt;400m đến ≤600m.
- Có bề rộng &lt;3m, cách đường giao thông ≤200m.</v>
      </c>
      <c r="E813" s="157"/>
      <c r="F813" s="158"/>
      <c r="G813" s="147">
        <v>1100</v>
      </c>
      <c r="H813" s="68">
        <v>770</v>
      </c>
      <c r="I813" s="68">
        <v>660</v>
      </c>
      <c r="J813" s="154">
        <f>VLOOKUP(C813,'[1]1. MA DO'!$E$5:$AA$1933,23,0)</f>
        <v>1.1299999999999999</v>
      </c>
      <c r="K813" s="69">
        <f t="shared" si="1815"/>
        <v>1.1299999999999999</v>
      </c>
      <c r="L813" s="69">
        <f t="shared" si="1816"/>
        <v>1.1299999999999999</v>
      </c>
      <c r="M813" s="144">
        <f t="shared" si="1884"/>
        <v>2400</v>
      </c>
      <c r="N813" s="144">
        <f t="shared" si="1885"/>
        <v>1200</v>
      </c>
      <c r="O813" s="144">
        <f t="shared" si="1886"/>
        <v>850</v>
      </c>
      <c r="P813" s="144">
        <f t="shared" si="1887"/>
        <v>700</v>
      </c>
      <c r="Q813" s="146">
        <f t="shared" si="1888"/>
        <v>3000</v>
      </c>
      <c r="R813" s="146">
        <f t="shared" si="1889"/>
        <v>1500</v>
      </c>
      <c r="S813" s="146">
        <f t="shared" si="1890"/>
        <v>1100</v>
      </c>
      <c r="T813" s="146">
        <f t="shared" si="1891"/>
        <v>880</v>
      </c>
      <c r="U813" s="146">
        <f t="shared" si="1891"/>
        <v>2</v>
      </c>
      <c r="V813" s="146" t="str">
        <f t="shared" si="1892"/>
        <v xml:space="preserve">Các tuyến đường giao thông đấu nối trực tiếp ra </v>
      </c>
      <c r="W813" s="146" t="str">
        <f t="shared" si="1893"/>
        <v>Đường Trần Hưng Đạo</v>
      </c>
      <c r="X813" s="146"/>
      <c r="Y813" s="146"/>
      <c r="Z813" s="146" t="s">
        <v>1152</v>
      </c>
      <c r="AA813" s="148" t="s">
        <v>427</v>
      </c>
      <c r="AB813" s="148" t="s">
        <v>428</v>
      </c>
      <c r="AC813" s="148" t="s">
        <v>424</v>
      </c>
    </row>
    <row r="814" spans="1:29" ht="101.25" customHeight="1" x14ac:dyDescent="0.25">
      <c r="A814" s="52">
        <f t="shared" si="1817"/>
        <v>809</v>
      </c>
      <c r="B814" s="52" t="str">
        <f t="shared" si="1882"/>
        <v>VT4</v>
      </c>
      <c r="C814" s="52" t="str">
        <f t="shared" si="1883"/>
        <v>XL12DT</v>
      </c>
      <c r="D814" s="156" t="str">
        <f>V814&amp;W814&amp;X814&amp;Y814&amp;Z814</f>
        <v>Các tuyến đường giao thông đấu nối trực tiếp ra Đường Trần Hưng Đạo có hiện trạng là đường nhựa, bê tông xi măng:
- Có bề rộng từ ≥3m đến &lt;5m, cách đường giao thông &gt;600m.
- Có bề rộng &lt;3m, cách đường giao thông &gt;200m.</v>
      </c>
      <c r="E814" s="157"/>
      <c r="F814" s="158"/>
      <c r="G814" s="147">
        <v>880</v>
      </c>
      <c r="H814" s="68">
        <v>620</v>
      </c>
      <c r="I814" s="68">
        <v>530</v>
      </c>
      <c r="J814" s="154">
        <f>VLOOKUP(C814,'[1]1. MA DO'!$E$5:$AA$1933,23,0)</f>
        <v>1.1299999999999999</v>
      </c>
      <c r="K814" s="69">
        <f t="shared" si="1815"/>
        <v>1.1299999999999999</v>
      </c>
      <c r="L814" s="69">
        <f t="shared" si="1816"/>
        <v>1.1299999999999999</v>
      </c>
      <c r="M814" s="144">
        <f t="shared" si="1884"/>
        <v>2400</v>
      </c>
      <c r="N814" s="144">
        <f t="shared" si="1885"/>
        <v>1200</v>
      </c>
      <c r="O814" s="144">
        <f t="shared" si="1886"/>
        <v>850</v>
      </c>
      <c r="P814" s="144">
        <f t="shared" si="1887"/>
        <v>700</v>
      </c>
      <c r="Q814" s="146">
        <f t="shared" si="1888"/>
        <v>3000</v>
      </c>
      <c r="R814" s="146">
        <f t="shared" si="1889"/>
        <v>1500</v>
      </c>
      <c r="S814" s="146">
        <f t="shared" si="1890"/>
        <v>1100</v>
      </c>
      <c r="T814" s="146">
        <f t="shared" si="1891"/>
        <v>880</v>
      </c>
      <c r="U814" s="146">
        <f t="shared" si="1891"/>
        <v>2</v>
      </c>
      <c r="V814" s="146" t="str">
        <f t="shared" si="1892"/>
        <v xml:space="preserve">Các tuyến đường giao thông đấu nối trực tiếp ra </v>
      </c>
      <c r="W814" s="146" t="str">
        <f t="shared" si="1893"/>
        <v>Đường Trần Hưng Đạo</v>
      </c>
      <c r="X814" s="146"/>
      <c r="Y814" s="146"/>
      <c r="Z814" s="146" t="s">
        <v>1165</v>
      </c>
      <c r="AA814" s="146"/>
      <c r="AB814" s="146"/>
      <c r="AC814" s="146"/>
    </row>
    <row r="815" spans="1:29" ht="101.25" customHeight="1" x14ac:dyDescent="0.25">
      <c r="A815" s="52">
        <f t="shared" si="1817"/>
        <v>810</v>
      </c>
      <c r="B815" s="52" t="str">
        <f t="shared" si="1882"/>
        <v>VT2*0,8</v>
      </c>
      <c r="C815" s="52" t="str">
        <f t="shared" si="1883"/>
        <v>XL12DT</v>
      </c>
      <c r="D815" s="156" t="str">
        <f>V815&amp;W815&amp;X815&amp;Y815&amp;Z815&amp;"
"&amp;AA815&amp;"
"
&amp;AB815</f>
        <v>Các tuyến đường giao thông không đấu nối trực tiếp và thông ra Đường Trần Hưng Đạo có hiện trạng là đường nhựa, bê tông xi măng:
- Có bề rộng ≥5m, cách đường giao thông ≤600m.
- Có bề rộng từ ≥3m đến &lt;5m, cách đường giao thông ≤400m.</v>
      </c>
      <c r="E815" s="157"/>
      <c r="F815" s="158"/>
      <c r="G815" s="147">
        <v>1400</v>
      </c>
      <c r="H815" s="68">
        <v>980</v>
      </c>
      <c r="I815" s="68">
        <v>840</v>
      </c>
      <c r="J815" s="154">
        <f>VLOOKUP(C815,'[1]1. MA DO'!$E$5:$AA$1933,23,0)</f>
        <v>1.1299999999999999</v>
      </c>
      <c r="K815" s="69">
        <f t="shared" si="1815"/>
        <v>1.1299999999999999</v>
      </c>
      <c r="L815" s="69">
        <f t="shared" si="1816"/>
        <v>1.1299999999999999</v>
      </c>
      <c r="M815" s="144">
        <f t="shared" si="1884"/>
        <v>2400</v>
      </c>
      <c r="N815" s="144">
        <f t="shared" si="1885"/>
        <v>1200</v>
      </c>
      <c r="O815" s="144">
        <f t="shared" si="1886"/>
        <v>850</v>
      </c>
      <c r="P815" s="144">
        <f t="shared" si="1887"/>
        <v>700</v>
      </c>
      <c r="Q815" s="146">
        <f t="shared" si="1888"/>
        <v>3000</v>
      </c>
      <c r="R815" s="146">
        <f t="shared" si="1889"/>
        <v>1500</v>
      </c>
      <c r="S815" s="146">
        <f t="shared" si="1890"/>
        <v>1100</v>
      </c>
      <c r="T815" s="146">
        <f t="shared" si="1891"/>
        <v>880</v>
      </c>
      <c r="U815" s="146">
        <f t="shared" si="1891"/>
        <v>2</v>
      </c>
      <c r="V815" s="146" t="str">
        <f t="shared" si="1892"/>
        <v xml:space="preserve">Các tuyến đường giao thông không đấu nối trực tiếp và thông ra </v>
      </c>
      <c r="W815" s="146" t="str">
        <f t="shared" si="1893"/>
        <v>Đường Trần Hưng Đạo</v>
      </c>
      <c r="X815" s="146"/>
      <c r="Y815" s="146"/>
      <c r="Z815" s="146" t="s">
        <v>1152</v>
      </c>
      <c r="AA815" s="148" t="s">
        <v>425</v>
      </c>
      <c r="AB815" s="148" t="s">
        <v>426</v>
      </c>
      <c r="AC815" s="146"/>
    </row>
    <row r="816" spans="1:29" ht="101.25" customHeight="1" x14ac:dyDescent="0.25">
      <c r="A816" s="52">
        <f t="shared" si="1817"/>
        <v>811</v>
      </c>
      <c r="B816" s="52" t="str">
        <f t="shared" si="1882"/>
        <v>VT3*0,8</v>
      </c>
      <c r="C816" s="52" t="str">
        <f t="shared" si="1883"/>
        <v>XL12DT</v>
      </c>
      <c r="D816" s="156" t="str">
        <f>V816&amp;W816&amp;X816&amp;Y816&amp;Z816&amp;"
"&amp;AA816&amp;"
"
&amp;AB816&amp;"
"&amp;AC816</f>
        <v>Các tuyến đường giao thông không đấu nối trực tiếp và thông ra Đường Trần Hưng Đạo có hiện trạng là đường nhựa, bê tông xi măng:
- Có bề rộng ≥5m, cách đường giao thông &gt;600m.
- Có bề rộng từ ≥3m đến &lt;5m, cách đường giao thông từ &gt;400m đến ≤600m.
- Có bề rộng &lt;3m, cách đường giao thông ≤200m.</v>
      </c>
      <c r="E816" s="157"/>
      <c r="F816" s="158"/>
      <c r="G816" s="147">
        <v>990</v>
      </c>
      <c r="H816" s="68">
        <v>690</v>
      </c>
      <c r="I816" s="68">
        <v>590</v>
      </c>
      <c r="J816" s="154">
        <f>VLOOKUP(C816,'[1]1. MA DO'!$E$5:$AA$1933,23,0)</f>
        <v>1.1299999999999999</v>
      </c>
      <c r="K816" s="69">
        <f t="shared" si="1815"/>
        <v>1.1299999999999999</v>
      </c>
      <c r="L816" s="69">
        <f t="shared" si="1816"/>
        <v>1.1299999999999999</v>
      </c>
      <c r="M816" s="144">
        <f t="shared" si="1884"/>
        <v>2400</v>
      </c>
      <c r="N816" s="144">
        <f t="shared" si="1885"/>
        <v>1200</v>
      </c>
      <c r="O816" s="144">
        <f t="shared" si="1886"/>
        <v>850</v>
      </c>
      <c r="P816" s="144">
        <f t="shared" si="1887"/>
        <v>700</v>
      </c>
      <c r="Q816" s="146">
        <f t="shared" si="1888"/>
        <v>3000</v>
      </c>
      <c r="R816" s="146">
        <f t="shared" si="1889"/>
        <v>1500</v>
      </c>
      <c r="S816" s="146">
        <f t="shared" si="1890"/>
        <v>1100</v>
      </c>
      <c r="T816" s="146">
        <f t="shared" si="1891"/>
        <v>880</v>
      </c>
      <c r="U816" s="146">
        <f t="shared" si="1891"/>
        <v>2</v>
      </c>
      <c r="V816" s="146" t="str">
        <f t="shared" si="1892"/>
        <v xml:space="preserve">Các tuyến đường giao thông không đấu nối trực tiếp và thông ra </v>
      </c>
      <c r="W816" s="146" t="str">
        <f t="shared" si="1893"/>
        <v>Đường Trần Hưng Đạo</v>
      </c>
      <c r="X816" s="146"/>
      <c r="Y816" s="146"/>
      <c r="Z816" s="146" t="s">
        <v>1152</v>
      </c>
      <c r="AA816" s="148" t="s">
        <v>427</v>
      </c>
      <c r="AB816" s="148" t="s">
        <v>428</v>
      </c>
      <c r="AC816" s="148" t="s">
        <v>424</v>
      </c>
    </row>
    <row r="817" spans="1:29" ht="110.25" x14ac:dyDescent="0.25">
      <c r="A817" s="52">
        <f t="shared" si="1817"/>
        <v>812</v>
      </c>
      <c r="B817" s="52" t="str">
        <f t="shared" si="1882"/>
        <v>VT4*0,8</v>
      </c>
      <c r="C817" s="52" t="str">
        <f t="shared" si="1883"/>
        <v>XL12DT</v>
      </c>
      <c r="D817" s="156" t="str">
        <f>V817&amp;W817&amp;X817&amp;Y817&amp;Z817</f>
        <v>Các tuyến đường giao thông không đấu nối trực tiếp và thông ra Đường Trần Hưng Đạo có hiện trạng là đường nhựa, bê tông xi măng:
- Có bề rộng từ ≥3m đến &lt;5m, cách đường giao thông &gt;600m.
- Có bề rộng &lt;3m, cách đường giao thông &gt; 200m.</v>
      </c>
      <c r="E817" s="157"/>
      <c r="F817" s="158"/>
      <c r="G817" s="147">
        <v>790</v>
      </c>
      <c r="H817" s="68">
        <v>550</v>
      </c>
      <c r="I817" s="68">
        <v>470</v>
      </c>
      <c r="J817" s="154">
        <f>VLOOKUP(C817,'[1]1. MA DO'!$E$5:$AA$1933,23,0)</f>
        <v>1.1299999999999999</v>
      </c>
      <c r="K817" s="69">
        <f t="shared" si="1815"/>
        <v>1.1299999999999999</v>
      </c>
      <c r="L817" s="69">
        <f t="shared" si="1816"/>
        <v>1.1299999999999999</v>
      </c>
      <c r="M817" s="144">
        <f t="shared" si="1884"/>
        <v>2400</v>
      </c>
      <c r="N817" s="144">
        <f t="shared" si="1885"/>
        <v>1200</v>
      </c>
      <c r="O817" s="144">
        <f t="shared" si="1886"/>
        <v>850</v>
      </c>
      <c r="P817" s="144">
        <f t="shared" si="1887"/>
        <v>700</v>
      </c>
      <c r="Q817" s="146">
        <f t="shared" si="1888"/>
        <v>3000</v>
      </c>
      <c r="R817" s="146">
        <f t="shared" si="1889"/>
        <v>1500</v>
      </c>
      <c r="S817" s="146">
        <f t="shared" si="1890"/>
        <v>1100</v>
      </c>
      <c r="T817" s="146">
        <f t="shared" si="1891"/>
        <v>880</v>
      </c>
      <c r="U817" s="146">
        <f t="shared" si="1891"/>
        <v>2</v>
      </c>
      <c r="V817" s="146" t="str">
        <f t="shared" si="1892"/>
        <v xml:space="preserve">Các tuyến đường giao thông không đấu nối trực tiếp và thông ra </v>
      </c>
      <c r="W817" s="146" t="str">
        <f t="shared" si="1893"/>
        <v>Đường Trần Hưng Đạo</v>
      </c>
      <c r="X817" s="146"/>
      <c r="Y817" s="146"/>
      <c r="Z817" s="146" t="s">
        <v>1166</v>
      </c>
      <c r="AA817" s="146"/>
      <c r="AB817" s="146"/>
      <c r="AC817" s="146"/>
    </row>
    <row r="818" spans="1:29" ht="16.5" customHeight="1" x14ac:dyDescent="0.25">
      <c r="A818" s="52">
        <f t="shared" si="1817"/>
        <v>813</v>
      </c>
      <c r="B818" s="52" t="str">
        <f>'Đầu vào (2)'!G813</f>
        <v>XL13DT</v>
      </c>
      <c r="C818" s="52" t="str">
        <f>$B$818</f>
        <v>XL13DT</v>
      </c>
      <c r="D818" s="64" t="str">
        <f>'Đầu vào (2)'!H813</f>
        <v>Đường Lê Quý Đôn</v>
      </c>
      <c r="E818" s="64"/>
      <c r="F818" s="64"/>
      <c r="G818" s="143">
        <v>2800</v>
      </c>
      <c r="H818" s="68">
        <v>2000</v>
      </c>
      <c r="I818" s="68">
        <v>1700</v>
      </c>
      <c r="J818" s="154">
        <f>VLOOKUP(C818,'[1]1. MA DO'!$E$5:$AA$1933,23,0)</f>
        <v>1.1299999999999999</v>
      </c>
      <c r="K818" s="69">
        <f t="shared" si="1815"/>
        <v>1.1299999999999999</v>
      </c>
      <c r="L818" s="69">
        <f t="shared" si="1816"/>
        <v>1.1299999999999999</v>
      </c>
      <c r="M818" s="144">
        <f>'Đầu vào (2)'!K813</f>
        <v>2200</v>
      </c>
      <c r="N818" s="144">
        <f>'Đầu vào (2)'!L813</f>
        <v>1200</v>
      </c>
      <c r="O818" s="144">
        <f>'Đầu vào (2)'!M813</f>
        <v>850</v>
      </c>
      <c r="P818" s="144">
        <f>'Đầu vào (2)'!N813</f>
        <v>700</v>
      </c>
      <c r="Q818" s="145">
        <f>VLOOKUP(B818,'[2]Giá đề xuất ODT'!$G$11:$AD$2233,21,0)</f>
        <v>2800</v>
      </c>
      <c r="R818" s="145">
        <f>VLOOKUP(B818,'[2]Giá đề xuất ODT'!$G$11:$AD$2233,22,0)</f>
        <v>1500</v>
      </c>
      <c r="S818" s="145">
        <f>VLOOKUP(B818,'[2]Giá đề xuất ODT'!$G$11:$AD$2233,23,0)</f>
        <v>1100</v>
      </c>
      <c r="T818" s="145">
        <f>VLOOKUP(B818,'[2]Giá đề xuất ODT'!$G$11:$AD$2233,24,0)</f>
        <v>880</v>
      </c>
      <c r="U818" s="136">
        <v>2</v>
      </c>
      <c r="V818" s="136"/>
      <c r="W818" s="146" t="str">
        <f>D818</f>
        <v>Đường Lê Quý Đôn</v>
      </c>
      <c r="X818" s="146"/>
      <c r="Y818" s="146"/>
      <c r="Z818" s="136">
        <f>Z811+7</f>
        <v>813</v>
      </c>
      <c r="AA818" s="136" t="b">
        <f>Z818=A818</f>
        <v>1</v>
      </c>
      <c r="AB818" s="136"/>
      <c r="AC818" s="136"/>
    </row>
    <row r="819" spans="1:29" ht="101.25" customHeight="1" x14ac:dyDescent="0.25">
      <c r="A819" s="52">
        <f t="shared" si="1817"/>
        <v>814</v>
      </c>
      <c r="B819" s="52" t="str">
        <f t="shared" ref="B819:B824" si="1894">B812</f>
        <v>VT2</v>
      </c>
      <c r="C819" s="52" t="str">
        <f t="shared" ref="C819:C824" si="1895">$B$818</f>
        <v>XL13DT</v>
      </c>
      <c r="D819" s="156" t="str">
        <f>V819&amp;W819&amp;X819&amp;Y819&amp;Z819&amp;"
"&amp;AA819&amp;"
"
&amp;AB819</f>
        <v>Các tuyến đường giao thông đấu nối trực tiếp ra Đường Lê Quý Đôn có hiện trạng là đường nhựa, bê tông xi măng:
- Có bề rộng ≥5m, cách đường giao thông ≤600m.
- Có bề rộng từ ≥3m đến &lt;5m, cách đường giao thông ≤400m.</v>
      </c>
      <c r="E819" s="157"/>
      <c r="F819" s="158"/>
      <c r="G819" s="147">
        <v>1500</v>
      </c>
      <c r="H819" s="68">
        <v>1100</v>
      </c>
      <c r="I819" s="68">
        <v>900</v>
      </c>
      <c r="J819" s="154">
        <f>VLOOKUP(C819,'[1]1. MA DO'!$E$5:$AA$1933,23,0)</f>
        <v>1.1299999999999999</v>
      </c>
      <c r="K819" s="69">
        <f t="shared" si="1815"/>
        <v>1.1299999999999999</v>
      </c>
      <c r="L819" s="69">
        <f t="shared" si="1816"/>
        <v>1.1299999999999999</v>
      </c>
      <c r="M819" s="144">
        <f t="shared" ref="M819:M824" si="1896">M818</f>
        <v>2200</v>
      </c>
      <c r="N819" s="144">
        <f t="shared" ref="N819:N824" si="1897">N818</f>
        <v>1200</v>
      </c>
      <c r="O819" s="144">
        <f t="shared" ref="O819:O824" si="1898">O818</f>
        <v>850</v>
      </c>
      <c r="P819" s="144">
        <f t="shared" ref="P819:P824" si="1899">P818</f>
        <v>700</v>
      </c>
      <c r="Q819" s="146">
        <f t="shared" ref="Q819:Q824" si="1900">Q818</f>
        <v>2800</v>
      </c>
      <c r="R819" s="146">
        <f t="shared" ref="R819:R824" si="1901">R818</f>
        <v>1500</v>
      </c>
      <c r="S819" s="146">
        <f t="shared" ref="S819:S824" si="1902">S818</f>
        <v>1100</v>
      </c>
      <c r="T819" s="146">
        <f t="shared" ref="T819:U824" si="1903">T818</f>
        <v>880</v>
      </c>
      <c r="U819" s="146">
        <f t="shared" si="1903"/>
        <v>2</v>
      </c>
      <c r="V819" s="146" t="str">
        <f t="shared" ref="V819:V824" si="1904">V812</f>
        <v xml:space="preserve">Các tuyến đường giao thông đấu nối trực tiếp ra </v>
      </c>
      <c r="W819" s="146" t="str">
        <f t="shared" ref="W819:W824" si="1905">W818</f>
        <v>Đường Lê Quý Đôn</v>
      </c>
      <c r="X819" s="146"/>
      <c r="Y819" s="146"/>
      <c r="Z819" s="146" t="s">
        <v>1152</v>
      </c>
      <c r="AA819" s="148" t="s">
        <v>425</v>
      </c>
      <c r="AB819" s="148" t="s">
        <v>426</v>
      </c>
      <c r="AC819" s="146"/>
    </row>
    <row r="820" spans="1:29" ht="101.25" customHeight="1" x14ac:dyDescent="0.25">
      <c r="A820" s="52">
        <f t="shared" si="1817"/>
        <v>815</v>
      </c>
      <c r="B820" s="52" t="str">
        <f t="shared" si="1894"/>
        <v>VT3</v>
      </c>
      <c r="C820" s="52" t="str">
        <f t="shared" si="1895"/>
        <v>XL13DT</v>
      </c>
      <c r="D820" s="156" t="str">
        <f>V820&amp;W820&amp;X820&amp;Y820&amp;Z820&amp;"
"&amp;AA820&amp;"
"&amp;AB820&amp;"
"&amp;AC820</f>
        <v>Các tuyến đường giao thông đấu nối trực tiếp ra Đường Lê Quý Đôn có hiện trạng là đường nhựa, bê tông xi măng:
- Có bề rộng ≥5m, cách đường giao thông &gt;600m.
- Có bề rộng từ ≥3m đến &lt;5m, cách đường giao thông từ &gt;400m đến ≤600m.
- Có bề rộng &lt;3m, cách đường giao thông ≤200m.</v>
      </c>
      <c r="E820" s="157"/>
      <c r="F820" s="158"/>
      <c r="G820" s="147">
        <v>1100</v>
      </c>
      <c r="H820" s="68">
        <v>770</v>
      </c>
      <c r="I820" s="68">
        <v>660</v>
      </c>
      <c r="J820" s="154">
        <f>VLOOKUP(C820,'[1]1. MA DO'!$E$5:$AA$1933,23,0)</f>
        <v>1.1299999999999999</v>
      </c>
      <c r="K820" s="69">
        <f t="shared" si="1815"/>
        <v>1.1299999999999999</v>
      </c>
      <c r="L820" s="69">
        <f t="shared" si="1816"/>
        <v>1.1299999999999999</v>
      </c>
      <c r="M820" s="144">
        <f t="shared" si="1896"/>
        <v>2200</v>
      </c>
      <c r="N820" s="144">
        <f t="shared" si="1897"/>
        <v>1200</v>
      </c>
      <c r="O820" s="144">
        <f t="shared" si="1898"/>
        <v>850</v>
      </c>
      <c r="P820" s="144">
        <f t="shared" si="1899"/>
        <v>700</v>
      </c>
      <c r="Q820" s="146">
        <f t="shared" si="1900"/>
        <v>2800</v>
      </c>
      <c r="R820" s="146">
        <f t="shared" si="1901"/>
        <v>1500</v>
      </c>
      <c r="S820" s="146">
        <f t="shared" si="1902"/>
        <v>1100</v>
      </c>
      <c r="T820" s="146">
        <f t="shared" si="1903"/>
        <v>880</v>
      </c>
      <c r="U820" s="146">
        <f t="shared" si="1903"/>
        <v>2</v>
      </c>
      <c r="V820" s="146" t="str">
        <f t="shared" si="1904"/>
        <v xml:space="preserve">Các tuyến đường giao thông đấu nối trực tiếp ra </v>
      </c>
      <c r="W820" s="146" t="str">
        <f t="shared" si="1905"/>
        <v>Đường Lê Quý Đôn</v>
      </c>
      <c r="X820" s="146"/>
      <c r="Y820" s="146"/>
      <c r="Z820" s="146" t="s">
        <v>1152</v>
      </c>
      <c r="AA820" s="148" t="s">
        <v>427</v>
      </c>
      <c r="AB820" s="148" t="s">
        <v>428</v>
      </c>
      <c r="AC820" s="148" t="s">
        <v>424</v>
      </c>
    </row>
    <row r="821" spans="1:29" ht="101.25" customHeight="1" x14ac:dyDescent="0.25">
      <c r="A821" s="52">
        <f t="shared" si="1817"/>
        <v>816</v>
      </c>
      <c r="B821" s="52" t="str">
        <f t="shared" si="1894"/>
        <v>VT4</v>
      </c>
      <c r="C821" s="52" t="str">
        <f t="shared" si="1895"/>
        <v>XL13DT</v>
      </c>
      <c r="D821" s="156" t="str">
        <f>V821&amp;W821&amp;X821&amp;Y821&amp;Z821</f>
        <v>Các tuyến đường giao thông đấu nối trực tiếp ra Đường Lê Quý Đôn có hiện trạng là đường nhựa, bê tông xi măng:
- Có bề rộng từ ≥3m đến &lt;5m, cách đường giao thông &gt;600m.
- Có bề rộng &lt;3m, cách đường giao thông &gt;200m.</v>
      </c>
      <c r="E821" s="157"/>
      <c r="F821" s="158"/>
      <c r="G821" s="147">
        <v>880</v>
      </c>
      <c r="H821" s="68">
        <v>620</v>
      </c>
      <c r="I821" s="68">
        <v>530</v>
      </c>
      <c r="J821" s="154">
        <f>VLOOKUP(C821,'[1]1. MA DO'!$E$5:$AA$1933,23,0)</f>
        <v>1.1299999999999999</v>
      </c>
      <c r="K821" s="69">
        <f t="shared" si="1815"/>
        <v>1.1299999999999999</v>
      </c>
      <c r="L821" s="69">
        <f t="shared" si="1816"/>
        <v>1.1299999999999999</v>
      </c>
      <c r="M821" s="144">
        <f t="shared" si="1896"/>
        <v>2200</v>
      </c>
      <c r="N821" s="144">
        <f t="shared" si="1897"/>
        <v>1200</v>
      </c>
      <c r="O821" s="144">
        <f t="shared" si="1898"/>
        <v>850</v>
      </c>
      <c r="P821" s="144">
        <f t="shared" si="1899"/>
        <v>700</v>
      </c>
      <c r="Q821" s="146">
        <f t="shared" si="1900"/>
        <v>2800</v>
      </c>
      <c r="R821" s="146">
        <f t="shared" si="1901"/>
        <v>1500</v>
      </c>
      <c r="S821" s="146">
        <f t="shared" si="1902"/>
        <v>1100</v>
      </c>
      <c r="T821" s="146">
        <f t="shared" si="1903"/>
        <v>880</v>
      </c>
      <c r="U821" s="146">
        <f t="shared" si="1903"/>
        <v>2</v>
      </c>
      <c r="V821" s="146" t="str">
        <f t="shared" si="1904"/>
        <v xml:space="preserve">Các tuyến đường giao thông đấu nối trực tiếp ra </v>
      </c>
      <c r="W821" s="146" t="str">
        <f t="shared" si="1905"/>
        <v>Đường Lê Quý Đôn</v>
      </c>
      <c r="X821" s="146"/>
      <c r="Y821" s="146"/>
      <c r="Z821" s="146" t="s">
        <v>1165</v>
      </c>
      <c r="AA821" s="146"/>
      <c r="AB821" s="146"/>
      <c r="AC821" s="146"/>
    </row>
    <row r="822" spans="1:29" ht="101.25" customHeight="1" x14ac:dyDescent="0.25">
      <c r="A822" s="52">
        <f t="shared" si="1817"/>
        <v>817</v>
      </c>
      <c r="B822" s="52" t="str">
        <f t="shared" si="1894"/>
        <v>VT2*0,8</v>
      </c>
      <c r="C822" s="52" t="str">
        <f t="shared" si="1895"/>
        <v>XL13DT</v>
      </c>
      <c r="D822" s="156" t="str">
        <f>V822&amp;W822&amp;X822&amp;Y822&amp;Z822&amp;"
"&amp;AA822&amp;"
"
&amp;AB822</f>
        <v>Các tuyến đường giao thông không đấu nối trực tiếp và thông ra Đường Lê Quý Đôn có hiện trạng là đường nhựa, bê tông xi măng:
- Có bề rộng ≥5m, cách đường giao thông ≤600m.
- Có bề rộng từ ≥3m đến &lt;5m, cách đường giao thông ≤400m.</v>
      </c>
      <c r="E822" s="157"/>
      <c r="F822" s="158"/>
      <c r="G822" s="147">
        <v>1400</v>
      </c>
      <c r="H822" s="68">
        <v>980</v>
      </c>
      <c r="I822" s="68">
        <v>840</v>
      </c>
      <c r="J822" s="154">
        <f>VLOOKUP(C822,'[1]1. MA DO'!$E$5:$AA$1933,23,0)</f>
        <v>1.1299999999999999</v>
      </c>
      <c r="K822" s="69">
        <f t="shared" si="1815"/>
        <v>1.1299999999999999</v>
      </c>
      <c r="L822" s="69">
        <f t="shared" si="1816"/>
        <v>1.1299999999999999</v>
      </c>
      <c r="M822" s="144">
        <f t="shared" si="1896"/>
        <v>2200</v>
      </c>
      <c r="N822" s="144">
        <f t="shared" si="1897"/>
        <v>1200</v>
      </c>
      <c r="O822" s="144">
        <f t="shared" si="1898"/>
        <v>850</v>
      </c>
      <c r="P822" s="144">
        <f t="shared" si="1899"/>
        <v>700</v>
      </c>
      <c r="Q822" s="146">
        <f t="shared" si="1900"/>
        <v>2800</v>
      </c>
      <c r="R822" s="146">
        <f t="shared" si="1901"/>
        <v>1500</v>
      </c>
      <c r="S822" s="146">
        <f t="shared" si="1902"/>
        <v>1100</v>
      </c>
      <c r="T822" s="146">
        <f t="shared" si="1903"/>
        <v>880</v>
      </c>
      <c r="U822" s="146">
        <f t="shared" si="1903"/>
        <v>2</v>
      </c>
      <c r="V822" s="146" t="str">
        <f t="shared" si="1904"/>
        <v xml:space="preserve">Các tuyến đường giao thông không đấu nối trực tiếp và thông ra </v>
      </c>
      <c r="W822" s="146" t="str">
        <f t="shared" si="1905"/>
        <v>Đường Lê Quý Đôn</v>
      </c>
      <c r="X822" s="146"/>
      <c r="Y822" s="146"/>
      <c r="Z822" s="146" t="s">
        <v>1152</v>
      </c>
      <c r="AA822" s="148" t="s">
        <v>425</v>
      </c>
      <c r="AB822" s="148" t="s">
        <v>426</v>
      </c>
      <c r="AC822" s="146"/>
    </row>
    <row r="823" spans="1:29" ht="101.25" customHeight="1" x14ac:dyDescent="0.25">
      <c r="A823" s="52">
        <f t="shared" si="1817"/>
        <v>818</v>
      </c>
      <c r="B823" s="52" t="str">
        <f t="shared" si="1894"/>
        <v>VT3*0,8</v>
      </c>
      <c r="C823" s="52" t="str">
        <f t="shared" si="1895"/>
        <v>XL13DT</v>
      </c>
      <c r="D823" s="156" t="str">
        <f>V823&amp;W823&amp;X823&amp;Y823&amp;Z823&amp;"
"&amp;AA823&amp;"
"
&amp;AB823&amp;"
"&amp;AC823</f>
        <v>Các tuyến đường giao thông không đấu nối trực tiếp và thông ra Đường Lê Quý Đôn có hiện trạng là đường nhựa, bê tông xi măng:
- Có bề rộng ≥5m, cách đường giao thông &gt;600m.
- Có bề rộng từ ≥3m đến &lt;5m, cách đường giao thông từ &gt;400m đến ≤600m.
- Có bề rộng &lt;3m, cách đường giao thông ≤200m.</v>
      </c>
      <c r="E823" s="157"/>
      <c r="F823" s="158"/>
      <c r="G823" s="147">
        <v>990</v>
      </c>
      <c r="H823" s="68">
        <v>690</v>
      </c>
      <c r="I823" s="68">
        <v>590</v>
      </c>
      <c r="J823" s="154">
        <f>VLOOKUP(C823,'[1]1. MA DO'!$E$5:$AA$1933,23,0)</f>
        <v>1.1299999999999999</v>
      </c>
      <c r="K823" s="69">
        <f t="shared" si="1815"/>
        <v>1.1299999999999999</v>
      </c>
      <c r="L823" s="69">
        <f t="shared" si="1816"/>
        <v>1.1299999999999999</v>
      </c>
      <c r="M823" s="144">
        <f t="shared" si="1896"/>
        <v>2200</v>
      </c>
      <c r="N823" s="144">
        <f t="shared" si="1897"/>
        <v>1200</v>
      </c>
      <c r="O823" s="144">
        <f t="shared" si="1898"/>
        <v>850</v>
      </c>
      <c r="P823" s="144">
        <f t="shared" si="1899"/>
        <v>700</v>
      </c>
      <c r="Q823" s="146">
        <f t="shared" si="1900"/>
        <v>2800</v>
      </c>
      <c r="R823" s="146">
        <f t="shared" si="1901"/>
        <v>1500</v>
      </c>
      <c r="S823" s="146">
        <f t="shared" si="1902"/>
        <v>1100</v>
      </c>
      <c r="T823" s="146">
        <f t="shared" si="1903"/>
        <v>880</v>
      </c>
      <c r="U823" s="146">
        <f t="shared" si="1903"/>
        <v>2</v>
      </c>
      <c r="V823" s="146" t="str">
        <f t="shared" si="1904"/>
        <v xml:space="preserve">Các tuyến đường giao thông không đấu nối trực tiếp và thông ra </v>
      </c>
      <c r="W823" s="146" t="str">
        <f t="shared" si="1905"/>
        <v>Đường Lê Quý Đôn</v>
      </c>
      <c r="X823" s="146"/>
      <c r="Y823" s="146"/>
      <c r="Z823" s="146" t="s">
        <v>1152</v>
      </c>
      <c r="AA823" s="148" t="s">
        <v>427</v>
      </c>
      <c r="AB823" s="148" t="s">
        <v>428</v>
      </c>
      <c r="AC823" s="148" t="s">
        <v>424</v>
      </c>
    </row>
    <row r="824" spans="1:29" ht="101.25" customHeight="1" x14ac:dyDescent="0.25">
      <c r="A824" s="52">
        <f t="shared" si="1817"/>
        <v>819</v>
      </c>
      <c r="B824" s="52" t="str">
        <f t="shared" si="1894"/>
        <v>VT4*0,8</v>
      </c>
      <c r="C824" s="52" t="str">
        <f t="shared" si="1895"/>
        <v>XL13DT</v>
      </c>
      <c r="D824" s="156" t="str">
        <f>V824&amp;W824&amp;X824&amp;Y824&amp;Z824</f>
        <v>Các tuyến đường giao thông không đấu nối trực tiếp và thông ra Đường Lê Quý Đôn có hiện trạng là đường nhựa, bê tông xi măng:
- Có bề rộng từ ≥3m đến &lt;5m, cách đường giao thông &gt;600m.
- Có bề rộng &lt;3m, cách đường giao thông &gt; 200m.</v>
      </c>
      <c r="E824" s="157"/>
      <c r="F824" s="158"/>
      <c r="G824" s="147">
        <v>790</v>
      </c>
      <c r="H824" s="68">
        <v>550</v>
      </c>
      <c r="I824" s="68">
        <v>470</v>
      </c>
      <c r="J824" s="154">
        <f>VLOOKUP(C824,'[1]1. MA DO'!$E$5:$AA$1933,23,0)</f>
        <v>1.1299999999999999</v>
      </c>
      <c r="K824" s="69">
        <f t="shared" si="1815"/>
        <v>1.1299999999999999</v>
      </c>
      <c r="L824" s="69">
        <f t="shared" si="1816"/>
        <v>1.1299999999999999</v>
      </c>
      <c r="M824" s="144">
        <f t="shared" si="1896"/>
        <v>2200</v>
      </c>
      <c r="N824" s="144">
        <f t="shared" si="1897"/>
        <v>1200</v>
      </c>
      <c r="O824" s="144">
        <f t="shared" si="1898"/>
        <v>850</v>
      </c>
      <c r="P824" s="144">
        <f t="shared" si="1899"/>
        <v>700</v>
      </c>
      <c r="Q824" s="146">
        <f t="shared" si="1900"/>
        <v>2800</v>
      </c>
      <c r="R824" s="146">
        <f t="shared" si="1901"/>
        <v>1500</v>
      </c>
      <c r="S824" s="146">
        <f t="shared" si="1902"/>
        <v>1100</v>
      </c>
      <c r="T824" s="146">
        <f t="shared" si="1903"/>
        <v>880</v>
      </c>
      <c r="U824" s="146">
        <f t="shared" si="1903"/>
        <v>2</v>
      </c>
      <c r="V824" s="146" t="str">
        <f t="shared" si="1904"/>
        <v xml:space="preserve">Các tuyến đường giao thông không đấu nối trực tiếp và thông ra </v>
      </c>
      <c r="W824" s="146" t="str">
        <f t="shared" si="1905"/>
        <v>Đường Lê Quý Đôn</v>
      </c>
      <c r="X824" s="146"/>
      <c r="Y824" s="146"/>
      <c r="Z824" s="146" t="s">
        <v>1166</v>
      </c>
      <c r="AA824" s="146"/>
      <c r="AB824" s="146"/>
      <c r="AC824" s="146"/>
    </row>
    <row r="825" spans="1:29" ht="31.5" customHeight="1" x14ac:dyDescent="0.25">
      <c r="A825" s="52">
        <f t="shared" si="1817"/>
        <v>820</v>
      </c>
      <c r="B825" s="52" t="str">
        <f>'Đầu vào (2)'!G820</f>
        <v>XL14DT_D1</v>
      </c>
      <c r="C825" s="52" t="str">
        <f>$B$825</f>
        <v>XL14DT_D1</v>
      </c>
      <c r="D825" s="64" t="str">
        <f>'Đầu vào (2)'!H820</f>
        <v>Đường Nguyễn Thị Minh Khai</v>
      </c>
      <c r="E825" s="64" t="str">
        <f>'Đầu vào (2)'!I820</f>
        <v>Đường Hùng Vương</v>
      </c>
      <c r="F825" s="64" t="str">
        <f>'Đầu vào (2)'!J820</f>
        <v>Đường Nguyễn Hữu Cảnh</v>
      </c>
      <c r="G825" s="143">
        <v>3000</v>
      </c>
      <c r="H825" s="68">
        <v>2100</v>
      </c>
      <c r="I825" s="68">
        <v>1800</v>
      </c>
      <c r="J825" s="154">
        <f>VLOOKUP(C825,'[1]1. MA DO'!$E$5:$AA$1933,23,0)</f>
        <v>1.1000000000000001</v>
      </c>
      <c r="K825" s="69">
        <f t="shared" si="1815"/>
        <v>1.1000000000000001</v>
      </c>
      <c r="L825" s="69">
        <f t="shared" si="1816"/>
        <v>1.1000000000000001</v>
      </c>
      <c r="M825" s="144">
        <f>'Đầu vào (2)'!K820</f>
        <v>2400</v>
      </c>
      <c r="N825" s="144">
        <f>'Đầu vào (2)'!L820</f>
        <v>1200</v>
      </c>
      <c r="O825" s="144">
        <f>'Đầu vào (2)'!M820</f>
        <v>850</v>
      </c>
      <c r="P825" s="144">
        <f>'Đầu vào (2)'!N820</f>
        <v>700</v>
      </c>
      <c r="Q825" s="145">
        <f>VLOOKUP(B825,'[2]Giá đề xuất ODT'!$G$11:$AD$2233,21,0)</f>
        <v>3000</v>
      </c>
      <c r="R825" s="145">
        <f>VLOOKUP(B825,'[2]Giá đề xuất ODT'!$G$11:$AD$2233,22,0)</f>
        <v>1500</v>
      </c>
      <c r="S825" s="145">
        <f>VLOOKUP(B825,'[2]Giá đề xuất ODT'!$G$11:$AD$2233,23,0)</f>
        <v>1100</v>
      </c>
      <c r="T825" s="145">
        <f>VLOOKUP(B825,'[2]Giá đề xuất ODT'!$G$11:$AD$2233,24,0)</f>
        <v>880</v>
      </c>
      <c r="U825" s="136">
        <v>2</v>
      </c>
      <c r="V825" s="136"/>
      <c r="W825" s="146" t="str">
        <f>D825</f>
        <v>Đường Nguyễn Thị Minh Khai</v>
      </c>
      <c r="X825" s="146" t="str">
        <f>" đoạn từ "&amp;E825</f>
        <v xml:space="preserve"> đoạn từ Đường Hùng Vương</v>
      </c>
      <c r="Y825" s="146" t="str">
        <f>" đến "&amp;F825</f>
        <v xml:space="preserve"> đến Đường Nguyễn Hữu Cảnh</v>
      </c>
      <c r="Z825" s="136">
        <f>Z818+7</f>
        <v>820</v>
      </c>
      <c r="AA825" s="136" t="b">
        <f>Z825=A825</f>
        <v>1</v>
      </c>
      <c r="AB825" s="136"/>
      <c r="AC825" s="136"/>
    </row>
    <row r="826" spans="1:29" ht="101.25" customHeight="1" x14ac:dyDescent="0.25">
      <c r="A826" s="52">
        <f t="shared" si="1817"/>
        <v>821</v>
      </c>
      <c r="B826" s="52" t="str">
        <f t="shared" ref="B826:B831" si="1906">B819</f>
        <v>VT2</v>
      </c>
      <c r="C826" s="52" t="str">
        <f t="shared" ref="C826:C831" si="1907">$B$825</f>
        <v>XL14DT_D1</v>
      </c>
      <c r="D826" s="156" t="str">
        <f>V826&amp;W826&amp;X826&amp;Y826&amp;Z826&amp;"
"&amp;AA826&amp;"
"
&amp;AB826</f>
        <v>Các tuyến đường giao thông đấu nối trực tiếp ra Đường Nguyễn Thị Minh Khai đoạn từ Đường Hùng Vương đến Đường Nguyễn Hữu Cảnh có hiện trạng là đường nhựa, bê tông xi măng:
- Có bề rộng ≥5m, cách đường giao thông ≤600m.
- Có bề rộng từ ≥3m đến &lt;5m, cách đường giao thông ≤400m.</v>
      </c>
      <c r="E826" s="157"/>
      <c r="F826" s="158"/>
      <c r="G826" s="147">
        <v>1500</v>
      </c>
      <c r="H826" s="68">
        <v>1100</v>
      </c>
      <c r="I826" s="68">
        <v>900</v>
      </c>
      <c r="J826" s="154">
        <f>VLOOKUP(C826,'[1]1. MA DO'!$E$5:$AA$1933,23,0)</f>
        <v>1.1000000000000001</v>
      </c>
      <c r="K826" s="69">
        <f t="shared" si="1815"/>
        <v>1.1000000000000001</v>
      </c>
      <c r="L826" s="69">
        <f t="shared" si="1816"/>
        <v>1.1000000000000001</v>
      </c>
      <c r="M826" s="144">
        <f t="shared" ref="M826:M831" si="1908">M825</f>
        <v>2400</v>
      </c>
      <c r="N826" s="144">
        <f t="shared" ref="N826:N831" si="1909">N825</f>
        <v>1200</v>
      </c>
      <c r="O826" s="144">
        <f t="shared" ref="O826:O831" si="1910">O825</f>
        <v>850</v>
      </c>
      <c r="P826" s="144">
        <f t="shared" ref="P826:P831" si="1911">P825</f>
        <v>700</v>
      </c>
      <c r="Q826" s="146">
        <f t="shared" ref="Q826:Q831" si="1912">Q825</f>
        <v>3000</v>
      </c>
      <c r="R826" s="146">
        <f t="shared" ref="R826:R831" si="1913">R825</f>
        <v>1500</v>
      </c>
      <c r="S826" s="146">
        <f t="shared" ref="S826:S831" si="1914">S825</f>
        <v>1100</v>
      </c>
      <c r="T826" s="146">
        <f t="shared" ref="T826:U831" si="1915">T825</f>
        <v>880</v>
      </c>
      <c r="U826" s="146">
        <f t="shared" si="1915"/>
        <v>2</v>
      </c>
      <c r="V826" s="146" t="str">
        <f t="shared" ref="V826:V831" si="1916">V819</f>
        <v xml:space="preserve">Các tuyến đường giao thông đấu nối trực tiếp ra </v>
      </c>
      <c r="W826" s="146" t="str">
        <f t="shared" ref="W826:X831" si="1917">W825</f>
        <v>Đường Nguyễn Thị Minh Khai</v>
      </c>
      <c r="X826" s="146" t="str">
        <f t="shared" si="1917"/>
        <v xml:space="preserve"> đoạn từ Đường Hùng Vương</v>
      </c>
      <c r="Y826" s="146" t="str">
        <f t="shared" ref="Y826:Y831" si="1918">Y825</f>
        <v xml:space="preserve"> đến Đường Nguyễn Hữu Cảnh</v>
      </c>
      <c r="Z826" s="146" t="s">
        <v>1152</v>
      </c>
      <c r="AA826" s="148" t="s">
        <v>425</v>
      </c>
      <c r="AB826" s="148" t="s">
        <v>426</v>
      </c>
      <c r="AC826" s="146"/>
    </row>
    <row r="827" spans="1:29" ht="101.25" customHeight="1" x14ac:dyDescent="0.25">
      <c r="A827" s="52">
        <f t="shared" si="1817"/>
        <v>822</v>
      </c>
      <c r="B827" s="52" t="str">
        <f t="shared" si="1906"/>
        <v>VT3</v>
      </c>
      <c r="C827" s="52" t="str">
        <f t="shared" si="1907"/>
        <v>XL14DT_D1</v>
      </c>
      <c r="D827" s="156" t="str">
        <f>V827&amp;W827&amp;X827&amp;Y827&amp;Z827&amp;"
"&amp;AA827&amp;"
"&amp;AB827&amp;"
"&amp;AC827</f>
        <v>Các tuyến đường giao thông đấu nối trực tiếp ra Đường Nguyễn Thị Minh Khai đoạn từ Đường Hùng Vương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827" s="157"/>
      <c r="F827" s="158"/>
      <c r="G827" s="147">
        <v>1100</v>
      </c>
      <c r="H827" s="68">
        <v>770</v>
      </c>
      <c r="I827" s="68">
        <v>660</v>
      </c>
      <c r="J827" s="154">
        <f>VLOOKUP(C827,'[1]1. MA DO'!$E$5:$AA$1933,23,0)</f>
        <v>1.1000000000000001</v>
      </c>
      <c r="K827" s="69">
        <f t="shared" si="1815"/>
        <v>1.1000000000000001</v>
      </c>
      <c r="L827" s="69">
        <f t="shared" si="1816"/>
        <v>1.1000000000000001</v>
      </c>
      <c r="M827" s="144">
        <f t="shared" si="1908"/>
        <v>2400</v>
      </c>
      <c r="N827" s="144">
        <f t="shared" si="1909"/>
        <v>1200</v>
      </c>
      <c r="O827" s="144">
        <f t="shared" si="1910"/>
        <v>850</v>
      </c>
      <c r="P827" s="144">
        <f t="shared" si="1911"/>
        <v>700</v>
      </c>
      <c r="Q827" s="146">
        <f t="shared" si="1912"/>
        <v>3000</v>
      </c>
      <c r="R827" s="146">
        <f t="shared" si="1913"/>
        <v>1500</v>
      </c>
      <c r="S827" s="146">
        <f t="shared" si="1914"/>
        <v>1100</v>
      </c>
      <c r="T827" s="146">
        <f t="shared" si="1915"/>
        <v>880</v>
      </c>
      <c r="U827" s="146">
        <f t="shared" si="1915"/>
        <v>2</v>
      </c>
      <c r="V827" s="146" t="str">
        <f t="shared" si="1916"/>
        <v xml:space="preserve">Các tuyến đường giao thông đấu nối trực tiếp ra </v>
      </c>
      <c r="W827" s="146" t="str">
        <f t="shared" si="1917"/>
        <v>Đường Nguyễn Thị Minh Khai</v>
      </c>
      <c r="X827" s="146" t="str">
        <f t="shared" si="1917"/>
        <v xml:space="preserve"> đoạn từ Đường Hùng Vương</v>
      </c>
      <c r="Y827" s="146" t="str">
        <f t="shared" si="1918"/>
        <v xml:space="preserve"> đến Đường Nguyễn Hữu Cảnh</v>
      </c>
      <c r="Z827" s="146" t="s">
        <v>1152</v>
      </c>
      <c r="AA827" s="148" t="s">
        <v>427</v>
      </c>
      <c r="AB827" s="148" t="s">
        <v>428</v>
      </c>
      <c r="AC827" s="148" t="s">
        <v>424</v>
      </c>
    </row>
    <row r="828" spans="1:29" ht="101.25" customHeight="1" x14ac:dyDescent="0.25">
      <c r="A828" s="52">
        <f t="shared" si="1817"/>
        <v>823</v>
      </c>
      <c r="B828" s="52" t="str">
        <f t="shared" si="1906"/>
        <v>VT4</v>
      </c>
      <c r="C828" s="52" t="str">
        <f t="shared" si="1907"/>
        <v>XL14DT_D1</v>
      </c>
      <c r="D828" s="156" t="str">
        <f>V828&amp;W828&amp;X828&amp;Y828&amp;Z828</f>
        <v>Các tuyến đường giao thông đấu nối trực tiếp ra Đường Nguyễn Thị Minh Khai đoạn từ Đường Hùng Vương đến Đường Nguyễn Hữu Cảnh có hiện trạng là đường nhựa, bê tông xi măng:
- Có bề rộng từ ≥3m đến &lt;5m, cách đường giao thông &gt;600m.
- Có bề rộng &lt;3m, cách đường giao thông &gt;200m.</v>
      </c>
      <c r="E828" s="157"/>
      <c r="F828" s="158"/>
      <c r="G828" s="147">
        <v>880</v>
      </c>
      <c r="H828" s="68">
        <v>620</v>
      </c>
      <c r="I828" s="68">
        <v>530</v>
      </c>
      <c r="J828" s="154">
        <f>VLOOKUP(C828,'[1]1. MA DO'!$E$5:$AA$1933,23,0)</f>
        <v>1.1000000000000001</v>
      </c>
      <c r="K828" s="69">
        <f t="shared" si="1815"/>
        <v>1.1000000000000001</v>
      </c>
      <c r="L828" s="69">
        <f t="shared" si="1816"/>
        <v>1.1000000000000001</v>
      </c>
      <c r="M828" s="144">
        <f t="shared" si="1908"/>
        <v>2400</v>
      </c>
      <c r="N828" s="144">
        <f t="shared" si="1909"/>
        <v>1200</v>
      </c>
      <c r="O828" s="144">
        <f t="shared" si="1910"/>
        <v>850</v>
      </c>
      <c r="P828" s="144">
        <f t="shared" si="1911"/>
        <v>700</v>
      </c>
      <c r="Q828" s="146">
        <f t="shared" si="1912"/>
        <v>3000</v>
      </c>
      <c r="R828" s="146">
        <f t="shared" si="1913"/>
        <v>1500</v>
      </c>
      <c r="S828" s="146">
        <f t="shared" si="1914"/>
        <v>1100</v>
      </c>
      <c r="T828" s="146">
        <f t="shared" si="1915"/>
        <v>880</v>
      </c>
      <c r="U828" s="146">
        <f t="shared" si="1915"/>
        <v>2</v>
      </c>
      <c r="V828" s="146" t="str">
        <f t="shared" si="1916"/>
        <v xml:space="preserve">Các tuyến đường giao thông đấu nối trực tiếp ra </v>
      </c>
      <c r="W828" s="146" t="str">
        <f t="shared" si="1917"/>
        <v>Đường Nguyễn Thị Minh Khai</v>
      </c>
      <c r="X828" s="146" t="str">
        <f t="shared" si="1917"/>
        <v xml:space="preserve"> đoạn từ Đường Hùng Vương</v>
      </c>
      <c r="Y828" s="146" t="str">
        <f t="shared" si="1918"/>
        <v xml:space="preserve"> đến Đường Nguyễn Hữu Cảnh</v>
      </c>
      <c r="Z828" s="146" t="s">
        <v>1165</v>
      </c>
      <c r="AA828" s="146"/>
      <c r="AB828" s="146"/>
      <c r="AC828" s="146"/>
    </row>
    <row r="829" spans="1:29" ht="101.25" customHeight="1" x14ac:dyDescent="0.25">
      <c r="A829" s="52">
        <f t="shared" si="1817"/>
        <v>824</v>
      </c>
      <c r="B829" s="52" t="str">
        <f t="shared" si="1906"/>
        <v>VT2*0,8</v>
      </c>
      <c r="C829" s="52" t="str">
        <f t="shared" si="1907"/>
        <v>XL14DT_D1</v>
      </c>
      <c r="D829" s="156" t="str">
        <f>V829&amp;W829&amp;X829&amp;Y829&amp;Z829&amp;"
"&amp;AA829&amp;"
"
&amp;AB829</f>
        <v>Các tuyến đường giao thông không đấu nối trực tiếp và thông ra Đường Nguyễn Thị Minh Khai đoạn từ Đường Hùng Vương đến Đường Nguyễn Hữu Cảnh có hiện trạng là đường nhựa, bê tông xi măng:
- Có bề rộng ≥5m, cách đường giao thông ≤600m.
- Có bề rộng từ ≥3m đến &lt;5m, cách đường giao thông ≤400m.</v>
      </c>
      <c r="E829" s="157"/>
      <c r="F829" s="158"/>
      <c r="G829" s="147">
        <v>1400</v>
      </c>
      <c r="H829" s="68">
        <v>980</v>
      </c>
      <c r="I829" s="68">
        <v>840</v>
      </c>
      <c r="J829" s="154">
        <f>VLOOKUP(C829,'[1]1. MA DO'!$E$5:$AA$1933,23,0)</f>
        <v>1.1000000000000001</v>
      </c>
      <c r="K829" s="69">
        <f t="shared" si="1815"/>
        <v>1.1000000000000001</v>
      </c>
      <c r="L829" s="69">
        <f t="shared" si="1816"/>
        <v>1.1000000000000001</v>
      </c>
      <c r="M829" s="144">
        <f t="shared" si="1908"/>
        <v>2400</v>
      </c>
      <c r="N829" s="144">
        <f t="shared" si="1909"/>
        <v>1200</v>
      </c>
      <c r="O829" s="144">
        <f t="shared" si="1910"/>
        <v>850</v>
      </c>
      <c r="P829" s="144">
        <f t="shared" si="1911"/>
        <v>700</v>
      </c>
      <c r="Q829" s="146">
        <f t="shared" si="1912"/>
        <v>3000</v>
      </c>
      <c r="R829" s="146">
        <f t="shared" si="1913"/>
        <v>1500</v>
      </c>
      <c r="S829" s="146">
        <f t="shared" si="1914"/>
        <v>1100</v>
      </c>
      <c r="T829" s="146">
        <f t="shared" si="1915"/>
        <v>880</v>
      </c>
      <c r="U829" s="146">
        <f t="shared" si="1915"/>
        <v>2</v>
      </c>
      <c r="V829" s="146" t="str">
        <f t="shared" si="1916"/>
        <v xml:space="preserve">Các tuyến đường giao thông không đấu nối trực tiếp và thông ra </v>
      </c>
      <c r="W829" s="146" t="str">
        <f t="shared" si="1917"/>
        <v>Đường Nguyễn Thị Minh Khai</v>
      </c>
      <c r="X829" s="146" t="str">
        <f t="shared" si="1917"/>
        <v xml:space="preserve"> đoạn từ Đường Hùng Vương</v>
      </c>
      <c r="Y829" s="146" t="str">
        <f t="shared" si="1918"/>
        <v xml:space="preserve"> đến Đường Nguyễn Hữu Cảnh</v>
      </c>
      <c r="Z829" s="146" t="s">
        <v>1152</v>
      </c>
      <c r="AA829" s="148" t="s">
        <v>425</v>
      </c>
      <c r="AB829" s="148" t="s">
        <v>426</v>
      </c>
      <c r="AC829" s="146"/>
    </row>
    <row r="830" spans="1:29" ht="101.25" customHeight="1" x14ac:dyDescent="0.25">
      <c r="A830" s="52">
        <f t="shared" si="1817"/>
        <v>825</v>
      </c>
      <c r="B830" s="52" t="str">
        <f t="shared" si="1906"/>
        <v>VT3*0,8</v>
      </c>
      <c r="C830" s="52" t="str">
        <f t="shared" si="1907"/>
        <v>XL14DT_D1</v>
      </c>
      <c r="D830" s="156" t="str">
        <f>V830&amp;W830&amp;X830&amp;Y830&amp;Z830&amp;"
"&amp;AA830&amp;"
"
&amp;AB830&amp;"
"&amp;AC830</f>
        <v>Các tuyến đường giao thông không đấu nối trực tiếp và thông ra Đường Nguyễn Thị Minh Khai đoạn từ Đường Hùng Vương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830" s="157"/>
      <c r="F830" s="158"/>
      <c r="G830" s="147">
        <v>990</v>
      </c>
      <c r="H830" s="68">
        <v>690</v>
      </c>
      <c r="I830" s="68">
        <v>590</v>
      </c>
      <c r="J830" s="154">
        <f>VLOOKUP(C830,'[1]1. MA DO'!$E$5:$AA$1933,23,0)</f>
        <v>1.1000000000000001</v>
      </c>
      <c r="K830" s="69">
        <f t="shared" si="1815"/>
        <v>1.1000000000000001</v>
      </c>
      <c r="L830" s="69">
        <f t="shared" si="1816"/>
        <v>1.1000000000000001</v>
      </c>
      <c r="M830" s="144">
        <f t="shared" si="1908"/>
        <v>2400</v>
      </c>
      <c r="N830" s="144">
        <f t="shared" si="1909"/>
        <v>1200</v>
      </c>
      <c r="O830" s="144">
        <f t="shared" si="1910"/>
        <v>850</v>
      </c>
      <c r="P830" s="144">
        <f t="shared" si="1911"/>
        <v>700</v>
      </c>
      <c r="Q830" s="146">
        <f t="shared" si="1912"/>
        <v>3000</v>
      </c>
      <c r="R830" s="146">
        <f t="shared" si="1913"/>
        <v>1500</v>
      </c>
      <c r="S830" s="146">
        <f t="shared" si="1914"/>
        <v>1100</v>
      </c>
      <c r="T830" s="146">
        <f t="shared" si="1915"/>
        <v>880</v>
      </c>
      <c r="U830" s="146">
        <f t="shared" si="1915"/>
        <v>2</v>
      </c>
      <c r="V830" s="146" t="str">
        <f t="shared" si="1916"/>
        <v xml:space="preserve">Các tuyến đường giao thông không đấu nối trực tiếp và thông ra </v>
      </c>
      <c r="W830" s="146" t="str">
        <f t="shared" si="1917"/>
        <v>Đường Nguyễn Thị Minh Khai</v>
      </c>
      <c r="X830" s="146" t="str">
        <f t="shared" si="1917"/>
        <v xml:space="preserve"> đoạn từ Đường Hùng Vương</v>
      </c>
      <c r="Y830" s="146" t="str">
        <f t="shared" si="1918"/>
        <v xml:space="preserve"> đến Đường Nguyễn Hữu Cảnh</v>
      </c>
      <c r="Z830" s="146" t="s">
        <v>1152</v>
      </c>
      <c r="AA830" s="148" t="s">
        <v>427</v>
      </c>
      <c r="AB830" s="148" t="s">
        <v>428</v>
      </c>
      <c r="AC830" s="148" t="s">
        <v>424</v>
      </c>
    </row>
    <row r="831" spans="1:29" ht="101.25" customHeight="1" x14ac:dyDescent="0.25">
      <c r="A831" s="52">
        <f t="shared" si="1817"/>
        <v>826</v>
      </c>
      <c r="B831" s="52" t="str">
        <f t="shared" si="1906"/>
        <v>VT4*0,8</v>
      </c>
      <c r="C831" s="52" t="str">
        <f t="shared" si="1907"/>
        <v>XL14DT_D1</v>
      </c>
      <c r="D831" s="156" t="str">
        <f>V831&amp;W831&amp;X831&amp;Y831&amp;Z831</f>
        <v>Các tuyến đường giao thông không đấu nối trực tiếp và thông ra Đường Nguyễn Thị Minh Khai đoạn từ Đường Hùng Vương đến Đường Nguyễn Hữu Cảnh có hiện trạng là đường nhựa, bê tông xi măng:
- Có bề rộng từ ≥3m đến &lt;5m, cách đường giao thông &gt;600m.
- Có bề rộng &lt;3m, cách đường giao thông &gt; 200m.</v>
      </c>
      <c r="E831" s="157"/>
      <c r="F831" s="158"/>
      <c r="G831" s="147">
        <v>790</v>
      </c>
      <c r="H831" s="68">
        <v>550</v>
      </c>
      <c r="I831" s="68">
        <v>470</v>
      </c>
      <c r="J831" s="154">
        <f>VLOOKUP(C831,'[1]1. MA DO'!$E$5:$AA$1933,23,0)</f>
        <v>1.1000000000000001</v>
      </c>
      <c r="K831" s="69">
        <f t="shared" si="1815"/>
        <v>1.1000000000000001</v>
      </c>
      <c r="L831" s="69">
        <f t="shared" si="1816"/>
        <v>1.1000000000000001</v>
      </c>
      <c r="M831" s="144">
        <f t="shared" si="1908"/>
        <v>2400</v>
      </c>
      <c r="N831" s="144">
        <f t="shared" si="1909"/>
        <v>1200</v>
      </c>
      <c r="O831" s="144">
        <f t="shared" si="1910"/>
        <v>850</v>
      </c>
      <c r="P831" s="144">
        <f t="shared" si="1911"/>
        <v>700</v>
      </c>
      <c r="Q831" s="146">
        <f t="shared" si="1912"/>
        <v>3000</v>
      </c>
      <c r="R831" s="146">
        <f t="shared" si="1913"/>
        <v>1500</v>
      </c>
      <c r="S831" s="146">
        <f t="shared" si="1914"/>
        <v>1100</v>
      </c>
      <c r="T831" s="146">
        <f t="shared" si="1915"/>
        <v>880</v>
      </c>
      <c r="U831" s="146">
        <f t="shared" si="1915"/>
        <v>2</v>
      </c>
      <c r="V831" s="146" t="str">
        <f t="shared" si="1916"/>
        <v xml:space="preserve">Các tuyến đường giao thông không đấu nối trực tiếp và thông ra </v>
      </c>
      <c r="W831" s="146" t="str">
        <f t="shared" si="1917"/>
        <v>Đường Nguyễn Thị Minh Khai</v>
      </c>
      <c r="X831" s="146" t="str">
        <f t="shared" si="1917"/>
        <v xml:space="preserve"> đoạn từ Đường Hùng Vương</v>
      </c>
      <c r="Y831" s="146" t="str">
        <f t="shared" si="1918"/>
        <v xml:space="preserve"> đến Đường Nguyễn Hữu Cảnh</v>
      </c>
      <c r="Z831" s="146" t="s">
        <v>1166</v>
      </c>
      <c r="AA831" s="146"/>
      <c r="AB831" s="146"/>
      <c r="AC831" s="146"/>
    </row>
    <row r="832" spans="1:29" ht="31.5" customHeight="1" x14ac:dyDescent="0.25">
      <c r="A832" s="52">
        <f t="shared" si="1817"/>
        <v>827</v>
      </c>
      <c r="B832" s="52" t="str">
        <f>'Đầu vào (2)'!G827</f>
        <v>XL14DT_D2</v>
      </c>
      <c r="C832" s="52" t="str">
        <f>$B$832</f>
        <v>XL14DT_D2</v>
      </c>
      <c r="D832" s="64" t="str">
        <f>'Đầu vào (2)'!H827</f>
        <v>Đường Nguyễn Thị Minh Khai</v>
      </c>
      <c r="E832" s="64" t="str">
        <f>'Đầu vào (2)'!I827</f>
        <v>Đường Nguyễn Hữu Cảnh</v>
      </c>
      <c r="F832" s="64" t="str">
        <f>'Đầu vào (2)'!J827</f>
        <v>Quốc lộ 1</v>
      </c>
      <c r="G832" s="143">
        <v>3800</v>
      </c>
      <c r="H832" s="68">
        <v>2700</v>
      </c>
      <c r="I832" s="68">
        <v>2300</v>
      </c>
      <c r="J832" s="154">
        <f>VLOOKUP(C832,'[1]1. MA DO'!$E$5:$AA$1933,23,0)</f>
        <v>1.1000000000000001</v>
      </c>
      <c r="K832" s="69">
        <f t="shared" si="1815"/>
        <v>1.1000000000000001</v>
      </c>
      <c r="L832" s="69">
        <f t="shared" si="1816"/>
        <v>1.1000000000000001</v>
      </c>
      <c r="M832" s="144">
        <f>'Đầu vào (2)'!K827</f>
        <v>3000</v>
      </c>
      <c r="N832" s="144">
        <f>'Đầu vào (2)'!L827</f>
        <v>1400</v>
      </c>
      <c r="O832" s="144">
        <f>'Đầu vào (2)'!M827</f>
        <v>850</v>
      </c>
      <c r="P832" s="144">
        <f>'Đầu vào (2)'!N827</f>
        <v>700</v>
      </c>
      <c r="Q832" s="145">
        <f>VLOOKUP(B832,'[2]Giá đề xuất ODT'!$G$11:$AD$2233,21,0)</f>
        <v>3800</v>
      </c>
      <c r="R832" s="145">
        <f>VLOOKUP(B832,'[2]Giá đề xuất ODT'!$G$11:$AD$2233,22,0)</f>
        <v>1800</v>
      </c>
      <c r="S832" s="145">
        <f>VLOOKUP(B832,'[2]Giá đề xuất ODT'!$G$11:$AD$2233,23,0)</f>
        <v>1100</v>
      </c>
      <c r="T832" s="145">
        <f>VLOOKUP(B832,'[2]Giá đề xuất ODT'!$G$11:$AD$2233,24,0)</f>
        <v>880</v>
      </c>
      <c r="U832" s="136">
        <v>2</v>
      </c>
      <c r="V832" s="136"/>
      <c r="W832" s="146" t="str">
        <f>D832</f>
        <v>Đường Nguyễn Thị Minh Khai</v>
      </c>
      <c r="X832" s="146" t="str">
        <f>" đoạn từ "&amp;E832</f>
        <v xml:space="preserve"> đoạn từ Đường Nguyễn Hữu Cảnh</v>
      </c>
      <c r="Y832" s="146" t="str">
        <f>" đến "&amp;F832</f>
        <v xml:space="preserve"> đến Quốc lộ 1</v>
      </c>
      <c r="Z832" s="136">
        <f>Z825+7</f>
        <v>827</v>
      </c>
      <c r="AA832" s="136" t="b">
        <f>Z832=A832</f>
        <v>1</v>
      </c>
      <c r="AB832" s="136"/>
      <c r="AC832" s="136"/>
    </row>
    <row r="833" spans="1:29" ht="101.25" customHeight="1" x14ac:dyDescent="0.25">
      <c r="A833" s="52">
        <f t="shared" si="1817"/>
        <v>828</v>
      </c>
      <c r="B833" s="52" t="str">
        <f t="shared" ref="B833:B838" si="1919">B826</f>
        <v>VT2</v>
      </c>
      <c r="C833" s="52" t="str">
        <f t="shared" ref="C833:C838" si="1920">$B$832</f>
        <v>XL14DT_D2</v>
      </c>
      <c r="D833" s="156" t="str">
        <f>V833&amp;W833&amp;X833&amp;Y833&amp;Z833&amp;"
"&amp;AA833&amp;"
"
&amp;AB833</f>
        <v>Các tuyến đường giao thông đấu nối trực tiếp ra Đường Nguyễn Thị Minh Khai đoạn từ Đường Nguyễn Hữu Cảnh đến Quốc lộ 1 có hiện trạng là đường nhựa, bê tông xi măng:
- Có bề rộng ≥5m, cách đường giao thông ≤600m.
- Có bề rộng từ ≥3m đến &lt;5m, cách đường giao thông ≤400m.</v>
      </c>
      <c r="E833" s="157"/>
      <c r="F833" s="158"/>
      <c r="G833" s="147">
        <v>1800</v>
      </c>
      <c r="H833" s="68">
        <v>1300</v>
      </c>
      <c r="I833" s="68">
        <v>1100</v>
      </c>
      <c r="J833" s="154">
        <f>VLOOKUP(C833,'[1]1. MA DO'!$E$5:$AA$1933,23,0)</f>
        <v>1.1000000000000001</v>
      </c>
      <c r="K833" s="69">
        <f t="shared" si="1815"/>
        <v>1.1000000000000001</v>
      </c>
      <c r="L833" s="69">
        <f t="shared" si="1816"/>
        <v>1.1000000000000001</v>
      </c>
      <c r="M833" s="144">
        <f t="shared" ref="M833:M838" si="1921">M832</f>
        <v>3000</v>
      </c>
      <c r="N833" s="144">
        <f t="shared" ref="N833:N838" si="1922">N832</f>
        <v>1400</v>
      </c>
      <c r="O833" s="144">
        <f t="shared" ref="O833:O838" si="1923">O832</f>
        <v>850</v>
      </c>
      <c r="P833" s="144">
        <f t="shared" ref="P833:P838" si="1924">P832</f>
        <v>700</v>
      </c>
      <c r="Q833" s="146">
        <f t="shared" ref="Q833:Q838" si="1925">Q832</f>
        <v>3800</v>
      </c>
      <c r="R833" s="146">
        <f t="shared" ref="R833:R838" si="1926">R832</f>
        <v>1800</v>
      </c>
      <c r="S833" s="146">
        <f t="shared" ref="S833:S838" si="1927">S832</f>
        <v>1100</v>
      </c>
      <c r="T833" s="146">
        <f t="shared" ref="T833:U838" si="1928">T832</f>
        <v>880</v>
      </c>
      <c r="U833" s="146">
        <f t="shared" si="1928"/>
        <v>2</v>
      </c>
      <c r="V833" s="146" t="str">
        <f t="shared" ref="V833:V838" si="1929">V826</f>
        <v xml:space="preserve">Các tuyến đường giao thông đấu nối trực tiếp ra </v>
      </c>
      <c r="W833" s="146" t="str">
        <f t="shared" ref="W833:X838" si="1930">W832</f>
        <v>Đường Nguyễn Thị Minh Khai</v>
      </c>
      <c r="X833" s="146" t="str">
        <f t="shared" si="1930"/>
        <v xml:space="preserve"> đoạn từ Đường Nguyễn Hữu Cảnh</v>
      </c>
      <c r="Y833" s="146" t="str">
        <f t="shared" ref="Y833:Y838" si="1931">Y832</f>
        <v xml:space="preserve"> đến Quốc lộ 1</v>
      </c>
      <c r="Z833" s="146" t="s">
        <v>1152</v>
      </c>
      <c r="AA833" s="148" t="s">
        <v>425</v>
      </c>
      <c r="AB833" s="148" t="s">
        <v>426</v>
      </c>
      <c r="AC833" s="146"/>
    </row>
    <row r="834" spans="1:29" ht="101.25" customHeight="1" x14ac:dyDescent="0.25">
      <c r="A834" s="52">
        <f t="shared" si="1817"/>
        <v>829</v>
      </c>
      <c r="B834" s="52" t="str">
        <f t="shared" si="1919"/>
        <v>VT3</v>
      </c>
      <c r="C834" s="52" t="str">
        <f t="shared" si="1920"/>
        <v>XL14DT_D2</v>
      </c>
      <c r="D834" s="156" t="str">
        <f>V834&amp;W834&amp;X834&amp;Y834&amp;Z834&amp;"
"&amp;AA834&amp;"
"&amp;AB834&amp;"
"&amp;AC834</f>
        <v>Các tuyến đường giao thông đấu nối trực tiếp ra Đường Nguyễn Thị Minh Khai đoạn từ Đường Nguyễn Hữu Cảnh đến Quốc lộ 1 có hiện trạng là đường nhựa, bê tông xi măng:
- Có bề rộng ≥5m, cách đường giao thông &gt;600m.
- Có bề rộng từ ≥3m đến &lt;5m, cách đường giao thông từ &gt;400m đến ≤600m.
- Có bề rộng &lt;3m, cách đường giao thông ≤200m.</v>
      </c>
      <c r="E834" s="157"/>
      <c r="F834" s="158"/>
      <c r="G834" s="147">
        <v>1100</v>
      </c>
      <c r="H834" s="68">
        <v>770</v>
      </c>
      <c r="I834" s="68">
        <v>660</v>
      </c>
      <c r="J834" s="154">
        <f>VLOOKUP(C834,'[1]1. MA DO'!$E$5:$AA$1933,23,0)</f>
        <v>1.1000000000000001</v>
      </c>
      <c r="K834" s="69">
        <f t="shared" si="1815"/>
        <v>1.1000000000000001</v>
      </c>
      <c r="L834" s="69">
        <f t="shared" si="1816"/>
        <v>1.1000000000000001</v>
      </c>
      <c r="M834" s="144">
        <f t="shared" si="1921"/>
        <v>3000</v>
      </c>
      <c r="N834" s="144">
        <f t="shared" si="1922"/>
        <v>1400</v>
      </c>
      <c r="O834" s="144">
        <f t="shared" si="1923"/>
        <v>850</v>
      </c>
      <c r="P834" s="144">
        <f t="shared" si="1924"/>
        <v>700</v>
      </c>
      <c r="Q834" s="146">
        <f t="shared" si="1925"/>
        <v>3800</v>
      </c>
      <c r="R834" s="146">
        <f t="shared" si="1926"/>
        <v>1800</v>
      </c>
      <c r="S834" s="146">
        <f t="shared" si="1927"/>
        <v>1100</v>
      </c>
      <c r="T834" s="146">
        <f t="shared" si="1928"/>
        <v>880</v>
      </c>
      <c r="U834" s="146">
        <f t="shared" si="1928"/>
        <v>2</v>
      </c>
      <c r="V834" s="146" t="str">
        <f t="shared" si="1929"/>
        <v xml:space="preserve">Các tuyến đường giao thông đấu nối trực tiếp ra </v>
      </c>
      <c r="W834" s="146" t="str">
        <f t="shared" si="1930"/>
        <v>Đường Nguyễn Thị Minh Khai</v>
      </c>
      <c r="X834" s="146" t="str">
        <f t="shared" si="1930"/>
        <v xml:space="preserve"> đoạn từ Đường Nguyễn Hữu Cảnh</v>
      </c>
      <c r="Y834" s="146" t="str">
        <f t="shared" si="1931"/>
        <v xml:space="preserve"> đến Quốc lộ 1</v>
      </c>
      <c r="Z834" s="146" t="s">
        <v>1152</v>
      </c>
      <c r="AA834" s="148" t="s">
        <v>427</v>
      </c>
      <c r="AB834" s="148" t="s">
        <v>428</v>
      </c>
      <c r="AC834" s="148" t="s">
        <v>424</v>
      </c>
    </row>
    <row r="835" spans="1:29" ht="101.25" customHeight="1" x14ac:dyDescent="0.25">
      <c r="A835" s="52">
        <f t="shared" si="1817"/>
        <v>830</v>
      </c>
      <c r="B835" s="52" t="str">
        <f t="shared" si="1919"/>
        <v>VT4</v>
      </c>
      <c r="C835" s="52" t="str">
        <f t="shared" si="1920"/>
        <v>XL14DT_D2</v>
      </c>
      <c r="D835" s="156" t="str">
        <f>V835&amp;W835&amp;X835&amp;Y835&amp;Z835</f>
        <v>Các tuyến đường giao thông đấu nối trực tiếp ra Đường Nguyễn Thị Minh Khai đoạn từ Đường Nguyễn Hữu Cảnh đến Quốc lộ 1 có hiện trạng là đường nhựa, bê tông xi măng:
- Có bề rộng từ ≥3m đến &lt;5m, cách đường giao thông &gt;600m.
- Có bề rộng &lt;3m, cách đường giao thông &gt;200m.</v>
      </c>
      <c r="E835" s="157"/>
      <c r="F835" s="158"/>
      <c r="G835" s="147">
        <v>880</v>
      </c>
      <c r="H835" s="68">
        <v>620</v>
      </c>
      <c r="I835" s="68">
        <v>530</v>
      </c>
      <c r="J835" s="154">
        <f>VLOOKUP(C835,'[1]1. MA DO'!$E$5:$AA$1933,23,0)</f>
        <v>1.1000000000000001</v>
      </c>
      <c r="K835" s="69">
        <f t="shared" si="1815"/>
        <v>1.1000000000000001</v>
      </c>
      <c r="L835" s="69">
        <f t="shared" si="1816"/>
        <v>1.1000000000000001</v>
      </c>
      <c r="M835" s="144">
        <f t="shared" si="1921"/>
        <v>3000</v>
      </c>
      <c r="N835" s="144">
        <f t="shared" si="1922"/>
        <v>1400</v>
      </c>
      <c r="O835" s="144">
        <f t="shared" si="1923"/>
        <v>850</v>
      </c>
      <c r="P835" s="144">
        <f t="shared" si="1924"/>
        <v>700</v>
      </c>
      <c r="Q835" s="146">
        <f t="shared" si="1925"/>
        <v>3800</v>
      </c>
      <c r="R835" s="146">
        <f t="shared" si="1926"/>
        <v>1800</v>
      </c>
      <c r="S835" s="146">
        <f t="shared" si="1927"/>
        <v>1100</v>
      </c>
      <c r="T835" s="146">
        <f t="shared" si="1928"/>
        <v>880</v>
      </c>
      <c r="U835" s="146">
        <f t="shared" si="1928"/>
        <v>2</v>
      </c>
      <c r="V835" s="146" t="str">
        <f t="shared" si="1929"/>
        <v xml:space="preserve">Các tuyến đường giao thông đấu nối trực tiếp ra </v>
      </c>
      <c r="W835" s="146" t="str">
        <f t="shared" si="1930"/>
        <v>Đường Nguyễn Thị Minh Khai</v>
      </c>
      <c r="X835" s="146" t="str">
        <f t="shared" si="1930"/>
        <v xml:space="preserve"> đoạn từ Đường Nguyễn Hữu Cảnh</v>
      </c>
      <c r="Y835" s="146" t="str">
        <f t="shared" si="1931"/>
        <v xml:space="preserve"> đến Quốc lộ 1</v>
      </c>
      <c r="Z835" s="146" t="s">
        <v>1165</v>
      </c>
      <c r="AA835" s="146"/>
      <c r="AB835" s="146"/>
      <c r="AC835" s="146"/>
    </row>
    <row r="836" spans="1:29" ht="101.25" customHeight="1" x14ac:dyDescent="0.25">
      <c r="A836" s="52">
        <f t="shared" si="1817"/>
        <v>831</v>
      </c>
      <c r="B836" s="52" t="str">
        <f t="shared" si="1919"/>
        <v>VT2*0,8</v>
      </c>
      <c r="C836" s="52" t="str">
        <f t="shared" si="1920"/>
        <v>XL14DT_D2</v>
      </c>
      <c r="D836" s="156" t="str">
        <f>V836&amp;W836&amp;X836&amp;Y836&amp;Z836&amp;"
"&amp;AA836&amp;"
"
&amp;AB836</f>
        <v>Các tuyến đường giao thông không đấu nối trực tiếp và thông ra Đường Nguyễn Thị Minh Khai đoạn từ Đường Nguyễn Hữu Cảnh đến Quốc lộ 1 có hiện trạng là đường nhựa, bê tông xi măng:
- Có bề rộng ≥5m, cách đường giao thông ≤600m.
- Có bề rộng từ ≥3m đến &lt;5m, cách đường giao thông ≤400m.</v>
      </c>
      <c r="E836" s="157"/>
      <c r="F836" s="158"/>
      <c r="G836" s="147">
        <v>1600</v>
      </c>
      <c r="H836" s="68">
        <v>1100</v>
      </c>
      <c r="I836" s="68">
        <v>960</v>
      </c>
      <c r="J836" s="154">
        <f>VLOOKUP(C836,'[1]1. MA DO'!$E$5:$AA$1933,23,0)</f>
        <v>1.1000000000000001</v>
      </c>
      <c r="K836" s="69">
        <f t="shared" si="1815"/>
        <v>1.1000000000000001</v>
      </c>
      <c r="L836" s="69">
        <f t="shared" si="1816"/>
        <v>1.1000000000000001</v>
      </c>
      <c r="M836" s="144">
        <f t="shared" si="1921"/>
        <v>3000</v>
      </c>
      <c r="N836" s="144">
        <f t="shared" si="1922"/>
        <v>1400</v>
      </c>
      <c r="O836" s="144">
        <f t="shared" si="1923"/>
        <v>850</v>
      </c>
      <c r="P836" s="144">
        <f t="shared" si="1924"/>
        <v>700</v>
      </c>
      <c r="Q836" s="146">
        <f t="shared" si="1925"/>
        <v>3800</v>
      </c>
      <c r="R836" s="146">
        <f t="shared" si="1926"/>
        <v>1800</v>
      </c>
      <c r="S836" s="146">
        <f t="shared" si="1927"/>
        <v>1100</v>
      </c>
      <c r="T836" s="146">
        <f t="shared" si="1928"/>
        <v>880</v>
      </c>
      <c r="U836" s="146">
        <f t="shared" si="1928"/>
        <v>2</v>
      </c>
      <c r="V836" s="146" t="str">
        <f t="shared" si="1929"/>
        <v xml:space="preserve">Các tuyến đường giao thông không đấu nối trực tiếp và thông ra </v>
      </c>
      <c r="W836" s="146" t="str">
        <f t="shared" si="1930"/>
        <v>Đường Nguyễn Thị Minh Khai</v>
      </c>
      <c r="X836" s="146" t="str">
        <f t="shared" si="1930"/>
        <v xml:space="preserve"> đoạn từ Đường Nguyễn Hữu Cảnh</v>
      </c>
      <c r="Y836" s="146" t="str">
        <f t="shared" si="1931"/>
        <v xml:space="preserve"> đến Quốc lộ 1</v>
      </c>
      <c r="Z836" s="146" t="s">
        <v>1152</v>
      </c>
      <c r="AA836" s="148" t="s">
        <v>425</v>
      </c>
      <c r="AB836" s="148" t="s">
        <v>426</v>
      </c>
      <c r="AC836" s="146"/>
    </row>
    <row r="837" spans="1:29" ht="101.25" customHeight="1" x14ac:dyDescent="0.25">
      <c r="A837" s="52">
        <f t="shared" si="1817"/>
        <v>832</v>
      </c>
      <c r="B837" s="52" t="str">
        <f t="shared" si="1919"/>
        <v>VT3*0,8</v>
      </c>
      <c r="C837" s="52" t="str">
        <f t="shared" si="1920"/>
        <v>XL14DT_D2</v>
      </c>
      <c r="D837" s="156" t="str">
        <f>V837&amp;W837&amp;X837&amp;Y837&amp;Z837&amp;"
"&amp;AA837&amp;"
"
&amp;AB837&amp;"
"&amp;AC837</f>
        <v>Các tuyến đường giao thông không đấu nối trực tiếp và thông ra Đường Nguyễn Thị Minh Khai đoạn từ Đường Nguyễn Hữu Cảnh đến Quốc lộ 1 có hiện trạng là đường nhựa, bê tông xi măng:
- Có bề rộng ≥5m, cách đường giao thông &gt;600m.
- Có bề rộng từ ≥3m đến &lt;5m, cách đường giao thông từ &gt;400m đến ≤600m.
- Có bề rộng &lt;3m, cách đường giao thông ≤200m.</v>
      </c>
      <c r="E837" s="157"/>
      <c r="F837" s="158"/>
      <c r="G837" s="147">
        <v>990</v>
      </c>
      <c r="H837" s="68">
        <v>690</v>
      </c>
      <c r="I837" s="68">
        <v>590</v>
      </c>
      <c r="J837" s="154">
        <f>VLOOKUP(C837,'[1]1. MA DO'!$E$5:$AA$1933,23,0)</f>
        <v>1.1000000000000001</v>
      </c>
      <c r="K837" s="69">
        <f t="shared" si="1815"/>
        <v>1.1000000000000001</v>
      </c>
      <c r="L837" s="69">
        <f t="shared" si="1816"/>
        <v>1.1000000000000001</v>
      </c>
      <c r="M837" s="144">
        <f t="shared" si="1921"/>
        <v>3000</v>
      </c>
      <c r="N837" s="144">
        <f t="shared" si="1922"/>
        <v>1400</v>
      </c>
      <c r="O837" s="144">
        <f t="shared" si="1923"/>
        <v>850</v>
      </c>
      <c r="P837" s="144">
        <f t="shared" si="1924"/>
        <v>700</v>
      </c>
      <c r="Q837" s="146">
        <f t="shared" si="1925"/>
        <v>3800</v>
      </c>
      <c r="R837" s="146">
        <f t="shared" si="1926"/>
        <v>1800</v>
      </c>
      <c r="S837" s="146">
        <f t="shared" si="1927"/>
        <v>1100</v>
      </c>
      <c r="T837" s="146">
        <f t="shared" si="1928"/>
        <v>880</v>
      </c>
      <c r="U837" s="146">
        <f t="shared" si="1928"/>
        <v>2</v>
      </c>
      <c r="V837" s="146" t="str">
        <f t="shared" si="1929"/>
        <v xml:space="preserve">Các tuyến đường giao thông không đấu nối trực tiếp và thông ra </v>
      </c>
      <c r="W837" s="146" t="str">
        <f t="shared" si="1930"/>
        <v>Đường Nguyễn Thị Minh Khai</v>
      </c>
      <c r="X837" s="146" t="str">
        <f t="shared" si="1930"/>
        <v xml:space="preserve"> đoạn từ Đường Nguyễn Hữu Cảnh</v>
      </c>
      <c r="Y837" s="146" t="str">
        <f t="shared" si="1931"/>
        <v xml:space="preserve"> đến Quốc lộ 1</v>
      </c>
      <c r="Z837" s="146" t="s">
        <v>1152</v>
      </c>
      <c r="AA837" s="148" t="s">
        <v>427</v>
      </c>
      <c r="AB837" s="148" t="s">
        <v>428</v>
      </c>
      <c r="AC837" s="148" t="s">
        <v>424</v>
      </c>
    </row>
    <row r="838" spans="1:29" ht="101.25" customHeight="1" x14ac:dyDescent="0.25">
      <c r="A838" s="52">
        <f t="shared" si="1817"/>
        <v>833</v>
      </c>
      <c r="B838" s="52" t="str">
        <f t="shared" si="1919"/>
        <v>VT4*0,8</v>
      </c>
      <c r="C838" s="52" t="str">
        <f t="shared" si="1920"/>
        <v>XL14DT_D2</v>
      </c>
      <c r="D838" s="156" t="str">
        <f>V838&amp;W838&amp;X838&amp;Y838&amp;Z838</f>
        <v>Các tuyến đường giao thông không đấu nối trực tiếp và thông ra Đường Nguyễn Thị Minh Khai đoạn từ Đường Nguyễn Hữu Cảnh đến Quốc lộ 1 có hiện trạng là đường nhựa, bê tông xi măng:
- Có bề rộng từ ≥3m đến &lt;5m, cách đường giao thông &gt;600m.
- Có bề rộng &lt;3m, cách đường giao thông &gt; 200m.</v>
      </c>
      <c r="E838" s="157"/>
      <c r="F838" s="158"/>
      <c r="G838" s="147">
        <v>790</v>
      </c>
      <c r="H838" s="68">
        <v>550</v>
      </c>
      <c r="I838" s="68">
        <v>470</v>
      </c>
      <c r="J838" s="154">
        <f>VLOOKUP(C838,'[1]1. MA DO'!$E$5:$AA$1933,23,0)</f>
        <v>1.1000000000000001</v>
      </c>
      <c r="K838" s="69">
        <f t="shared" si="1815"/>
        <v>1.1000000000000001</v>
      </c>
      <c r="L838" s="69">
        <f t="shared" si="1816"/>
        <v>1.1000000000000001</v>
      </c>
      <c r="M838" s="144">
        <f t="shared" si="1921"/>
        <v>3000</v>
      </c>
      <c r="N838" s="144">
        <f t="shared" si="1922"/>
        <v>1400</v>
      </c>
      <c r="O838" s="144">
        <f t="shared" si="1923"/>
        <v>850</v>
      </c>
      <c r="P838" s="144">
        <f t="shared" si="1924"/>
        <v>700</v>
      </c>
      <c r="Q838" s="146">
        <f t="shared" si="1925"/>
        <v>3800</v>
      </c>
      <c r="R838" s="146">
        <f t="shared" si="1926"/>
        <v>1800</v>
      </c>
      <c r="S838" s="146">
        <f t="shared" si="1927"/>
        <v>1100</v>
      </c>
      <c r="T838" s="146">
        <f t="shared" si="1928"/>
        <v>880</v>
      </c>
      <c r="U838" s="146">
        <f t="shared" si="1928"/>
        <v>2</v>
      </c>
      <c r="V838" s="146" t="str">
        <f t="shared" si="1929"/>
        <v xml:space="preserve">Các tuyến đường giao thông không đấu nối trực tiếp và thông ra </v>
      </c>
      <c r="W838" s="146" t="str">
        <f t="shared" si="1930"/>
        <v>Đường Nguyễn Thị Minh Khai</v>
      </c>
      <c r="X838" s="146" t="str">
        <f t="shared" si="1930"/>
        <v xml:space="preserve"> đoạn từ Đường Nguyễn Hữu Cảnh</v>
      </c>
      <c r="Y838" s="146" t="str">
        <f t="shared" si="1931"/>
        <v xml:space="preserve"> đến Quốc lộ 1</v>
      </c>
      <c r="Z838" s="146" t="s">
        <v>1166</v>
      </c>
      <c r="AA838" s="146"/>
      <c r="AB838" s="146"/>
      <c r="AC838" s="146"/>
    </row>
    <row r="839" spans="1:29" ht="31.5" customHeight="1" x14ac:dyDescent="0.25">
      <c r="A839" s="52">
        <f t="shared" si="1817"/>
        <v>834</v>
      </c>
      <c r="B839" s="52" t="str">
        <f>'Đầu vào (2)'!G834</f>
        <v>XL16DT</v>
      </c>
      <c r="C839" s="52" t="str">
        <f>$B$839</f>
        <v>XL16DT</v>
      </c>
      <c r="D839" s="64" t="str">
        <f>'Đầu vào (2)'!H834</f>
        <v>Đường Mai Xuân Thưởng</v>
      </c>
      <c r="E839" s="64" t="str">
        <f>'Đầu vào (2)'!I834</f>
        <v>Đường Hùng Vương</v>
      </c>
      <c r="F839" s="64" t="str">
        <f>'Đầu vào (2)'!J834</f>
        <v>Ranh thửa đất số 32, tờ BĐĐC số 06, xã Xuân Lộc)</v>
      </c>
      <c r="G839" s="143">
        <v>2800</v>
      </c>
      <c r="H839" s="68">
        <v>2000</v>
      </c>
      <c r="I839" s="68">
        <v>1700</v>
      </c>
      <c r="J839" s="154">
        <f>VLOOKUP(C839,'[1]1. MA DO'!$E$5:$AA$1933,23,0)</f>
        <v>1.1299999999999999</v>
      </c>
      <c r="K839" s="69">
        <f t="shared" ref="K839:K902" si="1932">J839</f>
        <v>1.1299999999999999</v>
      </c>
      <c r="L839" s="69">
        <f t="shared" ref="L839:L902" si="1933">J839</f>
        <v>1.1299999999999999</v>
      </c>
      <c r="M839" s="144">
        <f>'Đầu vào (2)'!K834</f>
        <v>2200</v>
      </c>
      <c r="N839" s="144">
        <f>'Đầu vào (2)'!L834</f>
        <v>1200</v>
      </c>
      <c r="O839" s="144">
        <f>'Đầu vào (2)'!M834</f>
        <v>850</v>
      </c>
      <c r="P839" s="144">
        <f>'Đầu vào (2)'!N834</f>
        <v>700</v>
      </c>
      <c r="Q839" s="145">
        <f>VLOOKUP(B839,'[2]Giá đề xuất ODT'!$G$11:$AD$2233,21,0)</f>
        <v>2800</v>
      </c>
      <c r="R839" s="145">
        <f>VLOOKUP(B839,'[2]Giá đề xuất ODT'!$G$11:$AD$2233,22,0)</f>
        <v>1500</v>
      </c>
      <c r="S839" s="145">
        <f>VLOOKUP(B839,'[2]Giá đề xuất ODT'!$G$11:$AD$2233,23,0)</f>
        <v>1100</v>
      </c>
      <c r="T839" s="145">
        <f>VLOOKUP(B839,'[2]Giá đề xuất ODT'!$G$11:$AD$2233,24,0)</f>
        <v>880</v>
      </c>
      <c r="U839" s="136">
        <v>2</v>
      </c>
      <c r="V839" s="136"/>
      <c r="W839" s="146" t="str">
        <f>D839</f>
        <v>Đường Mai Xuân Thưởng</v>
      </c>
      <c r="X839" s="146" t="str">
        <f>" đoạn từ "&amp;E839</f>
        <v xml:space="preserve"> đoạn từ Đường Hùng Vương</v>
      </c>
      <c r="Y839" s="146" t="str">
        <f>" đến "&amp;F839</f>
        <v xml:space="preserve"> đến Ranh thửa đất số 32, tờ BĐĐC số 06, xã Xuân Lộc)</v>
      </c>
      <c r="Z839" s="136">
        <f>Z832+7</f>
        <v>834</v>
      </c>
      <c r="AA839" s="136" t="b">
        <f>Z839=A839</f>
        <v>1</v>
      </c>
      <c r="AB839" s="136"/>
      <c r="AC839" s="136"/>
    </row>
    <row r="840" spans="1:29" ht="101.25" customHeight="1" x14ac:dyDescent="0.25">
      <c r="A840" s="52">
        <f t="shared" ref="A840:A903" si="1934">A839+1</f>
        <v>835</v>
      </c>
      <c r="B840" s="52" t="str">
        <f t="shared" ref="B840:B845" si="1935">B833</f>
        <v>VT2</v>
      </c>
      <c r="C840" s="52" t="str">
        <f t="shared" ref="C840:C845" si="1936">$B$839</f>
        <v>XL16DT</v>
      </c>
      <c r="D840" s="156" t="str">
        <f>V840&amp;W840&amp;X840&amp;Y840&amp;Z840&amp;"
"&amp;AA840&amp;"
"
&amp;AB840</f>
        <v>Các tuyến đường giao thông đấu nối trực tiếp ra Đường Mai Xuân Thưởng đoạn từ Đường Hùng Vương đến Ranh thửa đất số 32, tờ BĐĐC số 06, xã Xuân Lộc) có hiện trạng là đường nhựa, bê tông xi măng:
- Có bề rộng ≥5m, cách đường giao thông ≤600m.
- Có bề rộng từ ≥3m đến &lt;5m, cách đường giao thông ≤400m.</v>
      </c>
      <c r="E840" s="157"/>
      <c r="F840" s="158"/>
      <c r="G840" s="147">
        <v>1500</v>
      </c>
      <c r="H840" s="68">
        <v>1100</v>
      </c>
      <c r="I840" s="68">
        <v>900</v>
      </c>
      <c r="J840" s="154">
        <f>VLOOKUP(C840,'[1]1. MA DO'!$E$5:$AA$1933,23,0)</f>
        <v>1.1299999999999999</v>
      </c>
      <c r="K840" s="69">
        <f t="shared" si="1932"/>
        <v>1.1299999999999999</v>
      </c>
      <c r="L840" s="69">
        <f t="shared" si="1933"/>
        <v>1.1299999999999999</v>
      </c>
      <c r="M840" s="144">
        <f t="shared" ref="M840:M845" si="1937">M839</f>
        <v>2200</v>
      </c>
      <c r="N840" s="144">
        <f t="shared" ref="N840:N845" si="1938">N839</f>
        <v>1200</v>
      </c>
      <c r="O840" s="144">
        <f t="shared" ref="O840:O845" si="1939">O839</f>
        <v>850</v>
      </c>
      <c r="P840" s="144">
        <f t="shared" ref="P840:P845" si="1940">P839</f>
        <v>700</v>
      </c>
      <c r="Q840" s="146">
        <f t="shared" ref="Q840:Q845" si="1941">Q839</f>
        <v>2800</v>
      </c>
      <c r="R840" s="146">
        <f t="shared" ref="R840:R845" si="1942">R839</f>
        <v>1500</v>
      </c>
      <c r="S840" s="146">
        <f t="shared" ref="S840:S845" si="1943">S839</f>
        <v>1100</v>
      </c>
      <c r="T840" s="146">
        <f t="shared" ref="T840:U845" si="1944">T839</f>
        <v>880</v>
      </c>
      <c r="U840" s="146">
        <f t="shared" si="1944"/>
        <v>2</v>
      </c>
      <c r="V840" s="146" t="str">
        <f t="shared" ref="V840:V845" si="1945">V833</f>
        <v xml:space="preserve">Các tuyến đường giao thông đấu nối trực tiếp ra </v>
      </c>
      <c r="W840" s="146" t="str">
        <f t="shared" ref="W840:X845" si="1946">W839</f>
        <v>Đường Mai Xuân Thưởng</v>
      </c>
      <c r="X840" s="146" t="str">
        <f t="shared" si="1946"/>
        <v xml:space="preserve"> đoạn từ Đường Hùng Vương</v>
      </c>
      <c r="Y840" s="146" t="str">
        <f t="shared" ref="Y840:Y845" si="1947">Y839</f>
        <v xml:space="preserve"> đến Ranh thửa đất số 32, tờ BĐĐC số 06, xã Xuân Lộc)</v>
      </c>
      <c r="Z840" s="146" t="s">
        <v>1152</v>
      </c>
      <c r="AA840" s="148" t="s">
        <v>425</v>
      </c>
      <c r="AB840" s="148" t="s">
        <v>426</v>
      </c>
      <c r="AC840" s="146"/>
    </row>
    <row r="841" spans="1:29" ht="101.25" customHeight="1" x14ac:dyDescent="0.25">
      <c r="A841" s="52">
        <f t="shared" si="1934"/>
        <v>836</v>
      </c>
      <c r="B841" s="52" t="str">
        <f t="shared" si="1935"/>
        <v>VT3</v>
      </c>
      <c r="C841" s="52" t="str">
        <f t="shared" si="1936"/>
        <v>XL16DT</v>
      </c>
      <c r="D841" s="156" t="str">
        <f>V841&amp;W841&amp;X841&amp;Y841&amp;Z841&amp;"
"&amp;AA841&amp;"
"&amp;AB841&amp;"
"&amp;AC841</f>
        <v>Các tuyến đường giao thông đấu nối trực tiếp ra Đường Mai Xuân Thưởng đoạn từ Đường Hùng Vương đến Ranh thửa đất số 32, tờ BĐĐC số 06,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841" s="157"/>
      <c r="F841" s="158"/>
      <c r="G841" s="147">
        <v>1100</v>
      </c>
      <c r="H841" s="68">
        <v>770</v>
      </c>
      <c r="I841" s="68">
        <v>660</v>
      </c>
      <c r="J841" s="154">
        <f>VLOOKUP(C841,'[1]1. MA DO'!$E$5:$AA$1933,23,0)</f>
        <v>1.1299999999999999</v>
      </c>
      <c r="K841" s="69">
        <f t="shared" si="1932"/>
        <v>1.1299999999999999</v>
      </c>
      <c r="L841" s="69">
        <f t="shared" si="1933"/>
        <v>1.1299999999999999</v>
      </c>
      <c r="M841" s="144">
        <f t="shared" si="1937"/>
        <v>2200</v>
      </c>
      <c r="N841" s="144">
        <f t="shared" si="1938"/>
        <v>1200</v>
      </c>
      <c r="O841" s="144">
        <f t="shared" si="1939"/>
        <v>850</v>
      </c>
      <c r="P841" s="144">
        <f t="shared" si="1940"/>
        <v>700</v>
      </c>
      <c r="Q841" s="146">
        <f t="shared" si="1941"/>
        <v>2800</v>
      </c>
      <c r="R841" s="146">
        <f t="shared" si="1942"/>
        <v>1500</v>
      </c>
      <c r="S841" s="146">
        <f t="shared" si="1943"/>
        <v>1100</v>
      </c>
      <c r="T841" s="146">
        <f t="shared" si="1944"/>
        <v>880</v>
      </c>
      <c r="U841" s="146">
        <f t="shared" si="1944"/>
        <v>2</v>
      </c>
      <c r="V841" s="146" t="str">
        <f t="shared" si="1945"/>
        <v xml:space="preserve">Các tuyến đường giao thông đấu nối trực tiếp ra </v>
      </c>
      <c r="W841" s="146" t="str">
        <f t="shared" si="1946"/>
        <v>Đường Mai Xuân Thưởng</v>
      </c>
      <c r="X841" s="146" t="str">
        <f t="shared" si="1946"/>
        <v xml:space="preserve"> đoạn từ Đường Hùng Vương</v>
      </c>
      <c r="Y841" s="146" t="str">
        <f t="shared" si="1947"/>
        <v xml:space="preserve"> đến Ranh thửa đất số 32, tờ BĐĐC số 06, xã Xuân Lộc)</v>
      </c>
      <c r="Z841" s="146" t="s">
        <v>1152</v>
      </c>
      <c r="AA841" s="148" t="s">
        <v>427</v>
      </c>
      <c r="AB841" s="148" t="s">
        <v>428</v>
      </c>
      <c r="AC841" s="148" t="s">
        <v>424</v>
      </c>
    </row>
    <row r="842" spans="1:29" ht="101.25" customHeight="1" x14ac:dyDescent="0.25">
      <c r="A842" s="52">
        <f t="shared" si="1934"/>
        <v>837</v>
      </c>
      <c r="B842" s="52" t="str">
        <f t="shared" si="1935"/>
        <v>VT4</v>
      </c>
      <c r="C842" s="52" t="str">
        <f t="shared" si="1936"/>
        <v>XL16DT</v>
      </c>
      <c r="D842" s="156" t="str">
        <f>V842&amp;W842&amp;X842&amp;Y842&amp;Z842</f>
        <v>Các tuyến đường giao thông đấu nối trực tiếp ra Đường Mai Xuân Thưởng đoạn từ Đường Hùng Vương đến Ranh thửa đất số 32, tờ BĐĐC số 06, xã Xuân Lộc) có hiện trạng là đường nhựa, bê tông xi măng:
- Có bề rộng từ ≥3m đến &lt;5m, cách đường giao thông &gt;600m.
- Có bề rộng &lt;3m, cách đường giao thông &gt;200m.</v>
      </c>
      <c r="E842" s="157"/>
      <c r="F842" s="158"/>
      <c r="G842" s="147">
        <v>900</v>
      </c>
      <c r="H842" s="68">
        <v>630</v>
      </c>
      <c r="I842" s="68">
        <v>540</v>
      </c>
      <c r="J842" s="154">
        <f>VLOOKUP(C842,'[1]1. MA DO'!$E$5:$AA$1933,23,0)</f>
        <v>1.1299999999999999</v>
      </c>
      <c r="K842" s="69">
        <f t="shared" si="1932"/>
        <v>1.1299999999999999</v>
      </c>
      <c r="L842" s="69">
        <f t="shared" si="1933"/>
        <v>1.1299999999999999</v>
      </c>
      <c r="M842" s="144">
        <f t="shared" si="1937"/>
        <v>2200</v>
      </c>
      <c r="N842" s="144">
        <f t="shared" si="1938"/>
        <v>1200</v>
      </c>
      <c r="O842" s="144">
        <f t="shared" si="1939"/>
        <v>850</v>
      </c>
      <c r="P842" s="144">
        <f t="shared" si="1940"/>
        <v>700</v>
      </c>
      <c r="Q842" s="146">
        <f t="shared" si="1941"/>
        <v>2800</v>
      </c>
      <c r="R842" s="146">
        <f t="shared" si="1942"/>
        <v>1500</v>
      </c>
      <c r="S842" s="146">
        <f t="shared" si="1943"/>
        <v>1100</v>
      </c>
      <c r="T842" s="146">
        <f t="shared" si="1944"/>
        <v>880</v>
      </c>
      <c r="U842" s="146">
        <f t="shared" si="1944"/>
        <v>2</v>
      </c>
      <c r="V842" s="146" t="str">
        <f t="shared" si="1945"/>
        <v xml:space="preserve">Các tuyến đường giao thông đấu nối trực tiếp ra </v>
      </c>
      <c r="W842" s="146" t="str">
        <f t="shared" si="1946"/>
        <v>Đường Mai Xuân Thưởng</v>
      </c>
      <c r="X842" s="146" t="str">
        <f t="shared" si="1946"/>
        <v xml:space="preserve"> đoạn từ Đường Hùng Vương</v>
      </c>
      <c r="Y842" s="146" t="str">
        <f t="shared" si="1947"/>
        <v xml:space="preserve"> đến Ranh thửa đất số 32, tờ BĐĐC số 06, xã Xuân Lộc)</v>
      </c>
      <c r="Z842" s="146" t="s">
        <v>1165</v>
      </c>
      <c r="AA842" s="146"/>
      <c r="AB842" s="146"/>
      <c r="AC842" s="146"/>
    </row>
    <row r="843" spans="1:29" ht="101.25" customHeight="1" x14ac:dyDescent="0.25">
      <c r="A843" s="52">
        <f t="shared" si="1934"/>
        <v>838</v>
      </c>
      <c r="B843" s="52" t="str">
        <f t="shared" si="1935"/>
        <v>VT2*0,8</v>
      </c>
      <c r="C843" s="52" t="str">
        <f t="shared" si="1936"/>
        <v>XL16DT</v>
      </c>
      <c r="D843" s="156" t="str">
        <f>V843&amp;W843&amp;X843&amp;Y843&amp;Z843&amp;"
"&amp;AA843&amp;"
"
&amp;AB843</f>
        <v>Các tuyến đường giao thông không đấu nối trực tiếp và thông ra Đường Mai Xuân Thưởng đoạn từ Đường Hùng Vương đến Ranh thửa đất số 32, tờ BĐĐC số 06, xã Xuân Lộc) có hiện trạng là đường nhựa, bê tông xi măng:
- Có bề rộng ≥5m, cách đường giao thông ≤600m.
- Có bề rộng từ ≥3m đến &lt;5m, cách đường giao thông ≤400m.</v>
      </c>
      <c r="E843" s="157"/>
      <c r="F843" s="158"/>
      <c r="G843" s="147">
        <v>1400</v>
      </c>
      <c r="H843" s="68">
        <v>980</v>
      </c>
      <c r="I843" s="68">
        <v>840</v>
      </c>
      <c r="J843" s="154">
        <f>VLOOKUP(C843,'[1]1. MA DO'!$E$5:$AA$1933,23,0)</f>
        <v>1.1299999999999999</v>
      </c>
      <c r="K843" s="69">
        <f t="shared" si="1932"/>
        <v>1.1299999999999999</v>
      </c>
      <c r="L843" s="69">
        <f t="shared" si="1933"/>
        <v>1.1299999999999999</v>
      </c>
      <c r="M843" s="144">
        <f t="shared" si="1937"/>
        <v>2200</v>
      </c>
      <c r="N843" s="144">
        <f t="shared" si="1938"/>
        <v>1200</v>
      </c>
      <c r="O843" s="144">
        <f t="shared" si="1939"/>
        <v>850</v>
      </c>
      <c r="P843" s="144">
        <f t="shared" si="1940"/>
        <v>700</v>
      </c>
      <c r="Q843" s="146">
        <f t="shared" si="1941"/>
        <v>2800</v>
      </c>
      <c r="R843" s="146">
        <f t="shared" si="1942"/>
        <v>1500</v>
      </c>
      <c r="S843" s="146">
        <f t="shared" si="1943"/>
        <v>1100</v>
      </c>
      <c r="T843" s="146">
        <f t="shared" si="1944"/>
        <v>880</v>
      </c>
      <c r="U843" s="146">
        <f t="shared" si="1944"/>
        <v>2</v>
      </c>
      <c r="V843" s="146" t="str">
        <f t="shared" si="1945"/>
        <v xml:space="preserve">Các tuyến đường giao thông không đấu nối trực tiếp và thông ra </v>
      </c>
      <c r="W843" s="146" t="str">
        <f t="shared" si="1946"/>
        <v>Đường Mai Xuân Thưởng</v>
      </c>
      <c r="X843" s="146" t="str">
        <f t="shared" si="1946"/>
        <v xml:space="preserve"> đoạn từ Đường Hùng Vương</v>
      </c>
      <c r="Y843" s="146" t="str">
        <f t="shared" si="1947"/>
        <v xml:space="preserve"> đến Ranh thửa đất số 32, tờ BĐĐC số 06, xã Xuân Lộc)</v>
      </c>
      <c r="Z843" s="146" t="s">
        <v>1152</v>
      </c>
      <c r="AA843" s="148" t="s">
        <v>425</v>
      </c>
      <c r="AB843" s="148" t="s">
        <v>426</v>
      </c>
      <c r="AC843" s="146"/>
    </row>
    <row r="844" spans="1:29" ht="101.25" customHeight="1" x14ac:dyDescent="0.25">
      <c r="A844" s="52">
        <f t="shared" si="1934"/>
        <v>839</v>
      </c>
      <c r="B844" s="52" t="str">
        <f t="shared" si="1935"/>
        <v>VT3*0,8</v>
      </c>
      <c r="C844" s="52" t="str">
        <f t="shared" si="1936"/>
        <v>XL16DT</v>
      </c>
      <c r="D844" s="156" t="str">
        <f>V844&amp;W844&amp;X844&amp;Y844&amp;Z844&amp;"
"&amp;AA844&amp;"
"
&amp;AB844&amp;"
"&amp;AC844</f>
        <v>Các tuyến đường giao thông không đấu nối trực tiếp và thông ra Đường Mai Xuân Thưởng đoạn từ Đường Hùng Vương đến Ranh thửa đất số 32, tờ BĐĐC số 06,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844" s="157"/>
      <c r="F844" s="158"/>
      <c r="G844" s="147">
        <v>990</v>
      </c>
      <c r="H844" s="68">
        <v>690</v>
      </c>
      <c r="I844" s="68">
        <v>590</v>
      </c>
      <c r="J844" s="154">
        <f>VLOOKUP(C844,'[1]1. MA DO'!$E$5:$AA$1933,23,0)</f>
        <v>1.1299999999999999</v>
      </c>
      <c r="K844" s="69">
        <f t="shared" si="1932"/>
        <v>1.1299999999999999</v>
      </c>
      <c r="L844" s="69">
        <f t="shared" si="1933"/>
        <v>1.1299999999999999</v>
      </c>
      <c r="M844" s="144">
        <f t="shared" si="1937"/>
        <v>2200</v>
      </c>
      <c r="N844" s="144">
        <f t="shared" si="1938"/>
        <v>1200</v>
      </c>
      <c r="O844" s="144">
        <f t="shared" si="1939"/>
        <v>850</v>
      </c>
      <c r="P844" s="144">
        <f t="shared" si="1940"/>
        <v>700</v>
      </c>
      <c r="Q844" s="146">
        <f t="shared" si="1941"/>
        <v>2800</v>
      </c>
      <c r="R844" s="146">
        <f t="shared" si="1942"/>
        <v>1500</v>
      </c>
      <c r="S844" s="146">
        <f t="shared" si="1943"/>
        <v>1100</v>
      </c>
      <c r="T844" s="146">
        <f t="shared" si="1944"/>
        <v>880</v>
      </c>
      <c r="U844" s="146">
        <f t="shared" si="1944"/>
        <v>2</v>
      </c>
      <c r="V844" s="146" t="str">
        <f t="shared" si="1945"/>
        <v xml:space="preserve">Các tuyến đường giao thông không đấu nối trực tiếp và thông ra </v>
      </c>
      <c r="W844" s="146" t="str">
        <f t="shared" si="1946"/>
        <v>Đường Mai Xuân Thưởng</v>
      </c>
      <c r="X844" s="146" t="str">
        <f t="shared" si="1946"/>
        <v xml:space="preserve"> đoạn từ Đường Hùng Vương</v>
      </c>
      <c r="Y844" s="146" t="str">
        <f t="shared" si="1947"/>
        <v xml:space="preserve"> đến Ranh thửa đất số 32, tờ BĐĐC số 06, xã Xuân Lộc)</v>
      </c>
      <c r="Z844" s="146" t="s">
        <v>1152</v>
      </c>
      <c r="AA844" s="148" t="s">
        <v>427</v>
      </c>
      <c r="AB844" s="148" t="s">
        <v>428</v>
      </c>
      <c r="AC844" s="148" t="s">
        <v>424</v>
      </c>
    </row>
    <row r="845" spans="1:29" ht="101.25" customHeight="1" x14ac:dyDescent="0.25">
      <c r="A845" s="52">
        <f t="shared" si="1934"/>
        <v>840</v>
      </c>
      <c r="B845" s="52" t="str">
        <f t="shared" si="1935"/>
        <v>VT4*0,8</v>
      </c>
      <c r="C845" s="52" t="str">
        <f t="shared" si="1936"/>
        <v>XL16DT</v>
      </c>
      <c r="D845" s="156" t="str">
        <f>V845&amp;W845&amp;X845&amp;Y845&amp;Z845</f>
        <v>Các tuyến đường giao thông không đấu nối trực tiếp và thông ra Đường Mai Xuân Thưởng đoạn từ Đường Hùng Vương đến Ranh thửa đất số 32, tờ BĐĐC số 06, xã Xuân Lộc) có hiện trạng là đường nhựa, bê tông xi măng:
- Có bề rộng từ ≥3m đến &lt;5m, cách đường giao thông &gt;600m.
- Có bề rộng &lt;3m, cách đường giao thông &gt; 200m.</v>
      </c>
      <c r="E845" s="157"/>
      <c r="F845" s="158"/>
      <c r="G845" s="147">
        <v>810</v>
      </c>
      <c r="H845" s="68">
        <v>570</v>
      </c>
      <c r="I845" s="68">
        <v>490</v>
      </c>
      <c r="J845" s="154">
        <f>VLOOKUP(C845,'[1]1. MA DO'!$E$5:$AA$1933,23,0)</f>
        <v>1.1299999999999999</v>
      </c>
      <c r="K845" s="69">
        <f t="shared" si="1932"/>
        <v>1.1299999999999999</v>
      </c>
      <c r="L845" s="69">
        <f t="shared" si="1933"/>
        <v>1.1299999999999999</v>
      </c>
      <c r="M845" s="144">
        <f t="shared" si="1937"/>
        <v>2200</v>
      </c>
      <c r="N845" s="144">
        <f t="shared" si="1938"/>
        <v>1200</v>
      </c>
      <c r="O845" s="144">
        <f t="shared" si="1939"/>
        <v>850</v>
      </c>
      <c r="P845" s="144">
        <f t="shared" si="1940"/>
        <v>700</v>
      </c>
      <c r="Q845" s="146">
        <f t="shared" si="1941"/>
        <v>2800</v>
      </c>
      <c r="R845" s="146">
        <f t="shared" si="1942"/>
        <v>1500</v>
      </c>
      <c r="S845" s="146">
        <f t="shared" si="1943"/>
        <v>1100</v>
      </c>
      <c r="T845" s="146">
        <f t="shared" si="1944"/>
        <v>880</v>
      </c>
      <c r="U845" s="146">
        <f t="shared" si="1944"/>
        <v>2</v>
      </c>
      <c r="V845" s="146" t="str">
        <f t="shared" si="1945"/>
        <v xml:space="preserve">Các tuyến đường giao thông không đấu nối trực tiếp và thông ra </v>
      </c>
      <c r="W845" s="146" t="str">
        <f t="shared" si="1946"/>
        <v>Đường Mai Xuân Thưởng</v>
      </c>
      <c r="X845" s="146" t="str">
        <f t="shared" si="1946"/>
        <v xml:space="preserve"> đoạn từ Đường Hùng Vương</v>
      </c>
      <c r="Y845" s="146" t="str">
        <f t="shared" si="1947"/>
        <v xml:space="preserve"> đến Ranh thửa đất số 32, tờ BĐĐC số 06, xã Xuân Lộc)</v>
      </c>
      <c r="Z845" s="146" t="s">
        <v>1166</v>
      </c>
      <c r="AA845" s="146"/>
      <c r="AB845" s="146"/>
      <c r="AC845" s="146"/>
    </row>
    <row r="846" spans="1:29" ht="31.5" customHeight="1" x14ac:dyDescent="0.25">
      <c r="A846" s="52">
        <f t="shared" si="1934"/>
        <v>841</v>
      </c>
      <c r="B846" s="52" t="str">
        <f>'Đầu vào (2)'!G841</f>
        <v>XL17DT_D1</v>
      </c>
      <c r="C846" s="52" t="str">
        <f>$B$846</f>
        <v>XL17DT_D1</v>
      </c>
      <c r="D846" s="64" t="str">
        <f>'Đầu vào (2)'!H841</f>
        <v>Đường Đoàn Thị Điểm</v>
      </c>
      <c r="E846" s="64" t="str">
        <f>'Đầu vào (2)'!I841</f>
        <v>Đường Hùng Vương</v>
      </c>
      <c r="F846" s="64" t="str">
        <f>'Đầu vào (2)'!J841</f>
        <v>Đường Ngô Quyền</v>
      </c>
      <c r="G846" s="143">
        <v>2800</v>
      </c>
      <c r="H846" s="68">
        <v>2000</v>
      </c>
      <c r="I846" s="68">
        <v>1700</v>
      </c>
      <c r="J846" s="154">
        <f>VLOOKUP(C846,'[1]1. MA DO'!$E$5:$AA$1933,23,0)</f>
        <v>1.1299999999999999</v>
      </c>
      <c r="K846" s="69">
        <f t="shared" si="1932"/>
        <v>1.1299999999999999</v>
      </c>
      <c r="L846" s="69">
        <f t="shared" si="1933"/>
        <v>1.1299999999999999</v>
      </c>
      <c r="M846" s="144">
        <f>'Đầu vào (2)'!K841</f>
        <v>2200</v>
      </c>
      <c r="N846" s="144">
        <f>'Đầu vào (2)'!L841</f>
        <v>1200</v>
      </c>
      <c r="O846" s="144">
        <f>'Đầu vào (2)'!M841</f>
        <v>850</v>
      </c>
      <c r="P846" s="144">
        <f>'Đầu vào (2)'!N841</f>
        <v>700</v>
      </c>
      <c r="Q846" s="145">
        <f>VLOOKUP(B846,'[2]Giá đề xuất ODT'!$G$11:$AD$2233,21,0)</f>
        <v>2800</v>
      </c>
      <c r="R846" s="145">
        <f>VLOOKUP(B846,'[2]Giá đề xuất ODT'!$G$11:$AD$2233,22,0)</f>
        <v>1500</v>
      </c>
      <c r="S846" s="145">
        <f>VLOOKUP(B846,'[2]Giá đề xuất ODT'!$G$11:$AD$2233,23,0)</f>
        <v>1100</v>
      </c>
      <c r="T846" s="145">
        <f>VLOOKUP(B846,'[2]Giá đề xuất ODT'!$G$11:$AD$2233,24,0)</f>
        <v>880</v>
      </c>
      <c r="U846" s="136">
        <v>2</v>
      </c>
      <c r="V846" s="136"/>
      <c r="W846" s="146" t="str">
        <f>D846</f>
        <v>Đường Đoàn Thị Điểm</v>
      </c>
      <c r="X846" s="146" t="str">
        <f>" đoạn từ "&amp;E846</f>
        <v xml:space="preserve"> đoạn từ Đường Hùng Vương</v>
      </c>
      <c r="Y846" s="146" t="str">
        <f>" đến "&amp;F846</f>
        <v xml:space="preserve"> đến Đường Ngô Quyền</v>
      </c>
      <c r="Z846" s="136">
        <f>Z839+7</f>
        <v>841</v>
      </c>
      <c r="AA846" s="136" t="b">
        <f>Z846=A846</f>
        <v>1</v>
      </c>
      <c r="AB846" s="136"/>
      <c r="AC846" s="136"/>
    </row>
    <row r="847" spans="1:29" ht="101.25" customHeight="1" x14ac:dyDescent="0.25">
      <c r="A847" s="52">
        <f t="shared" si="1934"/>
        <v>842</v>
      </c>
      <c r="B847" s="52" t="str">
        <f t="shared" ref="B847:B852" si="1948">B840</f>
        <v>VT2</v>
      </c>
      <c r="C847" s="52" t="str">
        <f t="shared" ref="C847:C852" si="1949">$B$846</f>
        <v>XL17DT_D1</v>
      </c>
      <c r="D847" s="156" t="str">
        <f>V847&amp;W847&amp;X847&amp;Y847&amp;Z847&amp;"
"&amp;AA847&amp;"
"
&amp;AB847</f>
        <v>Các tuyến đường giao thông đấu nối trực tiếp ra Đường Đoàn Thị Điểm đoạn từ Đường Hùng Vương đến Đường Ngô Quyền có hiện trạng là đường nhựa, bê tông xi măng:
- Có bề rộng ≥5m, cách đường giao thông ≤600m.
- Có bề rộng từ ≥3m đến &lt;5m, cách đường giao thông ≤400m.</v>
      </c>
      <c r="E847" s="157"/>
      <c r="F847" s="158"/>
      <c r="G847" s="147">
        <v>1500</v>
      </c>
      <c r="H847" s="68">
        <v>1100</v>
      </c>
      <c r="I847" s="68">
        <v>900</v>
      </c>
      <c r="J847" s="154">
        <f>VLOOKUP(C847,'[1]1. MA DO'!$E$5:$AA$1933,23,0)</f>
        <v>1.1299999999999999</v>
      </c>
      <c r="K847" s="69">
        <f t="shared" si="1932"/>
        <v>1.1299999999999999</v>
      </c>
      <c r="L847" s="69">
        <f t="shared" si="1933"/>
        <v>1.1299999999999999</v>
      </c>
      <c r="M847" s="144">
        <f t="shared" ref="M847:M852" si="1950">M846</f>
        <v>2200</v>
      </c>
      <c r="N847" s="144">
        <f t="shared" ref="N847:N852" si="1951">N846</f>
        <v>1200</v>
      </c>
      <c r="O847" s="144">
        <f t="shared" ref="O847:O852" si="1952">O846</f>
        <v>850</v>
      </c>
      <c r="P847" s="144">
        <f t="shared" ref="P847:P852" si="1953">P846</f>
        <v>700</v>
      </c>
      <c r="Q847" s="146">
        <f t="shared" ref="Q847:Q852" si="1954">Q846</f>
        <v>2800</v>
      </c>
      <c r="R847" s="146">
        <f t="shared" ref="R847:R852" si="1955">R846</f>
        <v>1500</v>
      </c>
      <c r="S847" s="146">
        <f t="shared" ref="S847:S852" si="1956">S846</f>
        <v>1100</v>
      </c>
      <c r="T847" s="146">
        <f t="shared" ref="T847:U852" si="1957">T846</f>
        <v>880</v>
      </c>
      <c r="U847" s="146">
        <f t="shared" si="1957"/>
        <v>2</v>
      </c>
      <c r="V847" s="146" t="str">
        <f t="shared" ref="V847:V852" si="1958">V840</f>
        <v xml:space="preserve">Các tuyến đường giao thông đấu nối trực tiếp ra </v>
      </c>
      <c r="W847" s="146" t="str">
        <f t="shared" ref="W847:X852" si="1959">W846</f>
        <v>Đường Đoàn Thị Điểm</v>
      </c>
      <c r="X847" s="146" t="str">
        <f t="shared" si="1959"/>
        <v xml:space="preserve"> đoạn từ Đường Hùng Vương</v>
      </c>
      <c r="Y847" s="146" t="str">
        <f t="shared" ref="Y847:Y852" si="1960">Y846</f>
        <v xml:space="preserve"> đến Đường Ngô Quyền</v>
      </c>
      <c r="Z847" s="146" t="s">
        <v>1152</v>
      </c>
      <c r="AA847" s="148" t="s">
        <v>425</v>
      </c>
      <c r="AB847" s="148" t="s">
        <v>426</v>
      </c>
      <c r="AC847" s="146"/>
    </row>
    <row r="848" spans="1:29" ht="101.25" customHeight="1" x14ac:dyDescent="0.25">
      <c r="A848" s="52">
        <f t="shared" si="1934"/>
        <v>843</v>
      </c>
      <c r="B848" s="52" t="str">
        <f t="shared" si="1948"/>
        <v>VT3</v>
      </c>
      <c r="C848" s="52" t="str">
        <f t="shared" si="1949"/>
        <v>XL17DT_D1</v>
      </c>
      <c r="D848" s="156" t="str">
        <f>V848&amp;W848&amp;X848&amp;Y848&amp;Z848&amp;"
"&amp;AA848&amp;"
"&amp;AB848&amp;"
"&amp;AC848</f>
        <v>Các tuyến đường giao thông đấu nối trực tiếp ra Đường Đoàn Thị Điểm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848" s="157"/>
      <c r="F848" s="158"/>
      <c r="G848" s="147">
        <v>1100</v>
      </c>
      <c r="H848" s="68">
        <v>770</v>
      </c>
      <c r="I848" s="68">
        <v>660</v>
      </c>
      <c r="J848" s="154">
        <f>VLOOKUP(C848,'[1]1. MA DO'!$E$5:$AA$1933,23,0)</f>
        <v>1.1299999999999999</v>
      </c>
      <c r="K848" s="69">
        <f t="shared" si="1932"/>
        <v>1.1299999999999999</v>
      </c>
      <c r="L848" s="69">
        <f t="shared" si="1933"/>
        <v>1.1299999999999999</v>
      </c>
      <c r="M848" s="144">
        <f t="shared" si="1950"/>
        <v>2200</v>
      </c>
      <c r="N848" s="144">
        <f t="shared" si="1951"/>
        <v>1200</v>
      </c>
      <c r="O848" s="144">
        <f t="shared" si="1952"/>
        <v>850</v>
      </c>
      <c r="P848" s="144">
        <f t="shared" si="1953"/>
        <v>700</v>
      </c>
      <c r="Q848" s="146">
        <f t="shared" si="1954"/>
        <v>2800</v>
      </c>
      <c r="R848" s="146">
        <f t="shared" si="1955"/>
        <v>1500</v>
      </c>
      <c r="S848" s="146">
        <f t="shared" si="1956"/>
        <v>1100</v>
      </c>
      <c r="T848" s="146">
        <f t="shared" si="1957"/>
        <v>880</v>
      </c>
      <c r="U848" s="146">
        <f t="shared" si="1957"/>
        <v>2</v>
      </c>
      <c r="V848" s="146" t="str">
        <f t="shared" si="1958"/>
        <v xml:space="preserve">Các tuyến đường giao thông đấu nối trực tiếp ra </v>
      </c>
      <c r="W848" s="146" t="str">
        <f t="shared" si="1959"/>
        <v>Đường Đoàn Thị Điểm</v>
      </c>
      <c r="X848" s="146" t="str">
        <f t="shared" si="1959"/>
        <v xml:space="preserve"> đoạn từ Đường Hùng Vương</v>
      </c>
      <c r="Y848" s="146" t="str">
        <f t="shared" si="1960"/>
        <v xml:space="preserve"> đến Đường Ngô Quyền</v>
      </c>
      <c r="Z848" s="146" t="s">
        <v>1152</v>
      </c>
      <c r="AA848" s="148" t="s">
        <v>427</v>
      </c>
      <c r="AB848" s="148" t="s">
        <v>428</v>
      </c>
      <c r="AC848" s="148" t="s">
        <v>424</v>
      </c>
    </row>
    <row r="849" spans="1:29" ht="101.25" customHeight="1" x14ac:dyDescent="0.25">
      <c r="A849" s="52">
        <f t="shared" si="1934"/>
        <v>844</v>
      </c>
      <c r="B849" s="52" t="str">
        <f t="shared" si="1948"/>
        <v>VT4</v>
      </c>
      <c r="C849" s="52" t="str">
        <f t="shared" si="1949"/>
        <v>XL17DT_D1</v>
      </c>
      <c r="D849" s="156" t="str">
        <f>V849&amp;W849&amp;X849&amp;Y849&amp;Z849</f>
        <v>Các tuyến đường giao thông đấu nối trực tiếp ra Đường Đoàn Thị Điểm đoạn từ Đường Hùng Vương đến Đường Ngô Quyền có hiện trạng là đường nhựa, bê tông xi măng:
- Có bề rộng từ ≥3m đến &lt;5m, cách đường giao thông &gt;600m.
- Có bề rộng &lt;3m, cách đường giao thông &gt;200m.</v>
      </c>
      <c r="E849" s="157"/>
      <c r="F849" s="158"/>
      <c r="G849" s="147">
        <v>880</v>
      </c>
      <c r="H849" s="68">
        <v>620</v>
      </c>
      <c r="I849" s="68">
        <v>530</v>
      </c>
      <c r="J849" s="154">
        <f>VLOOKUP(C849,'[1]1. MA DO'!$E$5:$AA$1933,23,0)</f>
        <v>1.1299999999999999</v>
      </c>
      <c r="K849" s="69">
        <f t="shared" si="1932"/>
        <v>1.1299999999999999</v>
      </c>
      <c r="L849" s="69">
        <f t="shared" si="1933"/>
        <v>1.1299999999999999</v>
      </c>
      <c r="M849" s="144">
        <f t="shared" si="1950"/>
        <v>2200</v>
      </c>
      <c r="N849" s="144">
        <f t="shared" si="1951"/>
        <v>1200</v>
      </c>
      <c r="O849" s="144">
        <f t="shared" si="1952"/>
        <v>850</v>
      </c>
      <c r="P849" s="144">
        <f t="shared" si="1953"/>
        <v>700</v>
      </c>
      <c r="Q849" s="146">
        <f t="shared" si="1954"/>
        <v>2800</v>
      </c>
      <c r="R849" s="146">
        <f t="shared" si="1955"/>
        <v>1500</v>
      </c>
      <c r="S849" s="146">
        <f t="shared" si="1956"/>
        <v>1100</v>
      </c>
      <c r="T849" s="146">
        <f t="shared" si="1957"/>
        <v>880</v>
      </c>
      <c r="U849" s="146">
        <f t="shared" si="1957"/>
        <v>2</v>
      </c>
      <c r="V849" s="146" t="str">
        <f t="shared" si="1958"/>
        <v xml:space="preserve">Các tuyến đường giao thông đấu nối trực tiếp ra </v>
      </c>
      <c r="W849" s="146" t="str">
        <f t="shared" si="1959"/>
        <v>Đường Đoàn Thị Điểm</v>
      </c>
      <c r="X849" s="146" t="str">
        <f t="shared" si="1959"/>
        <v xml:space="preserve"> đoạn từ Đường Hùng Vương</v>
      </c>
      <c r="Y849" s="146" t="str">
        <f t="shared" si="1960"/>
        <v xml:space="preserve"> đến Đường Ngô Quyền</v>
      </c>
      <c r="Z849" s="146" t="s">
        <v>1165</v>
      </c>
      <c r="AA849" s="146"/>
      <c r="AB849" s="146"/>
      <c r="AC849" s="146"/>
    </row>
    <row r="850" spans="1:29" ht="101.25" customHeight="1" x14ac:dyDescent="0.25">
      <c r="A850" s="52">
        <f t="shared" si="1934"/>
        <v>845</v>
      </c>
      <c r="B850" s="52" t="str">
        <f t="shared" si="1948"/>
        <v>VT2*0,8</v>
      </c>
      <c r="C850" s="52" t="str">
        <f t="shared" si="1949"/>
        <v>XL17DT_D1</v>
      </c>
      <c r="D850" s="156" t="str">
        <f>V850&amp;W850&amp;X850&amp;Y850&amp;Z850&amp;"
"&amp;AA850&amp;"
"
&amp;AB850</f>
        <v>Các tuyến đường giao thông không đấu nối trực tiếp và thông ra Đường Đoàn Thị Điểm đoạn từ Đường Hùng Vương đến Đường Ngô Quyền có hiện trạng là đường nhựa, bê tông xi măng:
- Có bề rộng ≥5m, cách đường giao thông ≤600m.
- Có bề rộng từ ≥3m đến &lt;5m, cách đường giao thông ≤400m.</v>
      </c>
      <c r="E850" s="157"/>
      <c r="F850" s="158"/>
      <c r="G850" s="147">
        <v>1400</v>
      </c>
      <c r="H850" s="68">
        <v>980</v>
      </c>
      <c r="I850" s="68">
        <v>840</v>
      </c>
      <c r="J850" s="154">
        <f>VLOOKUP(C850,'[1]1. MA DO'!$E$5:$AA$1933,23,0)</f>
        <v>1.1299999999999999</v>
      </c>
      <c r="K850" s="69">
        <f t="shared" si="1932"/>
        <v>1.1299999999999999</v>
      </c>
      <c r="L850" s="69">
        <f t="shared" si="1933"/>
        <v>1.1299999999999999</v>
      </c>
      <c r="M850" s="144">
        <f t="shared" si="1950"/>
        <v>2200</v>
      </c>
      <c r="N850" s="144">
        <f t="shared" si="1951"/>
        <v>1200</v>
      </c>
      <c r="O850" s="144">
        <f t="shared" si="1952"/>
        <v>850</v>
      </c>
      <c r="P850" s="144">
        <f t="shared" si="1953"/>
        <v>700</v>
      </c>
      <c r="Q850" s="146">
        <f t="shared" si="1954"/>
        <v>2800</v>
      </c>
      <c r="R850" s="146">
        <f t="shared" si="1955"/>
        <v>1500</v>
      </c>
      <c r="S850" s="146">
        <f t="shared" si="1956"/>
        <v>1100</v>
      </c>
      <c r="T850" s="146">
        <f t="shared" si="1957"/>
        <v>880</v>
      </c>
      <c r="U850" s="146">
        <f t="shared" si="1957"/>
        <v>2</v>
      </c>
      <c r="V850" s="146" t="str">
        <f t="shared" si="1958"/>
        <v xml:space="preserve">Các tuyến đường giao thông không đấu nối trực tiếp và thông ra </v>
      </c>
      <c r="W850" s="146" t="str">
        <f t="shared" si="1959"/>
        <v>Đường Đoàn Thị Điểm</v>
      </c>
      <c r="X850" s="146" t="str">
        <f t="shared" si="1959"/>
        <v xml:space="preserve"> đoạn từ Đường Hùng Vương</v>
      </c>
      <c r="Y850" s="146" t="str">
        <f t="shared" si="1960"/>
        <v xml:space="preserve"> đến Đường Ngô Quyền</v>
      </c>
      <c r="Z850" s="146" t="s">
        <v>1152</v>
      </c>
      <c r="AA850" s="148" t="s">
        <v>425</v>
      </c>
      <c r="AB850" s="148" t="s">
        <v>426</v>
      </c>
      <c r="AC850" s="146"/>
    </row>
    <row r="851" spans="1:29" ht="101.25" customHeight="1" x14ac:dyDescent="0.25">
      <c r="A851" s="52">
        <f t="shared" si="1934"/>
        <v>846</v>
      </c>
      <c r="B851" s="52" t="str">
        <f t="shared" si="1948"/>
        <v>VT3*0,8</v>
      </c>
      <c r="C851" s="52" t="str">
        <f t="shared" si="1949"/>
        <v>XL17DT_D1</v>
      </c>
      <c r="D851" s="156" t="str">
        <f>V851&amp;W851&amp;X851&amp;Y851&amp;Z851&amp;"
"&amp;AA851&amp;"
"
&amp;AB851&amp;"
"&amp;AC851</f>
        <v>Các tuyến đường giao thông không đấu nối trực tiếp và thông ra Đường Đoàn Thị Điểm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851" s="157"/>
      <c r="F851" s="158"/>
      <c r="G851" s="147">
        <v>990</v>
      </c>
      <c r="H851" s="68">
        <v>690</v>
      </c>
      <c r="I851" s="68">
        <v>590</v>
      </c>
      <c r="J851" s="154">
        <f>VLOOKUP(C851,'[1]1. MA DO'!$E$5:$AA$1933,23,0)</f>
        <v>1.1299999999999999</v>
      </c>
      <c r="K851" s="69">
        <f t="shared" si="1932"/>
        <v>1.1299999999999999</v>
      </c>
      <c r="L851" s="69">
        <f t="shared" si="1933"/>
        <v>1.1299999999999999</v>
      </c>
      <c r="M851" s="144">
        <f t="shared" si="1950"/>
        <v>2200</v>
      </c>
      <c r="N851" s="144">
        <f t="shared" si="1951"/>
        <v>1200</v>
      </c>
      <c r="O851" s="144">
        <f t="shared" si="1952"/>
        <v>850</v>
      </c>
      <c r="P851" s="144">
        <f t="shared" si="1953"/>
        <v>700</v>
      </c>
      <c r="Q851" s="146">
        <f t="shared" si="1954"/>
        <v>2800</v>
      </c>
      <c r="R851" s="146">
        <f t="shared" si="1955"/>
        <v>1500</v>
      </c>
      <c r="S851" s="146">
        <f t="shared" si="1956"/>
        <v>1100</v>
      </c>
      <c r="T851" s="146">
        <f t="shared" si="1957"/>
        <v>880</v>
      </c>
      <c r="U851" s="146">
        <f t="shared" si="1957"/>
        <v>2</v>
      </c>
      <c r="V851" s="146" t="str">
        <f t="shared" si="1958"/>
        <v xml:space="preserve">Các tuyến đường giao thông không đấu nối trực tiếp và thông ra </v>
      </c>
      <c r="W851" s="146" t="str">
        <f t="shared" si="1959"/>
        <v>Đường Đoàn Thị Điểm</v>
      </c>
      <c r="X851" s="146" t="str">
        <f t="shared" si="1959"/>
        <v xml:space="preserve"> đoạn từ Đường Hùng Vương</v>
      </c>
      <c r="Y851" s="146" t="str">
        <f t="shared" si="1960"/>
        <v xml:space="preserve"> đến Đường Ngô Quyền</v>
      </c>
      <c r="Z851" s="146" t="s">
        <v>1152</v>
      </c>
      <c r="AA851" s="148" t="s">
        <v>427</v>
      </c>
      <c r="AB851" s="148" t="s">
        <v>428</v>
      </c>
      <c r="AC851" s="148" t="s">
        <v>424</v>
      </c>
    </row>
    <row r="852" spans="1:29" ht="101.25" customHeight="1" x14ac:dyDescent="0.25">
      <c r="A852" s="52">
        <f t="shared" si="1934"/>
        <v>847</v>
      </c>
      <c r="B852" s="52" t="str">
        <f t="shared" si="1948"/>
        <v>VT4*0,8</v>
      </c>
      <c r="C852" s="52" t="str">
        <f t="shared" si="1949"/>
        <v>XL17DT_D1</v>
      </c>
      <c r="D852" s="156" t="str">
        <f>V852&amp;W852&amp;X852&amp;Y852&amp;Z852</f>
        <v>Các tuyến đường giao thông không đấu nối trực tiếp và thông ra Đường Đoàn Thị Điểm đoạn từ Đường Hùng Vương đến Đường Ngô Quyền có hiện trạng là đường nhựa, bê tông xi măng:
- Có bề rộng từ ≥3m đến &lt;5m, cách đường giao thông &gt;600m.
- Có bề rộng &lt;3m, cách đường giao thông &gt; 200m.</v>
      </c>
      <c r="E852" s="157"/>
      <c r="F852" s="158"/>
      <c r="G852" s="147">
        <v>790</v>
      </c>
      <c r="H852" s="68">
        <v>550</v>
      </c>
      <c r="I852" s="68">
        <v>470</v>
      </c>
      <c r="J852" s="154">
        <f>VLOOKUP(C852,'[1]1. MA DO'!$E$5:$AA$1933,23,0)</f>
        <v>1.1299999999999999</v>
      </c>
      <c r="K852" s="69">
        <f t="shared" si="1932"/>
        <v>1.1299999999999999</v>
      </c>
      <c r="L852" s="69">
        <f t="shared" si="1933"/>
        <v>1.1299999999999999</v>
      </c>
      <c r="M852" s="144">
        <f t="shared" si="1950"/>
        <v>2200</v>
      </c>
      <c r="N852" s="144">
        <f t="shared" si="1951"/>
        <v>1200</v>
      </c>
      <c r="O852" s="144">
        <f t="shared" si="1952"/>
        <v>850</v>
      </c>
      <c r="P852" s="144">
        <f t="shared" si="1953"/>
        <v>700</v>
      </c>
      <c r="Q852" s="146">
        <f t="shared" si="1954"/>
        <v>2800</v>
      </c>
      <c r="R852" s="146">
        <f t="shared" si="1955"/>
        <v>1500</v>
      </c>
      <c r="S852" s="146">
        <f t="shared" si="1956"/>
        <v>1100</v>
      </c>
      <c r="T852" s="146">
        <f t="shared" si="1957"/>
        <v>880</v>
      </c>
      <c r="U852" s="146">
        <f t="shared" si="1957"/>
        <v>2</v>
      </c>
      <c r="V852" s="146" t="str">
        <f t="shared" si="1958"/>
        <v xml:space="preserve">Các tuyến đường giao thông không đấu nối trực tiếp và thông ra </v>
      </c>
      <c r="W852" s="146" t="str">
        <f t="shared" si="1959"/>
        <v>Đường Đoàn Thị Điểm</v>
      </c>
      <c r="X852" s="146" t="str">
        <f t="shared" si="1959"/>
        <v xml:space="preserve"> đoạn từ Đường Hùng Vương</v>
      </c>
      <c r="Y852" s="146" t="str">
        <f t="shared" si="1960"/>
        <v xml:space="preserve"> đến Đường Ngô Quyền</v>
      </c>
      <c r="Z852" s="146" t="s">
        <v>1166</v>
      </c>
      <c r="AA852" s="146"/>
      <c r="AB852" s="146"/>
      <c r="AC852" s="146"/>
    </row>
    <row r="853" spans="1:29" ht="63" customHeight="1" x14ac:dyDescent="0.25">
      <c r="A853" s="52">
        <f t="shared" si="1934"/>
        <v>848</v>
      </c>
      <c r="B853" s="52" t="str">
        <f>'Đầu vào (2)'!G848</f>
        <v>XL17DT_D2</v>
      </c>
      <c r="C853" s="52" t="str">
        <f>$B$853</f>
        <v>XL17DT_D2</v>
      </c>
      <c r="D853" s="64" t="str">
        <f>'Đầu vào (2)'!H848</f>
        <v>Đường Đoàn Thị Điểm</v>
      </c>
      <c r="E853" s="64" t="str">
        <f>'Đầu vào (2)'!I848</f>
        <v>Đường Ngô Quyền</v>
      </c>
      <c r="F853" s="64" t="str">
        <f>'Đầu vào (2)'!J848</f>
        <v>Hết ranh thửa đất số 110, tờ BĐĐC số 51 về bên phải và hết ranh thửa đất số 113, tờ BĐĐC số 51 về bên trái, xã Xuân Lộc</v>
      </c>
      <c r="G853" s="143">
        <v>2300</v>
      </c>
      <c r="H853" s="68">
        <v>1600</v>
      </c>
      <c r="I853" s="68">
        <v>1400</v>
      </c>
      <c r="J853" s="154">
        <f>VLOOKUP(C853,'[1]1. MA DO'!$E$5:$AA$1933,23,0)</f>
        <v>1.1299999999999999</v>
      </c>
      <c r="K853" s="69">
        <f t="shared" si="1932"/>
        <v>1.1299999999999999</v>
      </c>
      <c r="L853" s="69">
        <f t="shared" si="1933"/>
        <v>1.1299999999999999</v>
      </c>
      <c r="M853" s="144">
        <f>'Đầu vào (2)'!K848</f>
        <v>1800</v>
      </c>
      <c r="N853" s="144">
        <f>'Đầu vào (2)'!L848</f>
        <v>900</v>
      </c>
      <c r="O853" s="144">
        <f>'Đầu vào (2)'!M848</f>
        <v>800</v>
      </c>
      <c r="P853" s="144">
        <f>'Đầu vào (2)'!N848</f>
        <v>700</v>
      </c>
      <c r="Q853" s="145">
        <f>VLOOKUP(B853,'[2]Giá đề xuất ODT'!$G$11:$AD$2233,21,0)</f>
        <v>2300</v>
      </c>
      <c r="R853" s="145">
        <f>VLOOKUP(B853,'[2]Giá đề xuất ODT'!$G$11:$AD$2233,22,0)</f>
        <v>1100</v>
      </c>
      <c r="S853" s="145">
        <f>VLOOKUP(B853,'[2]Giá đề xuất ODT'!$G$11:$AD$2233,23,0)</f>
        <v>1000</v>
      </c>
      <c r="T853" s="145">
        <f>VLOOKUP(B853,'[2]Giá đề xuất ODT'!$G$11:$AD$2233,24,0)</f>
        <v>880</v>
      </c>
      <c r="U853" s="136">
        <v>3</v>
      </c>
      <c r="V853" s="136"/>
      <c r="W853" s="146" t="str">
        <f>D853</f>
        <v>Đường Đoàn Thị Điểm</v>
      </c>
      <c r="X853" s="146" t="str">
        <f>" đoạn từ "&amp;E853</f>
        <v xml:space="preserve"> đoạn từ Đường Ngô Quyền</v>
      </c>
      <c r="Y853" s="146" t="str">
        <f>" đến "&amp;F853</f>
        <v xml:space="preserve"> đến Hết ranh thửa đất số 110, tờ BĐĐC số 51 về bên phải và hết ranh thửa đất số 113, tờ BĐĐC số 51 về bên trái, xã Xuân Lộc</v>
      </c>
      <c r="Z853" s="136">
        <f>Z846+7</f>
        <v>848</v>
      </c>
      <c r="AA853" s="136" t="b">
        <f>Z853=A853</f>
        <v>1</v>
      </c>
      <c r="AB853" s="136"/>
      <c r="AC853" s="136"/>
    </row>
    <row r="854" spans="1:29" ht="101.25" customHeight="1" x14ac:dyDescent="0.25">
      <c r="A854" s="52">
        <f t="shared" si="1934"/>
        <v>849</v>
      </c>
      <c r="B854" s="52" t="str">
        <f t="shared" ref="B854:B859" si="1961">B847</f>
        <v>VT2</v>
      </c>
      <c r="C854" s="52" t="str">
        <f t="shared" ref="C854:C859" si="1962">$B$853</f>
        <v>XL17DT_D2</v>
      </c>
      <c r="D854" s="156" t="str">
        <f>V854&amp;W854&amp;X854&amp;Y854&amp;Z854&amp;"
"&amp;AA854&amp;"
"
&amp;AB854</f>
        <v>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có hiện trạng là đường nhựa, bê tông xi măng:
- Có bề rộng ≥5m, cách đường giao thông ≤600m.
- Có bề rộng từ ≥3m đến &lt;5m, cách đường giao thông ≤400m.</v>
      </c>
      <c r="E854" s="157"/>
      <c r="F854" s="158"/>
      <c r="G854" s="147">
        <v>1100</v>
      </c>
      <c r="H854" s="68">
        <v>770</v>
      </c>
      <c r="I854" s="68">
        <v>660</v>
      </c>
      <c r="J854" s="154">
        <f>VLOOKUP(C854,'[1]1. MA DO'!$E$5:$AA$1933,23,0)</f>
        <v>1.1299999999999999</v>
      </c>
      <c r="K854" s="69">
        <f t="shared" si="1932"/>
        <v>1.1299999999999999</v>
      </c>
      <c r="L854" s="69">
        <f t="shared" si="1933"/>
        <v>1.1299999999999999</v>
      </c>
      <c r="M854" s="144">
        <f t="shared" ref="M854:M859" si="1963">M853</f>
        <v>1800</v>
      </c>
      <c r="N854" s="144">
        <f t="shared" ref="N854:N859" si="1964">N853</f>
        <v>900</v>
      </c>
      <c r="O854" s="144">
        <f t="shared" ref="O854:O859" si="1965">O853</f>
        <v>800</v>
      </c>
      <c r="P854" s="144">
        <f t="shared" ref="P854:P859" si="1966">P853</f>
        <v>700</v>
      </c>
      <c r="Q854" s="146">
        <f t="shared" ref="Q854:Q859" si="1967">Q853</f>
        <v>2300</v>
      </c>
      <c r="R854" s="146">
        <f t="shared" ref="R854:R859" si="1968">R853</f>
        <v>1100</v>
      </c>
      <c r="S854" s="146">
        <f t="shared" ref="S854:S859" si="1969">S853</f>
        <v>1000</v>
      </c>
      <c r="T854" s="146">
        <f t="shared" ref="T854:U859" si="1970">T853</f>
        <v>880</v>
      </c>
      <c r="U854" s="146">
        <f t="shared" si="1970"/>
        <v>3</v>
      </c>
      <c r="V854" s="146" t="str">
        <f t="shared" ref="V854:V859" si="1971">V847</f>
        <v xml:space="preserve">Các tuyến đường giao thông đấu nối trực tiếp ra </v>
      </c>
      <c r="W854" s="146" t="str">
        <f t="shared" ref="W854:X859" si="1972">W853</f>
        <v>Đường Đoàn Thị Điểm</v>
      </c>
      <c r="X854" s="146" t="str">
        <f t="shared" si="1972"/>
        <v xml:space="preserve"> đoạn từ Đường Ngô Quyền</v>
      </c>
      <c r="Y854" s="146" t="str">
        <f t="shared" ref="Y854:Y859" si="1973">Y853</f>
        <v xml:space="preserve"> đến Hết ranh thửa đất số 110, tờ BĐĐC số 51 về bên phải và hết ranh thửa đất số 113, tờ BĐĐC số 51 về bên trái, xã Xuân Lộc</v>
      </c>
      <c r="Z854" s="146" t="s">
        <v>1152</v>
      </c>
      <c r="AA854" s="148" t="s">
        <v>425</v>
      </c>
      <c r="AB854" s="148" t="s">
        <v>426</v>
      </c>
      <c r="AC854" s="146"/>
    </row>
    <row r="855" spans="1:29" ht="101.25" customHeight="1" x14ac:dyDescent="0.25">
      <c r="A855" s="52">
        <f t="shared" si="1934"/>
        <v>850</v>
      </c>
      <c r="B855" s="52" t="str">
        <f t="shared" si="1961"/>
        <v>VT3</v>
      </c>
      <c r="C855" s="52" t="str">
        <f t="shared" si="1962"/>
        <v>XL17DT_D2</v>
      </c>
      <c r="D855" s="156" t="str">
        <f>V855&amp;W855&amp;X855&amp;Y855&amp;Z855&amp;"
"&amp;AA855&amp;"
"&amp;AB855&amp;"
"&amp;AC855</f>
        <v>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855" s="157"/>
      <c r="F855" s="158"/>
      <c r="G855" s="147">
        <v>1000</v>
      </c>
      <c r="H855" s="68">
        <v>700</v>
      </c>
      <c r="I855" s="68">
        <v>600</v>
      </c>
      <c r="J855" s="154">
        <f>VLOOKUP(C855,'[1]1. MA DO'!$E$5:$AA$1933,23,0)</f>
        <v>1.1299999999999999</v>
      </c>
      <c r="K855" s="69">
        <f t="shared" si="1932"/>
        <v>1.1299999999999999</v>
      </c>
      <c r="L855" s="69">
        <f t="shared" si="1933"/>
        <v>1.1299999999999999</v>
      </c>
      <c r="M855" s="144">
        <f t="shared" si="1963"/>
        <v>1800</v>
      </c>
      <c r="N855" s="144">
        <f t="shared" si="1964"/>
        <v>900</v>
      </c>
      <c r="O855" s="144">
        <f t="shared" si="1965"/>
        <v>800</v>
      </c>
      <c r="P855" s="144">
        <f t="shared" si="1966"/>
        <v>700</v>
      </c>
      <c r="Q855" s="146">
        <f t="shared" si="1967"/>
        <v>2300</v>
      </c>
      <c r="R855" s="146">
        <f t="shared" si="1968"/>
        <v>1100</v>
      </c>
      <c r="S855" s="146">
        <f t="shared" si="1969"/>
        <v>1000</v>
      </c>
      <c r="T855" s="146">
        <f t="shared" si="1970"/>
        <v>880</v>
      </c>
      <c r="U855" s="146">
        <f t="shared" si="1970"/>
        <v>3</v>
      </c>
      <c r="V855" s="146" t="str">
        <f t="shared" si="1971"/>
        <v xml:space="preserve">Các tuyến đường giao thông đấu nối trực tiếp ra </v>
      </c>
      <c r="W855" s="146" t="str">
        <f t="shared" si="1972"/>
        <v>Đường Đoàn Thị Điểm</v>
      </c>
      <c r="X855" s="146" t="str">
        <f t="shared" si="1972"/>
        <v xml:space="preserve"> đoạn từ Đường Ngô Quyền</v>
      </c>
      <c r="Y855" s="146" t="str">
        <f t="shared" si="1973"/>
        <v xml:space="preserve"> đến Hết ranh thửa đất số 110, tờ BĐĐC số 51 về bên phải và hết ranh thửa đất số 113, tờ BĐĐC số 51 về bên trái, xã Xuân Lộc</v>
      </c>
      <c r="Z855" s="146" t="s">
        <v>1152</v>
      </c>
      <c r="AA855" s="148" t="s">
        <v>427</v>
      </c>
      <c r="AB855" s="148" t="s">
        <v>428</v>
      </c>
      <c r="AC855" s="148" t="s">
        <v>424</v>
      </c>
    </row>
    <row r="856" spans="1:29" ht="101.25" customHeight="1" x14ac:dyDescent="0.25">
      <c r="A856" s="52">
        <f t="shared" si="1934"/>
        <v>851</v>
      </c>
      <c r="B856" s="52" t="str">
        <f t="shared" si="1961"/>
        <v>VT4</v>
      </c>
      <c r="C856" s="52" t="str">
        <f t="shared" si="1962"/>
        <v>XL17DT_D2</v>
      </c>
      <c r="D856" s="156" t="str">
        <f>V856&amp;W856&amp;X856&amp;Y856&amp;Z856</f>
        <v>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có hiện trạng là đường nhựa, bê tông xi măng:
- Có bề rộng từ ≥3m đến &lt;5m, cách đường giao thông &gt;600m.
- Có bề rộng &lt;3m, cách đường giao thông &gt;200m.</v>
      </c>
      <c r="E856" s="157"/>
      <c r="F856" s="158"/>
      <c r="G856" s="147">
        <v>880</v>
      </c>
      <c r="H856" s="68">
        <v>620</v>
      </c>
      <c r="I856" s="68">
        <v>530</v>
      </c>
      <c r="J856" s="154">
        <f>VLOOKUP(C856,'[1]1. MA DO'!$E$5:$AA$1933,23,0)</f>
        <v>1.1299999999999999</v>
      </c>
      <c r="K856" s="69">
        <f t="shared" si="1932"/>
        <v>1.1299999999999999</v>
      </c>
      <c r="L856" s="69">
        <f t="shared" si="1933"/>
        <v>1.1299999999999999</v>
      </c>
      <c r="M856" s="144">
        <f t="shared" si="1963"/>
        <v>1800</v>
      </c>
      <c r="N856" s="144">
        <f t="shared" si="1964"/>
        <v>900</v>
      </c>
      <c r="O856" s="144">
        <f t="shared" si="1965"/>
        <v>800</v>
      </c>
      <c r="P856" s="144">
        <f t="shared" si="1966"/>
        <v>700</v>
      </c>
      <c r="Q856" s="146">
        <f t="shared" si="1967"/>
        <v>2300</v>
      </c>
      <c r="R856" s="146">
        <f t="shared" si="1968"/>
        <v>1100</v>
      </c>
      <c r="S856" s="146">
        <f t="shared" si="1969"/>
        <v>1000</v>
      </c>
      <c r="T856" s="146">
        <f t="shared" si="1970"/>
        <v>880</v>
      </c>
      <c r="U856" s="146">
        <f t="shared" si="1970"/>
        <v>3</v>
      </c>
      <c r="V856" s="146" t="str">
        <f t="shared" si="1971"/>
        <v xml:space="preserve">Các tuyến đường giao thông đấu nối trực tiếp ra </v>
      </c>
      <c r="W856" s="146" t="str">
        <f t="shared" si="1972"/>
        <v>Đường Đoàn Thị Điểm</v>
      </c>
      <c r="X856" s="146" t="str">
        <f t="shared" si="1972"/>
        <v xml:space="preserve"> đoạn từ Đường Ngô Quyền</v>
      </c>
      <c r="Y856" s="146" t="str">
        <f t="shared" si="1973"/>
        <v xml:space="preserve"> đến Hết ranh thửa đất số 110, tờ BĐĐC số 51 về bên phải và hết ranh thửa đất số 113, tờ BĐĐC số 51 về bên trái, xã Xuân Lộc</v>
      </c>
      <c r="Z856" s="146" t="s">
        <v>1165</v>
      </c>
      <c r="AA856" s="146"/>
      <c r="AB856" s="146"/>
      <c r="AC856" s="146"/>
    </row>
    <row r="857" spans="1:29" ht="101.25" customHeight="1" x14ac:dyDescent="0.25">
      <c r="A857" s="52">
        <f t="shared" si="1934"/>
        <v>852</v>
      </c>
      <c r="B857" s="52" t="str">
        <f t="shared" si="1961"/>
        <v>VT2*0,8</v>
      </c>
      <c r="C857" s="52" t="str">
        <f t="shared" si="1962"/>
        <v>XL17DT_D2</v>
      </c>
      <c r="D857" s="156" t="str">
        <f>V857&amp;W857&amp;X857&amp;Y857&amp;Z857&amp;"
"&amp;AA857&amp;"
"
&amp;AB857</f>
        <v>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có hiện trạng là đường nhựa, bê tông xi măng:
- Có bề rộng ≥5m, cách đường giao thông ≤600m.
- Có bề rộng từ ≥3m đến &lt;5m, cách đường giao thông ≤400m.</v>
      </c>
      <c r="E857" s="157"/>
      <c r="F857" s="158"/>
      <c r="G857" s="147">
        <v>990</v>
      </c>
      <c r="H857" s="68">
        <v>690</v>
      </c>
      <c r="I857" s="68">
        <v>590</v>
      </c>
      <c r="J857" s="154">
        <f>VLOOKUP(C857,'[1]1. MA DO'!$E$5:$AA$1933,23,0)</f>
        <v>1.1299999999999999</v>
      </c>
      <c r="K857" s="69">
        <f t="shared" si="1932"/>
        <v>1.1299999999999999</v>
      </c>
      <c r="L857" s="69">
        <f t="shared" si="1933"/>
        <v>1.1299999999999999</v>
      </c>
      <c r="M857" s="144">
        <f t="shared" si="1963"/>
        <v>1800</v>
      </c>
      <c r="N857" s="144">
        <f t="shared" si="1964"/>
        <v>900</v>
      </c>
      <c r="O857" s="144">
        <f t="shared" si="1965"/>
        <v>800</v>
      </c>
      <c r="P857" s="144">
        <f t="shared" si="1966"/>
        <v>700</v>
      </c>
      <c r="Q857" s="146">
        <f t="shared" si="1967"/>
        <v>2300</v>
      </c>
      <c r="R857" s="146">
        <f t="shared" si="1968"/>
        <v>1100</v>
      </c>
      <c r="S857" s="146">
        <f t="shared" si="1969"/>
        <v>1000</v>
      </c>
      <c r="T857" s="146">
        <f t="shared" si="1970"/>
        <v>880</v>
      </c>
      <c r="U857" s="146">
        <f t="shared" si="1970"/>
        <v>3</v>
      </c>
      <c r="V857" s="146" t="str">
        <f t="shared" si="1971"/>
        <v xml:space="preserve">Các tuyến đường giao thông không đấu nối trực tiếp và thông ra </v>
      </c>
      <c r="W857" s="146" t="str">
        <f t="shared" si="1972"/>
        <v>Đường Đoàn Thị Điểm</v>
      </c>
      <c r="X857" s="146" t="str">
        <f t="shared" si="1972"/>
        <v xml:space="preserve"> đoạn từ Đường Ngô Quyền</v>
      </c>
      <c r="Y857" s="146" t="str">
        <f t="shared" si="1973"/>
        <v xml:space="preserve"> đến Hết ranh thửa đất số 110, tờ BĐĐC số 51 về bên phải và hết ranh thửa đất số 113, tờ BĐĐC số 51 về bên trái, xã Xuân Lộc</v>
      </c>
      <c r="Z857" s="146" t="s">
        <v>1152</v>
      </c>
      <c r="AA857" s="148" t="s">
        <v>425</v>
      </c>
      <c r="AB857" s="148" t="s">
        <v>426</v>
      </c>
      <c r="AC857" s="146"/>
    </row>
    <row r="858" spans="1:29" ht="101.25" customHeight="1" x14ac:dyDescent="0.25">
      <c r="A858" s="52">
        <f t="shared" si="1934"/>
        <v>853</v>
      </c>
      <c r="B858" s="52" t="str">
        <f t="shared" si="1961"/>
        <v>VT3*0,8</v>
      </c>
      <c r="C858" s="52" t="str">
        <f t="shared" si="1962"/>
        <v>XL17DT_D2</v>
      </c>
      <c r="D858" s="156" t="str">
        <f>V858&amp;W858&amp;X858&amp;Y858&amp;Z858&amp;"
"&amp;AA858&amp;"
"
&amp;AB858&amp;"
"&amp;AC858</f>
        <v>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858" s="157"/>
      <c r="F858" s="158"/>
      <c r="G858" s="147">
        <v>900</v>
      </c>
      <c r="H858" s="68">
        <v>630</v>
      </c>
      <c r="I858" s="68">
        <v>540</v>
      </c>
      <c r="J858" s="154">
        <f>VLOOKUP(C858,'[1]1. MA DO'!$E$5:$AA$1933,23,0)</f>
        <v>1.1299999999999999</v>
      </c>
      <c r="K858" s="69">
        <f t="shared" si="1932"/>
        <v>1.1299999999999999</v>
      </c>
      <c r="L858" s="69">
        <f t="shared" si="1933"/>
        <v>1.1299999999999999</v>
      </c>
      <c r="M858" s="144">
        <f t="shared" si="1963"/>
        <v>1800</v>
      </c>
      <c r="N858" s="144">
        <f t="shared" si="1964"/>
        <v>900</v>
      </c>
      <c r="O858" s="144">
        <f t="shared" si="1965"/>
        <v>800</v>
      </c>
      <c r="P858" s="144">
        <f t="shared" si="1966"/>
        <v>700</v>
      </c>
      <c r="Q858" s="146">
        <f t="shared" si="1967"/>
        <v>2300</v>
      </c>
      <c r="R858" s="146">
        <f t="shared" si="1968"/>
        <v>1100</v>
      </c>
      <c r="S858" s="146">
        <f t="shared" si="1969"/>
        <v>1000</v>
      </c>
      <c r="T858" s="146">
        <f t="shared" si="1970"/>
        <v>880</v>
      </c>
      <c r="U858" s="146">
        <f t="shared" si="1970"/>
        <v>3</v>
      </c>
      <c r="V858" s="146" t="str">
        <f t="shared" si="1971"/>
        <v xml:space="preserve">Các tuyến đường giao thông không đấu nối trực tiếp và thông ra </v>
      </c>
      <c r="W858" s="146" t="str">
        <f t="shared" si="1972"/>
        <v>Đường Đoàn Thị Điểm</v>
      </c>
      <c r="X858" s="146" t="str">
        <f t="shared" si="1972"/>
        <v xml:space="preserve"> đoạn từ Đường Ngô Quyền</v>
      </c>
      <c r="Y858" s="146" t="str">
        <f t="shared" si="1973"/>
        <v xml:space="preserve"> đến Hết ranh thửa đất số 110, tờ BĐĐC số 51 về bên phải và hết ranh thửa đất số 113, tờ BĐĐC số 51 về bên trái, xã Xuân Lộc</v>
      </c>
      <c r="Z858" s="146" t="s">
        <v>1152</v>
      </c>
      <c r="AA858" s="148" t="s">
        <v>427</v>
      </c>
      <c r="AB858" s="148" t="s">
        <v>428</v>
      </c>
      <c r="AC858" s="148" t="s">
        <v>424</v>
      </c>
    </row>
    <row r="859" spans="1:29" ht="101.25" customHeight="1" x14ac:dyDescent="0.25">
      <c r="A859" s="52">
        <f t="shared" si="1934"/>
        <v>854</v>
      </c>
      <c r="B859" s="52" t="str">
        <f t="shared" si="1961"/>
        <v>VT4*0,8</v>
      </c>
      <c r="C859" s="52" t="str">
        <f t="shared" si="1962"/>
        <v>XL17DT_D2</v>
      </c>
      <c r="D859" s="156" t="str">
        <f>V859&amp;W859&amp;X859&amp;Y859&amp;Z859</f>
        <v>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có hiện trạng là đường nhựa, bê tông xi măng:
- Có bề rộng từ ≥3m đến &lt;5m, cách đường giao thông &gt;600m.
- Có bề rộng &lt;3m, cách đường giao thông &gt; 200m.</v>
      </c>
      <c r="E859" s="157"/>
      <c r="F859" s="158"/>
      <c r="G859" s="147">
        <v>790</v>
      </c>
      <c r="H859" s="68">
        <v>550</v>
      </c>
      <c r="I859" s="68">
        <v>470</v>
      </c>
      <c r="J859" s="154">
        <f>VLOOKUP(C859,'[1]1. MA DO'!$E$5:$AA$1933,23,0)</f>
        <v>1.1299999999999999</v>
      </c>
      <c r="K859" s="69">
        <f t="shared" si="1932"/>
        <v>1.1299999999999999</v>
      </c>
      <c r="L859" s="69">
        <f t="shared" si="1933"/>
        <v>1.1299999999999999</v>
      </c>
      <c r="M859" s="144">
        <f t="shared" si="1963"/>
        <v>1800</v>
      </c>
      <c r="N859" s="144">
        <f t="shared" si="1964"/>
        <v>900</v>
      </c>
      <c r="O859" s="144">
        <f t="shared" si="1965"/>
        <v>800</v>
      </c>
      <c r="P859" s="144">
        <f t="shared" si="1966"/>
        <v>700</v>
      </c>
      <c r="Q859" s="146">
        <f t="shared" si="1967"/>
        <v>2300</v>
      </c>
      <c r="R859" s="146">
        <f t="shared" si="1968"/>
        <v>1100</v>
      </c>
      <c r="S859" s="146">
        <f t="shared" si="1969"/>
        <v>1000</v>
      </c>
      <c r="T859" s="146">
        <f t="shared" si="1970"/>
        <v>880</v>
      </c>
      <c r="U859" s="146">
        <f t="shared" si="1970"/>
        <v>3</v>
      </c>
      <c r="V859" s="146" t="str">
        <f t="shared" si="1971"/>
        <v xml:space="preserve">Các tuyến đường giao thông không đấu nối trực tiếp và thông ra </v>
      </c>
      <c r="W859" s="146" t="str">
        <f t="shared" si="1972"/>
        <v>Đường Đoàn Thị Điểm</v>
      </c>
      <c r="X859" s="146" t="str">
        <f t="shared" si="1972"/>
        <v xml:space="preserve"> đoạn từ Đường Ngô Quyền</v>
      </c>
      <c r="Y859" s="146" t="str">
        <f t="shared" si="1973"/>
        <v xml:space="preserve"> đến Hết ranh thửa đất số 110, tờ BĐĐC số 51 về bên phải và hết ranh thửa đất số 113, tờ BĐĐC số 51 về bên trái, xã Xuân Lộc</v>
      </c>
      <c r="Z859" s="146" t="s">
        <v>1166</v>
      </c>
      <c r="AA859" s="146"/>
      <c r="AB859" s="146"/>
      <c r="AC859" s="146"/>
    </row>
    <row r="860" spans="1:29" ht="16.5" customHeight="1" x14ac:dyDescent="0.25">
      <c r="A860" s="52">
        <f t="shared" si="1934"/>
        <v>855</v>
      </c>
      <c r="B860" s="52" t="str">
        <f>'Đầu vào (2)'!G855</f>
        <v>XL18DT</v>
      </c>
      <c r="C860" s="52" t="str">
        <f>$B$860</f>
        <v>XL18DT</v>
      </c>
      <c r="D860" s="64" t="str">
        <f>'Đầu vào (2)'!H855</f>
        <v>Đường Lê Văn Vận</v>
      </c>
      <c r="E860" s="64"/>
      <c r="F860" s="64"/>
      <c r="G860" s="143">
        <v>3400</v>
      </c>
      <c r="H860" s="68">
        <v>2400</v>
      </c>
      <c r="I860" s="68">
        <v>2000</v>
      </c>
      <c r="J860" s="154">
        <f>VLOOKUP(C860,'[1]1. MA DO'!$E$5:$AA$1933,23,0)</f>
        <v>1.1299999999999999</v>
      </c>
      <c r="K860" s="69">
        <f t="shared" si="1932"/>
        <v>1.1299999999999999</v>
      </c>
      <c r="L860" s="69">
        <f t="shared" si="1933"/>
        <v>1.1299999999999999</v>
      </c>
      <c r="M860" s="144">
        <f>'Đầu vào (2)'!K855</f>
        <v>2400</v>
      </c>
      <c r="N860" s="144">
        <f>'Đầu vào (2)'!L855</f>
        <v>1200</v>
      </c>
      <c r="O860" s="144">
        <f>'Đầu vào (2)'!M855</f>
        <v>850</v>
      </c>
      <c r="P860" s="144">
        <f>'Đầu vào (2)'!N855</f>
        <v>700</v>
      </c>
      <c r="Q860" s="145">
        <f>VLOOKUP(B860,'[2]Giá đề xuất ODT'!$G$11:$AD$2233,21,0)</f>
        <v>3400</v>
      </c>
      <c r="R860" s="145">
        <f>VLOOKUP(B860,'[2]Giá đề xuất ODT'!$G$11:$AD$2233,22,0)</f>
        <v>1700</v>
      </c>
      <c r="S860" s="145">
        <f>VLOOKUP(B860,'[2]Giá đề xuất ODT'!$G$11:$AD$2233,23,0)</f>
        <v>1200</v>
      </c>
      <c r="T860" s="145">
        <f>VLOOKUP(B860,'[2]Giá đề xuất ODT'!$G$11:$AD$2233,24,0)</f>
        <v>980</v>
      </c>
      <c r="U860" s="136">
        <v>3</v>
      </c>
      <c r="V860" s="136"/>
      <c r="W860" s="146" t="str">
        <f>D860</f>
        <v>Đường Lê Văn Vận</v>
      </c>
      <c r="X860" s="146"/>
      <c r="Y860" s="146"/>
      <c r="Z860" s="136">
        <f>Z853+7</f>
        <v>855</v>
      </c>
      <c r="AA860" s="136" t="b">
        <f>Z860=A860</f>
        <v>1</v>
      </c>
      <c r="AB860" s="136"/>
      <c r="AC860" s="136"/>
    </row>
    <row r="861" spans="1:29" ht="101.25" customHeight="1" x14ac:dyDescent="0.25">
      <c r="A861" s="52">
        <f t="shared" si="1934"/>
        <v>856</v>
      </c>
      <c r="B861" s="52" t="str">
        <f t="shared" ref="B861:B866" si="1974">B854</f>
        <v>VT2</v>
      </c>
      <c r="C861" s="52" t="str">
        <f t="shared" ref="C861:C866" si="1975">$B$860</f>
        <v>XL18DT</v>
      </c>
      <c r="D861" s="156" t="str">
        <f>V861&amp;W861&amp;X861&amp;Y861&amp;Z861&amp;"
"&amp;AA861&amp;"
"
&amp;AB861</f>
        <v>Các tuyến đường giao thông đấu nối trực tiếp ra Đường Lê Văn Vận có hiện trạng là đường nhựa, bê tông xi măng:
- Có bề rộng ≥5m, cách đường giao thông ≤600m.
- Có bề rộng từ ≥3m đến &lt;5m, cách đường giao thông ≤400m.</v>
      </c>
      <c r="E861" s="157"/>
      <c r="F861" s="158"/>
      <c r="G861" s="147">
        <v>1700</v>
      </c>
      <c r="H861" s="68">
        <v>1200</v>
      </c>
      <c r="I861" s="68">
        <v>1000</v>
      </c>
      <c r="J861" s="154">
        <f>VLOOKUP(C861,'[1]1. MA DO'!$E$5:$AA$1933,23,0)</f>
        <v>1.1299999999999999</v>
      </c>
      <c r="K861" s="69">
        <f t="shared" si="1932"/>
        <v>1.1299999999999999</v>
      </c>
      <c r="L861" s="69">
        <f t="shared" si="1933"/>
        <v>1.1299999999999999</v>
      </c>
      <c r="M861" s="144">
        <f t="shared" ref="M861:M866" si="1976">M860</f>
        <v>2400</v>
      </c>
      <c r="N861" s="144">
        <f t="shared" ref="N861:N866" si="1977">N860</f>
        <v>1200</v>
      </c>
      <c r="O861" s="144">
        <f t="shared" ref="O861:O866" si="1978">O860</f>
        <v>850</v>
      </c>
      <c r="P861" s="144">
        <f t="shared" ref="P861:P866" si="1979">P860</f>
        <v>700</v>
      </c>
      <c r="Q861" s="146">
        <f t="shared" ref="Q861:Q866" si="1980">Q860</f>
        <v>3400</v>
      </c>
      <c r="R861" s="146">
        <f t="shared" ref="R861:R866" si="1981">R860</f>
        <v>1700</v>
      </c>
      <c r="S861" s="146">
        <f t="shared" ref="S861:S866" si="1982">S860</f>
        <v>1200</v>
      </c>
      <c r="T861" s="146">
        <f t="shared" ref="T861:U866" si="1983">T860</f>
        <v>980</v>
      </c>
      <c r="U861" s="146">
        <f t="shared" si="1983"/>
        <v>3</v>
      </c>
      <c r="V861" s="146" t="str">
        <f t="shared" ref="V861:V866" si="1984">V854</f>
        <v xml:space="preserve">Các tuyến đường giao thông đấu nối trực tiếp ra </v>
      </c>
      <c r="W861" s="146" t="str">
        <f t="shared" ref="W861:W866" si="1985">W860</f>
        <v>Đường Lê Văn Vận</v>
      </c>
      <c r="X861" s="146"/>
      <c r="Y861" s="146"/>
      <c r="Z861" s="146" t="s">
        <v>1152</v>
      </c>
      <c r="AA861" s="148" t="s">
        <v>425</v>
      </c>
      <c r="AB861" s="148" t="s">
        <v>426</v>
      </c>
      <c r="AC861" s="146"/>
    </row>
    <row r="862" spans="1:29" ht="101.25" customHeight="1" x14ac:dyDescent="0.25">
      <c r="A862" s="52">
        <f t="shared" si="1934"/>
        <v>857</v>
      </c>
      <c r="B862" s="52" t="str">
        <f t="shared" si="1974"/>
        <v>VT3</v>
      </c>
      <c r="C862" s="52" t="str">
        <f t="shared" si="1975"/>
        <v>XL18DT</v>
      </c>
      <c r="D862" s="156" t="str">
        <f>V862&amp;W862&amp;X862&amp;Y862&amp;Z862&amp;"
"&amp;AA862&amp;"
"&amp;AB862&amp;"
"&amp;AC862</f>
        <v>Các tuyến đường giao thông đấu nối trực tiếp ra Đường Lê Văn Vận có hiện trạng là đường nhựa, bê tông xi măng:
- Có bề rộng ≥5m, cách đường giao thông &gt;600m.
- Có bề rộng từ ≥3m đến &lt;5m, cách đường giao thông từ &gt;400m đến ≤600m.
- Có bề rộng &lt;3m, cách đường giao thông ≤200m.</v>
      </c>
      <c r="E862" s="157"/>
      <c r="F862" s="158"/>
      <c r="G862" s="147">
        <v>1200</v>
      </c>
      <c r="H862" s="68">
        <v>840</v>
      </c>
      <c r="I862" s="68">
        <v>720</v>
      </c>
      <c r="J862" s="154">
        <f>VLOOKUP(C862,'[1]1. MA DO'!$E$5:$AA$1933,23,0)</f>
        <v>1.1299999999999999</v>
      </c>
      <c r="K862" s="69">
        <f t="shared" si="1932"/>
        <v>1.1299999999999999</v>
      </c>
      <c r="L862" s="69">
        <f t="shared" si="1933"/>
        <v>1.1299999999999999</v>
      </c>
      <c r="M862" s="144">
        <f t="shared" si="1976"/>
        <v>2400</v>
      </c>
      <c r="N862" s="144">
        <f t="shared" si="1977"/>
        <v>1200</v>
      </c>
      <c r="O862" s="144">
        <f t="shared" si="1978"/>
        <v>850</v>
      </c>
      <c r="P862" s="144">
        <f t="shared" si="1979"/>
        <v>700</v>
      </c>
      <c r="Q862" s="146">
        <f t="shared" si="1980"/>
        <v>3400</v>
      </c>
      <c r="R862" s="146">
        <f t="shared" si="1981"/>
        <v>1700</v>
      </c>
      <c r="S862" s="146">
        <f t="shared" si="1982"/>
        <v>1200</v>
      </c>
      <c r="T862" s="146">
        <f t="shared" si="1983"/>
        <v>980</v>
      </c>
      <c r="U862" s="146">
        <f t="shared" si="1983"/>
        <v>3</v>
      </c>
      <c r="V862" s="146" t="str">
        <f t="shared" si="1984"/>
        <v xml:space="preserve">Các tuyến đường giao thông đấu nối trực tiếp ra </v>
      </c>
      <c r="W862" s="146" t="str">
        <f t="shared" si="1985"/>
        <v>Đường Lê Văn Vận</v>
      </c>
      <c r="X862" s="146"/>
      <c r="Y862" s="146"/>
      <c r="Z862" s="146" t="s">
        <v>1152</v>
      </c>
      <c r="AA862" s="148" t="s">
        <v>427</v>
      </c>
      <c r="AB862" s="148" t="s">
        <v>428</v>
      </c>
      <c r="AC862" s="148" t="s">
        <v>424</v>
      </c>
    </row>
    <row r="863" spans="1:29" ht="101.25" customHeight="1" x14ac:dyDescent="0.25">
      <c r="A863" s="52">
        <f t="shared" si="1934"/>
        <v>858</v>
      </c>
      <c r="B863" s="52" t="str">
        <f t="shared" si="1974"/>
        <v>VT4</v>
      </c>
      <c r="C863" s="52" t="str">
        <f t="shared" si="1975"/>
        <v>XL18DT</v>
      </c>
      <c r="D863" s="156" t="str">
        <f>V863&amp;W863&amp;X863&amp;Y863&amp;Z863</f>
        <v>Các tuyến đường giao thông đấu nối trực tiếp ra Đường Lê Văn Vận có hiện trạng là đường nhựa, bê tông xi măng:
- Có bề rộng từ ≥3m đến &lt;5m, cách đường giao thông &gt;600m.
- Có bề rộng &lt;3m, cách đường giao thông &gt;200m.</v>
      </c>
      <c r="E863" s="157"/>
      <c r="F863" s="158"/>
      <c r="G863" s="147">
        <v>980</v>
      </c>
      <c r="H863" s="68">
        <v>690</v>
      </c>
      <c r="I863" s="68">
        <v>590</v>
      </c>
      <c r="J863" s="154">
        <f>VLOOKUP(C863,'[1]1. MA DO'!$E$5:$AA$1933,23,0)</f>
        <v>1.1299999999999999</v>
      </c>
      <c r="K863" s="69">
        <f t="shared" si="1932"/>
        <v>1.1299999999999999</v>
      </c>
      <c r="L863" s="69">
        <f t="shared" si="1933"/>
        <v>1.1299999999999999</v>
      </c>
      <c r="M863" s="144">
        <f t="shared" si="1976"/>
        <v>2400</v>
      </c>
      <c r="N863" s="144">
        <f t="shared" si="1977"/>
        <v>1200</v>
      </c>
      <c r="O863" s="144">
        <f t="shared" si="1978"/>
        <v>850</v>
      </c>
      <c r="P863" s="144">
        <f t="shared" si="1979"/>
        <v>700</v>
      </c>
      <c r="Q863" s="146">
        <f t="shared" si="1980"/>
        <v>3400</v>
      </c>
      <c r="R863" s="146">
        <f t="shared" si="1981"/>
        <v>1700</v>
      </c>
      <c r="S863" s="146">
        <f t="shared" si="1982"/>
        <v>1200</v>
      </c>
      <c r="T863" s="146">
        <f t="shared" si="1983"/>
        <v>980</v>
      </c>
      <c r="U863" s="146">
        <f t="shared" si="1983"/>
        <v>3</v>
      </c>
      <c r="V863" s="146" t="str">
        <f t="shared" si="1984"/>
        <v xml:space="preserve">Các tuyến đường giao thông đấu nối trực tiếp ra </v>
      </c>
      <c r="W863" s="146" t="str">
        <f t="shared" si="1985"/>
        <v>Đường Lê Văn Vận</v>
      </c>
      <c r="X863" s="146"/>
      <c r="Y863" s="146"/>
      <c r="Z863" s="146" t="s">
        <v>1165</v>
      </c>
      <c r="AA863" s="146"/>
      <c r="AB863" s="146"/>
      <c r="AC863" s="146"/>
    </row>
    <row r="864" spans="1:29" ht="101.25" customHeight="1" x14ac:dyDescent="0.25">
      <c r="A864" s="52">
        <f t="shared" si="1934"/>
        <v>859</v>
      </c>
      <c r="B864" s="52" t="str">
        <f t="shared" si="1974"/>
        <v>VT2*0,8</v>
      </c>
      <c r="C864" s="52" t="str">
        <f t="shared" si="1975"/>
        <v>XL18DT</v>
      </c>
      <c r="D864" s="156" t="str">
        <f>V864&amp;W864&amp;X864&amp;Y864&amp;Z864&amp;"
"&amp;AA864&amp;"
"
&amp;AB864</f>
        <v>Các tuyến đường giao thông không đấu nối trực tiếp và thông ra Đường Lê Văn Vận có hiện trạng là đường nhựa, bê tông xi măng:
- Có bề rộng ≥5m, cách đường giao thông ≤600m.
- Có bề rộng từ ≥3m đến &lt;5m, cách đường giao thông ≤400m.</v>
      </c>
      <c r="E864" s="157"/>
      <c r="F864" s="158"/>
      <c r="G864" s="147">
        <v>1500</v>
      </c>
      <c r="H864" s="68">
        <v>1100</v>
      </c>
      <c r="I864" s="68">
        <v>900</v>
      </c>
      <c r="J864" s="154">
        <f>VLOOKUP(C864,'[1]1. MA DO'!$E$5:$AA$1933,23,0)</f>
        <v>1.1299999999999999</v>
      </c>
      <c r="K864" s="69">
        <f t="shared" si="1932"/>
        <v>1.1299999999999999</v>
      </c>
      <c r="L864" s="69">
        <f t="shared" si="1933"/>
        <v>1.1299999999999999</v>
      </c>
      <c r="M864" s="144">
        <f t="shared" si="1976"/>
        <v>2400</v>
      </c>
      <c r="N864" s="144">
        <f t="shared" si="1977"/>
        <v>1200</v>
      </c>
      <c r="O864" s="144">
        <f t="shared" si="1978"/>
        <v>850</v>
      </c>
      <c r="P864" s="144">
        <f t="shared" si="1979"/>
        <v>700</v>
      </c>
      <c r="Q864" s="146">
        <f t="shared" si="1980"/>
        <v>3400</v>
      </c>
      <c r="R864" s="146">
        <f t="shared" si="1981"/>
        <v>1700</v>
      </c>
      <c r="S864" s="146">
        <f t="shared" si="1982"/>
        <v>1200</v>
      </c>
      <c r="T864" s="146">
        <f t="shared" si="1983"/>
        <v>980</v>
      </c>
      <c r="U864" s="146">
        <f t="shared" si="1983"/>
        <v>3</v>
      </c>
      <c r="V864" s="146" t="str">
        <f t="shared" si="1984"/>
        <v xml:space="preserve">Các tuyến đường giao thông không đấu nối trực tiếp và thông ra </v>
      </c>
      <c r="W864" s="146" t="str">
        <f t="shared" si="1985"/>
        <v>Đường Lê Văn Vận</v>
      </c>
      <c r="X864" s="146"/>
      <c r="Y864" s="146"/>
      <c r="Z864" s="146" t="s">
        <v>1152</v>
      </c>
      <c r="AA864" s="148" t="s">
        <v>425</v>
      </c>
      <c r="AB864" s="148" t="s">
        <v>426</v>
      </c>
      <c r="AC864" s="146"/>
    </row>
    <row r="865" spans="1:177" ht="101.25" customHeight="1" x14ac:dyDescent="0.25">
      <c r="A865" s="52">
        <f t="shared" si="1934"/>
        <v>860</v>
      </c>
      <c r="B865" s="52" t="str">
        <f t="shared" si="1974"/>
        <v>VT3*0,8</v>
      </c>
      <c r="C865" s="52" t="str">
        <f t="shared" si="1975"/>
        <v>XL18DT</v>
      </c>
      <c r="D865" s="156" t="str">
        <f>V865&amp;W865&amp;X865&amp;Y865&amp;Z865&amp;"
"&amp;AA865&amp;"
"
&amp;AB865&amp;"
"&amp;AC865</f>
        <v>Các tuyến đường giao thông không đấu nối trực tiếp và thông ra Đường Lê Văn Vận có hiện trạng là đường nhựa, bê tông xi măng:
- Có bề rộng ≥5m, cách đường giao thông &gt;600m.
- Có bề rộng từ ≥3m đến &lt;5m, cách đường giao thông từ &gt;400m đến ≤600m.
- Có bề rộng &lt;3m, cách đường giao thông ≤200m.</v>
      </c>
      <c r="E865" s="157"/>
      <c r="F865" s="158"/>
      <c r="G865" s="147">
        <v>1100</v>
      </c>
      <c r="H865" s="68">
        <v>770</v>
      </c>
      <c r="I865" s="68">
        <v>660</v>
      </c>
      <c r="J865" s="154">
        <f>VLOOKUP(C865,'[1]1. MA DO'!$E$5:$AA$1933,23,0)</f>
        <v>1.1299999999999999</v>
      </c>
      <c r="K865" s="69">
        <f t="shared" si="1932"/>
        <v>1.1299999999999999</v>
      </c>
      <c r="L865" s="69">
        <f t="shared" si="1933"/>
        <v>1.1299999999999999</v>
      </c>
      <c r="M865" s="144">
        <f t="shared" si="1976"/>
        <v>2400</v>
      </c>
      <c r="N865" s="144">
        <f t="shared" si="1977"/>
        <v>1200</v>
      </c>
      <c r="O865" s="144">
        <f t="shared" si="1978"/>
        <v>850</v>
      </c>
      <c r="P865" s="144">
        <f t="shared" si="1979"/>
        <v>700</v>
      </c>
      <c r="Q865" s="146">
        <f t="shared" si="1980"/>
        <v>3400</v>
      </c>
      <c r="R865" s="146">
        <f t="shared" si="1981"/>
        <v>1700</v>
      </c>
      <c r="S865" s="146">
        <f t="shared" si="1982"/>
        <v>1200</v>
      </c>
      <c r="T865" s="146">
        <f t="shared" si="1983"/>
        <v>980</v>
      </c>
      <c r="U865" s="146">
        <f t="shared" si="1983"/>
        <v>3</v>
      </c>
      <c r="V865" s="146" t="str">
        <f t="shared" si="1984"/>
        <v xml:space="preserve">Các tuyến đường giao thông không đấu nối trực tiếp và thông ra </v>
      </c>
      <c r="W865" s="146" t="str">
        <f t="shared" si="1985"/>
        <v>Đường Lê Văn Vận</v>
      </c>
      <c r="X865" s="146"/>
      <c r="Y865" s="146"/>
      <c r="Z865" s="146" t="s">
        <v>1152</v>
      </c>
      <c r="AA865" s="148" t="s">
        <v>427</v>
      </c>
      <c r="AB865" s="148" t="s">
        <v>428</v>
      </c>
      <c r="AC865" s="148" t="s">
        <v>424</v>
      </c>
    </row>
    <row r="866" spans="1:177" ht="101.25" customHeight="1" x14ac:dyDescent="0.25">
      <c r="A866" s="52">
        <f t="shared" si="1934"/>
        <v>861</v>
      </c>
      <c r="B866" s="52" t="str">
        <f t="shared" si="1974"/>
        <v>VT4*0,8</v>
      </c>
      <c r="C866" s="52" t="str">
        <f t="shared" si="1975"/>
        <v>XL18DT</v>
      </c>
      <c r="D866" s="156" t="str">
        <f>V866&amp;W866&amp;X866&amp;Y866&amp;Z866</f>
        <v>Các tuyến đường giao thông không đấu nối trực tiếp và thông ra Đường Lê Văn Vận có hiện trạng là đường nhựa, bê tông xi măng:
- Có bề rộng từ ≥3m đến &lt;5m, cách đường giao thông &gt;600m.
- Có bề rộng &lt;3m, cách đường giao thông &gt; 200m.</v>
      </c>
      <c r="E866" s="157"/>
      <c r="F866" s="158"/>
      <c r="G866" s="147">
        <v>880</v>
      </c>
      <c r="H866" s="68">
        <v>620</v>
      </c>
      <c r="I866" s="68">
        <v>530</v>
      </c>
      <c r="J866" s="154">
        <f>VLOOKUP(C866,'[1]1. MA DO'!$E$5:$AA$1933,23,0)</f>
        <v>1.1299999999999999</v>
      </c>
      <c r="K866" s="69">
        <f t="shared" si="1932"/>
        <v>1.1299999999999999</v>
      </c>
      <c r="L866" s="69">
        <f t="shared" si="1933"/>
        <v>1.1299999999999999</v>
      </c>
      <c r="M866" s="144">
        <f t="shared" si="1976"/>
        <v>2400</v>
      </c>
      <c r="N866" s="144">
        <f t="shared" si="1977"/>
        <v>1200</v>
      </c>
      <c r="O866" s="144">
        <f t="shared" si="1978"/>
        <v>850</v>
      </c>
      <c r="P866" s="144">
        <f t="shared" si="1979"/>
        <v>700</v>
      </c>
      <c r="Q866" s="146">
        <f t="shared" si="1980"/>
        <v>3400</v>
      </c>
      <c r="R866" s="146">
        <f t="shared" si="1981"/>
        <v>1700</v>
      </c>
      <c r="S866" s="146">
        <f t="shared" si="1982"/>
        <v>1200</v>
      </c>
      <c r="T866" s="146">
        <f t="shared" si="1983"/>
        <v>980</v>
      </c>
      <c r="U866" s="146">
        <f t="shared" si="1983"/>
        <v>3</v>
      </c>
      <c r="V866" s="146" t="str">
        <f t="shared" si="1984"/>
        <v xml:space="preserve">Các tuyến đường giao thông không đấu nối trực tiếp và thông ra </v>
      </c>
      <c r="W866" s="146" t="str">
        <f t="shared" si="1985"/>
        <v>Đường Lê Văn Vận</v>
      </c>
      <c r="X866" s="146"/>
      <c r="Y866" s="146"/>
      <c r="Z866" s="146" t="s">
        <v>1166</v>
      </c>
      <c r="AA866" s="146"/>
      <c r="AB866" s="146"/>
      <c r="AC866" s="146"/>
    </row>
    <row r="867" spans="1:177" s="109" customFormat="1" ht="31.5" customHeight="1" x14ac:dyDescent="0.25">
      <c r="A867" s="52">
        <f t="shared" si="1934"/>
        <v>862</v>
      </c>
      <c r="B867" s="52" t="str">
        <f>'Đầu vào (2)'!G862</f>
        <v>XL19DT_D1</v>
      </c>
      <c r="C867" s="52" t="str">
        <f>$B$867</f>
        <v>XL19DT_D1</v>
      </c>
      <c r="D867" s="64" t="str">
        <f>'Đầu vào (2)'!H862</f>
        <v>Đường 21 tháng 3</v>
      </c>
      <c r="E867" s="64" t="str">
        <f>'Đầu vào (2)'!I862</f>
        <v>Đường Nguyễn Văn Cừ</v>
      </c>
      <c r="F867" s="64" t="str">
        <f>'Đầu vào (2)'!J862</f>
        <v>Suối Gia Ui</v>
      </c>
      <c r="G867" s="143">
        <v>2500</v>
      </c>
      <c r="H867" s="68">
        <v>1800</v>
      </c>
      <c r="I867" s="68">
        <v>1500</v>
      </c>
      <c r="J867" s="154">
        <f>VLOOKUP(C867,'[1]1. MA DO'!$E$5:$AA$1933,23,0)</f>
        <v>1.19</v>
      </c>
      <c r="K867" s="69">
        <f t="shared" si="1932"/>
        <v>1.19</v>
      </c>
      <c r="L867" s="69">
        <f t="shared" si="1933"/>
        <v>1.19</v>
      </c>
      <c r="M867" s="144">
        <f>'Đầu vào (2)'!K862</f>
        <v>1800</v>
      </c>
      <c r="N867" s="144">
        <f>'Đầu vào (2)'!L862</f>
        <v>900</v>
      </c>
      <c r="O867" s="144">
        <f>'Đầu vào (2)'!M862</f>
        <v>800</v>
      </c>
      <c r="P867" s="144">
        <f>'Đầu vào (2)'!N862</f>
        <v>700</v>
      </c>
      <c r="Q867" s="145">
        <f>VLOOKUP(B867,'[2]Giá đề xuất ODT'!$G$11:$AD$2233,21,0)</f>
        <v>2500</v>
      </c>
      <c r="R867" s="145">
        <f>VLOOKUP(B867,'[2]Giá đề xuất ODT'!$G$11:$AD$2233,22,0)</f>
        <v>1300</v>
      </c>
      <c r="S867" s="145">
        <f>VLOOKUP(B867,'[2]Giá đề xuất ODT'!$G$11:$AD$2233,23,0)</f>
        <v>1100</v>
      </c>
      <c r="T867" s="145">
        <f>VLOOKUP(B867,'[2]Giá đề xuất ODT'!$G$11:$AD$2233,24,0)</f>
        <v>980</v>
      </c>
      <c r="U867" s="136">
        <v>3</v>
      </c>
      <c r="V867" s="136"/>
      <c r="W867" s="146" t="str">
        <f>D867</f>
        <v>Đường 21 tháng 3</v>
      </c>
      <c r="X867" s="146" t="str">
        <f>" đoạn từ "&amp;E867</f>
        <v xml:space="preserve"> đoạn từ Đường Nguyễn Văn Cừ</v>
      </c>
      <c r="Y867" s="146" t="str">
        <f>" đến "&amp;F867</f>
        <v xml:space="preserve"> đến Suối Gia Ui</v>
      </c>
      <c r="Z867" s="136">
        <f>Z860+7</f>
        <v>862</v>
      </c>
      <c r="AA867" s="136" t="b">
        <f>Z867=A867</f>
        <v>1</v>
      </c>
      <c r="AB867" s="136"/>
      <c r="AC867" s="136"/>
      <c r="DP867" s="6"/>
      <c r="DQ867" s="6"/>
      <c r="DR867" s="6"/>
      <c r="DS867" s="6"/>
      <c r="EE867" s="6"/>
      <c r="EF867" s="6"/>
      <c r="EG867" s="6"/>
      <c r="EH867" s="6"/>
      <c r="EI867" s="6"/>
      <c r="EJ867" s="6"/>
      <c r="EK867" s="6"/>
      <c r="EL867" s="6"/>
      <c r="EM867" s="6"/>
      <c r="EN867" s="6"/>
      <c r="EO867" s="6"/>
      <c r="EP867" s="6"/>
      <c r="EQ867" s="6"/>
      <c r="ER867" s="6"/>
      <c r="ES867" s="6"/>
      <c r="ET867" s="6"/>
      <c r="EU867" s="6"/>
      <c r="EV867" s="6"/>
      <c r="EW867" s="6"/>
      <c r="EX867" s="6"/>
      <c r="EY867" s="6"/>
      <c r="EZ867" s="6"/>
      <c r="FA867" s="6"/>
      <c r="FB867" s="6"/>
      <c r="FC867" s="6"/>
      <c r="FD867" s="6"/>
      <c r="FE867" s="6"/>
      <c r="FF867" s="6"/>
      <c r="FG867" s="6"/>
      <c r="FH867" s="6"/>
      <c r="FI867" s="6"/>
      <c r="FJ867" s="6"/>
      <c r="FK867" s="6"/>
      <c r="FL867" s="6"/>
      <c r="FM867" s="6"/>
      <c r="FN867" s="6"/>
      <c r="FO867" s="6"/>
      <c r="FP867" s="6"/>
      <c r="FQ867" s="6"/>
      <c r="FR867" s="6"/>
      <c r="FS867" s="6"/>
      <c r="FT867" s="6"/>
      <c r="FU867" s="6"/>
    </row>
    <row r="868" spans="1:177" ht="101.25" customHeight="1" x14ac:dyDescent="0.25">
      <c r="A868" s="52">
        <f t="shared" si="1934"/>
        <v>863</v>
      </c>
      <c r="B868" s="52" t="str">
        <f t="shared" ref="B868:B873" si="1986">B861</f>
        <v>VT2</v>
      </c>
      <c r="C868" s="52" t="str">
        <f t="shared" ref="C868:C873" si="1987">$B$867</f>
        <v>XL19DT_D1</v>
      </c>
      <c r="D868" s="156" t="str">
        <f>V868&amp;W868&amp;X868&amp;Y868&amp;Z868&amp;"
"&amp;AA868&amp;"
"
&amp;AB868</f>
        <v>Các tuyến đường giao thông đấu nối trực tiếp ra Đường 21 tháng 3 đoạn từ Đường Nguyễn Văn Cừ đến Suối Gia Ui có hiện trạng là đường nhựa, bê tông xi măng:
- Có bề rộng ≥5m, cách đường giao thông ≤600m.
- Có bề rộng từ ≥3m đến &lt;5m, cách đường giao thông ≤400m.</v>
      </c>
      <c r="E868" s="157"/>
      <c r="F868" s="158"/>
      <c r="G868" s="147">
        <v>1300</v>
      </c>
      <c r="H868" s="68">
        <v>910</v>
      </c>
      <c r="I868" s="68">
        <v>780</v>
      </c>
      <c r="J868" s="154">
        <f>VLOOKUP(C868,'[1]1. MA DO'!$E$5:$AA$1933,23,0)</f>
        <v>1.19</v>
      </c>
      <c r="K868" s="69">
        <f t="shared" si="1932"/>
        <v>1.19</v>
      </c>
      <c r="L868" s="69">
        <f t="shared" si="1933"/>
        <v>1.19</v>
      </c>
      <c r="M868" s="144">
        <f t="shared" ref="M868:M873" si="1988">M867</f>
        <v>1800</v>
      </c>
      <c r="N868" s="144">
        <f t="shared" ref="N868:N873" si="1989">N867</f>
        <v>900</v>
      </c>
      <c r="O868" s="144">
        <f t="shared" ref="O868:O873" si="1990">O867</f>
        <v>800</v>
      </c>
      <c r="P868" s="144">
        <f t="shared" ref="P868:P873" si="1991">P867</f>
        <v>700</v>
      </c>
      <c r="Q868" s="146">
        <f t="shared" ref="Q868:Q873" si="1992">Q867</f>
        <v>2500</v>
      </c>
      <c r="R868" s="146">
        <f t="shared" ref="R868:R873" si="1993">R867</f>
        <v>1300</v>
      </c>
      <c r="S868" s="146">
        <f t="shared" ref="S868:S873" si="1994">S867</f>
        <v>1100</v>
      </c>
      <c r="T868" s="146">
        <f t="shared" ref="T868:U873" si="1995">T867</f>
        <v>980</v>
      </c>
      <c r="U868" s="146">
        <f t="shared" si="1995"/>
        <v>3</v>
      </c>
      <c r="V868" s="146" t="str">
        <f t="shared" ref="V868:V873" si="1996">V861</f>
        <v xml:space="preserve">Các tuyến đường giao thông đấu nối trực tiếp ra </v>
      </c>
      <c r="W868" s="146" t="str">
        <f t="shared" ref="W868:X873" si="1997">W867</f>
        <v>Đường 21 tháng 3</v>
      </c>
      <c r="X868" s="146" t="str">
        <f t="shared" si="1997"/>
        <v xml:space="preserve"> đoạn từ Đường Nguyễn Văn Cừ</v>
      </c>
      <c r="Y868" s="146" t="str">
        <f t="shared" ref="Y868:Y873" si="1998">Y867</f>
        <v xml:space="preserve"> đến Suối Gia Ui</v>
      </c>
      <c r="Z868" s="146" t="s">
        <v>1152</v>
      </c>
      <c r="AA868" s="148" t="s">
        <v>425</v>
      </c>
      <c r="AB868" s="148" t="s">
        <v>426</v>
      </c>
      <c r="AC868" s="146"/>
    </row>
    <row r="869" spans="1:177" ht="101.25" customHeight="1" x14ac:dyDescent="0.25">
      <c r="A869" s="52">
        <f t="shared" si="1934"/>
        <v>864</v>
      </c>
      <c r="B869" s="52" t="str">
        <f t="shared" si="1986"/>
        <v>VT3</v>
      </c>
      <c r="C869" s="52" t="str">
        <f t="shared" si="1987"/>
        <v>XL19DT_D1</v>
      </c>
      <c r="D869" s="156" t="str">
        <f>V869&amp;W869&amp;X869&amp;Y869&amp;Z869&amp;"
"&amp;AA869&amp;"
"&amp;AB869&amp;"
"&amp;AC869</f>
        <v>Các tuyến đường giao thông đấu nối trực tiếp ra Đường 21 tháng 3 đoạn từ Đường Nguyễn Văn Cừ đến Suối Gia Ui có hiện trạng là đường nhựa, bê tông xi măng:
- Có bề rộng ≥5m, cách đường giao thông &gt;600m.
- Có bề rộng từ ≥3m đến &lt;5m, cách đường giao thông từ &gt;400m đến ≤600m.
- Có bề rộng &lt;3m, cách đường giao thông ≤200m.</v>
      </c>
      <c r="E869" s="157"/>
      <c r="F869" s="158"/>
      <c r="G869" s="147">
        <v>1100</v>
      </c>
      <c r="H869" s="68">
        <v>770</v>
      </c>
      <c r="I869" s="68">
        <v>660</v>
      </c>
      <c r="J869" s="154">
        <f>VLOOKUP(C869,'[1]1. MA DO'!$E$5:$AA$1933,23,0)</f>
        <v>1.19</v>
      </c>
      <c r="K869" s="69">
        <f t="shared" si="1932"/>
        <v>1.19</v>
      </c>
      <c r="L869" s="69">
        <f t="shared" si="1933"/>
        <v>1.19</v>
      </c>
      <c r="M869" s="144">
        <f t="shared" si="1988"/>
        <v>1800</v>
      </c>
      <c r="N869" s="144">
        <f t="shared" si="1989"/>
        <v>900</v>
      </c>
      <c r="O869" s="144">
        <f t="shared" si="1990"/>
        <v>800</v>
      </c>
      <c r="P869" s="144">
        <f t="shared" si="1991"/>
        <v>700</v>
      </c>
      <c r="Q869" s="146">
        <f t="shared" si="1992"/>
        <v>2500</v>
      </c>
      <c r="R869" s="146">
        <f t="shared" si="1993"/>
        <v>1300</v>
      </c>
      <c r="S869" s="146">
        <f t="shared" si="1994"/>
        <v>1100</v>
      </c>
      <c r="T869" s="146">
        <f t="shared" si="1995"/>
        <v>980</v>
      </c>
      <c r="U869" s="146">
        <f t="shared" si="1995"/>
        <v>3</v>
      </c>
      <c r="V869" s="146" t="str">
        <f t="shared" si="1996"/>
        <v xml:space="preserve">Các tuyến đường giao thông đấu nối trực tiếp ra </v>
      </c>
      <c r="W869" s="146" t="str">
        <f t="shared" si="1997"/>
        <v>Đường 21 tháng 3</v>
      </c>
      <c r="X869" s="146" t="str">
        <f t="shared" si="1997"/>
        <v xml:space="preserve"> đoạn từ Đường Nguyễn Văn Cừ</v>
      </c>
      <c r="Y869" s="146" t="str">
        <f t="shared" si="1998"/>
        <v xml:space="preserve"> đến Suối Gia Ui</v>
      </c>
      <c r="Z869" s="146" t="s">
        <v>1152</v>
      </c>
      <c r="AA869" s="148" t="s">
        <v>427</v>
      </c>
      <c r="AB869" s="148" t="s">
        <v>428</v>
      </c>
      <c r="AC869" s="148" t="s">
        <v>424</v>
      </c>
    </row>
    <row r="870" spans="1:177" ht="101.25" customHeight="1" x14ac:dyDescent="0.25">
      <c r="A870" s="52">
        <f t="shared" si="1934"/>
        <v>865</v>
      </c>
      <c r="B870" s="52" t="str">
        <f t="shared" si="1986"/>
        <v>VT4</v>
      </c>
      <c r="C870" s="52" t="str">
        <f t="shared" si="1987"/>
        <v>XL19DT_D1</v>
      </c>
      <c r="D870" s="156" t="str">
        <f>V870&amp;W870&amp;X870&amp;Y870&amp;Z870</f>
        <v>Các tuyến đường giao thông đấu nối trực tiếp ra Đường 21 tháng 3 đoạn từ Đường Nguyễn Văn Cừ đến Suối Gia Ui có hiện trạng là đường nhựa, bê tông xi măng:
- Có bề rộng từ ≥3m đến &lt;5m, cách đường giao thông &gt;600m.
- Có bề rộng &lt;3m, cách đường giao thông &gt;200m.</v>
      </c>
      <c r="E870" s="157"/>
      <c r="F870" s="158"/>
      <c r="G870" s="147">
        <v>980</v>
      </c>
      <c r="H870" s="68">
        <v>690</v>
      </c>
      <c r="I870" s="68">
        <v>590</v>
      </c>
      <c r="J870" s="154">
        <f>VLOOKUP(C870,'[1]1. MA DO'!$E$5:$AA$1933,23,0)</f>
        <v>1.19</v>
      </c>
      <c r="K870" s="69">
        <f t="shared" si="1932"/>
        <v>1.19</v>
      </c>
      <c r="L870" s="69">
        <f t="shared" si="1933"/>
        <v>1.19</v>
      </c>
      <c r="M870" s="144">
        <f t="shared" si="1988"/>
        <v>1800</v>
      </c>
      <c r="N870" s="144">
        <f t="shared" si="1989"/>
        <v>900</v>
      </c>
      <c r="O870" s="144">
        <f t="shared" si="1990"/>
        <v>800</v>
      </c>
      <c r="P870" s="144">
        <f t="shared" si="1991"/>
        <v>700</v>
      </c>
      <c r="Q870" s="146">
        <f t="shared" si="1992"/>
        <v>2500</v>
      </c>
      <c r="R870" s="146">
        <f t="shared" si="1993"/>
        <v>1300</v>
      </c>
      <c r="S870" s="146">
        <f t="shared" si="1994"/>
        <v>1100</v>
      </c>
      <c r="T870" s="146">
        <f t="shared" si="1995"/>
        <v>980</v>
      </c>
      <c r="U870" s="146">
        <f t="shared" si="1995"/>
        <v>3</v>
      </c>
      <c r="V870" s="146" t="str">
        <f t="shared" si="1996"/>
        <v xml:space="preserve">Các tuyến đường giao thông đấu nối trực tiếp ra </v>
      </c>
      <c r="W870" s="146" t="str">
        <f t="shared" si="1997"/>
        <v>Đường 21 tháng 3</v>
      </c>
      <c r="X870" s="146" t="str">
        <f t="shared" si="1997"/>
        <v xml:space="preserve"> đoạn từ Đường Nguyễn Văn Cừ</v>
      </c>
      <c r="Y870" s="146" t="str">
        <f t="shared" si="1998"/>
        <v xml:space="preserve"> đến Suối Gia Ui</v>
      </c>
      <c r="Z870" s="146" t="s">
        <v>1165</v>
      </c>
      <c r="AA870" s="146"/>
      <c r="AB870" s="146"/>
      <c r="AC870" s="146"/>
    </row>
    <row r="871" spans="1:177" ht="101.25" customHeight="1" x14ac:dyDescent="0.25">
      <c r="A871" s="52">
        <f t="shared" si="1934"/>
        <v>866</v>
      </c>
      <c r="B871" s="52" t="str">
        <f t="shared" si="1986"/>
        <v>VT2*0,8</v>
      </c>
      <c r="C871" s="52" t="str">
        <f t="shared" si="1987"/>
        <v>XL19DT_D1</v>
      </c>
      <c r="D871" s="156" t="str">
        <f>V871&amp;W871&amp;X871&amp;Y871&amp;Z871&amp;"
"&amp;AA871&amp;"
"
&amp;AB871</f>
        <v>Các tuyến đường giao thông không đấu nối trực tiếp và thông ra Đường 21 tháng 3 đoạn từ Đường Nguyễn Văn Cừ đến Suối Gia Ui có hiện trạng là đường nhựa, bê tông xi măng:
- Có bề rộng ≥5m, cách đường giao thông ≤600m.
- Có bề rộng từ ≥3m đến &lt;5m, cách đường giao thông ≤400m.</v>
      </c>
      <c r="E871" s="157"/>
      <c r="F871" s="158"/>
      <c r="G871" s="147">
        <v>1200</v>
      </c>
      <c r="H871" s="68">
        <v>840</v>
      </c>
      <c r="I871" s="68">
        <v>720</v>
      </c>
      <c r="J871" s="154">
        <f>VLOOKUP(C871,'[1]1. MA DO'!$E$5:$AA$1933,23,0)</f>
        <v>1.19</v>
      </c>
      <c r="K871" s="69">
        <f t="shared" si="1932"/>
        <v>1.19</v>
      </c>
      <c r="L871" s="69">
        <f t="shared" si="1933"/>
        <v>1.19</v>
      </c>
      <c r="M871" s="144">
        <f t="shared" si="1988"/>
        <v>1800</v>
      </c>
      <c r="N871" s="144">
        <f t="shared" si="1989"/>
        <v>900</v>
      </c>
      <c r="O871" s="144">
        <f t="shared" si="1990"/>
        <v>800</v>
      </c>
      <c r="P871" s="144">
        <f t="shared" si="1991"/>
        <v>700</v>
      </c>
      <c r="Q871" s="146">
        <f t="shared" si="1992"/>
        <v>2500</v>
      </c>
      <c r="R871" s="146">
        <f t="shared" si="1993"/>
        <v>1300</v>
      </c>
      <c r="S871" s="146">
        <f t="shared" si="1994"/>
        <v>1100</v>
      </c>
      <c r="T871" s="146">
        <f t="shared" si="1995"/>
        <v>980</v>
      </c>
      <c r="U871" s="146">
        <f t="shared" si="1995"/>
        <v>3</v>
      </c>
      <c r="V871" s="146" t="str">
        <f t="shared" si="1996"/>
        <v xml:space="preserve">Các tuyến đường giao thông không đấu nối trực tiếp và thông ra </v>
      </c>
      <c r="W871" s="146" t="str">
        <f t="shared" si="1997"/>
        <v>Đường 21 tháng 3</v>
      </c>
      <c r="X871" s="146" t="str">
        <f t="shared" si="1997"/>
        <v xml:space="preserve"> đoạn từ Đường Nguyễn Văn Cừ</v>
      </c>
      <c r="Y871" s="146" t="str">
        <f t="shared" si="1998"/>
        <v xml:space="preserve"> đến Suối Gia Ui</v>
      </c>
      <c r="Z871" s="146" t="s">
        <v>1152</v>
      </c>
      <c r="AA871" s="148" t="s">
        <v>425</v>
      </c>
      <c r="AB871" s="148" t="s">
        <v>426</v>
      </c>
      <c r="AC871" s="146"/>
    </row>
    <row r="872" spans="1:177" ht="101.25" customHeight="1" x14ac:dyDescent="0.25">
      <c r="A872" s="52">
        <f t="shared" si="1934"/>
        <v>867</v>
      </c>
      <c r="B872" s="52" t="str">
        <f t="shared" si="1986"/>
        <v>VT3*0,8</v>
      </c>
      <c r="C872" s="52" t="str">
        <f t="shared" si="1987"/>
        <v>XL19DT_D1</v>
      </c>
      <c r="D872" s="156" t="str">
        <f>V872&amp;W872&amp;X872&amp;Y872&amp;Z872&amp;"
"&amp;AA872&amp;"
"
&amp;AB872&amp;"
"&amp;AC872</f>
        <v>Các tuyến đường giao thông không đấu nối trực tiếp và thông ra Đường 21 tháng 3 đoạn từ Đường Nguyễn Văn Cừ đến Suối Gia Ui có hiện trạng là đường nhựa, bê tông xi măng:
- Có bề rộng ≥5m, cách đường giao thông &gt;600m.
- Có bề rộng từ ≥3m đến &lt;5m, cách đường giao thông từ &gt;400m đến ≤600m.
- Có bề rộng &lt;3m, cách đường giao thông ≤200m.</v>
      </c>
      <c r="E872" s="157"/>
      <c r="F872" s="158"/>
      <c r="G872" s="147">
        <v>990</v>
      </c>
      <c r="H872" s="68">
        <v>690</v>
      </c>
      <c r="I872" s="68">
        <v>590</v>
      </c>
      <c r="J872" s="154">
        <f>VLOOKUP(C872,'[1]1. MA DO'!$E$5:$AA$1933,23,0)</f>
        <v>1.19</v>
      </c>
      <c r="K872" s="69">
        <f t="shared" si="1932"/>
        <v>1.19</v>
      </c>
      <c r="L872" s="69">
        <f t="shared" si="1933"/>
        <v>1.19</v>
      </c>
      <c r="M872" s="144">
        <f t="shared" si="1988"/>
        <v>1800</v>
      </c>
      <c r="N872" s="144">
        <f t="shared" si="1989"/>
        <v>900</v>
      </c>
      <c r="O872" s="144">
        <f t="shared" si="1990"/>
        <v>800</v>
      </c>
      <c r="P872" s="144">
        <f t="shared" si="1991"/>
        <v>700</v>
      </c>
      <c r="Q872" s="146">
        <f t="shared" si="1992"/>
        <v>2500</v>
      </c>
      <c r="R872" s="146">
        <f t="shared" si="1993"/>
        <v>1300</v>
      </c>
      <c r="S872" s="146">
        <f t="shared" si="1994"/>
        <v>1100</v>
      </c>
      <c r="T872" s="146">
        <f t="shared" si="1995"/>
        <v>980</v>
      </c>
      <c r="U872" s="146">
        <f t="shared" si="1995"/>
        <v>3</v>
      </c>
      <c r="V872" s="146" t="str">
        <f t="shared" si="1996"/>
        <v xml:space="preserve">Các tuyến đường giao thông không đấu nối trực tiếp và thông ra </v>
      </c>
      <c r="W872" s="146" t="str">
        <f t="shared" si="1997"/>
        <v>Đường 21 tháng 3</v>
      </c>
      <c r="X872" s="146" t="str">
        <f t="shared" si="1997"/>
        <v xml:space="preserve"> đoạn từ Đường Nguyễn Văn Cừ</v>
      </c>
      <c r="Y872" s="146" t="str">
        <f t="shared" si="1998"/>
        <v xml:space="preserve"> đến Suối Gia Ui</v>
      </c>
      <c r="Z872" s="146" t="s">
        <v>1152</v>
      </c>
      <c r="AA872" s="148" t="s">
        <v>427</v>
      </c>
      <c r="AB872" s="148" t="s">
        <v>428</v>
      </c>
      <c r="AC872" s="148" t="s">
        <v>424</v>
      </c>
    </row>
    <row r="873" spans="1:177" ht="101.25" customHeight="1" x14ac:dyDescent="0.25">
      <c r="A873" s="52">
        <f t="shared" si="1934"/>
        <v>868</v>
      </c>
      <c r="B873" s="52" t="str">
        <f t="shared" si="1986"/>
        <v>VT4*0,8</v>
      </c>
      <c r="C873" s="52" t="str">
        <f t="shared" si="1987"/>
        <v>XL19DT_D1</v>
      </c>
      <c r="D873" s="156" t="str">
        <f>V873&amp;W873&amp;X873&amp;Y873&amp;Z873</f>
        <v>Các tuyến đường giao thông không đấu nối trực tiếp và thông ra Đường 21 tháng 3 đoạn từ Đường Nguyễn Văn Cừ đến Suối Gia Ui có hiện trạng là đường nhựa, bê tông xi măng:
- Có bề rộng từ ≥3m đến &lt;5m, cách đường giao thông &gt;600m.
- Có bề rộng &lt;3m, cách đường giao thông &gt; 200m.</v>
      </c>
      <c r="E873" s="157"/>
      <c r="F873" s="158"/>
      <c r="G873" s="147">
        <v>880</v>
      </c>
      <c r="H873" s="68">
        <v>620</v>
      </c>
      <c r="I873" s="68">
        <v>530</v>
      </c>
      <c r="J873" s="154">
        <f>VLOOKUP(C873,'[1]1. MA DO'!$E$5:$AA$1933,23,0)</f>
        <v>1.19</v>
      </c>
      <c r="K873" s="69">
        <f t="shared" si="1932"/>
        <v>1.19</v>
      </c>
      <c r="L873" s="69">
        <f t="shared" si="1933"/>
        <v>1.19</v>
      </c>
      <c r="M873" s="144">
        <f t="shared" si="1988"/>
        <v>1800</v>
      </c>
      <c r="N873" s="144">
        <f t="shared" si="1989"/>
        <v>900</v>
      </c>
      <c r="O873" s="144">
        <f t="shared" si="1990"/>
        <v>800</v>
      </c>
      <c r="P873" s="144">
        <f t="shared" si="1991"/>
        <v>700</v>
      </c>
      <c r="Q873" s="146">
        <f t="shared" si="1992"/>
        <v>2500</v>
      </c>
      <c r="R873" s="146">
        <f t="shared" si="1993"/>
        <v>1300</v>
      </c>
      <c r="S873" s="146">
        <f t="shared" si="1994"/>
        <v>1100</v>
      </c>
      <c r="T873" s="146">
        <f t="shared" si="1995"/>
        <v>980</v>
      </c>
      <c r="U873" s="146">
        <f t="shared" si="1995"/>
        <v>3</v>
      </c>
      <c r="V873" s="146" t="str">
        <f t="shared" si="1996"/>
        <v xml:space="preserve">Các tuyến đường giao thông không đấu nối trực tiếp và thông ra </v>
      </c>
      <c r="W873" s="146" t="str">
        <f t="shared" si="1997"/>
        <v>Đường 21 tháng 3</v>
      </c>
      <c r="X873" s="146" t="str">
        <f t="shared" si="1997"/>
        <v xml:space="preserve"> đoạn từ Đường Nguyễn Văn Cừ</v>
      </c>
      <c r="Y873" s="146" t="str">
        <f t="shared" si="1998"/>
        <v xml:space="preserve"> đến Suối Gia Ui</v>
      </c>
      <c r="Z873" s="146" t="s">
        <v>1166</v>
      </c>
      <c r="AA873" s="146"/>
      <c r="AB873" s="146"/>
      <c r="AC873" s="146"/>
    </row>
    <row r="874" spans="1:177" s="109" customFormat="1" ht="31.5" customHeight="1" x14ac:dyDescent="0.25">
      <c r="A874" s="52">
        <f t="shared" si="1934"/>
        <v>869</v>
      </c>
      <c r="B874" s="52" t="str">
        <f>'Đầu vào (2)'!G869</f>
        <v>XL19DT_D2</v>
      </c>
      <c r="C874" s="52" t="str">
        <f>$B$874</f>
        <v>XL19DT_D2</v>
      </c>
      <c r="D874" s="64" t="str">
        <f>'Đầu vào (2)'!H869</f>
        <v>Đường 21 tháng 3</v>
      </c>
      <c r="E874" s="64" t="str">
        <f>'Đầu vào (2)'!I869</f>
        <v>Suối Gia Ui</v>
      </c>
      <c r="F874" s="64" t="str">
        <f>'Đầu vào (2)'!J869</f>
        <v>Đường Hồ Núi Le</v>
      </c>
      <c r="G874" s="143">
        <v>2200</v>
      </c>
      <c r="H874" s="68">
        <v>1500</v>
      </c>
      <c r="I874" s="68">
        <v>1300</v>
      </c>
      <c r="J874" s="154">
        <f>VLOOKUP(C874,'[1]1. MA DO'!$E$5:$AA$1933,23,0)</f>
        <v>1.19</v>
      </c>
      <c r="K874" s="69">
        <f t="shared" si="1932"/>
        <v>1.19</v>
      </c>
      <c r="L874" s="69">
        <f t="shared" si="1933"/>
        <v>1.19</v>
      </c>
      <c r="M874" s="144">
        <f>'Đầu vào (2)'!K869</f>
        <v>1600</v>
      </c>
      <c r="N874" s="144">
        <f>'Đầu vào (2)'!L869</f>
        <v>800</v>
      </c>
      <c r="O874" s="144">
        <f>'Đầu vào (2)'!M869</f>
        <v>650</v>
      </c>
      <c r="P874" s="144">
        <f>'Đầu vào (2)'!N869</f>
        <v>500</v>
      </c>
      <c r="Q874" s="145">
        <f>VLOOKUP(B874,'[2]Giá đề xuất ODT'!$G$11:$AD$2233,21,0)</f>
        <v>2200</v>
      </c>
      <c r="R874" s="145">
        <f>VLOOKUP(B874,'[2]Giá đề xuất ODT'!$G$11:$AD$2233,22,0)</f>
        <v>1100</v>
      </c>
      <c r="S874" s="145">
        <f>VLOOKUP(B874,'[2]Giá đề xuất ODT'!$G$11:$AD$2233,23,0)</f>
        <v>910</v>
      </c>
      <c r="T874" s="145">
        <f>VLOOKUP(B874,'[2]Giá đề xuất ODT'!$G$11:$AD$2233,24,0)</f>
        <v>700</v>
      </c>
      <c r="U874" s="136">
        <v>3</v>
      </c>
      <c r="V874" s="136"/>
      <c r="W874" s="146" t="str">
        <f>D874</f>
        <v>Đường 21 tháng 3</v>
      </c>
      <c r="X874" s="146" t="str">
        <f>" đoạn từ "&amp;E874</f>
        <v xml:space="preserve"> đoạn từ Suối Gia Ui</v>
      </c>
      <c r="Y874" s="146" t="str">
        <f>" đến "&amp;F874</f>
        <v xml:space="preserve"> đến Đường Hồ Núi Le</v>
      </c>
      <c r="Z874" s="136">
        <f>Z867+7</f>
        <v>869</v>
      </c>
      <c r="AA874" s="136" t="b">
        <f>Z874=A874</f>
        <v>1</v>
      </c>
      <c r="AB874" s="136"/>
      <c r="AC874" s="136"/>
      <c r="DP874" s="6"/>
      <c r="DQ874" s="6"/>
      <c r="DR874" s="6"/>
      <c r="DS874" s="6"/>
      <c r="EE874" s="6"/>
      <c r="EF874" s="6"/>
      <c r="EG874" s="6"/>
      <c r="EH874" s="6"/>
      <c r="EI874" s="6"/>
      <c r="EJ874" s="6"/>
      <c r="EK874" s="6"/>
      <c r="EL874" s="6"/>
      <c r="EM874" s="6"/>
      <c r="EN874" s="6"/>
      <c r="EO874" s="6"/>
      <c r="EP874" s="6"/>
      <c r="EQ874" s="6"/>
      <c r="ER874" s="6"/>
      <c r="ES874" s="6"/>
      <c r="ET874" s="6"/>
      <c r="EU874" s="6"/>
      <c r="EV874" s="6"/>
      <c r="EW874" s="6"/>
      <c r="EX874" s="6"/>
      <c r="EY874" s="6"/>
      <c r="EZ874" s="6"/>
      <c r="FA874" s="6"/>
      <c r="FB874" s="6"/>
      <c r="FC874" s="6"/>
      <c r="FD874" s="6"/>
      <c r="FE874" s="6"/>
      <c r="FF874" s="6"/>
      <c r="FG874" s="6"/>
      <c r="FH874" s="6"/>
      <c r="FI874" s="6"/>
      <c r="FJ874" s="6"/>
      <c r="FK874" s="6"/>
      <c r="FL874" s="6"/>
      <c r="FM874" s="6"/>
      <c r="FN874" s="6"/>
      <c r="FO874" s="6"/>
      <c r="FP874" s="6"/>
      <c r="FQ874" s="6"/>
      <c r="FR874" s="6"/>
      <c r="FS874" s="6"/>
      <c r="FT874" s="6"/>
      <c r="FU874" s="6"/>
    </row>
    <row r="875" spans="1:177" ht="101.25" customHeight="1" x14ac:dyDescent="0.25">
      <c r="A875" s="52">
        <f t="shared" si="1934"/>
        <v>870</v>
      </c>
      <c r="B875" s="52" t="str">
        <f t="shared" ref="B875:B880" si="1999">B868</f>
        <v>VT2</v>
      </c>
      <c r="C875" s="52" t="str">
        <f t="shared" ref="C875:C880" si="2000">$B$874</f>
        <v>XL19DT_D2</v>
      </c>
      <c r="D875" s="156" t="str">
        <f>V875&amp;W875&amp;X875&amp;Y875&amp;Z875&amp;"
"&amp;AA875&amp;"
"
&amp;AB875</f>
        <v>Các tuyến đường giao thông đấu nối trực tiếp ra Đường 21 tháng 3 đoạn từ Suối Gia Ui đến Đường Hồ Núi Le có hiện trạng là đường nhựa, bê tông xi măng:
- Có bề rộng ≥5m, cách đường giao thông ≤600m.
- Có bề rộng từ ≥3m đến &lt;5m, cách đường giao thông ≤400m.</v>
      </c>
      <c r="E875" s="157"/>
      <c r="F875" s="158"/>
      <c r="G875" s="147">
        <v>1100</v>
      </c>
      <c r="H875" s="68">
        <v>770</v>
      </c>
      <c r="I875" s="68">
        <v>660</v>
      </c>
      <c r="J875" s="154">
        <f>VLOOKUP(C875,'[1]1. MA DO'!$E$5:$AA$1933,23,0)</f>
        <v>1.19</v>
      </c>
      <c r="K875" s="69">
        <f t="shared" si="1932"/>
        <v>1.19</v>
      </c>
      <c r="L875" s="69">
        <f t="shared" si="1933"/>
        <v>1.19</v>
      </c>
      <c r="M875" s="144">
        <f t="shared" ref="M875:M880" si="2001">M874</f>
        <v>1600</v>
      </c>
      <c r="N875" s="144">
        <f t="shared" ref="N875:N880" si="2002">N874</f>
        <v>800</v>
      </c>
      <c r="O875" s="144">
        <f t="shared" ref="O875:O880" si="2003">O874</f>
        <v>650</v>
      </c>
      <c r="P875" s="144">
        <f t="shared" ref="P875:P880" si="2004">P874</f>
        <v>500</v>
      </c>
      <c r="Q875" s="146">
        <f t="shared" ref="Q875:Q880" si="2005">Q874</f>
        <v>2200</v>
      </c>
      <c r="R875" s="146">
        <f t="shared" ref="R875:R880" si="2006">R874</f>
        <v>1100</v>
      </c>
      <c r="S875" s="146">
        <f t="shared" ref="S875:S880" si="2007">S874</f>
        <v>910</v>
      </c>
      <c r="T875" s="146">
        <f t="shared" ref="T875:U880" si="2008">T874</f>
        <v>700</v>
      </c>
      <c r="U875" s="146">
        <f t="shared" si="2008"/>
        <v>3</v>
      </c>
      <c r="V875" s="146" t="str">
        <f t="shared" ref="V875:V880" si="2009">V868</f>
        <v xml:space="preserve">Các tuyến đường giao thông đấu nối trực tiếp ra </v>
      </c>
      <c r="W875" s="146" t="str">
        <f t="shared" ref="W875:X880" si="2010">W874</f>
        <v>Đường 21 tháng 3</v>
      </c>
      <c r="X875" s="146" t="str">
        <f t="shared" si="2010"/>
        <v xml:space="preserve"> đoạn từ Suối Gia Ui</v>
      </c>
      <c r="Y875" s="146" t="str">
        <f t="shared" ref="Y875:Y880" si="2011">Y874</f>
        <v xml:space="preserve"> đến Đường Hồ Núi Le</v>
      </c>
      <c r="Z875" s="146" t="s">
        <v>1152</v>
      </c>
      <c r="AA875" s="148" t="s">
        <v>425</v>
      </c>
      <c r="AB875" s="148" t="s">
        <v>426</v>
      </c>
      <c r="AC875" s="146"/>
    </row>
    <row r="876" spans="1:177" ht="101.25" customHeight="1" x14ac:dyDescent="0.25">
      <c r="A876" s="52">
        <f t="shared" si="1934"/>
        <v>871</v>
      </c>
      <c r="B876" s="52" t="str">
        <f t="shared" si="1999"/>
        <v>VT3</v>
      </c>
      <c r="C876" s="52" t="str">
        <f t="shared" si="2000"/>
        <v>XL19DT_D2</v>
      </c>
      <c r="D876" s="156" t="str">
        <f>V876&amp;W876&amp;X876&amp;Y876&amp;Z876&amp;"
"&amp;AA876&amp;"
"&amp;AB876&amp;"
"&amp;AC876</f>
        <v>Các tuyến đường giao thông đấu nối trực tiếp ra Đường 21 tháng 3 đoạn từ Suối Gia Ui đến Đường Hồ Núi Le có hiện trạng là đường nhựa, bê tông xi măng:
- Có bề rộng ≥5m, cách đường giao thông &gt;600m.
- Có bề rộng từ ≥3m đến &lt;5m, cách đường giao thông từ &gt;400m đến ≤600m.
- Có bề rộng &lt;3m, cách đường giao thông ≤200m.</v>
      </c>
      <c r="E876" s="157"/>
      <c r="F876" s="158"/>
      <c r="G876" s="147">
        <v>910</v>
      </c>
      <c r="H876" s="68">
        <v>640</v>
      </c>
      <c r="I876" s="68">
        <v>550</v>
      </c>
      <c r="J876" s="154">
        <f>VLOOKUP(C876,'[1]1. MA DO'!$E$5:$AA$1933,23,0)</f>
        <v>1.19</v>
      </c>
      <c r="K876" s="69">
        <f t="shared" si="1932"/>
        <v>1.19</v>
      </c>
      <c r="L876" s="69">
        <f t="shared" si="1933"/>
        <v>1.19</v>
      </c>
      <c r="M876" s="144">
        <f t="shared" si="2001"/>
        <v>1600</v>
      </c>
      <c r="N876" s="144">
        <f t="shared" si="2002"/>
        <v>800</v>
      </c>
      <c r="O876" s="144">
        <f t="shared" si="2003"/>
        <v>650</v>
      </c>
      <c r="P876" s="144">
        <f t="shared" si="2004"/>
        <v>500</v>
      </c>
      <c r="Q876" s="146">
        <f t="shared" si="2005"/>
        <v>2200</v>
      </c>
      <c r="R876" s="146">
        <f t="shared" si="2006"/>
        <v>1100</v>
      </c>
      <c r="S876" s="146">
        <f t="shared" si="2007"/>
        <v>910</v>
      </c>
      <c r="T876" s="146">
        <f t="shared" si="2008"/>
        <v>700</v>
      </c>
      <c r="U876" s="146">
        <f t="shared" si="2008"/>
        <v>3</v>
      </c>
      <c r="V876" s="146" t="str">
        <f t="shared" si="2009"/>
        <v xml:space="preserve">Các tuyến đường giao thông đấu nối trực tiếp ra </v>
      </c>
      <c r="W876" s="146" t="str">
        <f t="shared" si="2010"/>
        <v>Đường 21 tháng 3</v>
      </c>
      <c r="X876" s="146" t="str">
        <f t="shared" si="2010"/>
        <v xml:space="preserve"> đoạn từ Suối Gia Ui</v>
      </c>
      <c r="Y876" s="146" t="str">
        <f t="shared" si="2011"/>
        <v xml:space="preserve"> đến Đường Hồ Núi Le</v>
      </c>
      <c r="Z876" s="146" t="s">
        <v>1152</v>
      </c>
      <c r="AA876" s="148" t="s">
        <v>427</v>
      </c>
      <c r="AB876" s="148" t="s">
        <v>428</v>
      </c>
      <c r="AC876" s="148" t="s">
        <v>424</v>
      </c>
    </row>
    <row r="877" spans="1:177" ht="101.25" customHeight="1" x14ac:dyDescent="0.25">
      <c r="A877" s="52">
        <f t="shared" si="1934"/>
        <v>872</v>
      </c>
      <c r="B877" s="52" t="str">
        <f t="shared" si="1999"/>
        <v>VT4</v>
      </c>
      <c r="C877" s="52" t="str">
        <f t="shared" si="2000"/>
        <v>XL19DT_D2</v>
      </c>
      <c r="D877" s="156" t="str">
        <f>V877&amp;W877&amp;X877&amp;Y877&amp;Z877</f>
        <v>Các tuyến đường giao thông đấu nối trực tiếp ra Đường 21 tháng 3 đoạn từ Suối Gia Ui đến Đường Hồ Núi Le có hiện trạng là đường nhựa, bê tông xi măng:
- Có bề rộng từ ≥3m đến &lt;5m, cách đường giao thông &gt;600m.
- Có bề rộng &lt;3m, cách đường giao thông &gt;200m.</v>
      </c>
      <c r="E877" s="157"/>
      <c r="F877" s="158"/>
      <c r="G877" s="147">
        <v>700</v>
      </c>
      <c r="H877" s="68">
        <v>490</v>
      </c>
      <c r="I877" s="68">
        <v>420</v>
      </c>
      <c r="J877" s="154">
        <f>VLOOKUP(C877,'[1]1. MA DO'!$E$5:$AA$1933,23,0)</f>
        <v>1.19</v>
      </c>
      <c r="K877" s="69">
        <f t="shared" si="1932"/>
        <v>1.19</v>
      </c>
      <c r="L877" s="69">
        <f t="shared" si="1933"/>
        <v>1.19</v>
      </c>
      <c r="M877" s="144">
        <f t="shared" si="2001"/>
        <v>1600</v>
      </c>
      <c r="N877" s="144">
        <f t="shared" si="2002"/>
        <v>800</v>
      </c>
      <c r="O877" s="144">
        <f t="shared" si="2003"/>
        <v>650</v>
      </c>
      <c r="P877" s="144">
        <f t="shared" si="2004"/>
        <v>500</v>
      </c>
      <c r="Q877" s="146">
        <f t="shared" si="2005"/>
        <v>2200</v>
      </c>
      <c r="R877" s="146">
        <f t="shared" si="2006"/>
        <v>1100</v>
      </c>
      <c r="S877" s="146">
        <f t="shared" si="2007"/>
        <v>910</v>
      </c>
      <c r="T877" s="146">
        <f t="shared" si="2008"/>
        <v>700</v>
      </c>
      <c r="U877" s="146">
        <f t="shared" si="2008"/>
        <v>3</v>
      </c>
      <c r="V877" s="146" t="str">
        <f t="shared" si="2009"/>
        <v xml:space="preserve">Các tuyến đường giao thông đấu nối trực tiếp ra </v>
      </c>
      <c r="W877" s="146" t="str">
        <f t="shared" si="2010"/>
        <v>Đường 21 tháng 3</v>
      </c>
      <c r="X877" s="146" t="str">
        <f t="shared" si="2010"/>
        <v xml:space="preserve"> đoạn từ Suối Gia Ui</v>
      </c>
      <c r="Y877" s="146" t="str">
        <f t="shared" si="2011"/>
        <v xml:space="preserve"> đến Đường Hồ Núi Le</v>
      </c>
      <c r="Z877" s="146" t="s">
        <v>1165</v>
      </c>
      <c r="AA877" s="146"/>
      <c r="AB877" s="146"/>
      <c r="AC877" s="146"/>
    </row>
    <row r="878" spans="1:177" ht="101.25" customHeight="1" x14ac:dyDescent="0.25">
      <c r="A878" s="52">
        <f t="shared" si="1934"/>
        <v>873</v>
      </c>
      <c r="B878" s="52" t="str">
        <f t="shared" si="1999"/>
        <v>VT2*0,8</v>
      </c>
      <c r="C878" s="52" t="str">
        <f t="shared" si="2000"/>
        <v>XL19DT_D2</v>
      </c>
      <c r="D878" s="156" t="str">
        <f>V878&amp;W878&amp;X878&amp;Y878&amp;Z878&amp;"
"&amp;AA878&amp;"
"
&amp;AB878</f>
        <v>Các tuyến đường giao thông không đấu nối trực tiếp và thông ra Đường 21 tháng 3 đoạn từ Suối Gia Ui đến Đường Hồ Núi Le có hiện trạng là đường nhựa, bê tông xi măng:
- Có bề rộng ≥5m, cách đường giao thông ≤600m.
- Có bề rộng từ ≥3m đến &lt;5m, cách đường giao thông ≤400m.</v>
      </c>
      <c r="E878" s="157"/>
      <c r="F878" s="158"/>
      <c r="G878" s="147">
        <v>990</v>
      </c>
      <c r="H878" s="68">
        <v>690</v>
      </c>
      <c r="I878" s="68">
        <v>590</v>
      </c>
      <c r="J878" s="154">
        <f>VLOOKUP(C878,'[1]1. MA DO'!$E$5:$AA$1933,23,0)</f>
        <v>1.19</v>
      </c>
      <c r="K878" s="69">
        <f t="shared" si="1932"/>
        <v>1.19</v>
      </c>
      <c r="L878" s="69">
        <f t="shared" si="1933"/>
        <v>1.19</v>
      </c>
      <c r="M878" s="144">
        <f t="shared" si="2001"/>
        <v>1600</v>
      </c>
      <c r="N878" s="144">
        <f t="shared" si="2002"/>
        <v>800</v>
      </c>
      <c r="O878" s="144">
        <f t="shared" si="2003"/>
        <v>650</v>
      </c>
      <c r="P878" s="144">
        <f t="shared" si="2004"/>
        <v>500</v>
      </c>
      <c r="Q878" s="146">
        <f t="shared" si="2005"/>
        <v>2200</v>
      </c>
      <c r="R878" s="146">
        <f t="shared" si="2006"/>
        <v>1100</v>
      </c>
      <c r="S878" s="146">
        <f t="shared" si="2007"/>
        <v>910</v>
      </c>
      <c r="T878" s="146">
        <f t="shared" si="2008"/>
        <v>700</v>
      </c>
      <c r="U878" s="146">
        <f t="shared" si="2008"/>
        <v>3</v>
      </c>
      <c r="V878" s="146" t="str">
        <f t="shared" si="2009"/>
        <v xml:space="preserve">Các tuyến đường giao thông không đấu nối trực tiếp và thông ra </v>
      </c>
      <c r="W878" s="146" t="str">
        <f t="shared" si="2010"/>
        <v>Đường 21 tháng 3</v>
      </c>
      <c r="X878" s="146" t="str">
        <f t="shared" si="2010"/>
        <v xml:space="preserve"> đoạn từ Suối Gia Ui</v>
      </c>
      <c r="Y878" s="146" t="str">
        <f t="shared" si="2011"/>
        <v xml:space="preserve"> đến Đường Hồ Núi Le</v>
      </c>
      <c r="Z878" s="146" t="s">
        <v>1152</v>
      </c>
      <c r="AA878" s="148" t="s">
        <v>425</v>
      </c>
      <c r="AB878" s="148" t="s">
        <v>426</v>
      </c>
      <c r="AC878" s="146"/>
    </row>
    <row r="879" spans="1:177" ht="101.25" customHeight="1" x14ac:dyDescent="0.25">
      <c r="A879" s="52">
        <f t="shared" si="1934"/>
        <v>874</v>
      </c>
      <c r="B879" s="52" t="str">
        <f t="shared" si="1999"/>
        <v>VT3*0,8</v>
      </c>
      <c r="C879" s="52" t="str">
        <f t="shared" si="2000"/>
        <v>XL19DT_D2</v>
      </c>
      <c r="D879" s="156" t="str">
        <f>V879&amp;W879&amp;X879&amp;Y879&amp;Z879&amp;"
"&amp;AA879&amp;"
"
&amp;AB879&amp;"
"&amp;AC879</f>
        <v>Các tuyến đường giao thông không đấu nối trực tiếp và thông ra Đường 21 tháng 3 đoạn từ Suối Gia Ui đến Đường Hồ Núi Le có hiện trạng là đường nhựa, bê tông xi măng:
- Có bề rộng ≥5m, cách đường giao thông &gt;600m.
- Có bề rộng từ ≥3m đến &lt;5m, cách đường giao thông từ &gt;400m đến ≤600m.
- Có bề rộng &lt;3m, cách đường giao thông ≤200m.</v>
      </c>
      <c r="E879" s="157"/>
      <c r="F879" s="158"/>
      <c r="G879" s="147">
        <v>820</v>
      </c>
      <c r="H879" s="68">
        <v>570</v>
      </c>
      <c r="I879" s="68">
        <v>490</v>
      </c>
      <c r="J879" s="154">
        <f>VLOOKUP(C879,'[1]1. MA DO'!$E$5:$AA$1933,23,0)</f>
        <v>1.19</v>
      </c>
      <c r="K879" s="69">
        <f t="shared" si="1932"/>
        <v>1.19</v>
      </c>
      <c r="L879" s="69">
        <f t="shared" si="1933"/>
        <v>1.19</v>
      </c>
      <c r="M879" s="144">
        <f t="shared" si="2001"/>
        <v>1600</v>
      </c>
      <c r="N879" s="144">
        <f t="shared" si="2002"/>
        <v>800</v>
      </c>
      <c r="O879" s="144">
        <f t="shared" si="2003"/>
        <v>650</v>
      </c>
      <c r="P879" s="144">
        <f t="shared" si="2004"/>
        <v>500</v>
      </c>
      <c r="Q879" s="146">
        <f t="shared" si="2005"/>
        <v>2200</v>
      </c>
      <c r="R879" s="146">
        <f t="shared" si="2006"/>
        <v>1100</v>
      </c>
      <c r="S879" s="146">
        <f t="shared" si="2007"/>
        <v>910</v>
      </c>
      <c r="T879" s="146">
        <f t="shared" si="2008"/>
        <v>700</v>
      </c>
      <c r="U879" s="146">
        <f t="shared" si="2008"/>
        <v>3</v>
      </c>
      <c r="V879" s="146" t="str">
        <f t="shared" si="2009"/>
        <v xml:space="preserve">Các tuyến đường giao thông không đấu nối trực tiếp và thông ra </v>
      </c>
      <c r="W879" s="146" t="str">
        <f t="shared" si="2010"/>
        <v>Đường 21 tháng 3</v>
      </c>
      <c r="X879" s="146" t="str">
        <f t="shared" si="2010"/>
        <v xml:space="preserve"> đoạn từ Suối Gia Ui</v>
      </c>
      <c r="Y879" s="146" t="str">
        <f t="shared" si="2011"/>
        <v xml:space="preserve"> đến Đường Hồ Núi Le</v>
      </c>
      <c r="Z879" s="146" t="s">
        <v>1152</v>
      </c>
      <c r="AA879" s="148" t="s">
        <v>427</v>
      </c>
      <c r="AB879" s="148" t="s">
        <v>428</v>
      </c>
      <c r="AC879" s="148" t="s">
        <v>424</v>
      </c>
    </row>
    <row r="880" spans="1:177" ht="101.25" customHeight="1" x14ac:dyDescent="0.25">
      <c r="A880" s="52">
        <f t="shared" si="1934"/>
        <v>875</v>
      </c>
      <c r="B880" s="52" t="str">
        <f t="shared" si="1999"/>
        <v>VT4*0,8</v>
      </c>
      <c r="C880" s="52" t="str">
        <f t="shared" si="2000"/>
        <v>XL19DT_D2</v>
      </c>
      <c r="D880" s="156" t="str">
        <f>V880&amp;W880&amp;X880&amp;Y880&amp;Z880</f>
        <v>Các tuyến đường giao thông không đấu nối trực tiếp và thông ra Đường 21 tháng 3 đoạn từ Suối Gia Ui đến Đường Hồ Núi Le có hiện trạng là đường nhựa, bê tông xi măng:
- Có bề rộng từ ≥3m đến &lt;5m, cách đường giao thông &gt;600m.
- Có bề rộng &lt;3m, cách đường giao thông &gt; 200m.</v>
      </c>
      <c r="E880" s="157"/>
      <c r="F880" s="158"/>
      <c r="G880" s="147">
        <v>630</v>
      </c>
      <c r="H880" s="68">
        <v>440</v>
      </c>
      <c r="I880" s="68">
        <v>380</v>
      </c>
      <c r="J880" s="154">
        <f>VLOOKUP(C880,'[1]1. MA DO'!$E$5:$AA$1933,23,0)</f>
        <v>1.19</v>
      </c>
      <c r="K880" s="69">
        <f t="shared" si="1932"/>
        <v>1.19</v>
      </c>
      <c r="L880" s="69">
        <f t="shared" si="1933"/>
        <v>1.19</v>
      </c>
      <c r="M880" s="144">
        <f t="shared" si="2001"/>
        <v>1600</v>
      </c>
      <c r="N880" s="144">
        <f t="shared" si="2002"/>
        <v>800</v>
      </c>
      <c r="O880" s="144">
        <f t="shared" si="2003"/>
        <v>650</v>
      </c>
      <c r="P880" s="144">
        <f t="shared" si="2004"/>
        <v>500</v>
      </c>
      <c r="Q880" s="146">
        <f t="shared" si="2005"/>
        <v>2200</v>
      </c>
      <c r="R880" s="146">
        <f t="shared" si="2006"/>
        <v>1100</v>
      </c>
      <c r="S880" s="146">
        <f t="shared" si="2007"/>
        <v>910</v>
      </c>
      <c r="T880" s="146">
        <f t="shared" si="2008"/>
        <v>700</v>
      </c>
      <c r="U880" s="146">
        <f t="shared" si="2008"/>
        <v>3</v>
      </c>
      <c r="V880" s="146" t="str">
        <f t="shared" si="2009"/>
        <v xml:space="preserve">Các tuyến đường giao thông không đấu nối trực tiếp và thông ra </v>
      </c>
      <c r="W880" s="146" t="str">
        <f t="shared" si="2010"/>
        <v>Đường 21 tháng 3</v>
      </c>
      <c r="X880" s="146" t="str">
        <f t="shared" si="2010"/>
        <v xml:space="preserve"> đoạn từ Suối Gia Ui</v>
      </c>
      <c r="Y880" s="146" t="str">
        <f t="shared" si="2011"/>
        <v xml:space="preserve"> đến Đường Hồ Núi Le</v>
      </c>
      <c r="Z880" s="146" t="s">
        <v>1166</v>
      </c>
      <c r="AA880" s="146"/>
      <c r="AB880" s="146"/>
      <c r="AC880" s="146"/>
    </row>
    <row r="881" spans="1:29" ht="16.5" customHeight="1" x14ac:dyDescent="0.25">
      <c r="A881" s="52">
        <f t="shared" si="1934"/>
        <v>876</v>
      </c>
      <c r="B881" s="52" t="str">
        <f>'Đầu vào (2)'!G876</f>
        <v>XL20DT</v>
      </c>
      <c r="C881" s="52" t="str">
        <f>$B$881</f>
        <v>XL20DT</v>
      </c>
      <c r="D881" s="64" t="str">
        <f>'Đầu vào (2)'!H876</f>
        <v>Đường 9 tháng 4</v>
      </c>
      <c r="E881" s="64"/>
      <c r="F881" s="64"/>
      <c r="G881" s="143">
        <v>3500</v>
      </c>
      <c r="H881" s="68">
        <v>2500</v>
      </c>
      <c r="I881" s="68">
        <v>2100</v>
      </c>
      <c r="J881" s="154">
        <f>VLOOKUP(C881,'[1]1. MA DO'!$E$5:$AA$1933,23,0)</f>
        <v>1.1299999999999999</v>
      </c>
      <c r="K881" s="69">
        <f t="shared" si="1932"/>
        <v>1.1299999999999999</v>
      </c>
      <c r="L881" s="69">
        <f t="shared" si="1933"/>
        <v>1.1299999999999999</v>
      </c>
      <c r="M881" s="144">
        <f>'Đầu vào (2)'!K876</f>
        <v>2800</v>
      </c>
      <c r="N881" s="144">
        <f>'Đầu vào (2)'!L876</f>
        <v>1400</v>
      </c>
      <c r="O881" s="144">
        <f>'Đầu vào (2)'!M876</f>
        <v>850</v>
      </c>
      <c r="P881" s="144">
        <f>'Đầu vào (2)'!N876</f>
        <v>700</v>
      </c>
      <c r="Q881" s="145">
        <f>VLOOKUP(B881,'[2]Giá đề xuất ODT'!$G$11:$AD$2233,21,0)</f>
        <v>3500</v>
      </c>
      <c r="R881" s="145">
        <f>VLOOKUP(B881,'[2]Giá đề xuất ODT'!$G$11:$AD$2233,22,0)</f>
        <v>1800</v>
      </c>
      <c r="S881" s="145">
        <f>VLOOKUP(B881,'[2]Giá đề xuất ODT'!$G$11:$AD$2233,23,0)</f>
        <v>1100</v>
      </c>
      <c r="T881" s="145">
        <f>VLOOKUP(B881,'[2]Giá đề xuất ODT'!$G$11:$AD$2233,24,0)</f>
        <v>880</v>
      </c>
      <c r="U881" s="136">
        <v>2</v>
      </c>
      <c r="V881" s="136"/>
      <c r="W881" s="146" t="str">
        <f>D881</f>
        <v>Đường 9 tháng 4</v>
      </c>
      <c r="X881" s="146"/>
      <c r="Y881" s="146"/>
      <c r="Z881" s="136">
        <f>Z874+7</f>
        <v>876</v>
      </c>
      <c r="AA881" s="136" t="b">
        <f>Z881=A881</f>
        <v>1</v>
      </c>
      <c r="AB881" s="136"/>
      <c r="AC881" s="136"/>
    </row>
    <row r="882" spans="1:29" ht="101.25" customHeight="1" x14ac:dyDescent="0.25">
      <c r="A882" s="52">
        <f t="shared" si="1934"/>
        <v>877</v>
      </c>
      <c r="B882" s="52" t="str">
        <f t="shared" ref="B882:B887" si="2012">B875</f>
        <v>VT2</v>
      </c>
      <c r="C882" s="52" t="str">
        <f t="shared" ref="C882:C887" si="2013">$B$881</f>
        <v>XL20DT</v>
      </c>
      <c r="D882" s="156" t="str">
        <f>V882&amp;W882&amp;X882&amp;Y882&amp;Z882&amp;"
"&amp;AA882&amp;"
"
&amp;AB882</f>
        <v>Các tuyến đường giao thông đấu nối trực tiếp ra Đường 9 tháng 4 có hiện trạng là đường nhựa, bê tông xi măng:
- Có bề rộng ≥5m, cách đường giao thông ≤600m.
- Có bề rộng từ ≥3m đến &lt;5m, cách đường giao thông ≤400m.</v>
      </c>
      <c r="E882" s="157"/>
      <c r="F882" s="158"/>
      <c r="G882" s="147">
        <v>1800</v>
      </c>
      <c r="H882" s="68">
        <v>1300</v>
      </c>
      <c r="I882" s="68">
        <v>1100</v>
      </c>
      <c r="J882" s="154">
        <f>VLOOKUP(C882,'[1]1. MA DO'!$E$5:$AA$1933,23,0)</f>
        <v>1.1299999999999999</v>
      </c>
      <c r="K882" s="69">
        <f t="shared" si="1932"/>
        <v>1.1299999999999999</v>
      </c>
      <c r="L882" s="69">
        <f t="shared" si="1933"/>
        <v>1.1299999999999999</v>
      </c>
      <c r="M882" s="144">
        <f t="shared" ref="M882:M887" si="2014">M881</f>
        <v>2800</v>
      </c>
      <c r="N882" s="144">
        <f t="shared" ref="N882:N887" si="2015">N881</f>
        <v>1400</v>
      </c>
      <c r="O882" s="144">
        <f t="shared" ref="O882:O887" si="2016">O881</f>
        <v>850</v>
      </c>
      <c r="P882" s="144">
        <f t="shared" ref="P882:P887" si="2017">P881</f>
        <v>700</v>
      </c>
      <c r="Q882" s="146">
        <f t="shared" ref="Q882:Q887" si="2018">Q881</f>
        <v>3500</v>
      </c>
      <c r="R882" s="146">
        <f t="shared" ref="R882:R887" si="2019">R881</f>
        <v>1800</v>
      </c>
      <c r="S882" s="146">
        <f t="shared" ref="S882:S887" si="2020">S881</f>
        <v>1100</v>
      </c>
      <c r="T882" s="146">
        <f t="shared" ref="T882:U887" si="2021">T881</f>
        <v>880</v>
      </c>
      <c r="U882" s="146">
        <f t="shared" si="2021"/>
        <v>2</v>
      </c>
      <c r="V882" s="146" t="str">
        <f t="shared" ref="V882:V887" si="2022">V875</f>
        <v xml:space="preserve">Các tuyến đường giao thông đấu nối trực tiếp ra </v>
      </c>
      <c r="W882" s="146" t="str">
        <f t="shared" ref="W882:W887" si="2023">W881</f>
        <v>Đường 9 tháng 4</v>
      </c>
      <c r="X882" s="146"/>
      <c r="Y882" s="146"/>
      <c r="Z882" s="146" t="s">
        <v>1152</v>
      </c>
      <c r="AA882" s="148" t="s">
        <v>425</v>
      </c>
      <c r="AB882" s="148" t="s">
        <v>426</v>
      </c>
      <c r="AC882" s="146"/>
    </row>
    <row r="883" spans="1:29" ht="101.25" customHeight="1" x14ac:dyDescent="0.25">
      <c r="A883" s="52">
        <f t="shared" si="1934"/>
        <v>878</v>
      </c>
      <c r="B883" s="52" t="str">
        <f t="shared" si="2012"/>
        <v>VT3</v>
      </c>
      <c r="C883" s="52" t="str">
        <f t="shared" si="2013"/>
        <v>XL20DT</v>
      </c>
      <c r="D883" s="156" t="str">
        <f>V883&amp;W883&amp;X883&amp;Y883&amp;Z883&amp;"
"&amp;AA883&amp;"
"&amp;AB883&amp;"
"&amp;AC883</f>
        <v>Các tuyến đường giao thông đấu nối trực tiếp ra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E883" s="157"/>
      <c r="F883" s="158"/>
      <c r="G883" s="147">
        <v>1100</v>
      </c>
      <c r="H883" s="68">
        <v>770</v>
      </c>
      <c r="I883" s="68">
        <v>660</v>
      </c>
      <c r="J883" s="154">
        <f>VLOOKUP(C883,'[1]1. MA DO'!$E$5:$AA$1933,23,0)</f>
        <v>1.1299999999999999</v>
      </c>
      <c r="K883" s="69">
        <f t="shared" si="1932"/>
        <v>1.1299999999999999</v>
      </c>
      <c r="L883" s="69">
        <f t="shared" si="1933"/>
        <v>1.1299999999999999</v>
      </c>
      <c r="M883" s="144">
        <f t="shared" si="2014"/>
        <v>2800</v>
      </c>
      <c r="N883" s="144">
        <f t="shared" si="2015"/>
        <v>1400</v>
      </c>
      <c r="O883" s="144">
        <f t="shared" si="2016"/>
        <v>850</v>
      </c>
      <c r="P883" s="144">
        <f t="shared" si="2017"/>
        <v>700</v>
      </c>
      <c r="Q883" s="146">
        <f t="shared" si="2018"/>
        <v>3500</v>
      </c>
      <c r="R883" s="146">
        <f t="shared" si="2019"/>
        <v>1800</v>
      </c>
      <c r="S883" s="146">
        <f t="shared" si="2020"/>
        <v>1100</v>
      </c>
      <c r="T883" s="146">
        <f t="shared" si="2021"/>
        <v>880</v>
      </c>
      <c r="U883" s="146">
        <f t="shared" si="2021"/>
        <v>2</v>
      </c>
      <c r="V883" s="146" t="str">
        <f t="shared" si="2022"/>
        <v xml:space="preserve">Các tuyến đường giao thông đấu nối trực tiếp ra </v>
      </c>
      <c r="W883" s="146" t="str">
        <f t="shared" si="2023"/>
        <v>Đường 9 tháng 4</v>
      </c>
      <c r="X883" s="146"/>
      <c r="Y883" s="146"/>
      <c r="Z883" s="146" t="s">
        <v>1152</v>
      </c>
      <c r="AA883" s="148" t="s">
        <v>427</v>
      </c>
      <c r="AB883" s="148" t="s">
        <v>428</v>
      </c>
      <c r="AC883" s="148" t="s">
        <v>424</v>
      </c>
    </row>
    <row r="884" spans="1:29" ht="101.25" customHeight="1" x14ac:dyDescent="0.25">
      <c r="A884" s="52">
        <f t="shared" si="1934"/>
        <v>879</v>
      </c>
      <c r="B884" s="52" t="str">
        <f t="shared" si="2012"/>
        <v>VT4</v>
      </c>
      <c r="C884" s="52" t="str">
        <f t="shared" si="2013"/>
        <v>XL20DT</v>
      </c>
      <c r="D884" s="156" t="str">
        <f>V884&amp;W884&amp;X884&amp;Y884&amp;Z884</f>
        <v>Các tuyến đường giao thông đấu nối trực tiếp ra Đường 9 tháng 4 có hiện trạng là đường nhựa, bê tông xi măng:
- Có bề rộng từ ≥3m đến &lt;5m, cách đường giao thông &gt;600m.
- Có bề rộng &lt;3m, cách đường giao thông &gt;200m.</v>
      </c>
      <c r="E884" s="157"/>
      <c r="F884" s="158"/>
      <c r="G884" s="147">
        <v>880</v>
      </c>
      <c r="H884" s="68">
        <v>620</v>
      </c>
      <c r="I884" s="68">
        <v>530</v>
      </c>
      <c r="J884" s="154">
        <f>VLOOKUP(C884,'[1]1. MA DO'!$E$5:$AA$1933,23,0)</f>
        <v>1.1299999999999999</v>
      </c>
      <c r="K884" s="69">
        <f t="shared" si="1932"/>
        <v>1.1299999999999999</v>
      </c>
      <c r="L884" s="69">
        <f t="shared" si="1933"/>
        <v>1.1299999999999999</v>
      </c>
      <c r="M884" s="144">
        <f t="shared" si="2014"/>
        <v>2800</v>
      </c>
      <c r="N884" s="144">
        <f t="shared" si="2015"/>
        <v>1400</v>
      </c>
      <c r="O884" s="144">
        <f t="shared" si="2016"/>
        <v>850</v>
      </c>
      <c r="P884" s="144">
        <f t="shared" si="2017"/>
        <v>700</v>
      </c>
      <c r="Q884" s="146">
        <f t="shared" si="2018"/>
        <v>3500</v>
      </c>
      <c r="R884" s="146">
        <f t="shared" si="2019"/>
        <v>1800</v>
      </c>
      <c r="S884" s="146">
        <f t="shared" si="2020"/>
        <v>1100</v>
      </c>
      <c r="T884" s="146">
        <f t="shared" si="2021"/>
        <v>880</v>
      </c>
      <c r="U884" s="146">
        <f t="shared" si="2021"/>
        <v>2</v>
      </c>
      <c r="V884" s="146" t="str">
        <f t="shared" si="2022"/>
        <v xml:space="preserve">Các tuyến đường giao thông đấu nối trực tiếp ra </v>
      </c>
      <c r="W884" s="146" t="str">
        <f t="shared" si="2023"/>
        <v>Đường 9 tháng 4</v>
      </c>
      <c r="X884" s="146"/>
      <c r="Y884" s="146"/>
      <c r="Z884" s="146" t="s">
        <v>1165</v>
      </c>
      <c r="AA884" s="146"/>
      <c r="AB884" s="146"/>
      <c r="AC884" s="146"/>
    </row>
    <row r="885" spans="1:29" ht="101.25" customHeight="1" x14ac:dyDescent="0.25">
      <c r="A885" s="52">
        <f t="shared" si="1934"/>
        <v>880</v>
      </c>
      <c r="B885" s="52" t="str">
        <f t="shared" si="2012"/>
        <v>VT2*0,8</v>
      </c>
      <c r="C885" s="52" t="str">
        <f t="shared" si="2013"/>
        <v>XL20DT</v>
      </c>
      <c r="D885" s="156" t="str">
        <f>V885&amp;W885&amp;X885&amp;Y885&amp;Z885&amp;"
"&amp;AA885&amp;"
"
&amp;AB885</f>
        <v>Các tuyến đường giao thông không đấu nối trực tiếp và thông ra Đường 9 tháng 4 có hiện trạng là đường nhựa, bê tông xi măng:
- Có bề rộng ≥5m, cách đường giao thông ≤600m.
- Có bề rộng từ ≥3m đến &lt;5m, cách đường giao thông ≤400m.</v>
      </c>
      <c r="E885" s="157"/>
      <c r="F885" s="158"/>
      <c r="G885" s="147">
        <v>1600</v>
      </c>
      <c r="H885" s="68">
        <v>1100</v>
      </c>
      <c r="I885" s="68">
        <v>960</v>
      </c>
      <c r="J885" s="154">
        <f>VLOOKUP(C885,'[1]1. MA DO'!$E$5:$AA$1933,23,0)</f>
        <v>1.1299999999999999</v>
      </c>
      <c r="K885" s="69">
        <f t="shared" si="1932"/>
        <v>1.1299999999999999</v>
      </c>
      <c r="L885" s="69">
        <f t="shared" si="1933"/>
        <v>1.1299999999999999</v>
      </c>
      <c r="M885" s="144">
        <f t="shared" si="2014"/>
        <v>2800</v>
      </c>
      <c r="N885" s="144">
        <f t="shared" si="2015"/>
        <v>1400</v>
      </c>
      <c r="O885" s="144">
        <f t="shared" si="2016"/>
        <v>850</v>
      </c>
      <c r="P885" s="144">
        <f t="shared" si="2017"/>
        <v>700</v>
      </c>
      <c r="Q885" s="146">
        <f t="shared" si="2018"/>
        <v>3500</v>
      </c>
      <c r="R885" s="146">
        <f t="shared" si="2019"/>
        <v>1800</v>
      </c>
      <c r="S885" s="146">
        <f t="shared" si="2020"/>
        <v>1100</v>
      </c>
      <c r="T885" s="146">
        <f t="shared" si="2021"/>
        <v>880</v>
      </c>
      <c r="U885" s="146">
        <f t="shared" si="2021"/>
        <v>2</v>
      </c>
      <c r="V885" s="146" t="str">
        <f t="shared" si="2022"/>
        <v xml:space="preserve">Các tuyến đường giao thông không đấu nối trực tiếp và thông ra </v>
      </c>
      <c r="W885" s="146" t="str">
        <f t="shared" si="2023"/>
        <v>Đường 9 tháng 4</v>
      </c>
      <c r="X885" s="146"/>
      <c r="Y885" s="146"/>
      <c r="Z885" s="146" t="s">
        <v>1152</v>
      </c>
      <c r="AA885" s="148" t="s">
        <v>425</v>
      </c>
      <c r="AB885" s="148" t="s">
        <v>426</v>
      </c>
      <c r="AC885" s="146"/>
    </row>
    <row r="886" spans="1:29" ht="101.25" customHeight="1" x14ac:dyDescent="0.25">
      <c r="A886" s="52">
        <f t="shared" si="1934"/>
        <v>881</v>
      </c>
      <c r="B886" s="52" t="str">
        <f t="shared" si="2012"/>
        <v>VT3*0,8</v>
      </c>
      <c r="C886" s="52" t="str">
        <f t="shared" si="2013"/>
        <v>XL20DT</v>
      </c>
      <c r="D886" s="156" t="str">
        <f>V886&amp;W886&amp;X886&amp;Y886&amp;Z886&amp;"
"&amp;AA886&amp;"
"
&amp;AB886&amp;"
"&amp;AC886</f>
        <v>Các tuyến đường giao thông không đấu nối trực tiếp và thông ra Đường 9 tháng 4 có hiện trạng là đường nhựa, bê tông xi măng:
- Có bề rộng ≥5m, cách đường giao thông &gt;600m.
- Có bề rộng từ ≥3m đến &lt;5m, cách đường giao thông từ &gt;400m đến ≤600m.
- Có bề rộng &lt;3m, cách đường giao thông ≤200m.</v>
      </c>
      <c r="E886" s="157"/>
      <c r="F886" s="158"/>
      <c r="G886" s="147">
        <v>990</v>
      </c>
      <c r="H886" s="68">
        <v>690</v>
      </c>
      <c r="I886" s="68">
        <v>590</v>
      </c>
      <c r="J886" s="154">
        <f>VLOOKUP(C886,'[1]1. MA DO'!$E$5:$AA$1933,23,0)</f>
        <v>1.1299999999999999</v>
      </c>
      <c r="K886" s="69">
        <f t="shared" si="1932"/>
        <v>1.1299999999999999</v>
      </c>
      <c r="L886" s="69">
        <f t="shared" si="1933"/>
        <v>1.1299999999999999</v>
      </c>
      <c r="M886" s="144">
        <f t="shared" si="2014"/>
        <v>2800</v>
      </c>
      <c r="N886" s="144">
        <f t="shared" si="2015"/>
        <v>1400</v>
      </c>
      <c r="O886" s="144">
        <f t="shared" si="2016"/>
        <v>850</v>
      </c>
      <c r="P886" s="144">
        <f t="shared" si="2017"/>
        <v>700</v>
      </c>
      <c r="Q886" s="146">
        <f t="shared" si="2018"/>
        <v>3500</v>
      </c>
      <c r="R886" s="146">
        <f t="shared" si="2019"/>
        <v>1800</v>
      </c>
      <c r="S886" s="146">
        <f t="shared" si="2020"/>
        <v>1100</v>
      </c>
      <c r="T886" s="146">
        <f t="shared" si="2021"/>
        <v>880</v>
      </c>
      <c r="U886" s="146">
        <f t="shared" si="2021"/>
        <v>2</v>
      </c>
      <c r="V886" s="146" t="str">
        <f t="shared" si="2022"/>
        <v xml:space="preserve">Các tuyến đường giao thông không đấu nối trực tiếp và thông ra </v>
      </c>
      <c r="W886" s="146" t="str">
        <f t="shared" si="2023"/>
        <v>Đường 9 tháng 4</v>
      </c>
      <c r="X886" s="146"/>
      <c r="Y886" s="146"/>
      <c r="Z886" s="146" t="s">
        <v>1152</v>
      </c>
      <c r="AA886" s="148" t="s">
        <v>427</v>
      </c>
      <c r="AB886" s="148" t="s">
        <v>428</v>
      </c>
      <c r="AC886" s="148" t="s">
        <v>424</v>
      </c>
    </row>
    <row r="887" spans="1:29" ht="101.25" customHeight="1" x14ac:dyDescent="0.25">
      <c r="A887" s="52">
        <f t="shared" si="1934"/>
        <v>882</v>
      </c>
      <c r="B887" s="52" t="str">
        <f t="shared" si="2012"/>
        <v>VT4*0,8</v>
      </c>
      <c r="C887" s="52" t="str">
        <f t="shared" si="2013"/>
        <v>XL20DT</v>
      </c>
      <c r="D887" s="156" t="str">
        <f>V887&amp;W887&amp;X887&amp;Y887&amp;Z887</f>
        <v>Các tuyến đường giao thông không đấu nối trực tiếp và thông ra Đường 9 tháng 4 có hiện trạng là đường nhựa, bê tông xi măng:
- Có bề rộng từ ≥3m đến &lt;5m, cách đường giao thông &gt;600m.
- Có bề rộng &lt;3m, cách đường giao thông &gt; 200m.</v>
      </c>
      <c r="E887" s="157"/>
      <c r="F887" s="158"/>
      <c r="G887" s="147">
        <v>790</v>
      </c>
      <c r="H887" s="68">
        <v>550</v>
      </c>
      <c r="I887" s="68">
        <v>470</v>
      </c>
      <c r="J887" s="154">
        <f>VLOOKUP(C887,'[1]1. MA DO'!$E$5:$AA$1933,23,0)</f>
        <v>1.1299999999999999</v>
      </c>
      <c r="K887" s="69">
        <f t="shared" si="1932"/>
        <v>1.1299999999999999</v>
      </c>
      <c r="L887" s="69">
        <f t="shared" si="1933"/>
        <v>1.1299999999999999</v>
      </c>
      <c r="M887" s="144">
        <f t="shared" si="2014"/>
        <v>2800</v>
      </c>
      <c r="N887" s="144">
        <f t="shared" si="2015"/>
        <v>1400</v>
      </c>
      <c r="O887" s="144">
        <f t="shared" si="2016"/>
        <v>850</v>
      </c>
      <c r="P887" s="144">
        <f t="shared" si="2017"/>
        <v>700</v>
      </c>
      <c r="Q887" s="146">
        <f t="shared" si="2018"/>
        <v>3500</v>
      </c>
      <c r="R887" s="146">
        <f t="shared" si="2019"/>
        <v>1800</v>
      </c>
      <c r="S887" s="146">
        <f t="shared" si="2020"/>
        <v>1100</v>
      </c>
      <c r="T887" s="146">
        <f t="shared" si="2021"/>
        <v>880</v>
      </c>
      <c r="U887" s="146">
        <f t="shared" si="2021"/>
        <v>2</v>
      </c>
      <c r="V887" s="146" t="str">
        <f t="shared" si="2022"/>
        <v xml:space="preserve">Các tuyến đường giao thông không đấu nối trực tiếp và thông ra </v>
      </c>
      <c r="W887" s="146" t="str">
        <f t="shared" si="2023"/>
        <v>Đường 9 tháng 4</v>
      </c>
      <c r="X887" s="146"/>
      <c r="Y887" s="146"/>
      <c r="Z887" s="146" t="s">
        <v>1166</v>
      </c>
      <c r="AA887" s="146"/>
      <c r="AB887" s="146"/>
      <c r="AC887" s="146"/>
    </row>
    <row r="888" spans="1:29" ht="31.5" customHeight="1" x14ac:dyDescent="0.25">
      <c r="A888" s="52">
        <f t="shared" si="1934"/>
        <v>883</v>
      </c>
      <c r="B888" s="52" t="str">
        <f>'Đầu vào (2)'!G883</f>
        <v>XL21DT</v>
      </c>
      <c r="C888" s="52" t="str">
        <f>$B$888</f>
        <v>XL21DT</v>
      </c>
      <c r="D888" s="64" t="str">
        <f>'Đầu vào (2)'!H883</f>
        <v>Đường Chi Lăng</v>
      </c>
      <c r="E888" s="64" t="str">
        <f>'Đầu vào (2)'!I883</f>
        <v>Đường Hùng Vương</v>
      </c>
      <c r="F888" s="64" t="str">
        <f>'Đầu vào (2)'!J883</f>
        <v>Ranh thửa đất số 14, tờ BĐĐC số 50, xã Xuân Lộc</v>
      </c>
      <c r="G888" s="143">
        <v>3000</v>
      </c>
      <c r="H888" s="68">
        <v>2100</v>
      </c>
      <c r="I888" s="68">
        <v>1800</v>
      </c>
      <c r="J888" s="154">
        <f>VLOOKUP(C888,'[1]1. MA DO'!$E$5:$AA$1933,23,0)</f>
        <v>1.1299999999999999</v>
      </c>
      <c r="K888" s="69">
        <f t="shared" si="1932"/>
        <v>1.1299999999999999</v>
      </c>
      <c r="L888" s="69">
        <f t="shared" si="1933"/>
        <v>1.1299999999999999</v>
      </c>
      <c r="M888" s="144">
        <f>'Đầu vào (2)'!K883</f>
        <v>2400</v>
      </c>
      <c r="N888" s="144">
        <f>'Đầu vào (2)'!L883</f>
        <v>1200</v>
      </c>
      <c r="O888" s="144">
        <f>'Đầu vào (2)'!M883</f>
        <v>850</v>
      </c>
      <c r="P888" s="144">
        <f>'Đầu vào (2)'!N883</f>
        <v>700</v>
      </c>
      <c r="Q888" s="145">
        <f>VLOOKUP(B888,'[2]Giá đề xuất ODT'!$G$11:$AD$2233,21,0)</f>
        <v>3000</v>
      </c>
      <c r="R888" s="145">
        <f>VLOOKUP(B888,'[2]Giá đề xuất ODT'!$G$11:$AD$2233,22,0)</f>
        <v>1500</v>
      </c>
      <c r="S888" s="145">
        <f>VLOOKUP(B888,'[2]Giá đề xuất ODT'!$G$11:$AD$2233,23,0)</f>
        <v>1100</v>
      </c>
      <c r="T888" s="145">
        <f>VLOOKUP(B888,'[2]Giá đề xuất ODT'!$G$11:$AD$2233,24,0)</f>
        <v>880</v>
      </c>
      <c r="U888" s="136">
        <v>2</v>
      </c>
      <c r="V888" s="136"/>
      <c r="W888" s="146" t="str">
        <f>D888</f>
        <v>Đường Chi Lăng</v>
      </c>
      <c r="X888" s="146" t="str">
        <f>" đoạn từ "&amp;E888</f>
        <v xml:space="preserve"> đoạn từ Đường Hùng Vương</v>
      </c>
      <c r="Y888" s="146" t="str">
        <f>" đến "&amp;F888</f>
        <v xml:space="preserve"> đến Ranh thửa đất số 14, tờ BĐĐC số 50, xã Xuân Lộc</v>
      </c>
      <c r="Z888" s="136">
        <f>Z881+7</f>
        <v>883</v>
      </c>
      <c r="AA888" s="136" t="b">
        <f>Z888=A888</f>
        <v>1</v>
      </c>
      <c r="AB888" s="136"/>
      <c r="AC888" s="136"/>
    </row>
    <row r="889" spans="1:29" ht="101.25" customHeight="1" x14ac:dyDescent="0.25">
      <c r="A889" s="52">
        <f t="shared" si="1934"/>
        <v>884</v>
      </c>
      <c r="B889" s="52" t="str">
        <f t="shared" ref="B889:B894" si="2024">B882</f>
        <v>VT2</v>
      </c>
      <c r="C889" s="52" t="str">
        <f t="shared" ref="C889:C894" si="2025">$B$888</f>
        <v>XL21DT</v>
      </c>
      <c r="D889" s="156" t="str">
        <f>V889&amp;W889&amp;X889&amp;Y889&amp;Z889&amp;"
"&amp;AA889&amp;"
"
&amp;AB889</f>
        <v>Các tuyến đường giao thông đấu nối trực tiếp ra Đường Chi Lăng đoạn từ Đường Hùng Vương đến Ranh thửa đất số 14, tờ BĐĐC số 50, xã Xuân Lộc có hiện trạng là đường nhựa, bê tông xi măng:
- Có bề rộng ≥5m, cách đường giao thông ≤600m.
- Có bề rộng từ ≥3m đến &lt;5m, cách đường giao thông ≤400m.</v>
      </c>
      <c r="E889" s="157"/>
      <c r="F889" s="158"/>
      <c r="G889" s="147">
        <v>1500</v>
      </c>
      <c r="H889" s="68">
        <v>1100</v>
      </c>
      <c r="I889" s="68">
        <v>900</v>
      </c>
      <c r="J889" s="154">
        <f>VLOOKUP(C889,'[1]1. MA DO'!$E$5:$AA$1933,23,0)</f>
        <v>1.1299999999999999</v>
      </c>
      <c r="K889" s="69">
        <f t="shared" si="1932"/>
        <v>1.1299999999999999</v>
      </c>
      <c r="L889" s="69">
        <f t="shared" si="1933"/>
        <v>1.1299999999999999</v>
      </c>
      <c r="M889" s="144">
        <f t="shared" ref="M889:M894" si="2026">M888</f>
        <v>2400</v>
      </c>
      <c r="N889" s="144">
        <f t="shared" ref="N889:N894" si="2027">N888</f>
        <v>1200</v>
      </c>
      <c r="O889" s="144">
        <f t="shared" ref="O889:O894" si="2028">O888</f>
        <v>850</v>
      </c>
      <c r="P889" s="144">
        <f t="shared" ref="P889:P894" si="2029">P888</f>
        <v>700</v>
      </c>
      <c r="Q889" s="146">
        <f t="shared" ref="Q889:Q894" si="2030">Q888</f>
        <v>3000</v>
      </c>
      <c r="R889" s="146">
        <f t="shared" ref="R889:R894" si="2031">R888</f>
        <v>1500</v>
      </c>
      <c r="S889" s="146">
        <f t="shared" ref="S889:S894" si="2032">S888</f>
        <v>1100</v>
      </c>
      <c r="T889" s="146">
        <f t="shared" ref="T889:U894" si="2033">T888</f>
        <v>880</v>
      </c>
      <c r="U889" s="146">
        <f t="shared" si="2033"/>
        <v>2</v>
      </c>
      <c r="V889" s="146" t="str">
        <f t="shared" ref="V889:V894" si="2034">V882</f>
        <v xml:space="preserve">Các tuyến đường giao thông đấu nối trực tiếp ra </v>
      </c>
      <c r="W889" s="146" t="str">
        <f t="shared" ref="W889:X894" si="2035">W888</f>
        <v>Đường Chi Lăng</v>
      </c>
      <c r="X889" s="146" t="str">
        <f t="shared" si="2035"/>
        <v xml:space="preserve"> đoạn từ Đường Hùng Vương</v>
      </c>
      <c r="Y889" s="146" t="str">
        <f t="shared" ref="Y889:Y894" si="2036">Y888</f>
        <v xml:space="preserve"> đến Ranh thửa đất số 14, tờ BĐĐC số 50, xã Xuân Lộc</v>
      </c>
      <c r="Z889" s="146" t="s">
        <v>1152</v>
      </c>
      <c r="AA889" s="148" t="s">
        <v>425</v>
      </c>
      <c r="AB889" s="148" t="s">
        <v>426</v>
      </c>
      <c r="AC889" s="146"/>
    </row>
    <row r="890" spans="1:29" ht="101.25" customHeight="1" x14ac:dyDescent="0.25">
      <c r="A890" s="52">
        <f t="shared" si="1934"/>
        <v>885</v>
      </c>
      <c r="B890" s="52" t="str">
        <f t="shared" si="2024"/>
        <v>VT3</v>
      </c>
      <c r="C890" s="52" t="str">
        <f t="shared" si="2025"/>
        <v>XL21DT</v>
      </c>
      <c r="D890" s="156" t="str">
        <f>V890&amp;W890&amp;X890&amp;Y890&amp;Z890&amp;"
"&amp;AA890&amp;"
"&amp;AB890&amp;"
"&amp;AC890</f>
        <v>Các tuyến đường giao thông đấu nối trực tiếp ra Đường Chi Lăng đoạn từ Đường Hùng Vương đến Ranh thửa đất số 14, tờ BĐĐC số 50,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890" s="157"/>
      <c r="F890" s="158"/>
      <c r="G890" s="147">
        <v>1100</v>
      </c>
      <c r="H890" s="68">
        <v>770</v>
      </c>
      <c r="I890" s="68">
        <v>660</v>
      </c>
      <c r="J890" s="154">
        <f>VLOOKUP(C890,'[1]1. MA DO'!$E$5:$AA$1933,23,0)</f>
        <v>1.1299999999999999</v>
      </c>
      <c r="K890" s="69">
        <f t="shared" si="1932"/>
        <v>1.1299999999999999</v>
      </c>
      <c r="L890" s="69">
        <f t="shared" si="1933"/>
        <v>1.1299999999999999</v>
      </c>
      <c r="M890" s="144">
        <f t="shared" si="2026"/>
        <v>2400</v>
      </c>
      <c r="N890" s="144">
        <f t="shared" si="2027"/>
        <v>1200</v>
      </c>
      <c r="O890" s="144">
        <f t="shared" si="2028"/>
        <v>850</v>
      </c>
      <c r="P890" s="144">
        <f t="shared" si="2029"/>
        <v>700</v>
      </c>
      <c r="Q890" s="146">
        <f t="shared" si="2030"/>
        <v>3000</v>
      </c>
      <c r="R890" s="146">
        <f t="shared" si="2031"/>
        <v>1500</v>
      </c>
      <c r="S890" s="146">
        <f t="shared" si="2032"/>
        <v>1100</v>
      </c>
      <c r="T890" s="146">
        <f t="shared" si="2033"/>
        <v>880</v>
      </c>
      <c r="U890" s="146">
        <f t="shared" si="2033"/>
        <v>2</v>
      </c>
      <c r="V890" s="146" t="str">
        <f t="shared" si="2034"/>
        <v xml:space="preserve">Các tuyến đường giao thông đấu nối trực tiếp ra </v>
      </c>
      <c r="W890" s="146" t="str">
        <f t="shared" si="2035"/>
        <v>Đường Chi Lăng</v>
      </c>
      <c r="X890" s="146" t="str">
        <f t="shared" si="2035"/>
        <v xml:space="preserve"> đoạn từ Đường Hùng Vương</v>
      </c>
      <c r="Y890" s="146" t="str">
        <f t="shared" si="2036"/>
        <v xml:space="preserve"> đến Ranh thửa đất số 14, tờ BĐĐC số 50, xã Xuân Lộc</v>
      </c>
      <c r="Z890" s="146" t="s">
        <v>1152</v>
      </c>
      <c r="AA890" s="148" t="s">
        <v>427</v>
      </c>
      <c r="AB890" s="148" t="s">
        <v>428</v>
      </c>
      <c r="AC890" s="148" t="s">
        <v>424</v>
      </c>
    </row>
    <row r="891" spans="1:29" ht="101.25" customHeight="1" x14ac:dyDescent="0.25">
      <c r="A891" s="52">
        <f t="shared" si="1934"/>
        <v>886</v>
      </c>
      <c r="B891" s="52" t="str">
        <f t="shared" si="2024"/>
        <v>VT4</v>
      </c>
      <c r="C891" s="52" t="str">
        <f t="shared" si="2025"/>
        <v>XL21DT</v>
      </c>
      <c r="D891" s="156" t="str">
        <f>V891&amp;W891&amp;X891&amp;Y891&amp;Z891</f>
        <v>Các tuyến đường giao thông đấu nối trực tiếp ra Đường Chi Lăng đoạn từ Đường Hùng Vương đến Ranh thửa đất số 14, tờ BĐĐC số 50, xã Xuân Lộc có hiện trạng là đường nhựa, bê tông xi măng:
- Có bề rộng từ ≥3m đến &lt;5m, cách đường giao thông &gt;600m.
- Có bề rộng &lt;3m, cách đường giao thông &gt;200m.</v>
      </c>
      <c r="E891" s="157"/>
      <c r="F891" s="158"/>
      <c r="G891" s="147">
        <v>880</v>
      </c>
      <c r="H891" s="68">
        <v>620</v>
      </c>
      <c r="I891" s="68">
        <v>530</v>
      </c>
      <c r="J891" s="154">
        <f>VLOOKUP(C891,'[1]1. MA DO'!$E$5:$AA$1933,23,0)</f>
        <v>1.1299999999999999</v>
      </c>
      <c r="K891" s="69">
        <f t="shared" si="1932"/>
        <v>1.1299999999999999</v>
      </c>
      <c r="L891" s="69">
        <f t="shared" si="1933"/>
        <v>1.1299999999999999</v>
      </c>
      <c r="M891" s="144">
        <f t="shared" si="2026"/>
        <v>2400</v>
      </c>
      <c r="N891" s="144">
        <f t="shared" si="2027"/>
        <v>1200</v>
      </c>
      <c r="O891" s="144">
        <f t="shared" si="2028"/>
        <v>850</v>
      </c>
      <c r="P891" s="144">
        <f t="shared" si="2029"/>
        <v>700</v>
      </c>
      <c r="Q891" s="146">
        <f t="shared" si="2030"/>
        <v>3000</v>
      </c>
      <c r="R891" s="146">
        <f t="shared" si="2031"/>
        <v>1500</v>
      </c>
      <c r="S891" s="146">
        <f t="shared" si="2032"/>
        <v>1100</v>
      </c>
      <c r="T891" s="146">
        <f t="shared" si="2033"/>
        <v>880</v>
      </c>
      <c r="U891" s="146">
        <f t="shared" si="2033"/>
        <v>2</v>
      </c>
      <c r="V891" s="146" t="str">
        <f t="shared" si="2034"/>
        <v xml:space="preserve">Các tuyến đường giao thông đấu nối trực tiếp ra </v>
      </c>
      <c r="W891" s="146" t="str">
        <f t="shared" si="2035"/>
        <v>Đường Chi Lăng</v>
      </c>
      <c r="X891" s="146" t="str">
        <f t="shared" si="2035"/>
        <v xml:space="preserve"> đoạn từ Đường Hùng Vương</v>
      </c>
      <c r="Y891" s="146" t="str">
        <f t="shared" si="2036"/>
        <v xml:space="preserve"> đến Ranh thửa đất số 14, tờ BĐĐC số 50, xã Xuân Lộc</v>
      </c>
      <c r="Z891" s="146" t="s">
        <v>1165</v>
      </c>
      <c r="AA891" s="146"/>
      <c r="AB891" s="146"/>
      <c r="AC891" s="146"/>
    </row>
    <row r="892" spans="1:29" ht="101.25" customHeight="1" x14ac:dyDescent="0.25">
      <c r="A892" s="52">
        <f t="shared" si="1934"/>
        <v>887</v>
      </c>
      <c r="B892" s="52" t="str">
        <f t="shared" si="2024"/>
        <v>VT2*0,8</v>
      </c>
      <c r="C892" s="52" t="str">
        <f t="shared" si="2025"/>
        <v>XL21DT</v>
      </c>
      <c r="D892" s="156" t="str">
        <f>V892&amp;W892&amp;X892&amp;Y892&amp;Z892&amp;"
"&amp;AA892&amp;"
"
&amp;AB892</f>
        <v>Các tuyến đường giao thông không đấu nối trực tiếp và thông ra Đường Chi Lăng đoạn từ Đường Hùng Vương đến Ranh thửa đất số 14, tờ BĐĐC số 50, xã Xuân Lộc có hiện trạng là đường nhựa, bê tông xi măng:
- Có bề rộng ≥5m, cách đường giao thông ≤600m.
- Có bề rộng từ ≥3m đến &lt;5m, cách đường giao thông ≤400m.</v>
      </c>
      <c r="E892" s="157"/>
      <c r="F892" s="158"/>
      <c r="G892" s="147">
        <v>1400</v>
      </c>
      <c r="H892" s="68">
        <v>980</v>
      </c>
      <c r="I892" s="68">
        <v>840</v>
      </c>
      <c r="J892" s="154">
        <f>VLOOKUP(C892,'[1]1. MA DO'!$E$5:$AA$1933,23,0)</f>
        <v>1.1299999999999999</v>
      </c>
      <c r="K892" s="69">
        <f t="shared" si="1932"/>
        <v>1.1299999999999999</v>
      </c>
      <c r="L892" s="69">
        <f t="shared" si="1933"/>
        <v>1.1299999999999999</v>
      </c>
      <c r="M892" s="144">
        <f t="shared" si="2026"/>
        <v>2400</v>
      </c>
      <c r="N892" s="144">
        <f t="shared" si="2027"/>
        <v>1200</v>
      </c>
      <c r="O892" s="144">
        <f t="shared" si="2028"/>
        <v>850</v>
      </c>
      <c r="P892" s="144">
        <f t="shared" si="2029"/>
        <v>700</v>
      </c>
      <c r="Q892" s="146">
        <f t="shared" si="2030"/>
        <v>3000</v>
      </c>
      <c r="R892" s="146">
        <f t="shared" si="2031"/>
        <v>1500</v>
      </c>
      <c r="S892" s="146">
        <f t="shared" si="2032"/>
        <v>1100</v>
      </c>
      <c r="T892" s="146">
        <f t="shared" si="2033"/>
        <v>880</v>
      </c>
      <c r="U892" s="146">
        <f t="shared" si="2033"/>
        <v>2</v>
      </c>
      <c r="V892" s="146" t="str">
        <f t="shared" si="2034"/>
        <v xml:space="preserve">Các tuyến đường giao thông không đấu nối trực tiếp và thông ra </v>
      </c>
      <c r="W892" s="146" t="str">
        <f t="shared" si="2035"/>
        <v>Đường Chi Lăng</v>
      </c>
      <c r="X892" s="146" t="str">
        <f t="shared" si="2035"/>
        <v xml:space="preserve"> đoạn từ Đường Hùng Vương</v>
      </c>
      <c r="Y892" s="146" t="str">
        <f t="shared" si="2036"/>
        <v xml:space="preserve"> đến Ranh thửa đất số 14, tờ BĐĐC số 50, xã Xuân Lộc</v>
      </c>
      <c r="Z892" s="146" t="s">
        <v>1152</v>
      </c>
      <c r="AA892" s="148" t="s">
        <v>425</v>
      </c>
      <c r="AB892" s="148" t="s">
        <v>426</v>
      </c>
      <c r="AC892" s="146"/>
    </row>
    <row r="893" spans="1:29" ht="101.25" customHeight="1" x14ac:dyDescent="0.25">
      <c r="A893" s="52">
        <f t="shared" si="1934"/>
        <v>888</v>
      </c>
      <c r="B893" s="52" t="str">
        <f t="shared" si="2024"/>
        <v>VT3*0,8</v>
      </c>
      <c r="C893" s="52" t="str">
        <f t="shared" si="2025"/>
        <v>XL21DT</v>
      </c>
      <c r="D893" s="156" t="str">
        <f>V893&amp;W893&amp;X893&amp;Y893&amp;Z893&amp;"
"&amp;AA893&amp;"
"
&amp;AB893&amp;"
"&amp;AC893</f>
        <v>Các tuyến đường giao thông không đấu nối trực tiếp và thông ra Đường Chi Lăng đoạn từ Đường Hùng Vương đến Ranh thửa đất số 14, tờ BĐĐC số 50,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893" s="157"/>
      <c r="F893" s="158"/>
      <c r="G893" s="147">
        <v>990</v>
      </c>
      <c r="H893" s="68">
        <v>690</v>
      </c>
      <c r="I893" s="68">
        <v>590</v>
      </c>
      <c r="J893" s="154">
        <f>VLOOKUP(C893,'[1]1. MA DO'!$E$5:$AA$1933,23,0)</f>
        <v>1.1299999999999999</v>
      </c>
      <c r="K893" s="69">
        <f t="shared" si="1932"/>
        <v>1.1299999999999999</v>
      </c>
      <c r="L893" s="69">
        <f t="shared" si="1933"/>
        <v>1.1299999999999999</v>
      </c>
      <c r="M893" s="144">
        <f t="shared" si="2026"/>
        <v>2400</v>
      </c>
      <c r="N893" s="144">
        <f t="shared" si="2027"/>
        <v>1200</v>
      </c>
      <c r="O893" s="144">
        <f t="shared" si="2028"/>
        <v>850</v>
      </c>
      <c r="P893" s="144">
        <f t="shared" si="2029"/>
        <v>700</v>
      </c>
      <c r="Q893" s="146">
        <f t="shared" si="2030"/>
        <v>3000</v>
      </c>
      <c r="R893" s="146">
        <f t="shared" si="2031"/>
        <v>1500</v>
      </c>
      <c r="S893" s="146">
        <f t="shared" si="2032"/>
        <v>1100</v>
      </c>
      <c r="T893" s="146">
        <f t="shared" si="2033"/>
        <v>880</v>
      </c>
      <c r="U893" s="146">
        <f t="shared" si="2033"/>
        <v>2</v>
      </c>
      <c r="V893" s="146" t="str">
        <f t="shared" si="2034"/>
        <v xml:space="preserve">Các tuyến đường giao thông không đấu nối trực tiếp và thông ra </v>
      </c>
      <c r="W893" s="146" t="str">
        <f t="shared" si="2035"/>
        <v>Đường Chi Lăng</v>
      </c>
      <c r="X893" s="146" t="str">
        <f t="shared" si="2035"/>
        <v xml:space="preserve"> đoạn từ Đường Hùng Vương</v>
      </c>
      <c r="Y893" s="146" t="str">
        <f t="shared" si="2036"/>
        <v xml:space="preserve"> đến Ranh thửa đất số 14, tờ BĐĐC số 50, xã Xuân Lộc</v>
      </c>
      <c r="Z893" s="146" t="s">
        <v>1152</v>
      </c>
      <c r="AA893" s="148" t="s">
        <v>427</v>
      </c>
      <c r="AB893" s="148" t="s">
        <v>428</v>
      </c>
      <c r="AC893" s="148" t="s">
        <v>424</v>
      </c>
    </row>
    <row r="894" spans="1:29" ht="101.25" customHeight="1" x14ac:dyDescent="0.25">
      <c r="A894" s="52">
        <f t="shared" si="1934"/>
        <v>889</v>
      </c>
      <c r="B894" s="52" t="str">
        <f t="shared" si="2024"/>
        <v>VT4*0,8</v>
      </c>
      <c r="C894" s="52" t="str">
        <f t="shared" si="2025"/>
        <v>XL21DT</v>
      </c>
      <c r="D894" s="156" t="str">
        <f>V894&amp;W894&amp;X894&amp;Y894&amp;Z894</f>
        <v>Các tuyến đường giao thông không đấu nối trực tiếp và thông ra Đường Chi Lăng đoạn từ Đường Hùng Vương đến Ranh thửa đất số 14, tờ BĐĐC số 50, xã Xuân Lộc có hiện trạng là đường nhựa, bê tông xi măng:
- Có bề rộng từ ≥3m đến &lt;5m, cách đường giao thông &gt;600m.
- Có bề rộng &lt;3m, cách đường giao thông &gt; 200m.</v>
      </c>
      <c r="E894" s="157"/>
      <c r="F894" s="158"/>
      <c r="G894" s="147">
        <v>790</v>
      </c>
      <c r="H894" s="68">
        <v>550</v>
      </c>
      <c r="I894" s="68">
        <v>470</v>
      </c>
      <c r="J894" s="154">
        <f>VLOOKUP(C894,'[1]1. MA DO'!$E$5:$AA$1933,23,0)</f>
        <v>1.1299999999999999</v>
      </c>
      <c r="K894" s="69">
        <f t="shared" si="1932"/>
        <v>1.1299999999999999</v>
      </c>
      <c r="L894" s="69">
        <f t="shared" si="1933"/>
        <v>1.1299999999999999</v>
      </c>
      <c r="M894" s="144">
        <f t="shared" si="2026"/>
        <v>2400</v>
      </c>
      <c r="N894" s="144">
        <f t="shared" si="2027"/>
        <v>1200</v>
      </c>
      <c r="O894" s="144">
        <f t="shared" si="2028"/>
        <v>850</v>
      </c>
      <c r="P894" s="144">
        <f t="shared" si="2029"/>
        <v>700</v>
      </c>
      <c r="Q894" s="146">
        <f t="shared" si="2030"/>
        <v>3000</v>
      </c>
      <c r="R894" s="146">
        <f t="shared" si="2031"/>
        <v>1500</v>
      </c>
      <c r="S894" s="146">
        <f t="shared" si="2032"/>
        <v>1100</v>
      </c>
      <c r="T894" s="146">
        <f t="shared" si="2033"/>
        <v>880</v>
      </c>
      <c r="U894" s="146">
        <f t="shared" si="2033"/>
        <v>2</v>
      </c>
      <c r="V894" s="146" t="str">
        <f t="shared" si="2034"/>
        <v xml:space="preserve">Các tuyến đường giao thông không đấu nối trực tiếp và thông ra </v>
      </c>
      <c r="W894" s="146" t="str">
        <f t="shared" si="2035"/>
        <v>Đường Chi Lăng</v>
      </c>
      <c r="X894" s="146" t="str">
        <f t="shared" si="2035"/>
        <v xml:space="preserve"> đoạn từ Đường Hùng Vương</v>
      </c>
      <c r="Y894" s="146" t="str">
        <f t="shared" si="2036"/>
        <v xml:space="preserve"> đến Ranh thửa đất số 14, tờ BĐĐC số 50, xã Xuân Lộc</v>
      </c>
      <c r="Z894" s="146" t="s">
        <v>1166</v>
      </c>
      <c r="AA894" s="146"/>
      <c r="AB894" s="146"/>
      <c r="AC894" s="146"/>
    </row>
    <row r="895" spans="1:29" ht="31.5" customHeight="1" x14ac:dyDescent="0.25">
      <c r="A895" s="52">
        <f t="shared" si="1934"/>
        <v>890</v>
      </c>
      <c r="B895" s="52" t="str">
        <f>'Đầu vào (2)'!G890</f>
        <v>XL22DT_D1</v>
      </c>
      <c r="C895" s="52" t="str">
        <f>$B$895</f>
        <v>XL22DT_D1</v>
      </c>
      <c r="D895" s="64" t="str">
        <f>'Đầu vào (2)'!H890</f>
        <v>Đường Chu Văn An</v>
      </c>
      <c r="E895" s="64" t="str">
        <f>'Đầu vào (2)'!I890</f>
        <v>Đường Hùng Vương</v>
      </c>
      <c r="F895" s="64" t="str">
        <f>'Đầu vào (2)'!J890</f>
        <v>Đường Ngô Quyền</v>
      </c>
      <c r="G895" s="143">
        <v>2800</v>
      </c>
      <c r="H895" s="68">
        <v>2000</v>
      </c>
      <c r="I895" s="68">
        <v>1700</v>
      </c>
      <c r="J895" s="154">
        <f>VLOOKUP(C895,'[1]1. MA DO'!$E$5:$AA$1933,23,0)</f>
        <v>1.1299999999999999</v>
      </c>
      <c r="K895" s="69">
        <f t="shared" si="1932"/>
        <v>1.1299999999999999</v>
      </c>
      <c r="L895" s="69">
        <f t="shared" si="1933"/>
        <v>1.1299999999999999</v>
      </c>
      <c r="M895" s="144">
        <f>'Đầu vào (2)'!K890</f>
        <v>2200</v>
      </c>
      <c r="N895" s="144">
        <f>'Đầu vào (2)'!L890</f>
        <v>1200</v>
      </c>
      <c r="O895" s="144">
        <f>'Đầu vào (2)'!M890</f>
        <v>850</v>
      </c>
      <c r="P895" s="144">
        <f>'Đầu vào (2)'!N890</f>
        <v>700</v>
      </c>
      <c r="Q895" s="145">
        <f>VLOOKUP(B895,'[2]Giá đề xuất ODT'!$G$11:$AD$2233,21,0)</f>
        <v>2800</v>
      </c>
      <c r="R895" s="145">
        <f>VLOOKUP(B895,'[2]Giá đề xuất ODT'!$G$11:$AD$2233,22,0)</f>
        <v>1500</v>
      </c>
      <c r="S895" s="145">
        <f>VLOOKUP(B895,'[2]Giá đề xuất ODT'!$G$11:$AD$2233,23,0)</f>
        <v>1100</v>
      </c>
      <c r="T895" s="145">
        <f>VLOOKUP(B895,'[2]Giá đề xuất ODT'!$G$11:$AD$2233,24,0)</f>
        <v>880</v>
      </c>
      <c r="U895" s="136">
        <v>2</v>
      </c>
      <c r="V895" s="136"/>
      <c r="W895" s="146" t="str">
        <f>D895</f>
        <v>Đường Chu Văn An</v>
      </c>
      <c r="X895" s="146" t="str">
        <f>" đoạn từ "&amp;E895</f>
        <v xml:space="preserve"> đoạn từ Đường Hùng Vương</v>
      </c>
      <c r="Y895" s="146" t="str">
        <f>" đến "&amp;F895</f>
        <v xml:space="preserve"> đến Đường Ngô Quyền</v>
      </c>
      <c r="Z895" s="136">
        <f>Z888+7</f>
        <v>890</v>
      </c>
      <c r="AA895" s="136" t="b">
        <f>Z895=A895</f>
        <v>1</v>
      </c>
      <c r="AB895" s="136"/>
      <c r="AC895" s="136"/>
    </row>
    <row r="896" spans="1:29" ht="101.25" customHeight="1" x14ac:dyDescent="0.25">
      <c r="A896" s="52">
        <f t="shared" si="1934"/>
        <v>891</v>
      </c>
      <c r="B896" s="52" t="str">
        <f t="shared" ref="B896:B901" si="2037">B889</f>
        <v>VT2</v>
      </c>
      <c r="C896" s="52" t="str">
        <f t="shared" ref="C896:C901" si="2038">$B$895</f>
        <v>XL22DT_D1</v>
      </c>
      <c r="D896" s="156" t="str">
        <f>V896&amp;W896&amp;X896&amp;Y896&amp;Z896&amp;"
"&amp;AA896&amp;"
"
&amp;AB896</f>
        <v>Các tuyến đường giao thông đấu nối trực tiếp ra Đường Chu Văn An đoạn từ Đường Hùng Vương đến Đường Ngô Quyền có hiện trạng là đường nhựa, bê tông xi măng:
- Có bề rộng ≥5m, cách đường giao thông ≤600m.
- Có bề rộng từ ≥3m đến &lt;5m, cách đường giao thông ≤400m.</v>
      </c>
      <c r="E896" s="157"/>
      <c r="F896" s="158"/>
      <c r="G896" s="147">
        <v>1500</v>
      </c>
      <c r="H896" s="68">
        <v>1100</v>
      </c>
      <c r="I896" s="68">
        <v>900</v>
      </c>
      <c r="J896" s="154">
        <f>VLOOKUP(C896,'[1]1. MA DO'!$E$5:$AA$1933,23,0)</f>
        <v>1.1299999999999999</v>
      </c>
      <c r="K896" s="69">
        <f t="shared" si="1932"/>
        <v>1.1299999999999999</v>
      </c>
      <c r="L896" s="69">
        <f t="shared" si="1933"/>
        <v>1.1299999999999999</v>
      </c>
      <c r="M896" s="144">
        <f t="shared" ref="M896:M901" si="2039">M895</f>
        <v>2200</v>
      </c>
      <c r="N896" s="144">
        <f t="shared" ref="N896:N901" si="2040">N895</f>
        <v>1200</v>
      </c>
      <c r="O896" s="144">
        <f t="shared" ref="O896:O901" si="2041">O895</f>
        <v>850</v>
      </c>
      <c r="P896" s="144">
        <f t="shared" ref="P896:P901" si="2042">P895</f>
        <v>700</v>
      </c>
      <c r="Q896" s="146">
        <f t="shared" ref="Q896:Q901" si="2043">Q895</f>
        <v>2800</v>
      </c>
      <c r="R896" s="146">
        <f t="shared" ref="R896:R901" si="2044">R895</f>
        <v>1500</v>
      </c>
      <c r="S896" s="146">
        <f t="shared" ref="S896:S901" si="2045">S895</f>
        <v>1100</v>
      </c>
      <c r="T896" s="146">
        <f t="shared" ref="T896:U901" si="2046">T895</f>
        <v>880</v>
      </c>
      <c r="U896" s="146">
        <f t="shared" si="2046"/>
        <v>2</v>
      </c>
      <c r="V896" s="146" t="str">
        <f t="shared" ref="V896:V901" si="2047">V889</f>
        <v xml:space="preserve">Các tuyến đường giao thông đấu nối trực tiếp ra </v>
      </c>
      <c r="W896" s="146" t="str">
        <f t="shared" ref="W896:X901" si="2048">W895</f>
        <v>Đường Chu Văn An</v>
      </c>
      <c r="X896" s="146" t="str">
        <f t="shared" si="2048"/>
        <v xml:space="preserve"> đoạn từ Đường Hùng Vương</v>
      </c>
      <c r="Y896" s="146" t="str">
        <f t="shared" ref="Y896:Y901" si="2049">Y895</f>
        <v xml:space="preserve"> đến Đường Ngô Quyền</v>
      </c>
      <c r="Z896" s="146" t="s">
        <v>1152</v>
      </c>
      <c r="AA896" s="148" t="s">
        <v>425</v>
      </c>
      <c r="AB896" s="148" t="s">
        <v>426</v>
      </c>
      <c r="AC896" s="146"/>
    </row>
    <row r="897" spans="1:29" ht="101.25" customHeight="1" x14ac:dyDescent="0.25">
      <c r="A897" s="52">
        <f t="shared" si="1934"/>
        <v>892</v>
      </c>
      <c r="B897" s="52" t="str">
        <f t="shared" si="2037"/>
        <v>VT3</v>
      </c>
      <c r="C897" s="52" t="str">
        <f t="shared" si="2038"/>
        <v>XL22DT_D1</v>
      </c>
      <c r="D897" s="156" t="str">
        <f>V897&amp;W897&amp;X897&amp;Y897&amp;Z897&amp;"
"&amp;AA897&amp;"
"&amp;AB897&amp;"
"&amp;AC897</f>
        <v>Các tuyến đường giao thông đấu nối trực tiếp ra Đường Chu Văn An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897" s="157"/>
      <c r="F897" s="158"/>
      <c r="G897" s="147">
        <v>1100</v>
      </c>
      <c r="H897" s="68">
        <v>770</v>
      </c>
      <c r="I897" s="68">
        <v>660</v>
      </c>
      <c r="J897" s="154">
        <f>VLOOKUP(C897,'[1]1. MA DO'!$E$5:$AA$1933,23,0)</f>
        <v>1.1299999999999999</v>
      </c>
      <c r="K897" s="69">
        <f t="shared" si="1932"/>
        <v>1.1299999999999999</v>
      </c>
      <c r="L897" s="69">
        <f t="shared" si="1933"/>
        <v>1.1299999999999999</v>
      </c>
      <c r="M897" s="144">
        <f t="shared" si="2039"/>
        <v>2200</v>
      </c>
      <c r="N897" s="144">
        <f t="shared" si="2040"/>
        <v>1200</v>
      </c>
      <c r="O897" s="144">
        <f t="shared" si="2041"/>
        <v>850</v>
      </c>
      <c r="P897" s="144">
        <f t="shared" si="2042"/>
        <v>700</v>
      </c>
      <c r="Q897" s="146">
        <f t="shared" si="2043"/>
        <v>2800</v>
      </c>
      <c r="R897" s="146">
        <f t="shared" si="2044"/>
        <v>1500</v>
      </c>
      <c r="S897" s="146">
        <f t="shared" si="2045"/>
        <v>1100</v>
      </c>
      <c r="T897" s="146">
        <f t="shared" si="2046"/>
        <v>880</v>
      </c>
      <c r="U897" s="146">
        <f t="shared" si="2046"/>
        <v>2</v>
      </c>
      <c r="V897" s="146" t="str">
        <f t="shared" si="2047"/>
        <v xml:space="preserve">Các tuyến đường giao thông đấu nối trực tiếp ra </v>
      </c>
      <c r="W897" s="146" t="str">
        <f t="shared" si="2048"/>
        <v>Đường Chu Văn An</v>
      </c>
      <c r="X897" s="146" t="str">
        <f t="shared" si="2048"/>
        <v xml:space="preserve"> đoạn từ Đường Hùng Vương</v>
      </c>
      <c r="Y897" s="146" t="str">
        <f t="shared" si="2049"/>
        <v xml:space="preserve"> đến Đường Ngô Quyền</v>
      </c>
      <c r="Z897" s="146" t="s">
        <v>1152</v>
      </c>
      <c r="AA897" s="148" t="s">
        <v>427</v>
      </c>
      <c r="AB897" s="148" t="s">
        <v>428</v>
      </c>
      <c r="AC897" s="148" t="s">
        <v>424</v>
      </c>
    </row>
    <row r="898" spans="1:29" ht="101.25" customHeight="1" x14ac:dyDescent="0.25">
      <c r="A898" s="52">
        <f t="shared" si="1934"/>
        <v>893</v>
      </c>
      <c r="B898" s="52" t="str">
        <f t="shared" si="2037"/>
        <v>VT4</v>
      </c>
      <c r="C898" s="52" t="str">
        <f t="shared" si="2038"/>
        <v>XL22DT_D1</v>
      </c>
      <c r="D898" s="156" t="str">
        <f>V898&amp;W898&amp;X898&amp;Y898&amp;Z898</f>
        <v>Các tuyến đường giao thông đấu nối trực tiếp ra Đường Chu Văn An đoạn từ Đường Hùng Vương đến Đường Ngô Quyền có hiện trạng là đường nhựa, bê tông xi măng:
- Có bề rộng từ ≥3m đến &lt;5m, cách đường giao thông &gt;600m.
- Có bề rộng &lt;3m, cách đường giao thông &gt;200m.</v>
      </c>
      <c r="E898" s="157"/>
      <c r="F898" s="158"/>
      <c r="G898" s="147">
        <v>880</v>
      </c>
      <c r="H898" s="68">
        <v>620</v>
      </c>
      <c r="I898" s="68">
        <v>530</v>
      </c>
      <c r="J898" s="154">
        <f>VLOOKUP(C898,'[1]1. MA DO'!$E$5:$AA$1933,23,0)</f>
        <v>1.1299999999999999</v>
      </c>
      <c r="K898" s="69">
        <f t="shared" si="1932"/>
        <v>1.1299999999999999</v>
      </c>
      <c r="L898" s="69">
        <f t="shared" si="1933"/>
        <v>1.1299999999999999</v>
      </c>
      <c r="M898" s="144">
        <f t="shared" si="2039"/>
        <v>2200</v>
      </c>
      <c r="N898" s="144">
        <f t="shared" si="2040"/>
        <v>1200</v>
      </c>
      <c r="O898" s="144">
        <f t="shared" si="2041"/>
        <v>850</v>
      </c>
      <c r="P898" s="144">
        <f t="shared" si="2042"/>
        <v>700</v>
      </c>
      <c r="Q898" s="146">
        <f t="shared" si="2043"/>
        <v>2800</v>
      </c>
      <c r="R898" s="146">
        <f t="shared" si="2044"/>
        <v>1500</v>
      </c>
      <c r="S898" s="146">
        <f t="shared" si="2045"/>
        <v>1100</v>
      </c>
      <c r="T898" s="146">
        <f t="shared" si="2046"/>
        <v>880</v>
      </c>
      <c r="U898" s="146">
        <f t="shared" si="2046"/>
        <v>2</v>
      </c>
      <c r="V898" s="146" t="str">
        <f t="shared" si="2047"/>
        <v xml:space="preserve">Các tuyến đường giao thông đấu nối trực tiếp ra </v>
      </c>
      <c r="W898" s="146" t="str">
        <f t="shared" si="2048"/>
        <v>Đường Chu Văn An</v>
      </c>
      <c r="X898" s="146" t="str">
        <f t="shared" si="2048"/>
        <v xml:space="preserve"> đoạn từ Đường Hùng Vương</v>
      </c>
      <c r="Y898" s="146" t="str">
        <f t="shared" si="2049"/>
        <v xml:space="preserve"> đến Đường Ngô Quyền</v>
      </c>
      <c r="Z898" s="146" t="s">
        <v>1165</v>
      </c>
      <c r="AA898" s="146"/>
      <c r="AB898" s="146"/>
      <c r="AC898" s="146"/>
    </row>
    <row r="899" spans="1:29" ht="101.25" customHeight="1" x14ac:dyDescent="0.25">
      <c r="A899" s="52">
        <f t="shared" si="1934"/>
        <v>894</v>
      </c>
      <c r="B899" s="52" t="str">
        <f t="shared" si="2037"/>
        <v>VT2*0,8</v>
      </c>
      <c r="C899" s="52" t="str">
        <f t="shared" si="2038"/>
        <v>XL22DT_D1</v>
      </c>
      <c r="D899" s="156" t="str">
        <f>V899&amp;W899&amp;X899&amp;Y899&amp;Z899&amp;"
"&amp;AA899&amp;"
"
&amp;AB899</f>
        <v>Các tuyến đường giao thông không đấu nối trực tiếp và thông ra Đường Chu Văn An đoạn từ Đường Hùng Vương đến Đường Ngô Quyền có hiện trạng là đường nhựa, bê tông xi măng:
- Có bề rộng ≥5m, cách đường giao thông ≤600m.
- Có bề rộng từ ≥3m đến &lt;5m, cách đường giao thông ≤400m.</v>
      </c>
      <c r="E899" s="157"/>
      <c r="F899" s="158"/>
      <c r="G899" s="147">
        <v>1400</v>
      </c>
      <c r="H899" s="68">
        <v>980</v>
      </c>
      <c r="I899" s="68">
        <v>840</v>
      </c>
      <c r="J899" s="154">
        <f>VLOOKUP(C899,'[1]1. MA DO'!$E$5:$AA$1933,23,0)</f>
        <v>1.1299999999999999</v>
      </c>
      <c r="K899" s="69">
        <f t="shared" si="1932"/>
        <v>1.1299999999999999</v>
      </c>
      <c r="L899" s="69">
        <f t="shared" si="1933"/>
        <v>1.1299999999999999</v>
      </c>
      <c r="M899" s="144">
        <f t="shared" si="2039"/>
        <v>2200</v>
      </c>
      <c r="N899" s="144">
        <f t="shared" si="2040"/>
        <v>1200</v>
      </c>
      <c r="O899" s="144">
        <f t="shared" si="2041"/>
        <v>850</v>
      </c>
      <c r="P899" s="144">
        <f t="shared" si="2042"/>
        <v>700</v>
      </c>
      <c r="Q899" s="146">
        <f t="shared" si="2043"/>
        <v>2800</v>
      </c>
      <c r="R899" s="146">
        <f t="shared" si="2044"/>
        <v>1500</v>
      </c>
      <c r="S899" s="146">
        <f t="shared" si="2045"/>
        <v>1100</v>
      </c>
      <c r="T899" s="146">
        <f t="shared" si="2046"/>
        <v>880</v>
      </c>
      <c r="U899" s="146">
        <f t="shared" si="2046"/>
        <v>2</v>
      </c>
      <c r="V899" s="146" t="str">
        <f t="shared" si="2047"/>
        <v xml:space="preserve">Các tuyến đường giao thông không đấu nối trực tiếp và thông ra </v>
      </c>
      <c r="W899" s="146" t="str">
        <f t="shared" si="2048"/>
        <v>Đường Chu Văn An</v>
      </c>
      <c r="X899" s="146" t="str">
        <f t="shared" si="2048"/>
        <v xml:space="preserve"> đoạn từ Đường Hùng Vương</v>
      </c>
      <c r="Y899" s="146" t="str">
        <f t="shared" si="2049"/>
        <v xml:space="preserve"> đến Đường Ngô Quyền</v>
      </c>
      <c r="Z899" s="146" t="s">
        <v>1152</v>
      </c>
      <c r="AA899" s="148" t="s">
        <v>425</v>
      </c>
      <c r="AB899" s="148" t="s">
        <v>426</v>
      </c>
      <c r="AC899" s="146"/>
    </row>
    <row r="900" spans="1:29" ht="101.25" customHeight="1" x14ac:dyDescent="0.25">
      <c r="A900" s="52">
        <f t="shared" si="1934"/>
        <v>895</v>
      </c>
      <c r="B900" s="52" t="str">
        <f t="shared" si="2037"/>
        <v>VT3*0,8</v>
      </c>
      <c r="C900" s="52" t="str">
        <f t="shared" si="2038"/>
        <v>XL22DT_D1</v>
      </c>
      <c r="D900" s="156" t="str">
        <f>V900&amp;W900&amp;X900&amp;Y900&amp;Z900&amp;"
"&amp;AA900&amp;"
"
&amp;AB900&amp;"
"&amp;AC900</f>
        <v>Các tuyến đường giao thông không đấu nối trực tiếp và thông ra Đường Chu Văn An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900" s="157"/>
      <c r="F900" s="158"/>
      <c r="G900" s="147">
        <v>990</v>
      </c>
      <c r="H900" s="68">
        <v>690</v>
      </c>
      <c r="I900" s="68">
        <v>590</v>
      </c>
      <c r="J900" s="154">
        <f>VLOOKUP(C900,'[1]1. MA DO'!$E$5:$AA$1933,23,0)</f>
        <v>1.1299999999999999</v>
      </c>
      <c r="K900" s="69">
        <f t="shared" si="1932"/>
        <v>1.1299999999999999</v>
      </c>
      <c r="L900" s="69">
        <f t="shared" si="1933"/>
        <v>1.1299999999999999</v>
      </c>
      <c r="M900" s="144">
        <f t="shared" si="2039"/>
        <v>2200</v>
      </c>
      <c r="N900" s="144">
        <f t="shared" si="2040"/>
        <v>1200</v>
      </c>
      <c r="O900" s="144">
        <f t="shared" si="2041"/>
        <v>850</v>
      </c>
      <c r="P900" s="144">
        <f t="shared" si="2042"/>
        <v>700</v>
      </c>
      <c r="Q900" s="146">
        <f t="shared" si="2043"/>
        <v>2800</v>
      </c>
      <c r="R900" s="146">
        <f t="shared" si="2044"/>
        <v>1500</v>
      </c>
      <c r="S900" s="146">
        <f t="shared" si="2045"/>
        <v>1100</v>
      </c>
      <c r="T900" s="146">
        <f t="shared" si="2046"/>
        <v>880</v>
      </c>
      <c r="U900" s="146">
        <f t="shared" si="2046"/>
        <v>2</v>
      </c>
      <c r="V900" s="146" t="str">
        <f t="shared" si="2047"/>
        <v xml:space="preserve">Các tuyến đường giao thông không đấu nối trực tiếp và thông ra </v>
      </c>
      <c r="W900" s="146" t="str">
        <f t="shared" si="2048"/>
        <v>Đường Chu Văn An</v>
      </c>
      <c r="X900" s="146" t="str">
        <f t="shared" si="2048"/>
        <v xml:space="preserve"> đoạn từ Đường Hùng Vương</v>
      </c>
      <c r="Y900" s="146" t="str">
        <f t="shared" si="2049"/>
        <v xml:space="preserve"> đến Đường Ngô Quyền</v>
      </c>
      <c r="Z900" s="146" t="s">
        <v>1152</v>
      </c>
      <c r="AA900" s="148" t="s">
        <v>427</v>
      </c>
      <c r="AB900" s="148" t="s">
        <v>428</v>
      </c>
      <c r="AC900" s="148" t="s">
        <v>424</v>
      </c>
    </row>
    <row r="901" spans="1:29" ht="101.25" customHeight="1" x14ac:dyDescent="0.25">
      <c r="A901" s="52">
        <f t="shared" si="1934"/>
        <v>896</v>
      </c>
      <c r="B901" s="52" t="str">
        <f t="shared" si="2037"/>
        <v>VT4*0,8</v>
      </c>
      <c r="C901" s="52" t="str">
        <f t="shared" si="2038"/>
        <v>XL22DT_D1</v>
      </c>
      <c r="D901" s="156" t="str">
        <f>V901&amp;W901&amp;X901&amp;Y901&amp;Z901</f>
        <v>Các tuyến đường giao thông không đấu nối trực tiếp và thông ra Đường Chu Văn An đoạn từ Đường Hùng Vương đến Đường Ngô Quyền có hiện trạng là đường nhựa, bê tông xi măng:
- Có bề rộng từ ≥3m đến &lt;5m, cách đường giao thông &gt;600m.
- Có bề rộng &lt;3m, cách đường giao thông &gt; 200m.</v>
      </c>
      <c r="E901" s="157"/>
      <c r="F901" s="158"/>
      <c r="G901" s="147">
        <v>790</v>
      </c>
      <c r="H901" s="68">
        <v>550</v>
      </c>
      <c r="I901" s="68">
        <v>470</v>
      </c>
      <c r="J901" s="154">
        <f>VLOOKUP(C901,'[1]1. MA DO'!$E$5:$AA$1933,23,0)</f>
        <v>1.1299999999999999</v>
      </c>
      <c r="K901" s="69">
        <f t="shared" si="1932"/>
        <v>1.1299999999999999</v>
      </c>
      <c r="L901" s="69">
        <f t="shared" si="1933"/>
        <v>1.1299999999999999</v>
      </c>
      <c r="M901" s="144">
        <f t="shared" si="2039"/>
        <v>2200</v>
      </c>
      <c r="N901" s="144">
        <f t="shared" si="2040"/>
        <v>1200</v>
      </c>
      <c r="O901" s="144">
        <f t="shared" si="2041"/>
        <v>850</v>
      </c>
      <c r="P901" s="144">
        <f t="shared" si="2042"/>
        <v>700</v>
      </c>
      <c r="Q901" s="146">
        <f t="shared" si="2043"/>
        <v>2800</v>
      </c>
      <c r="R901" s="146">
        <f t="shared" si="2044"/>
        <v>1500</v>
      </c>
      <c r="S901" s="146">
        <f t="shared" si="2045"/>
        <v>1100</v>
      </c>
      <c r="T901" s="146">
        <f t="shared" si="2046"/>
        <v>880</v>
      </c>
      <c r="U901" s="146">
        <f t="shared" si="2046"/>
        <v>2</v>
      </c>
      <c r="V901" s="146" t="str">
        <f t="shared" si="2047"/>
        <v xml:space="preserve">Các tuyến đường giao thông không đấu nối trực tiếp và thông ra </v>
      </c>
      <c r="W901" s="146" t="str">
        <f t="shared" si="2048"/>
        <v>Đường Chu Văn An</v>
      </c>
      <c r="X901" s="146" t="str">
        <f t="shared" si="2048"/>
        <v xml:space="preserve"> đoạn từ Đường Hùng Vương</v>
      </c>
      <c r="Y901" s="146" t="str">
        <f t="shared" si="2049"/>
        <v xml:space="preserve"> đến Đường Ngô Quyền</v>
      </c>
      <c r="Z901" s="146" t="s">
        <v>1166</v>
      </c>
      <c r="AA901" s="146"/>
      <c r="AB901" s="146"/>
      <c r="AC901" s="146"/>
    </row>
    <row r="902" spans="1:29" ht="31.5" customHeight="1" x14ac:dyDescent="0.25">
      <c r="A902" s="52">
        <f t="shared" si="1934"/>
        <v>897</v>
      </c>
      <c r="B902" s="52" t="str">
        <f>'Đầu vào (2)'!G897</f>
        <v>XL22DT_D2</v>
      </c>
      <c r="C902" s="52" t="str">
        <f>$B$902</f>
        <v>XL22DT_D2</v>
      </c>
      <c r="D902" s="64" t="str">
        <f>'Đầu vào (2)'!H897</f>
        <v>Đường Chu Văn An</v>
      </c>
      <c r="E902" s="64" t="str">
        <f>'Đầu vào (2)'!I897</f>
        <v>Đường Ngô Quyền</v>
      </c>
      <c r="F902" s="64" t="str">
        <f>'Đầu vào (2)'!J897</f>
        <v>Suối Gia Ui</v>
      </c>
      <c r="G902" s="143">
        <v>2300</v>
      </c>
      <c r="H902" s="68">
        <v>1600</v>
      </c>
      <c r="I902" s="68">
        <v>1400</v>
      </c>
      <c r="J902" s="154">
        <f>VLOOKUP(C902,'[1]1. MA DO'!$E$5:$AA$1933,23,0)</f>
        <v>1.1299999999999999</v>
      </c>
      <c r="K902" s="69">
        <f t="shared" si="1932"/>
        <v>1.1299999999999999</v>
      </c>
      <c r="L902" s="69">
        <f t="shared" si="1933"/>
        <v>1.1299999999999999</v>
      </c>
      <c r="M902" s="144">
        <f>'Đầu vào (2)'!K897</f>
        <v>1800</v>
      </c>
      <c r="N902" s="144">
        <f>'Đầu vào (2)'!L897</f>
        <v>900</v>
      </c>
      <c r="O902" s="144">
        <f>'Đầu vào (2)'!M897</f>
        <v>800</v>
      </c>
      <c r="P902" s="144">
        <f>'Đầu vào (2)'!N897</f>
        <v>700</v>
      </c>
      <c r="Q902" s="145">
        <f>VLOOKUP(B902,'[2]Giá đề xuất ODT'!$G$11:$AD$2233,21,0)</f>
        <v>2300</v>
      </c>
      <c r="R902" s="145">
        <f>VLOOKUP(B902,'[2]Giá đề xuất ODT'!$G$11:$AD$2233,22,0)</f>
        <v>1100</v>
      </c>
      <c r="S902" s="145">
        <f>VLOOKUP(B902,'[2]Giá đề xuất ODT'!$G$11:$AD$2233,23,0)</f>
        <v>1000</v>
      </c>
      <c r="T902" s="145">
        <f>VLOOKUP(B902,'[2]Giá đề xuất ODT'!$G$11:$AD$2233,24,0)</f>
        <v>880</v>
      </c>
      <c r="U902" s="136">
        <v>3</v>
      </c>
      <c r="V902" s="136"/>
      <c r="W902" s="146" t="str">
        <f>D902</f>
        <v>Đường Chu Văn An</v>
      </c>
      <c r="X902" s="146" t="str">
        <f>" đoạn từ "&amp;E902</f>
        <v xml:space="preserve"> đoạn từ Đường Ngô Quyền</v>
      </c>
      <c r="Y902" s="146" t="str">
        <f>" đến "&amp;F902</f>
        <v xml:space="preserve"> đến Suối Gia Ui</v>
      </c>
      <c r="Z902" s="136">
        <f>Z895+7</f>
        <v>897</v>
      </c>
      <c r="AA902" s="136" t="b">
        <f>Z902=A902</f>
        <v>1</v>
      </c>
      <c r="AB902" s="136"/>
      <c r="AC902" s="136"/>
    </row>
    <row r="903" spans="1:29" ht="101.25" customHeight="1" x14ac:dyDescent="0.25">
      <c r="A903" s="52">
        <f t="shared" si="1934"/>
        <v>898</v>
      </c>
      <c r="B903" s="52" t="str">
        <f t="shared" ref="B903:B908" si="2050">B896</f>
        <v>VT2</v>
      </c>
      <c r="C903" s="52" t="str">
        <f t="shared" ref="C903:C908" si="2051">$B$902</f>
        <v>XL22DT_D2</v>
      </c>
      <c r="D903" s="156" t="str">
        <f>V903&amp;W903&amp;X903&amp;Y903&amp;Z903&amp;"
"&amp;AA903&amp;"
"
&amp;AB903</f>
        <v>Các tuyến đường giao thông đấu nối trực tiếp ra Đường Chu Văn An đoạn từ Đường Ngô Quyền đến Suối Gia Ui có hiện trạng là đường nhựa, bê tông xi măng:
- Có bề rộng ≥5m, cách đường giao thông ≤600m.
- Có bề rộng từ ≥3m đến &lt;5m, cách đường giao thông ≤400m.</v>
      </c>
      <c r="E903" s="157"/>
      <c r="F903" s="158"/>
      <c r="G903" s="147">
        <v>1100</v>
      </c>
      <c r="H903" s="68">
        <v>770</v>
      </c>
      <c r="I903" s="68">
        <v>660</v>
      </c>
      <c r="J903" s="154">
        <f>VLOOKUP(C903,'[1]1. MA DO'!$E$5:$AA$1933,23,0)</f>
        <v>1.1299999999999999</v>
      </c>
      <c r="K903" s="69">
        <f t="shared" ref="K903:K966" si="2052">J903</f>
        <v>1.1299999999999999</v>
      </c>
      <c r="L903" s="69">
        <f t="shared" ref="L903:L966" si="2053">J903</f>
        <v>1.1299999999999999</v>
      </c>
      <c r="M903" s="144">
        <f t="shared" ref="M903:M908" si="2054">M902</f>
        <v>1800</v>
      </c>
      <c r="N903" s="144">
        <f t="shared" ref="N903:N908" si="2055">N902</f>
        <v>900</v>
      </c>
      <c r="O903" s="144">
        <f t="shared" ref="O903:O908" si="2056">O902</f>
        <v>800</v>
      </c>
      <c r="P903" s="144">
        <f t="shared" ref="P903:P908" si="2057">P902</f>
        <v>700</v>
      </c>
      <c r="Q903" s="146">
        <f t="shared" ref="Q903:Q908" si="2058">Q902</f>
        <v>2300</v>
      </c>
      <c r="R903" s="146">
        <f t="shared" ref="R903:R908" si="2059">R902</f>
        <v>1100</v>
      </c>
      <c r="S903" s="146">
        <f t="shared" ref="S903:S908" si="2060">S902</f>
        <v>1000</v>
      </c>
      <c r="T903" s="146">
        <f t="shared" ref="T903:U908" si="2061">T902</f>
        <v>880</v>
      </c>
      <c r="U903" s="146">
        <f t="shared" si="2061"/>
        <v>3</v>
      </c>
      <c r="V903" s="146" t="str">
        <f t="shared" ref="V903:V908" si="2062">V896</f>
        <v xml:space="preserve">Các tuyến đường giao thông đấu nối trực tiếp ra </v>
      </c>
      <c r="W903" s="146" t="str">
        <f t="shared" ref="W903:X908" si="2063">W902</f>
        <v>Đường Chu Văn An</v>
      </c>
      <c r="X903" s="146" t="str">
        <f t="shared" si="2063"/>
        <v xml:space="preserve"> đoạn từ Đường Ngô Quyền</v>
      </c>
      <c r="Y903" s="146" t="str">
        <f t="shared" ref="Y903:Y908" si="2064">Y902</f>
        <v xml:space="preserve"> đến Suối Gia Ui</v>
      </c>
      <c r="Z903" s="146" t="s">
        <v>1152</v>
      </c>
      <c r="AA903" s="148" t="s">
        <v>425</v>
      </c>
      <c r="AB903" s="148" t="s">
        <v>426</v>
      </c>
      <c r="AC903" s="146"/>
    </row>
    <row r="904" spans="1:29" ht="101.25" customHeight="1" x14ac:dyDescent="0.25">
      <c r="A904" s="52">
        <f t="shared" ref="A904:A967" si="2065">A903+1</f>
        <v>899</v>
      </c>
      <c r="B904" s="52" t="str">
        <f t="shared" si="2050"/>
        <v>VT3</v>
      </c>
      <c r="C904" s="52" t="str">
        <f t="shared" si="2051"/>
        <v>XL22DT_D2</v>
      </c>
      <c r="D904" s="156" t="str">
        <f>V904&amp;W904&amp;X904&amp;Y904&amp;Z904&amp;"
"&amp;AA904&amp;"
"&amp;AB904&amp;"
"&amp;AC904</f>
        <v>Các tuyến đường giao thông đấu nối trực tiếp ra Đường Chu Văn An đoạn từ Đường Ngô Quyền đến Suối Gia Ui có hiện trạng là đường nhựa, bê tông xi măng:
- Có bề rộng ≥5m, cách đường giao thông &gt;600m.
- Có bề rộng từ ≥3m đến &lt;5m, cách đường giao thông từ &gt;400m đến ≤600m.
- Có bề rộng &lt;3m, cách đường giao thông ≤200m.</v>
      </c>
      <c r="E904" s="157"/>
      <c r="F904" s="158"/>
      <c r="G904" s="147">
        <v>1000</v>
      </c>
      <c r="H904" s="68">
        <v>700</v>
      </c>
      <c r="I904" s="68">
        <v>600</v>
      </c>
      <c r="J904" s="154">
        <f>VLOOKUP(C904,'[1]1. MA DO'!$E$5:$AA$1933,23,0)</f>
        <v>1.1299999999999999</v>
      </c>
      <c r="K904" s="69">
        <f t="shared" si="2052"/>
        <v>1.1299999999999999</v>
      </c>
      <c r="L904" s="69">
        <f t="shared" si="2053"/>
        <v>1.1299999999999999</v>
      </c>
      <c r="M904" s="144">
        <f t="shared" si="2054"/>
        <v>1800</v>
      </c>
      <c r="N904" s="144">
        <f t="shared" si="2055"/>
        <v>900</v>
      </c>
      <c r="O904" s="144">
        <f t="shared" si="2056"/>
        <v>800</v>
      </c>
      <c r="P904" s="144">
        <f t="shared" si="2057"/>
        <v>700</v>
      </c>
      <c r="Q904" s="146">
        <f t="shared" si="2058"/>
        <v>2300</v>
      </c>
      <c r="R904" s="146">
        <f t="shared" si="2059"/>
        <v>1100</v>
      </c>
      <c r="S904" s="146">
        <f t="shared" si="2060"/>
        <v>1000</v>
      </c>
      <c r="T904" s="146">
        <f t="shared" si="2061"/>
        <v>880</v>
      </c>
      <c r="U904" s="146">
        <f t="shared" si="2061"/>
        <v>3</v>
      </c>
      <c r="V904" s="146" t="str">
        <f t="shared" si="2062"/>
        <v xml:space="preserve">Các tuyến đường giao thông đấu nối trực tiếp ra </v>
      </c>
      <c r="W904" s="146" t="str">
        <f t="shared" si="2063"/>
        <v>Đường Chu Văn An</v>
      </c>
      <c r="X904" s="146" t="str">
        <f t="shared" si="2063"/>
        <v xml:space="preserve"> đoạn từ Đường Ngô Quyền</v>
      </c>
      <c r="Y904" s="146" t="str">
        <f t="shared" si="2064"/>
        <v xml:space="preserve"> đến Suối Gia Ui</v>
      </c>
      <c r="Z904" s="146" t="s">
        <v>1152</v>
      </c>
      <c r="AA904" s="148" t="s">
        <v>427</v>
      </c>
      <c r="AB904" s="148" t="s">
        <v>428</v>
      </c>
      <c r="AC904" s="148" t="s">
        <v>424</v>
      </c>
    </row>
    <row r="905" spans="1:29" ht="101.25" customHeight="1" x14ac:dyDescent="0.25">
      <c r="A905" s="52">
        <f t="shared" si="2065"/>
        <v>900</v>
      </c>
      <c r="B905" s="52" t="str">
        <f t="shared" si="2050"/>
        <v>VT4</v>
      </c>
      <c r="C905" s="52" t="str">
        <f t="shared" si="2051"/>
        <v>XL22DT_D2</v>
      </c>
      <c r="D905" s="156" t="str">
        <f>V905&amp;W905&amp;X905&amp;Y905&amp;Z905</f>
        <v>Các tuyến đường giao thông đấu nối trực tiếp ra Đường Chu Văn An đoạn từ Đường Ngô Quyền đến Suối Gia Ui có hiện trạng là đường nhựa, bê tông xi măng:
- Có bề rộng từ ≥3m đến &lt;5m, cách đường giao thông &gt;600m.
- Có bề rộng &lt;3m, cách đường giao thông &gt;200m.</v>
      </c>
      <c r="E905" s="157"/>
      <c r="F905" s="158"/>
      <c r="G905" s="147">
        <v>880</v>
      </c>
      <c r="H905" s="68">
        <v>620</v>
      </c>
      <c r="I905" s="68">
        <v>530</v>
      </c>
      <c r="J905" s="154">
        <f>VLOOKUP(C905,'[1]1. MA DO'!$E$5:$AA$1933,23,0)</f>
        <v>1.1299999999999999</v>
      </c>
      <c r="K905" s="69">
        <f t="shared" si="2052"/>
        <v>1.1299999999999999</v>
      </c>
      <c r="L905" s="69">
        <f t="shared" si="2053"/>
        <v>1.1299999999999999</v>
      </c>
      <c r="M905" s="144">
        <f t="shared" si="2054"/>
        <v>1800</v>
      </c>
      <c r="N905" s="144">
        <f t="shared" si="2055"/>
        <v>900</v>
      </c>
      <c r="O905" s="144">
        <f t="shared" si="2056"/>
        <v>800</v>
      </c>
      <c r="P905" s="144">
        <f t="shared" si="2057"/>
        <v>700</v>
      </c>
      <c r="Q905" s="146">
        <f t="shared" si="2058"/>
        <v>2300</v>
      </c>
      <c r="R905" s="146">
        <f t="shared" si="2059"/>
        <v>1100</v>
      </c>
      <c r="S905" s="146">
        <f t="shared" si="2060"/>
        <v>1000</v>
      </c>
      <c r="T905" s="146">
        <f t="shared" si="2061"/>
        <v>880</v>
      </c>
      <c r="U905" s="146">
        <f t="shared" si="2061"/>
        <v>3</v>
      </c>
      <c r="V905" s="146" t="str">
        <f t="shared" si="2062"/>
        <v xml:space="preserve">Các tuyến đường giao thông đấu nối trực tiếp ra </v>
      </c>
      <c r="W905" s="146" t="str">
        <f t="shared" si="2063"/>
        <v>Đường Chu Văn An</v>
      </c>
      <c r="X905" s="146" t="str">
        <f t="shared" si="2063"/>
        <v xml:space="preserve"> đoạn từ Đường Ngô Quyền</v>
      </c>
      <c r="Y905" s="146" t="str">
        <f t="shared" si="2064"/>
        <v xml:space="preserve"> đến Suối Gia Ui</v>
      </c>
      <c r="Z905" s="146" t="s">
        <v>1165</v>
      </c>
      <c r="AA905" s="146"/>
      <c r="AB905" s="146"/>
      <c r="AC905" s="146"/>
    </row>
    <row r="906" spans="1:29" ht="101.25" customHeight="1" x14ac:dyDescent="0.25">
      <c r="A906" s="52">
        <f t="shared" si="2065"/>
        <v>901</v>
      </c>
      <c r="B906" s="52" t="str">
        <f t="shared" si="2050"/>
        <v>VT2*0,8</v>
      </c>
      <c r="C906" s="52" t="str">
        <f t="shared" si="2051"/>
        <v>XL22DT_D2</v>
      </c>
      <c r="D906" s="156" t="str">
        <f>V906&amp;W906&amp;X906&amp;Y906&amp;Z906&amp;"
"&amp;AA906&amp;"
"
&amp;AB906</f>
        <v>Các tuyến đường giao thông không đấu nối trực tiếp và thông ra Đường Chu Văn An đoạn từ Đường Ngô Quyền đến Suối Gia Ui có hiện trạng là đường nhựa, bê tông xi măng:
- Có bề rộng ≥5m, cách đường giao thông ≤600m.
- Có bề rộng từ ≥3m đến &lt;5m, cách đường giao thông ≤400m.</v>
      </c>
      <c r="E906" s="157"/>
      <c r="F906" s="158"/>
      <c r="G906" s="147">
        <v>990</v>
      </c>
      <c r="H906" s="68">
        <v>690</v>
      </c>
      <c r="I906" s="68">
        <v>590</v>
      </c>
      <c r="J906" s="154">
        <f>VLOOKUP(C906,'[1]1. MA DO'!$E$5:$AA$1933,23,0)</f>
        <v>1.1299999999999999</v>
      </c>
      <c r="K906" s="69">
        <f t="shared" si="2052"/>
        <v>1.1299999999999999</v>
      </c>
      <c r="L906" s="69">
        <f t="shared" si="2053"/>
        <v>1.1299999999999999</v>
      </c>
      <c r="M906" s="144">
        <f t="shared" si="2054"/>
        <v>1800</v>
      </c>
      <c r="N906" s="144">
        <f t="shared" si="2055"/>
        <v>900</v>
      </c>
      <c r="O906" s="144">
        <f t="shared" si="2056"/>
        <v>800</v>
      </c>
      <c r="P906" s="144">
        <f t="shared" si="2057"/>
        <v>700</v>
      </c>
      <c r="Q906" s="146">
        <f t="shared" si="2058"/>
        <v>2300</v>
      </c>
      <c r="R906" s="146">
        <f t="shared" si="2059"/>
        <v>1100</v>
      </c>
      <c r="S906" s="146">
        <f t="shared" si="2060"/>
        <v>1000</v>
      </c>
      <c r="T906" s="146">
        <f t="shared" si="2061"/>
        <v>880</v>
      </c>
      <c r="U906" s="146">
        <f t="shared" si="2061"/>
        <v>3</v>
      </c>
      <c r="V906" s="146" t="str">
        <f t="shared" si="2062"/>
        <v xml:space="preserve">Các tuyến đường giao thông không đấu nối trực tiếp và thông ra </v>
      </c>
      <c r="W906" s="146" t="str">
        <f t="shared" si="2063"/>
        <v>Đường Chu Văn An</v>
      </c>
      <c r="X906" s="146" t="str">
        <f t="shared" si="2063"/>
        <v xml:space="preserve"> đoạn từ Đường Ngô Quyền</v>
      </c>
      <c r="Y906" s="146" t="str">
        <f t="shared" si="2064"/>
        <v xml:space="preserve"> đến Suối Gia Ui</v>
      </c>
      <c r="Z906" s="146" t="s">
        <v>1152</v>
      </c>
      <c r="AA906" s="148" t="s">
        <v>425</v>
      </c>
      <c r="AB906" s="148" t="s">
        <v>426</v>
      </c>
      <c r="AC906" s="146"/>
    </row>
    <row r="907" spans="1:29" ht="101.25" customHeight="1" x14ac:dyDescent="0.25">
      <c r="A907" s="52">
        <f t="shared" si="2065"/>
        <v>902</v>
      </c>
      <c r="B907" s="52" t="str">
        <f t="shared" si="2050"/>
        <v>VT3*0,8</v>
      </c>
      <c r="C907" s="52" t="str">
        <f t="shared" si="2051"/>
        <v>XL22DT_D2</v>
      </c>
      <c r="D907" s="156" t="str">
        <f>V907&amp;W907&amp;X907&amp;Y907&amp;Z907&amp;"
"&amp;AA907&amp;"
"
&amp;AB907&amp;"
"&amp;AC907</f>
        <v>Các tuyến đường giao thông không đấu nối trực tiếp và thông ra Đường Chu Văn An đoạn từ Đường Ngô Quyền đến Suối Gia Ui có hiện trạng là đường nhựa, bê tông xi măng:
- Có bề rộng ≥5m, cách đường giao thông &gt;600m.
- Có bề rộng từ ≥3m đến &lt;5m, cách đường giao thông từ &gt;400m đến ≤600m.
- Có bề rộng &lt;3m, cách đường giao thông ≤200m.</v>
      </c>
      <c r="E907" s="157"/>
      <c r="F907" s="158"/>
      <c r="G907" s="147">
        <v>900</v>
      </c>
      <c r="H907" s="68">
        <v>630</v>
      </c>
      <c r="I907" s="68">
        <v>540</v>
      </c>
      <c r="J907" s="154">
        <f>VLOOKUP(C907,'[1]1. MA DO'!$E$5:$AA$1933,23,0)</f>
        <v>1.1299999999999999</v>
      </c>
      <c r="K907" s="69">
        <f t="shared" si="2052"/>
        <v>1.1299999999999999</v>
      </c>
      <c r="L907" s="69">
        <f t="shared" si="2053"/>
        <v>1.1299999999999999</v>
      </c>
      <c r="M907" s="144">
        <f t="shared" si="2054"/>
        <v>1800</v>
      </c>
      <c r="N907" s="144">
        <f t="shared" si="2055"/>
        <v>900</v>
      </c>
      <c r="O907" s="144">
        <f t="shared" si="2056"/>
        <v>800</v>
      </c>
      <c r="P907" s="144">
        <f t="shared" si="2057"/>
        <v>700</v>
      </c>
      <c r="Q907" s="146">
        <f t="shared" si="2058"/>
        <v>2300</v>
      </c>
      <c r="R907" s="146">
        <f t="shared" si="2059"/>
        <v>1100</v>
      </c>
      <c r="S907" s="146">
        <f t="shared" si="2060"/>
        <v>1000</v>
      </c>
      <c r="T907" s="146">
        <f t="shared" si="2061"/>
        <v>880</v>
      </c>
      <c r="U907" s="146">
        <f t="shared" si="2061"/>
        <v>3</v>
      </c>
      <c r="V907" s="146" t="str">
        <f t="shared" si="2062"/>
        <v xml:space="preserve">Các tuyến đường giao thông không đấu nối trực tiếp và thông ra </v>
      </c>
      <c r="W907" s="146" t="str">
        <f t="shared" si="2063"/>
        <v>Đường Chu Văn An</v>
      </c>
      <c r="X907" s="146" t="str">
        <f t="shared" si="2063"/>
        <v xml:space="preserve"> đoạn từ Đường Ngô Quyền</v>
      </c>
      <c r="Y907" s="146" t="str">
        <f t="shared" si="2064"/>
        <v xml:space="preserve"> đến Suối Gia Ui</v>
      </c>
      <c r="Z907" s="146" t="s">
        <v>1152</v>
      </c>
      <c r="AA907" s="148" t="s">
        <v>427</v>
      </c>
      <c r="AB907" s="148" t="s">
        <v>428</v>
      </c>
      <c r="AC907" s="148" t="s">
        <v>424</v>
      </c>
    </row>
    <row r="908" spans="1:29" ht="101.25" customHeight="1" x14ac:dyDescent="0.25">
      <c r="A908" s="52">
        <f t="shared" si="2065"/>
        <v>903</v>
      </c>
      <c r="B908" s="52" t="str">
        <f t="shared" si="2050"/>
        <v>VT4*0,8</v>
      </c>
      <c r="C908" s="52" t="str">
        <f t="shared" si="2051"/>
        <v>XL22DT_D2</v>
      </c>
      <c r="D908" s="156" t="str">
        <f>V908&amp;W908&amp;X908&amp;Y908&amp;Z908</f>
        <v>Các tuyến đường giao thông không đấu nối trực tiếp và thông ra Đường Chu Văn An đoạn từ Đường Ngô Quyền đến Suối Gia Ui có hiện trạng là đường nhựa, bê tông xi măng:
- Có bề rộng từ ≥3m đến &lt;5m, cách đường giao thông &gt;600m.
- Có bề rộng &lt;3m, cách đường giao thông &gt; 200m.</v>
      </c>
      <c r="E908" s="157"/>
      <c r="F908" s="158"/>
      <c r="G908" s="147">
        <v>790</v>
      </c>
      <c r="H908" s="68">
        <v>550</v>
      </c>
      <c r="I908" s="68">
        <v>470</v>
      </c>
      <c r="J908" s="154">
        <f>VLOOKUP(C908,'[1]1. MA DO'!$E$5:$AA$1933,23,0)</f>
        <v>1.1299999999999999</v>
      </c>
      <c r="K908" s="69">
        <f t="shared" si="2052"/>
        <v>1.1299999999999999</v>
      </c>
      <c r="L908" s="69">
        <f t="shared" si="2053"/>
        <v>1.1299999999999999</v>
      </c>
      <c r="M908" s="144">
        <f t="shared" si="2054"/>
        <v>1800</v>
      </c>
      <c r="N908" s="144">
        <f t="shared" si="2055"/>
        <v>900</v>
      </c>
      <c r="O908" s="144">
        <f t="shared" si="2056"/>
        <v>800</v>
      </c>
      <c r="P908" s="144">
        <f t="shared" si="2057"/>
        <v>700</v>
      </c>
      <c r="Q908" s="146">
        <f t="shared" si="2058"/>
        <v>2300</v>
      </c>
      <c r="R908" s="146">
        <f t="shared" si="2059"/>
        <v>1100</v>
      </c>
      <c r="S908" s="146">
        <f t="shared" si="2060"/>
        <v>1000</v>
      </c>
      <c r="T908" s="146">
        <f t="shared" si="2061"/>
        <v>880</v>
      </c>
      <c r="U908" s="146">
        <f t="shared" si="2061"/>
        <v>3</v>
      </c>
      <c r="V908" s="146" t="str">
        <f t="shared" si="2062"/>
        <v xml:space="preserve">Các tuyến đường giao thông không đấu nối trực tiếp và thông ra </v>
      </c>
      <c r="W908" s="146" t="str">
        <f t="shared" si="2063"/>
        <v>Đường Chu Văn An</v>
      </c>
      <c r="X908" s="146" t="str">
        <f t="shared" si="2063"/>
        <v xml:space="preserve"> đoạn từ Đường Ngô Quyền</v>
      </c>
      <c r="Y908" s="146" t="str">
        <f t="shared" si="2064"/>
        <v xml:space="preserve"> đến Suối Gia Ui</v>
      </c>
      <c r="Z908" s="146" t="s">
        <v>1166</v>
      </c>
      <c r="AA908" s="146"/>
      <c r="AB908" s="146"/>
      <c r="AC908" s="146"/>
    </row>
    <row r="909" spans="1:29" ht="16.5" customHeight="1" x14ac:dyDescent="0.25">
      <c r="A909" s="52">
        <f t="shared" si="2065"/>
        <v>904</v>
      </c>
      <c r="B909" s="52" t="str">
        <f>'Đầu vào (2)'!G904</f>
        <v>XL23DT</v>
      </c>
      <c r="C909" s="52" t="str">
        <f>$B$909</f>
        <v>XL23DT</v>
      </c>
      <c r="D909" s="64" t="str">
        <f>'Đầu vào (2)'!H904</f>
        <v>Đường Hồ Thị Hương</v>
      </c>
      <c r="E909" s="64"/>
      <c r="F909" s="64"/>
      <c r="G909" s="143">
        <v>2800</v>
      </c>
      <c r="H909" s="68">
        <v>2000</v>
      </c>
      <c r="I909" s="68">
        <v>1700</v>
      </c>
      <c r="J909" s="154">
        <f>VLOOKUP(C909,'[1]1. MA DO'!$E$5:$AA$1933,23,0)</f>
        <v>1.1299999999999999</v>
      </c>
      <c r="K909" s="69">
        <f t="shared" si="2052"/>
        <v>1.1299999999999999</v>
      </c>
      <c r="L909" s="69">
        <f t="shared" si="2053"/>
        <v>1.1299999999999999</v>
      </c>
      <c r="M909" s="144">
        <f>'Đầu vào (2)'!K904</f>
        <v>2200</v>
      </c>
      <c r="N909" s="144">
        <f>'Đầu vào (2)'!L904</f>
        <v>1200</v>
      </c>
      <c r="O909" s="144">
        <f>'Đầu vào (2)'!M904</f>
        <v>850</v>
      </c>
      <c r="P909" s="144">
        <f>'Đầu vào (2)'!N904</f>
        <v>700</v>
      </c>
      <c r="Q909" s="145">
        <f>VLOOKUP(B909,'[2]Giá đề xuất ODT'!$G$11:$AD$2233,21,0)</f>
        <v>2800</v>
      </c>
      <c r="R909" s="145">
        <f>VLOOKUP(B909,'[2]Giá đề xuất ODT'!$G$11:$AD$2233,22,0)</f>
        <v>1500</v>
      </c>
      <c r="S909" s="145">
        <f>VLOOKUP(B909,'[2]Giá đề xuất ODT'!$G$11:$AD$2233,23,0)</f>
        <v>1100</v>
      </c>
      <c r="T909" s="145">
        <f>VLOOKUP(B909,'[2]Giá đề xuất ODT'!$G$11:$AD$2233,24,0)</f>
        <v>880</v>
      </c>
      <c r="U909" s="136">
        <v>2</v>
      </c>
      <c r="V909" s="136"/>
      <c r="W909" s="146" t="str">
        <f>D909</f>
        <v>Đường Hồ Thị Hương</v>
      </c>
      <c r="X909" s="146"/>
      <c r="Y909" s="146"/>
      <c r="Z909" s="136">
        <f>Z902+7</f>
        <v>904</v>
      </c>
      <c r="AA909" s="136" t="b">
        <f>Z909=A909</f>
        <v>1</v>
      </c>
      <c r="AB909" s="136"/>
      <c r="AC909" s="136"/>
    </row>
    <row r="910" spans="1:29" ht="101.25" customHeight="1" x14ac:dyDescent="0.25">
      <c r="A910" s="52">
        <f t="shared" si="2065"/>
        <v>905</v>
      </c>
      <c r="B910" s="52" t="str">
        <f t="shared" ref="B910:B915" si="2066">B903</f>
        <v>VT2</v>
      </c>
      <c r="C910" s="52" t="str">
        <f t="shared" ref="C910:C915" si="2067">$B$909</f>
        <v>XL23DT</v>
      </c>
      <c r="D910" s="156" t="str">
        <f>V910&amp;W910&amp;X910&amp;Y910&amp;Z910&amp;"
"&amp;AA910&amp;"
"
&amp;AB910</f>
        <v>Các tuyến đường giao thông đấu nối trực tiếp ra Đường Hồ Thị Hương có hiện trạng là đường nhựa, bê tông xi măng:
- Có bề rộng ≥5m, cách đường giao thông ≤600m.
- Có bề rộng từ ≥3m đến &lt;5m, cách đường giao thông ≤400m.</v>
      </c>
      <c r="E910" s="157"/>
      <c r="F910" s="158"/>
      <c r="G910" s="147">
        <v>1500</v>
      </c>
      <c r="H910" s="68">
        <v>1100</v>
      </c>
      <c r="I910" s="68">
        <v>900</v>
      </c>
      <c r="J910" s="154">
        <f>VLOOKUP(C910,'[1]1. MA DO'!$E$5:$AA$1933,23,0)</f>
        <v>1.1299999999999999</v>
      </c>
      <c r="K910" s="69">
        <f t="shared" si="2052"/>
        <v>1.1299999999999999</v>
      </c>
      <c r="L910" s="69">
        <f t="shared" si="2053"/>
        <v>1.1299999999999999</v>
      </c>
      <c r="M910" s="144">
        <f t="shared" ref="M910:M915" si="2068">M909</f>
        <v>2200</v>
      </c>
      <c r="N910" s="144">
        <f t="shared" ref="N910:N915" si="2069">N909</f>
        <v>1200</v>
      </c>
      <c r="O910" s="144">
        <f t="shared" ref="O910:O915" si="2070">O909</f>
        <v>850</v>
      </c>
      <c r="P910" s="144">
        <f t="shared" ref="P910:P915" si="2071">P909</f>
        <v>700</v>
      </c>
      <c r="Q910" s="146">
        <f t="shared" ref="Q910:Q915" si="2072">Q909</f>
        <v>2800</v>
      </c>
      <c r="R910" s="146">
        <f t="shared" ref="R910:R915" si="2073">R909</f>
        <v>1500</v>
      </c>
      <c r="S910" s="146">
        <f t="shared" ref="S910:S915" si="2074">S909</f>
        <v>1100</v>
      </c>
      <c r="T910" s="146">
        <f t="shared" ref="T910:U915" si="2075">T909</f>
        <v>880</v>
      </c>
      <c r="U910" s="146">
        <f t="shared" si="2075"/>
        <v>2</v>
      </c>
      <c r="V910" s="146" t="str">
        <f t="shared" ref="V910:V915" si="2076">V903</f>
        <v xml:space="preserve">Các tuyến đường giao thông đấu nối trực tiếp ra </v>
      </c>
      <c r="W910" s="146" t="str">
        <f t="shared" ref="W910:W915" si="2077">W909</f>
        <v>Đường Hồ Thị Hương</v>
      </c>
      <c r="X910" s="146"/>
      <c r="Y910" s="146"/>
      <c r="Z910" s="146" t="s">
        <v>1152</v>
      </c>
      <c r="AA910" s="148" t="s">
        <v>425</v>
      </c>
      <c r="AB910" s="148" t="s">
        <v>426</v>
      </c>
      <c r="AC910" s="146"/>
    </row>
    <row r="911" spans="1:29" ht="101.25" customHeight="1" x14ac:dyDescent="0.25">
      <c r="A911" s="52">
        <f t="shared" si="2065"/>
        <v>906</v>
      </c>
      <c r="B911" s="52" t="str">
        <f t="shared" si="2066"/>
        <v>VT3</v>
      </c>
      <c r="C911" s="52" t="str">
        <f t="shared" si="2067"/>
        <v>XL23DT</v>
      </c>
      <c r="D911" s="156" t="str">
        <f>V911&amp;W911&amp;X911&amp;Y911&amp;Z911&amp;"
"&amp;AA911&amp;"
"&amp;AB911&amp;"
"&amp;AC911</f>
        <v>Các tuyến đường giao thông đấu nối trực tiếp ra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911" s="157"/>
      <c r="F911" s="158"/>
      <c r="G911" s="147">
        <v>1100</v>
      </c>
      <c r="H911" s="68">
        <v>770</v>
      </c>
      <c r="I911" s="68">
        <v>660</v>
      </c>
      <c r="J911" s="154">
        <f>VLOOKUP(C911,'[1]1. MA DO'!$E$5:$AA$1933,23,0)</f>
        <v>1.1299999999999999</v>
      </c>
      <c r="K911" s="69">
        <f t="shared" si="2052"/>
        <v>1.1299999999999999</v>
      </c>
      <c r="L911" s="69">
        <f t="shared" si="2053"/>
        <v>1.1299999999999999</v>
      </c>
      <c r="M911" s="144">
        <f t="shared" si="2068"/>
        <v>2200</v>
      </c>
      <c r="N911" s="144">
        <f t="shared" si="2069"/>
        <v>1200</v>
      </c>
      <c r="O911" s="144">
        <f t="shared" si="2070"/>
        <v>850</v>
      </c>
      <c r="P911" s="144">
        <f t="shared" si="2071"/>
        <v>700</v>
      </c>
      <c r="Q911" s="146">
        <f t="shared" si="2072"/>
        <v>2800</v>
      </c>
      <c r="R911" s="146">
        <f t="shared" si="2073"/>
        <v>1500</v>
      </c>
      <c r="S911" s="146">
        <f t="shared" si="2074"/>
        <v>1100</v>
      </c>
      <c r="T911" s="146">
        <f t="shared" si="2075"/>
        <v>880</v>
      </c>
      <c r="U911" s="146">
        <f t="shared" si="2075"/>
        <v>2</v>
      </c>
      <c r="V911" s="146" t="str">
        <f t="shared" si="2076"/>
        <v xml:space="preserve">Các tuyến đường giao thông đấu nối trực tiếp ra </v>
      </c>
      <c r="W911" s="146" t="str">
        <f t="shared" si="2077"/>
        <v>Đường Hồ Thị Hương</v>
      </c>
      <c r="X911" s="146"/>
      <c r="Y911" s="146"/>
      <c r="Z911" s="146" t="s">
        <v>1152</v>
      </c>
      <c r="AA911" s="148" t="s">
        <v>427</v>
      </c>
      <c r="AB911" s="148" t="s">
        <v>428</v>
      </c>
      <c r="AC911" s="148" t="s">
        <v>424</v>
      </c>
    </row>
    <row r="912" spans="1:29" ht="101.25" customHeight="1" x14ac:dyDescent="0.25">
      <c r="A912" s="52">
        <f t="shared" si="2065"/>
        <v>907</v>
      </c>
      <c r="B912" s="52" t="str">
        <f t="shared" si="2066"/>
        <v>VT4</v>
      </c>
      <c r="C912" s="52" t="str">
        <f t="shared" si="2067"/>
        <v>XL23DT</v>
      </c>
      <c r="D912" s="156" t="str">
        <f>V912&amp;W912&amp;X912&amp;Y912&amp;Z912</f>
        <v>Các tuyến đường giao thông đấu nối trực tiếp ra Đường Hồ Thị Hương có hiện trạng là đường nhựa, bê tông xi măng:
- Có bề rộng từ ≥3m đến &lt;5m, cách đường giao thông &gt;600m.
- Có bề rộng &lt;3m, cách đường giao thông &gt;200m.</v>
      </c>
      <c r="E912" s="157"/>
      <c r="F912" s="158"/>
      <c r="G912" s="147">
        <v>880</v>
      </c>
      <c r="H912" s="68">
        <v>620</v>
      </c>
      <c r="I912" s="68">
        <v>530</v>
      </c>
      <c r="J912" s="154">
        <f>VLOOKUP(C912,'[1]1. MA DO'!$E$5:$AA$1933,23,0)</f>
        <v>1.1299999999999999</v>
      </c>
      <c r="K912" s="69">
        <f t="shared" si="2052"/>
        <v>1.1299999999999999</v>
      </c>
      <c r="L912" s="69">
        <f t="shared" si="2053"/>
        <v>1.1299999999999999</v>
      </c>
      <c r="M912" s="144">
        <f t="shared" si="2068"/>
        <v>2200</v>
      </c>
      <c r="N912" s="144">
        <f t="shared" si="2069"/>
        <v>1200</v>
      </c>
      <c r="O912" s="144">
        <f t="shared" si="2070"/>
        <v>850</v>
      </c>
      <c r="P912" s="144">
        <f t="shared" si="2071"/>
        <v>700</v>
      </c>
      <c r="Q912" s="146">
        <f t="shared" si="2072"/>
        <v>2800</v>
      </c>
      <c r="R912" s="146">
        <f t="shared" si="2073"/>
        <v>1500</v>
      </c>
      <c r="S912" s="146">
        <f t="shared" si="2074"/>
        <v>1100</v>
      </c>
      <c r="T912" s="146">
        <f t="shared" si="2075"/>
        <v>880</v>
      </c>
      <c r="U912" s="146">
        <f t="shared" si="2075"/>
        <v>2</v>
      </c>
      <c r="V912" s="146" t="str">
        <f t="shared" si="2076"/>
        <v xml:space="preserve">Các tuyến đường giao thông đấu nối trực tiếp ra </v>
      </c>
      <c r="W912" s="146" t="str">
        <f t="shared" si="2077"/>
        <v>Đường Hồ Thị Hương</v>
      </c>
      <c r="X912" s="146"/>
      <c r="Y912" s="146"/>
      <c r="Z912" s="146" t="s">
        <v>1165</v>
      </c>
      <c r="AA912" s="146"/>
      <c r="AB912" s="146"/>
      <c r="AC912" s="146"/>
    </row>
    <row r="913" spans="1:29" ht="101.25" customHeight="1" x14ac:dyDescent="0.25">
      <c r="A913" s="52">
        <f t="shared" si="2065"/>
        <v>908</v>
      </c>
      <c r="B913" s="52" t="str">
        <f t="shared" si="2066"/>
        <v>VT2*0,8</v>
      </c>
      <c r="C913" s="52" t="str">
        <f t="shared" si="2067"/>
        <v>XL23DT</v>
      </c>
      <c r="D913" s="156" t="str">
        <f>V913&amp;W913&amp;X913&amp;Y913&amp;Z913&amp;"
"&amp;AA913&amp;"
"
&amp;AB913</f>
        <v>Các tuyến đường giao thông không đấu nối trực tiếp và thông ra Đường Hồ Thị Hương có hiện trạng là đường nhựa, bê tông xi măng:
- Có bề rộng ≥5m, cách đường giao thông ≤600m.
- Có bề rộng từ ≥3m đến &lt;5m, cách đường giao thông ≤400m.</v>
      </c>
      <c r="E913" s="157"/>
      <c r="F913" s="158"/>
      <c r="G913" s="147">
        <v>1400</v>
      </c>
      <c r="H913" s="68">
        <v>980</v>
      </c>
      <c r="I913" s="68">
        <v>840</v>
      </c>
      <c r="J913" s="154">
        <f>VLOOKUP(C913,'[1]1. MA DO'!$E$5:$AA$1933,23,0)</f>
        <v>1.1299999999999999</v>
      </c>
      <c r="K913" s="69">
        <f t="shared" si="2052"/>
        <v>1.1299999999999999</v>
      </c>
      <c r="L913" s="69">
        <f t="shared" si="2053"/>
        <v>1.1299999999999999</v>
      </c>
      <c r="M913" s="144">
        <f t="shared" si="2068"/>
        <v>2200</v>
      </c>
      <c r="N913" s="144">
        <f t="shared" si="2069"/>
        <v>1200</v>
      </c>
      <c r="O913" s="144">
        <f t="shared" si="2070"/>
        <v>850</v>
      </c>
      <c r="P913" s="144">
        <f t="shared" si="2071"/>
        <v>700</v>
      </c>
      <c r="Q913" s="146">
        <f t="shared" si="2072"/>
        <v>2800</v>
      </c>
      <c r="R913" s="146">
        <f t="shared" si="2073"/>
        <v>1500</v>
      </c>
      <c r="S913" s="146">
        <f t="shared" si="2074"/>
        <v>1100</v>
      </c>
      <c r="T913" s="146">
        <f t="shared" si="2075"/>
        <v>880</v>
      </c>
      <c r="U913" s="146">
        <f t="shared" si="2075"/>
        <v>2</v>
      </c>
      <c r="V913" s="146" t="str">
        <f t="shared" si="2076"/>
        <v xml:space="preserve">Các tuyến đường giao thông không đấu nối trực tiếp và thông ra </v>
      </c>
      <c r="W913" s="146" t="str">
        <f t="shared" si="2077"/>
        <v>Đường Hồ Thị Hương</v>
      </c>
      <c r="X913" s="146"/>
      <c r="Y913" s="146"/>
      <c r="Z913" s="146" t="s">
        <v>1152</v>
      </c>
      <c r="AA913" s="148" t="s">
        <v>425</v>
      </c>
      <c r="AB913" s="148" t="s">
        <v>426</v>
      </c>
      <c r="AC913" s="146"/>
    </row>
    <row r="914" spans="1:29" ht="101.25" customHeight="1" x14ac:dyDescent="0.25">
      <c r="A914" s="52">
        <f t="shared" si="2065"/>
        <v>909</v>
      </c>
      <c r="B914" s="52" t="str">
        <f t="shared" si="2066"/>
        <v>VT3*0,8</v>
      </c>
      <c r="C914" s="52" t="str">
        <f t="shared" si="2067"/>
        <v>XL23DT</v>
      </c>
      <c r="D914" s="156" t="str">
        <f>V914&amp;W914&amp;X914&amp;Y914&amp;Z914&amp;"
"&amp;AA914&amp;"
"
&amp;AB914&amp;"
"&amp;AC914</f>
        <v>Các tuyến đường giao thông không đấu nối trực tiếp và thông ra Đường Hồ Thị Hương có hiện trạng là đường nhựa, bê tông xi măng:
- Có bề rộng ≥5m, cách đường giao thông &gt;600m.
- Có bề rộng từ ≥3m đến &lt;5m, cách đường giao thông từ &gt;400m đến ≤600m.
- Có bề rộng &lt;3m, cách đường giao thông ≤200m.</v>
      </c>
      <c r="E914" s="157"/>
      <c r="F914" s="158"/>
      <c r="G914" s="147">
        <v>990</v>
      </c>
      <c r="H914" s="68">
        <v>690</v>
      </c>
      <c r="I914" s="68">
        <v>590</v>
      </c>
      <c r="J914" s="154">
        <f>VLOOKUP(C914,'[1]1. MA DO'!$E$5:$AA$1933,23,0)</f>
        <v>1.1299999999999999</v>
      </c>
      <c r="K914" s="69">
        <f t="shared" si="2052"/>
        <v>1.1299999999999999</v>
      </c>
      <c r="L914" s="69">
        <f t="shared" si="2053"/>
        <v>1.1299999999999999</v>
      </c>
      <c r="M914" s="144">
        <f t="shared" si="2068"/>
        <v>2200</v>
      </c>
      <c r="N914" s="144">
        <f t="shared" si="2069"/>
        <v>1200</v>
      </c>
      <c r="O914" s="144">
        <f t="shared" si="2070"/>
        <v>850</v>
      </c>
      <c r="P914" s="144">
        <f t="shared" si="2071"/>
        <v>700</v>
      </c>
      <c r="Q914" s="146">
        <f t="shared" si="2072"/>
        <v>2800</v>
      </c>
      <c r="R914" s="146">
        <f t="shared" si="2073"/>
        <v>1500</v>
      </c>
      <c r="S914" s="146">
        <f t="shared" si="2074"/>
        <v>1100</v>
      </c>
      <c r="T914" s="146">
        <f t="shared" si="2075"/>
        <v>880</v>
      </c>
      <c r="U914" s="146">
        <f t="shared" si="2075"/>
        <v>2</v>
      </c>
      <c r="V914" s="146" t="str">
        <f t="shared" si="2076"/>
        <v xml:space="preserve">Các tuyến đường giao thông không đấu nối trực tiếp và thông ra </v>
      </c>
      <c r="W914" s="146" t="str">
        <f t="shared" si="2077"/>
        <v>Đường Hồ Thị Hương</v>
      </c>
      <c r="X914" s="146"/>
      <c r="Y914" s="146"/>
      <c r="Z914" s="146" t="s">
        <v>1152</v>
      </c>
      <c r="AA914" s="148" t="s">
        <v>427</v>
      </c>
      <c r="AB914" s="148" t="s">
        <v>428</v>
      </c>
      <c r="AC914" s="148" t="s">
        <v>424</v>
      </c>
    </row>
    <row r="915" spans="1:29" ht="101.25" customHeight="1" x14ac:dyDescent="0.25">
      <c r="A915" s="52">
        <f t="shared" si="2065"/>
        <v>910</v>
      </c>
      <c r="B915" s="52" t="str">
        <f t="shared" si="2066"/>
        <v>VT4*0,8</v>
      </c>
      <c r="C915" s="52" t="str">
        <f t="shared" si="2067"/>
        <v>XL23DT</v>
      </c>
      <c r="D915" s="156" t="str">
        <f>V915&amp;W915&amp;X915&amp;Y915&amp;Z915</f>
        <v>Các tuyến đường giao thông không đấu nối trực tiếp và thông ra Đường Hồ Thị Hương có hiện trạng là đường nhựa, bê tông xi măng:
- Có bề rộng từ ≥3m đến &lt;5m, cách đường giao thông &gt;600m.
- Có bề rộng &lt;3m, cách đường giao thông &gt; 200m.</v>
      </c>
      <c r="E915" s="157"/>
      <c r="F915" s="158"/>
      <c r="G915" s="147">
        <v>790</v>
      </c>
      <c r="H915" s="68">
        <v>550</v>
      </c>
      <c r="I915" s="68">
        <v>470</v>
      </c>
      <c r="J915" s="154">
        <f>VLOOKUP(C915,'[1]1. MA DO'!$E$5:$AA$1933,23,0)</f>
        <v>1.1299999999999999</v>
      </c>
      <c r="K915" s="69">
        <f t="shared" si="2052"/>
        <v>1.1299999999999999</v>
      </c>
      <c r="L915" s="69">
        <f t="shared" si="2053"/>
        <v>1.1299999999999999</v>
      </c>
      <c r="M915" s="144">
        <f t="shared" si="2068"/>
        <v>2200</v>
      </c>
      <c r="N915" s="144">
        <f t="shared" si="2069"/>
        <v>1200</v>
      </c>
      <c r="O915" s="144">
        <f t="shared" si="2070"/>
        <v>850</v>
      </c>
      <c r="P915" s="144">
        <f t="shared" si="2071"/>
        <v>700</v>
      </c>
      <c r="Q915" s="146">
        <f t="shared" si="2072"/>
        <v>2800</v>
      </c>
      <c r="R915" s="146">
        <f t="shared" si="2073"/>
        <v>1500</v>
      </c>
      <c r="S915" s="146">
        <f t="shared" si="2074"/>
        <v>1100</v>
      </c>
      <c r="T915" s="146">
        <f t="shared" si="2075"/>
        <v>880</v>
      </c>
      <c r="U915" s="146">
        <f t="shared" si="2075"/>
        <v>2</v>
      </c>
      <c r="V915" s="146" t="str">
        <f t="shared" si="2076"/>
        <v xml:space="preserve">Các tuyến đường giao thông không đấu nối trực tiếp và thông ra </v>
      </c>
      <c r="W915" s="146" t="str">
        <f t="shared" si="2077"/>
        <v>Đường Hồ Thị Hương</v>
      </c>
      <c r="X915" s="146"/>
      <c r="Y915" s="146"/>
      <c r="Z915" s="146" t="s">
        <v>1166</v>
      </c>
      <c r="AA915" s="146"/>
      <c r="AB915" s="146"/>
      <c r="AC915" s="146"/>
    </row>
    <row r="916" spans="1:29" ht="63" customHeight="1" x14ac:dyDescent="0.25">
      <c r="A916" s="52">
        <f t="shared" si="2065"/>
        <v>911</v>
      </c>
      <c r="B916" s="52" t="str">
        <f>'Đầu vào (2)'!G911</f>
        <v>XL24DT</v>
      </c>
      <c r="C916" s="52" t="str">
        <f>$B$916</f>
        <v>XL24DT</v>
      </c>
      <c r="D916" s="64" t="str">
        <f>'Đầu vào (2)'!H911</f>
        <v>Đường Hoàng Đình Thương</v>
      </c>
      <c r="E916" s="64" t="str">
        <f>'Đầu vào (2)'!I911</f>
        <v>Đường Ngô Quyền</v>
      </c>
      <c r="F916" s="64" t="str">
        <f>'Đầu vào (2)'!J911</f>
        <v>Hết ranh thửa đất số 351, tờ BĐĐC số 18 về bên phải và hết ranh thửa đất số 70, tờ BĐĐC số 18 về bên trái,xã Xuân Lộc</v>
      </c>
      <c r="G916" s="143">
        <v>3800</v>
      </c>
      <c r="H916" s="68">
        <v>2700</v>
      </c>
      <c r="I916" s="68">
        <v>2300</v>
      </c>
      <c r="J916" s="154">
        <f>VLOOKUP(C916,'[1]1. MA DO'!$E$5:$AA$1933,23,0)</f>
        <v>1.1299999999999999</v>
      </c>
      <c r="K916" s="69">
        <f t="shared" si="2052"/>
        <v>1.1299999999999999</v>
      </c>
      <c r="L916" s="69">
        <f t="shared" si="2053"/>
        <v>1.1299999999999999</v>
      </c>
      <c r="M916" s="144">
        <f>'Đầu vào (2)'!K911</f>
        <v>3000</v>
      </c>
      <c r="N916" s="144">
        <f>'Đầu vào (2)'!L911</f>
        <v>1400</v>
      </c>
      <c r="O916" s="144">
        <f>'Đầu vào (2)'!M911</f>
        <v>850</v>
      </c>
      <c r="P916" s="144">
        <f>'Đầu vào (2)'!N911</f>
        <v>700</v>
      </c>
      <c r="Q916" s="145">
        <f>VLOOKUP(B916,'[2]Giá đề xuất ODT'!$G$11:$AD$2233,21,0)</f>
        <v>3800</v>
      </c>
      <c r="R916" s="145">
        <f>VLOOKUP(B916,'[2]Giá đề xuất ODT'!$G$11:$AD$2233,22,0)</f>
        <v>1800</v>
      </c>
      <c r="S916" s="145">
        <f>VLOOKUP(B916,'[2]Giá đề xuất ODT'!$G$11:$AD$2233,23,0)</f>
        <v>1100</v>
      </c>
      <c r="T916" s="145">
        <f>VLOOKUP(B916,'[2]Giá đề xuất ODT'!$G$11:$AD$2233,24,0)</f>
        <v>880</v>
      </c>
      <c r="U916" s="136">
        <v>2</v>
      </c>
      <c r="V916" s="136"/>
      <c r="W916" s="146" t="str">
        <f>D916</f>
        <v>Đường Hoàng Đình Thương</v>
      </c>
      <c r="X916" s="146" t="str">
        <f>" đoạn từ "&amp;E916</f>
        <v xml:space="preserve"> đoạn từ Đường Ngô Quyền</v>
      </c>
      <c r="Y916" s="146" t="str">
        <f>" đến "&amp;F916</f>
        <v xml:space="preserve"> đến Hết ranh thửa đất số 351, tờ BĐĐC số 18 về bên phải và hết ranh thửa đất số 70, tờ BĐĐC số 18 về bên trái,xã Xuân Lộc</v>
      </c>
      <c r="Z916" s="136">
        <f>Z909+7</f>
        <v>911</v>
      </c>
      <c r="AA916" s="136" t="b">
        <f>Z916=A916</f>
        <v>1</v>
      </c>
      <c r="AB916" s="136"/>
      <c r="AC916" s="136"/>
    </row>
    <row r="917" spans="1:29" ht="101.25" customHeight="1" x14ac:dyDescent="0.25">
      <c r="A917" s="52">
        <f t="shared" si="2065"/>
        <v>912</v>
      </c>
      <c r="B917" s="52" t="str">
        <f t="shared" ref="B917:B922" si="2078">B910</f>
        <v>VT2</v>
      </c>
      <c r="C917" s="52" t="str">
        <f t="shared" ref="C917:C922" si="2079">$B$916</f>
        <v>XL24DT</v>
      </c>
      <c r="D917" s="156" t="str">
        <f>V917&amp;W917&amp;X917&amp;Y917&amp;Z917&amp;"
"&amp;AA917&amp;"
"
&amp;AB917</f>
        <v>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có hiện trạng là đường nhựa, bê tông xi măng:
- Có bề rộng ≥5m, cách đường giao thông ≤600m.
- Có bề rộng từ ≥3m đến &lt;5m, cách đường giao thông ≤400m.</v>
      </c>
      <c r="E917" s="157"/>
      <c r="F917" s="158"/>
      <c r="G917" s="147">
        <v>1800</v>
      </c>
      <c r="H917" s="68">
        <v>1300</v>
      </c>
      <c r="I917" s="68">
        <v>1100</v>
      </c>
      <c r="J917" s="154">
        <f>VLOOKUP(C917,'[1]1. MA DO'!$E$5:$AA$1933,23,0)</f>
        <v>1.1299999999999999</v>
      </c>
      <c r="K917" s="69">
        <f t="shared" si="2052"/>
        <v>1.1299999999999999</v>
      </c>
      <c r="L917" s="69">
        <f t="shared" si="2053"/>
        <v>1.1299999999999999</v>
      </c>
      <c r="M917" s="144">
        <f t="shared" ref="M917:M922" si="2080">M916</f>
        <v>3000</v>
      </c>
      <c r="N917" s="144">
        <f t="shared" ref="N917:N922" si="2081">N916</f>
        <v>1400</v>
      </c>
      <c r="O917" s="144">
        <f t="shared" ref="O917:O922" si="2082">O916</f>
        <v>850</v>
      </c>
      <c r="P917" s="144">
        <f t="shared" ref="P917:P922" si="2083">P916</f>
        <v>700</v>
      </c>
      <c r="Q917" s="146">
        <f t="shared" ref="Q917:Q922" si="2084">Q916</f>
        <v>3800</v>
      </c>
      <c r="R917" s="146">
        <f t="shared" ref="R917:R922" si="2085">R916</f>
        <v>1800</v>
      </c>
      <c r="S917" s="146">
        <f t="shared" ref="S917:S922" si="2086">S916</f>
        <v>1100</v>
      </c>
      <c r="T917" s="146">
        <f t="shared" ref="T917:U922" si="2087">T916</f>
        <v>880</v>
      </c>
      <c r="U917" s="146">
        <f t="shared" si="2087"/>
        <v>2</v>
      </c>
      <c r="V917" s="146" t="str">
        <f t="shared" ref="V917:V922" si="2088">V910</f>
        <v xml:space="preserve">Các tuyến đường giao thông đấu nối trực tiếp ra </v>
      </c>
      <c r="W917" s="146" t="str">
        <f t="shared" ref="W917:X922" si="2089">W916</f>
        <v>Đường Hoàng Đình Thương</v>
      </c>
      <c r="X917" s="146" t="str">
        <f t="shared" si="2089"/>
        <v xml:space="preserve"> đoạn từ Đường Ngô Quyền</v>
      </c>
      <c r="Y917" s="146" t="str">
        <f t="shared" ref="Y917:Y922" si="2090">Y916</f>
        <v xml:space="preserve"> đến Hết ranh thửa đất số 351, tờ BĐĐC số 18 về bên phải và hết ranh thửa đất số 70, tờ BĐĐC số 18 về bên trái,xã Xuân Lộc</v>
      </c>
      <c r="Z917" s="146" t="s">
        <v>1152</v>
      </c>
      <c r="AA917" s="148" t="s">
        <v>425</v>
      </c>
      <c r="AB917" s="148" t="s">
        <v>426</v>
      </c>
      <c r="AC917" s="146"/>
    </row>
    <row r="918" spans="1:29" ht="101.25" customHeight="1" x14ac:dyDescent="0.25">
      <c r="A918" s="52">
        <f t="shared" si="2065"/>
        <v>913</v>
      </c>
      <c r="B918" s="52" t="str">
        <f t="shared" si="2078"/>
        <v>VT3</v>
      </c>
      <c r="C918" s="52" t="str">
        <f t="shared" si="2079"/>
        <v>XL24DT</v>
      </c>
      <c r="D918" s="156" t="str">
        <f>V918&amp;W918&amp;X918&amp;Y918&amp;Z918&amp;"
"&amp;AA918&amp;"
"&amp;AB918&amp;"
"&amp;AC918</f>
        <v>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918" s="157"/>
      <c r="F918" s="158"/>
      <c r="G918" s="147">
        <v>1100</v>
      </c>
      <c r="H918" s="68">
        <v>770</v>
      </c>
      <c r="I918" s="68">
        <v>660</v>
      </c>
      <c r="J918" s="154">
        <f>VLOOKUP(C918,'[1]1. MA DO'!$E$5:$AA$1933,23,0)</f>
        <v>1.1299999999999999</v>
      </c>
      <c r="K918" s="69">
        <f t="shared" si="2052"/>
        <v>1.1299999999999999</v>
      </c>
      <c r="L918" s="69">
        <f t="shared" si="2053"/>
        <v>1.1299999999999999</v>
      </c>
      <c r="M918" s="144">
        <f t="shared" si="2080"/>
        <v>3000</v>
      </c>
      <c r="N918" s="144">
        <f t="shared" si="2081"/>
        <v>1400</v>
      </c>
      <c r="O918" s="144">
        <f t="shared" si="2082"/>
        <v>850</v>
      </c>
      <c r="P918" s="144">
        <f t="shared" si="2083"/>
        <v>700</v>
      </c>
      <c r="Q918" s="146">
        <f t="shared" si="2084"/>
        <v>3800</v>
      </c>
      <c r="R918" s="146">
        <f t="shared" si="2085"/>
        <v>1800</v>
      </c>
      <c r="S918" s="146">
        <f t="shared" si="2086"/>
        <v>1100</v>
      </c>
      <c r="T918" s="146">
        <f t="shared" si="2087"/>
        <v>880</v>
      </c>
      <c r="U918" s="146">
        <f t="shared" si="2087"/>
        <v>2</v>
      </c>
      <c r="V918" s="146" t="str">
        <f t="shared" si="2088"/>
        <v xml:space="preserve">Các tuyến đường giao thông đấu nối trực tiếp ra </v>
      </c>
      <c r="W918" s="146" t="str">
        <f t="shared" si="2089"/>
        <v>Đường Hoàng Đình Thương</v>
      </c>
      <c r="X918" s="146" t="str">
        <f t="shared" si="2089"/>
        <v xml:space="preserve"> đoạn từ Đường Ngô Quyền</v>
      </c>
      <c r="Y918" s="146" t="str">
        <f t="shared" si="2090"/>
        <v xml:space="preserve"> đến Hết ranh thửa đất số 351, tờ BĐĐC số 18 về bên phải và hết ranh thửa đất số 70, tờ BĐĐC số 18 về bên trái,xã Xuân Lộc</v>
      </c>
      <c r="Z918" s="146" t="s">
        <v>1152</v>
      </c>
      <c r="AA918" s="148" t="s">
        <v>427</v>
      </c>
      <c r="AB918" s="148" t="s">
        <v>428</v>
      </c>
      <c r="AC918" s="148" t="s">
        <v>424</v>
      </c>
    </row>
    <row r="919" spans="1:29" ht="101.25" customHeight="1" x14ac:dyDescent="0.25">
      <c r="A919" s="52">
        <f t="shared" si="2065"/>
        <v>914</v>
      </c>
      <c r="B919" s="52" t="str">
        <f t="shared" si="2078"/>
        <v>VT4</v>
      </c>
      <c r="C919" s="52" t="str">
        <f t="shared" si="2079"/>
        <v>XL24DT</v>
      </c>
      <c r="D919" s="156" t="str">
        <f>V919&amp;W919&amp;X919&amp;Y919&amp;Z919</f>
        <v>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có hiện trạng là đường nhựa, bê tông xi măng:
- Có bề rộng từ ≥3m đến &lt;5m, cách đường giao thông &gt;600m.
- Có bề rộng &lt;3m, cách đường giao thông &gt;200m.</v>
      </c>
      <c r="E919" s="157"/>
      <c r="F919" s="158"/>
      <c r="G919" s="147">
        <v>880</v>
      </c>
      <c r="H919" s="68">
        <v>620</v>
      </c>
      <c r="I919" s="68">
        <v>530</v>
      </c>
      <c r="J919" s="154">
        <f>VLOOKUP(C919,'[1]1. MA DO'!$E$5:$AA$1933,23,0)</f>
        <v>1.1299999999999999</v>
      </c>
      <c r="K919" s="69">
        <f t="shared" si="2052"/>
        <v>1.1299999999999999</v>
      </c>
      <c r="L919" s="69">
        <f t="shared" si="2053"/>
        <v>1.1299999999999999</v>
      </c>
      <c r="M919" s="144">
        <f t="shared" si="2080"/>
        <v>3000</v>
      </c>
      <c r="N919" s="144">
        <f t="shared" si="2081"/>
        <v>1400</v>
      </c>
      <c r="O919" s="144">
        <f t="shared" si="2082"/>
        <v>850</v>
      </c>
      <c r="P919" s="144">
        <f t="shared" si="2083"/>
        <v>700</v>
      </c>
      <c r="Q919" s="146">
        <f t="shared" si="2084"/>
        <v>3800</v>
      </c>
      <c r="R919" s="146">
        <f t="shared" si="2085"/>
        <v>1800</v>
      </c>
      <c r="S919" s="146">
        <f t="shared" si="2086"/>
        <v>1100</v>
      </c>
      <c r="T919" s="146">
        <f t="shared" si="2087"/>
        <v>880</v>
      </c>
      <c r="U919" s="146">
        <f t="shared" si="2087"/>
        <v>2</v>
      </c>
      <c r="V919" s="146" t="str">
        <f t="shared" si="2088"/>
        <v xml:space="preserve">Các tuyến đường giao thông đấu nối trực tiếp ra </v>
      </c>
      <c r="W919" s="146" t="str">
        <f t="shared" si="2089"/>
        <v>Đường Hoàng Đình Thương</v>
      </c>
      <c r="X919" s="146" t="str">
        <f t="shared" si="2089"/>
        <v xml:space="preserve"> đoạn từ Đường Ngô Quyền</v>
      </c>
      <c r="Y919" s="146" t="str">
        <f t="shared" si="2090"/>
        <v xml:space="preserve"> đến Hết ranh thửa đất số 351, tờ BĐĐC số 18 về bên phải và hết ranh thửa đất số 70, tờ BĐĐC số 18 về bên trái,xã Xuân Lộc</v>
      </c>
      <c r="Z919" s="146" t="s">
        <v>1165</v>
      </c>
      <c r="AA919" s="146"/>
      <c r="AB919" s="146"/>
      <c r="AC919" s="146"/>
    </row>
    <row r="920" spans="1:29" ht="101.25" customHeight="1" x14ac:dyDescent="0.25">
      <c r="A920" s="52">
        <f t="shared" si="2065"/>
        <v>915</v>
      </c>
      <c r="B920" s="52" t="str">
        <f t="shared" si="2078"/>
        <v>VT2*0,8</v>
      </c>
      <c r="C920" s="52" t="str">
        <f t="shared" si="2079"/>
        <v>XL24DT</v>
      </c>
      <c r="D920" s="156" t="str">
        <f>V920&amp;W920&amp;X920&amp;Y920&amp;Z920&amp;"
"&amp;AA920&amp;"
"
&amp;AB920</f>
        <v>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có hiện trạng là đường nhựa, bê tông xi măng:
- Có bề rộng ≥5m, cách đường giao thông ≤600m.
- Có bề rộng từ ≥3m đến &lt;5m, cách đường giao thông ≤400m.</v>
      </c>
      <c r="E920" s="157"/>
      <c r="F920" s="158"/>
      <c r="G920" s="147">
        <v>1600</v>
      </c>
      <c r="H920" s="68">
        <v>1100</v>
      </c>
      <c r="I920" s="68">
        <v>960</v>
      </c>
      <c r="J920" s="154">
        <f>VLOOKUP(C920,'[1]1. MA DO'!$E$5:$AA$1933,23,0)</f>
        <v>1.1299999999999999</v>
      </c>
      <c r="K920" s="69">
        <f t="shared" si="2052"/>
        <v>1.1299999999999999</v>
      </c>
      <c r="L920" s="69">
        <f t="shared" si="2053"/>
        <v>1.1299999999999999</v>
      </c>
      <c r="M920" s="144">
        <f t="shared" si="2080"/>
        <v>3000</v>
      </c>
      <c r="N920" s="144">
        <f t="shared" si="2081"/>
        <v>1400</v>
      </c>
      <c r="O920" s="144">
        <f t="shared" si="2082"/>
        <v>850</v>
      </c>
      <c r="P920" s="144">
        <f t="shared" si="2083"/>
        <v>700</v>
      </c>
      <c r="Q920" s="146">
        <f t="shared" si="2084"/>
        <v>3800</v>
      </c>
      <c r="R920" s="146">
        <f t="shared" si="2085"/>
        <v>1800</v>
      </c>
      <c r="S920" s="146">
        <f t="shared" si="2086"/>
        <v>1100</v>
      </c>
      <c r="T920" s="146">
        <f t="shared" si="2087"/>
        <v>880</v>
      </c>
      <c r="U920" s="146">
        <f t="shared" si="2087"/>
        <v>2</v>
      </c>
      <c r="V920" s="146" t="str">
        <f t="shared" si="2088"/>
        <v xml:space="preserve">Các tuyến đường giao thông không đấu nối trực tiếp và thông ra </v>
      </c>
      <c r="W920" s="146" t="str">
        <f t="shared" si="2089"/>
        <v>Đường Hoàng Đình Thương</v>
      </c>
      <c r="X920" s="146" t="str">
        <f t="shared" si="2089"/>
        <v xml:space="preserve"> đoạn từ Đường Ngô Quyền</v>
      </c>
      <c r="Y920" s="146" t="str">
        <f t="shared" si="2090"/>
        <v xml:space="preserve"> đến Hết ranh thửa đất số 351, tờ BĐĐC số 18 về bên phải và hết ranh thửa đất số 70, tờ BĐĐC số 18 về bên trái,xã Xuân Lộc</v>
      </c>
      <c r="Z920" s="146" t="s">
        <v>1152</v>
      </c>
      <c r="AA920" s="148" t="s">
        <v>425</v>
      </c>
      <c r="AB920" s="148" t="s">
        <v>426</v>
      </c>
      <c r="AC920" s="146"/>
    </row>
    <row r="921" spans="1:29" ht="101.25" customHeight="1" x14ac:dyDescent="0.25">
      <c r="A921" s="52">
        <f t="shared" si="2065"/>
        <v>916</v>
      </c>
      <c r="B921" s="52" t="str">
        <f t="shared" si="2078"/>
        <v>VT3*0,8</v>
      </c>
      <c r="C921" s="52" t="str">
        <f t="shared" si="2079"/>
        <v>XL24DT</v>
      </c>
      <c r="D921" s="156" t="str">
        <f>V921&amp;W921&amp;X921&amp;Y921&amp;Z921&amp;"
"&amp;AA921&amp;"
"
&amp;AB921&amp;"
"&amp;AC921</f>
        <v>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921" s="157"/>
      <c r="F921" s="158"/>
      <c r="G921" s="147">
        <v>990</v>
      </c>
      <c r="H921" s="68">
        <v>690</v>
      </c>
      <c r="I921" s="68">
        <v>590</v>
      </c>
      <c r="J921" s="154">
        <f>VLOOKUP(C921,'[1]1. MA DO'!$E$5:$AA$1933,23,0)</f>
        <v>1.1299999999999999</v>
      </c>
      <c r="K921" s="69">
        <f t="shared" si="2052"/>
        <v>1.1299999999999999</v>
      </c>
      <c r="L921" s="69">
        <f t="shared" si="2053"/>
        <v>1.1299999999999999</v>
      </c>
      <c r="M921" s="144">
        <f t="shared" si="2080"/>
        <v>3000</v>
      </c>
      <c r="N921" s="144">
        <f t="shared" si="2081"/>
        <v>1400</v>
      </c>
      <c r="O921" s="144">
        <f t="shared" si="2082"/>
        <v>850</v>
      </c>
      <c r="P921" s="144">
        <f t="shared" si="2083"/>
        <v>700</v>
      </c>
      <c r="Q921" s="146">
        <f t="shared" si="2084"/>
        <v>3800</v>
      </c>
      <c r="R921" s="146">
        <f t="shared" si="2085"/>
        <v>1800</v>
      </c>
      <c r="S921" s="146">
        <f t="shared" si="2086"/>
        <v>1100</v>
      </c>
      <c r="T921" s="146">
        <f t="shared" si="2087"/>
        <v>880</v>
      </c>
      <c r="U921" s="146">
        <f t="shared" si="2087"/>
        <v>2</v>
      </c>
      <c r="V921" s="146" t="str">
        <f t="shared" si="2088"/>
        <v xml:space="preserve">Các tuyến đường giao thông không đấu nối trực tiếp và thông ra </v>
      </c>
      <c r="W921" s="146" t="str">
        <f t="shared" si="2089"/>
        <v>Đường Hoàng Đình Thương</v>
      </c>
      <c r="X921" s="146" t="str">
        <f t="shared" si="2089"/>
        <v xml:space="preserve"> đoạn từ Đường Ngô Quyền</v>
      </c>
      <c r="Y921" s="146" t="str">
        <f t="shared" si="2090"/>
        <v xml:space="preserve"> đến Hết ranh thửa đất số 351, tờ BĐĐC số 18 về bên phải và hết ranh thửa đất số 70, tờ BĐĐC số 18 về bên trái,xã Xuân Lộc</v>
      </c>
      <c r="Z921" s="146" t="s">
        <v>1152</v>
      </c>
      <c r="AA921" s="148" t="s">
        <v>427</v>
      </c>
      <c r="AB921" s="148" t="s">
        <v>428</v>
      </c>
      <c r="AC921" s="148" t="s">
        <v>424</v>
      </c>
    </row>
    <row r="922" spans="1:29" ht="101.25" customHeight="1" x14ac:dyDescent="0.25">
      <c r="A922" s="52">
        <f t="shared" si="2065"/>
        <v>917</v>
      </c>
      <c r="B922" s="52" t="str">
        <f t="shared" si="2078"/>
        <v>VT4*0,8</v>
      </c>
      <c r="C922" s="52" t="str">
        <f t="shared" si="2079"/>
        <v>XL24DT</v>
      </c>
      <c r="D922" s="156" t="str">
        <f>V922&amp;W922&amp;X922&amp;Y922&amp;Z922</f>
        <v>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có hiện trạng là đường nhựa, bê tông xi măng:
- Có bề rộng từ ≥3m đến &lt;5m, cách đường giao thông &gt;600m.
- Có bề rộng &lt;3m, cách đường giao thông &gt; 200m.</v>
      </c>
      <c r="E922" s="157"/>
      <c r="F922" s="158"/>
      <c r="G922" s="147">
        <v>790</v>
      </c>
      <c r="H922" s="68">
        <v>550</v>
      </c>
      <c r="I922" s="68">
        <v>470</v>
      </c>
      <c r="J922" s="154">
        <f>VLOOKUP(C922,'[1]1. MA DO'!$E$5:$AA$1933,23,0)</f>
        <v>1.1299999999999999</v>
      </c>
      <c r="K922" s="69">
        <f t="shared" si="2052"/>
        <v>1.1299999999999999</v>
      </c>
      <c r="L922" s="69">
        <f t="shared" si="2053"/>
        <v>1.1299999999999999</v>
      </c>
      <c r="M922" s="144">
        <f t="shared" si="2080"/>
        <v>3000</v>
      </c>
      <c r="N922" s="144">
        <f t="shared" si="2081"/>
        <v>1400</v>
      </c>
      <c r="O922" s="144">
        <f t="shared" si="2082"/>
        <v>850</v>
      </c>
      <c r="P922" s="144">
        <f t="shared" si="2083"/>
        <v>700</v>
      </c>
      <c r="Q922" s="146">
        <f t="shared" si="2084"/>
        <v>3800</v>
      </c>
      <c r="R922" s="146">
        <f t="shared" si="2085"/>
        <v>1800</v>
      </c>
      <c r="S922" s="146">
        <f t="shared" si="2086"/>
        <v>1100</v>
      </c>
      <c r="T922" s="146">
        <f t="shared" si="2087"/>
        <v>880</v>
      </c>
      <c r="U922" s="146">
        <f t="shared" si="2087"/>
        <v>2</v>
      </c>
      <c r="V922" s="146" t="str">
        <f t="shared" si="2088"/>
        <v xml:space="preserve">Các tuyến đường giao thông không đấu nối trực tiếp và thông ra </v>
      </c>
      <c r="W922" s="146" t="str">
        <f t="shared" si="2089"/>
        <v>Đường Hoàng Đình Thương</v>
      </c>
      <c r="X922" s="146" t="str">
        <f t="shared" si="2089"/>
        <v xml:space="preserve"> đoạn từ Đường Ngô Quyền</v>
      </c>
      <c r="Y922" s="146" t="str">
        <f t="shared" si="2090"/>
        <v xml:space="preserve"> đến Hết ranh thửa đất số 351, tờ BĐĐC số 18 về bên phải và hết ranh thửa đất số 70, tờ BĐĐC số 18 về bên trái,xã Xuân Lộc</v>
      </c>
      <c r="Z922" s="146" t="s">
        <v>1166</v>
      </c>
      <c r="AA922" s="146"/>
      <c r="AB922" s="146"/>
      <c r="AC922" s="146"/>
    </row>
    <row r="923" spans="1:29" ht="16.5" customHeight="1" x14ac:dyDescent="0.25">
      <c r="A923" s="52">
        <f t="shared" si="2065"/>
        <v>918</v>
      </c>
      <c r="B923" s="52" t="str">
        <f>'Đầu vào (2)'!G918</f>
        <v>XL25DT</v>
      </c>
      <c r="C923" s="52" t="str">
        <f>$B$923</f>
        <v>XL25DT</v>
      </c>
      <c r="D923" s="64" t="str">
        <f>'Đầu vào (2)'!H918</f>
        <v>Đường Hoàng Diệu</v>
      </c>
      <c r="E923" s="64"/>
      <c r="F923" s="64"/>
      <c r="G923" s="143">
        <v>2500</v>
      </c>
      <c r="H923" s="68">
        <v>1800</v>
      </c>
      <c r="I923" s="68">
        <v>1500</v>
      </c>
      <c r="J923" s="154">
        <f>VLOOKUP(C923,'[1]1. MA DO'!$E$5:$AA$1933,23,0)</f>
        <v>1.1299999999999999</v>
      </c>
      <c r="K923" s="69">
        <f t="shared" si="2052"/>
        <v>1.1299999999999999</v>
      </c>
      <c r="L923" s="69">
        <f t="shared" si="2053"/>
        <v>1.1299999999999999</v>
      </c>
      <c r="M923" s="144">
        <f>'Đầu vào (2)'!K918</f>
        <v>2000</v>
      </c>
      <c r="N923" s="144">
        <f>'Đầu vào (2)'!L918</f>
        <v>1200</v>
      </c>
      <c r="O923" s="144">
        <f>'Đầu vào (2)'!M918</f>
        <v>850</v>
      </c>
      <c r="P923" s="144">
        <f>'Đầu vào (2)'!N918</f>
        <v>700</v>
      </c>
      <c r="Q923" s="145">
        <f>VLOOKUP(B923,'[2]Giá đề xuất ODT'!$G$11:$AD$2233,21,0)</f>
        <v>2500</v>
      </c>
      <c r="R923" s="145">
        <f>VLOOKUP(B923,'[2]Giá đề xuất ODT'!$G$11:$AD$2233,22,0)</f>
        <v>1500</v>
      </c>
      <c r="S923" s="145">
        <f>VLOOKUP(B923,'[2]Giá đề xuất ODT'!$G$11:$AD$2233,23,0)</f>
        <v>1100</v>
      </c>
      <c r="T923" s="145">
        <f>VLOOKUP(B923,'[2]Giá đề xuất ODT'!$G$11:$AD$2233,24,0)</f>
        <v>880</v>
      </c>
      <c r="U923" s="136">
        <v>3</v>
      </c>
      <c r="V923" s="136"/>
      <c r="W923" s="146" t="str">
        <f>D923</f>
        <v>Đường Hoàng Diệu</v>
      </c>
      <c r="X923" s="146"/>
      <c r="Y923" s="146"/>
      <c r="Z923" s="136">
        <f>Z916+7</f>
        <v>918</v>
      </c>
      <c r="AA923" s="136" t="b">
        <f>Z923=A923</f>
        <v>1</v>
      </c>
      <c r="AB923" s="136"/>
      <c r="AC923" s="136"/>
    </row>
    <row r="924" spans="1:29" ht="101.25" customHeight="1" x14ac:dyDescent="0.25">
      <c r="A924" s="52">
        <f t="shared" si="2065"/>
        <v>919</v>
      </c>
      <c r="B924" s="52" t="str">
        <f t="shared" ref="B924:B929" si="2091">B917</f>
        <v>VT2</v>
      </c>
      <c r="C924" s="52" t="str">
        <f t="shared" ref="C924:C929" si="2092">$B$923</f>
        <v>XL25DT</v>
      </c>
      <c r="D924" s="156" t="str">
        <f>V924&amp;W924&amp;X924&amp;Y924&amp;Z924&amp;"
"&amp;AA924&amp;"
"
&amp;AB924</f>
        <v>Các tuyến đường giao thông đấu nối trực tiếp ra Đường Hoàng Diệu có hiện trạng là đường nhựa, bê tông xi măng:
- Có bề rộng ≥5m, cách đường giao thông ≤600m.
- Có bề rộng từ ≥3m đến &lt;5m, cách đường giao thông ≤400m.</v>
      </c>
      <c r="E924" s="157"/>
      <c r="F924" s="158"/>
      <c r="G924" s="147">
        <v>1500</v>
      </c>
      <c r="H924" s="68">
        <v>1100</v>
      </c>
      <c r="I924" s="68">
        <v>900</v>
      </c>
      <c r="J924" s="154">
        <f>VLOOKUP(C924,'[1]1. MA DO'!$E$5:$AA$1933,23,0)</f>
        <v>1.1299999999999999</v>
      </c>
      <c r="K924" s="69">
        <f t="shared" si="2052"/>
        <v>1.1299999999999999</v>
      </c>
      <c r="L924" s="69">
        <f t="shared" si="2053"/>
        <v>1.1299999999999999</v>
      </c>
      <c r="M924" s="144">
        <f t="shared" ref="M924:M929" si="2093">M923</f>
        <v>2000</v>
      </c>
      <c r="N924" s="144">
        <f t="shared" ref="N924:N929" si="2094">N923</f>
        <v>1200</v>
      </c>
      <c r="O924" s="144">
        <f t="shared" ref="O924:O929" si="2095">O923</f>
        <v>850</v>
      </c>
      <c r="P924" s="144">
        <f t="shared" ref="P924:P929" si="2096">P923</f>
        <v>700</v>
      </c>
      <c r="Q924" s="146">
        <f t="shared" ref="Q924:Q929" si="2097">Q923</f>
        <v>2500</v>
      </c>
      <c r="R924" s="146">
        <f t="shared" ref="R924:R929" si="2098">R923</f>
        <v>1500</v>
      </c>
      <c r="S924" s="146">
        <f t="shared" ref="S924:S929" si="2099">S923</f>
        <v>1100</v>
      </c>
      <c r="T924" s="146">
        <f t="shared" ref="T924:U929" si="2100">T923</f>
        <v>880</v>
      </c>
      <c r="U924" s="146">
        <f t="shared" si="2100"/>
        <v>3</v>
      </c>
      <c r="V924" s="146" t="str">
        <f t="shared" ref="V924:V929" si="2101">V917</f>
        <v xml:space="preserve">Các tuyến đường giao thông đấu nối trực tiếp ra </v>
      </c>
      <c r="W924" s="146" t="str">
        <f t="shared" ref="W924:W929" si="2102">W923</f>
        <v>Đường Hoàng Diệu</v>
      </c>
      <c r="X924" s="146"/>
      <c r="Y924" s="146"/>
      <c r="Z924" s="146" t="s">
        <v>1152</v>
      </c>
      <c r="AA924" s="148" t="s">
        <v>425</v>
      </c>
      <c r="AB924" s="148" t="s">
        <v>426</v>
      </c>
      <c r="AC924" s="146"/>
    </row>
    <row r="925" spans="1:29" ht="101.25" customHeight="1" x14ac:dyDescent="0.25">
      <c r="A925" s="52">
        <f t="shared" si="2065"/>
        <v>920</v>
      </c>
      <c r="B925" s="52" t="str">
        <f t="shared" si="2091"/>
        <v>VT3</v>
      </c>
      <c r="C925" s="52" t="str">
        <f t="shared" si="2092"/>
        <v>XL25DT</v>
      </c>
      <c r="D925" s="156" t="str">
        <f>V925&amp;W925&amp;X925&amp;Y925&amp;Z925&amp;"
"&amp;AA925&amp;"
"&amp;AB925&amp;"
"&amp;AC925</f>
        <v>Các tuyến đường giao thông đấu nối trực tiếp ra Đường Hoàng Diệu có hiện trạng là đường nhựa, bê tông xi măng:
- Có bề rộng ≥5m, cách đường giao thông &gt;600m.
- Có bề rộng từ ≥3m đến &lt;5m, cách đường giao thông từ &gt;400m đến ≤600m.
- Có bề rộng &lt;3m, cách đường giao thông ≤200m.</v>
      </c>
      <c r="E925" s="157"/>
      <c r="F925" s="158"/>
      <c r="G925" s="147">
        <v>1100</v>
      </c>
      <c r="H925" s="68">
        <v>770</v>
      </c>
      <c r="I925" s="68">
        <v>660</v>
      </c>
      <c r="J925" s="154">
        <f>VLOOKUP(C925,'[1]1. MA DO'!$E$5:$AA$1933,23,0)</f>
        <v>1.1299999999999999</v>
      </c>
      <c r="K925" s="69">
        <f t="shared" si="2052"/>
        <v>1.1299999999999999</v>
      </c>
      <c r="L925" s="69">
        <f t="shared" si="2053"/>
        <v>1.1299999999999999</v>
      </c>
      <c r="M925" s="144">
        <f t="shared" si="2093"/>
        <v>2000</v>
      </c>
      <c r="N925" s="144">
        <f t="shared" si="2094"/>
        <v>1200</v>
      </c>
      <c r="O925" s="144">
        <f t="shared" si="2095"/>
        <v>850</v>
      </c>
      <c r="P925" s="144">
        <f t="shared" si="2096"/>
        <v>700</v>
      </c>
      <c r="Q925" s="146">
        <f t="shared" si="2097"/>
        <v>2500</v>
      </c>
      <c r="R925" s="146">
        <f t="shared" si="2098"/>
        <v>1500</v>
      </c>
      <c r="S925" s="146">
        <f t="shared" si="2099"/>
        <v>1100</v>
      </c>
      <c r="T925" s="146">
        <f t="shared" si="2100"/>
        <v>880</v>
      </c>
      <c r="U925" s="146">
        <f t="shared" si="2100"/>
        <v>3</v>
      </c>
      <c r="V925" s="146" t="str">
        <f t="shared" si="2101"/>
        <v xml:space="preserve">Các tuyến đường giao thông đấu nối trực tiếp ra </v>
      </c>
      <c r="W925" s="146" t="str">
        <f t="shared" si="2102"/>
        <v>Đường Hoàng Diệu</v>
      </c>
      <c r="X925" s="146"/>
      <c r="Y925" s="146"/>
      <c r="Z925" s="146" t="s">
        <v>1152</v>
      </c>
      <c r="AA925" s="148" t="s">
        <v>427</v>
      </c>
      <c r="AB925" s="148" t="s">
        <v>428</v>
      </c>
      <c r="AC925" s="148" t="s">
        <v>424</v>
      </c>
    </row>
    <row r="926" spans="1:29" ht="101.25" customHeight="1" x14ac:dyDescent="0.25">
      <c r="A926" s="52">
        <f t="shared" si="2065"/>
        <v>921</v>
      </c>
      <c r="B926" s="52" t="str">
        <f t="shared" si="2091"/>
        <v>VT4</v>
      </c>
      <c r="C926" s="52" t="str">
        <f t="shared" si="2092"/>
        <v>XL25DT</v>
      </c>
      <c r="D926" s="156" t="str">
        <f>V926&amp;W926&amp;X926&amp;Y926&amp;Z926</f>
        <v>Các tuyến đường giao thông đấu nối trực tiếp ra Đường Hoàng Diệu có hiện trạng là đường nhựa, bê tông xi măng:
- Có bề rộng từ ≥3m đến &lt;5m, cách đường giao thông &gt;600m.
- Có bề rộng &lt;3m, cách đường giao thông &gt;200m.</v>
      </c>
      <c r="E926" s="157"/>
      <c r="F926" s="158"/>
      <c r="G926" s="147">
        <v>880</v>
      </c>
      <c r="H926" s="68">
        <v>620</v>
      </c>
      <c r="I926" s="68">
        <v>530</v>
      </c>
      <c r="J926" s="154">
        <f>VLOOKUP(C926,'[1]1. MA DO'!$E$5:$AA$1933,23,0)</f>
        <v>1.1299999999999999</v>
      </c>
      <c r="K926" s="69">
        <f t="shared" si="2052"/>
        <v>1.1299999999999999</v>
      </c>
      <c r="L926" s="69">
        <f t="shared" si="2053"/>
        <v>1.1299999999999999</v>
      </c>
      <c r="M926" s="144">
        <f t="shared" si="2093"/>
        <v>2000</v>
      </c>
      <c r="N926" s="144">
        <f t="shared" si="2094"/>
        <v>1200</v>
      </c>
      <c r="O926" s="144">
        <f t="shared" si="2095"/>
        <v>850</v>
      </c>
      <c r="P926" s="144">
        <f t="shared" si="2096"/>
        <v>700</v>
      </c>
      <c r="Q926" s="146">
        <f t="shared" si="2097"/>
        <v>2500</v>
      </c>
      <c r="R926" s="146">
        <f t="shared" si="2098"/>
        <v>1500</v>
      </c>
      <c r="S926" s="146">
        <f t="shared" si="2099"/>
        <v>1100</v>
      </c>
      <c r="T926" s="146">
        <f t="shared" si="2100"/>
        <v>880</v>
      </c>
      <c r="U926" s="146">
        <f t="shared" si="2100"/>
        <v>3</v>
      </c>
      <c r="V926" s="146" t="str">
        <f t="shared" si="2101"/>
        <v xml:space="preserve">Các tuyến đường giao thông đấu nối trực tiếp ra </v>
      </c>
      <c r="W926" s="146" t="str">
        <f t="shared" si="2102"/>
        <v>Đường Hoàng Diệu</v>
      </c>
      <c r="X926" s="146"/>
      <c r="Y926" s="146"/>
      <c r="Z926" s="146" t="s">
        <v>1165</v>
      </c>
      <c r="AA926" s="146"/>
      <c r="AB926" s="146"/>
      <c r="AC926" s="146"/>
    </row>
    <row r="927" spans="1:29" ht="101.25" customHeight="1" x14ac:dyDescent="0.25">
      <c r="A927" s="52">
        <f t="shared" si="2065"/>
        <v>922</v>
      </c>
      <c r="B927" s="52" t="str">
        <f t="shared" si="2091"/>
        <v>VT2*0,8</v>
      </c>
      <c r="C927" s="52" t="str">
        <f t="shared" si="2092"/>
        <v>XL25DT</v>
      </c>
      <c r="D927" s="156" t="str">
        <f>V927&amp;W927&amp;X927&amp;Y927&amp;Z927&amp;"
"&amp;AA927&amp;"
"
&amp;AB927</f>
        <v>Các tuyến đường giao thông không đấu nối trực tiếp và thông ra Đường Hoàng Diệu có hiện trạng là đường nhựa, bê tông xi măng:
- Có bề rộng ≥5m, cách đường giao thông ≤600m.
- Có bề rộng từ ≥3m đến &lt;5m, cách đường giao thông ≤400m.</v>
      </c>
      <c r="E927" s="157"/>
      <c r="F927" s="158"/>
      <c r="G927" s="147">
        <v>1400</v>
      </c>
      <c r="H927" s="68">
        <v>980</v>
      </c>
      <c r="I927" s="68">
        <v>840</v>
      </c>
      <c r="J927" s="154">
        <f>VLOOKUP(C927,'[1]1. MA DO'!$E$5:$AA$1933,23,0)</f>
        <v>1.1299999999999999</v>
      </c>
      <c r="K927" s="69">
        <f t="shared" si="2052"/>
        <v>1.1299999999999999</v>
      </c>
      <c r="L927" s="69">
        <f t="shared" si="2053"/>
        <v>1.1299999999999999</v>
      </c>
      <c r="M927" s="144">
        <f t="shared" si="2093"/>
        <v>2000</v>
      </c>
      <c r="N927" s="144">
        <f t="shared" si="2094"/>
        <v>1200</v>
      </c>
      <c r="O927" s="144">
        <f t="shared" si="2095"/>
        <v>850</v>
      </c>
      <c r="P927" s="144">
        <f t="shared" si="2096"/>
        <v>700</v>
      </c>
      <c r="Q927" s="146">
        <f t="shared" si="2097"/>
        <v>2500</v>
      </c>
      <c r="R927" s="146">
        <f t="shared" si="2098"/>
        <v>1500</v>
      </c>
      <c r="S927" s="146">
        <f t="shared" si="2099"/>
        <v>1100</v>
      </c>
      <c r="T927" s="146">
        <f t="shared" si="2100"/>
        <v>880</v>
      </c>
      <c r="U927" s="146">
        <f t="shared" si="2100"/>
        <v>3</v>
      </c>
      <c r="V927" s="146" t="str">
        <f t="shared" si="2101"/>
        <v xml:space="preserve">Các tuyến đường giao thông không đấu nối trực tiếp và thông ra </v>
      </c>
      <c r="W927" s="146" t="str">
        <f t="shared" si="2102"/>
        <v>Đường Hoàng Diệu</v>
      </c>
      <c r="X927" s="146"/>
      <c r="Y927" s="146"/>
      <c r="Z927" s="146" t="s">
        <v>1152</v>
      </c>
      <c r="AA927" s="148" t="s">
        <v>425</v>
      </c>
      <c r="AB927" s="148" t="s">
        <v>426</v>
      </c>
      <c r="AC927" s="146"/>
    </row>
    <row r="928" spans="1:29" ht="101.25" customHeight="1" x14ac:dyDescent="0.25">
      <c r="A928" s="52">
        <f t="shared" si="2065"/>
        <v>923</v>
      </c>
      <c r="B928" s="52" t="str">
        <f t="shared" si="2091"/>
        <v>VT3*0,8</v>
      </c>
      <c r="C928" s="52" t="str">
        <f t="shared" si="2092"/>
        <v>XL25DT</v>
      </c>
      <c r="D928" s="156" t="str">
        <f>V928&amp;W928&amp;X928&amp;Y928&amp;Z928&amp;"
"&amp;AA928&amp;"
"
&amp;AB928&amp;"
"&amp;AC928</f>
        <v>Các tuyến đường giao thông không đấu nối trực tiếp và thông ra Đường Hoàng Diệu có hiện trạng là đường nhựa, bê tông xi măng:
- Có bề rộng ≥5m, cách đường giao thông &gt;600m.
- Có bề rộng từ ≥3m đến &lt;5m, cách đường giao thông từ &gt;400m đến ≤600m.
- Có bề rộng &lt;3m, cách đường giao thông ≤200m.</v>
      </c>
      <c r="E928" s="157"/>
      <c r="F928" s="158"/>
      <c r="G928" s="147">
        <v>990</v>
      </c>
      <c r="H928" s="68">
        <v>690</v>
      </c>
      <c r="I928" s="68">
        <v>590</v>
      </c>
      <c r="J928" s="154">
        <f>VLOOKUP(C928,'[1]1. MA DO'!$E$5:$AA$1933,23,0)</f>
        <v>1.1299999999999999</v>
      </c>
      <c r="K928" s="69">
        <f t="shared" si="2052"/>
        <v>1.1299999999999999</v>
      </c>
      <c r="L928" s="69">
        <f t="shared" si="2053"/>
        <v>1.1299999999999999</v>
      </c>
      <c r="M928" s="144">
        <f t="shared" si="2093"/>
        <v>2000</v>
      </c>
      <c r="N928" s="144">
        <f t="shared" si="2094"/>
        <v>1200</v>
      </c>
      <c r="O928" s="144">
        <f t="shared" si="2095"/>
        <v>850</v>
      </c>
      <c r="P928" s="144">
        <f t="shared" si="2096"/>
        <v>700</v>
      </c>
      <c r="Q928" s="146">
        <f t="shared" si="2097"/>
        <v>2500</v>
      </c>
      <c r="R928" s="146">
        <f t="shared" si="2098"/>
        <v>1500</v>
      </c>
      <c r="S928" s="146">
        <f t="shared" si="2099"/>
        <v>1100</v>
      </c>
      <c r="T928" s="146">
        <f t="shared" si="2100"/>
        <v>880</v>
      </c>
      <c r="U928" s="146">
        <f t="shared" si="2100"/>
        <v>3</v>
      </c>
      <c r="V928" s="146" t="str">
        <f t="shared" si="2101"/>
        <v xml:space="preserve">Các tuyến đường giao thông không đấu nối trực tiếp và thông ra </v>
      </c>
      <c r="W928" s="146" t="str">
        <f t="shared" si="2102"/>
        <v>Đường Hoàng Diệu</v>
      </c>
      <c r="X928" s="146"/>
      <c r="Y928" s="146"/>
      <c r="Z928" s="146" t="s">
        <v>1152</v>
      </c>
      <c r="AA928" s="148" t="s">
        <v>427</v>
      </c>
      <c r="AB928" s="148" t="s">
        <v>428</v>
      </c>
      <c r="AC928" s="148" t="s">
        <v>424</v>
      </c>
    </row>
    <row r="929" spans="1:29" ht="101.25" customHeight="1" x14ac:dyDescent="0.25">
      <c r="A929" s="52">
        <f t="shared" si="2065"/>
        <v>924</v>
      </c>
      <c r="B929" s="52" t="str">
        <f t="shared" si="2091"/>
        <v>VT4*0,8</v>
      </c>
      <c r="C929" s="52" t="str">
        <f t="shared" si="2092"/>
        <v>XL25DT</v>
      </c>
      <c r="D929" s="156" t="str">
        <f>V929&amp;W929&amp;X929&amp;Y929&amp;Z929</f>
        <v>Các tuyến đường giao thông không đấu nối trực tiếp và thông ra Đường Hoàng Diệu có hiện trạng là đường nhựa, bê tông xi măng:
- Có bề rộng từ ≥3m đến &lt;5m, cách đường giao thông &gt;600m.
- Có bề rộng &lt;3m, cách đường giao thông &gt; 200m.</v>
      </c>
      <c r="E929" s="157"/>
      <c r="F929" s="158"/>
      <c r="G929" s="147">
        <v>790</v>
      </c>
      <c r="H929" s="68">
        <v>550</v>
      </c>
      <c r="I929" s="68">
        <v>470</v>
      </c>
      <c r="J929" s="154">
        <f>VLOOKUP(C929,'[1]1. MA DO'!$E$5:$AA$1933,23,0)</f>
        <v>1.1299999999999999</v>
      </c>
      <c r="K929" s="69">
        <f t="shared" si="2052"/>
        <v>1.1299999999999999</v>
      </c>
      <c r="L929" s="69">
        <f t="shared" si="2053"/>
        <v>1.1299999999999999</v>
      </c>
      <c r="M929" s="144">
        <f t="shared" si="2093"/>
        <v>2000</v>
      </c>
      <c r="N929" s="144">
        <f t="shared" si="2094"/>
        <v>1200</v>
      </c>
      <c r="O929" s="144">
        <f t="shared" si="2095"/>
        <v>850</v>
      </c>
      <c r="P929" s="144">
        <f t="shared" si="2096"/>
        <v>700</v>
      </c>
      <c r="Q929" s="146">
        <f t="shared" si="2097"/>
        <v>2500</v>
      </c>
      <c r="R929" s="146">
        <f t="shared" si="2098"/>
        <v>1500</v>
      </c>
      <c r="S929" s="146">
        <f t="shared" si="2099"/>
        <v>1100</v>
      </c>
      <c r="T929" s="146">
        <f t="shared" si="2100"/>
        <v>880</v>
      </c>
      <c r="U929" s="146">
        <f t="shared" si="2100"/>
        <v>3</v>
      </c>
      <c r="V929" s="146" t="str">
        <f t="shared" si="2101"/>
        <v xml:space="preserve">Các tuyến đường giao thông không đấu nối trực tiếp và thông ra </v>
      </c>
      <c r="W929" s="146" t="str">
        <f t="shared" si="2102"/>
        <v>Đường Hoàng Diệu</v>
      </c>
      <c r="X929" s="146"/>
      <c r="Y929" s="146"/>
      <c r="Z929" s="146" t="s">
        <v>1166</v>
      </c>
      <c r="AA929" s="146"/>
      <c r="AB929" s="146"/>
      <c r="AC929" s="146"/>
    </row>
    <row r="930" spans="1:29" ht="16.5" customHeight="1" x14ac:dyDescent="0.25">
      <c r="A930" s="52">
        <f t="shared" si="2065"/>
        <v>925</v>
      </c>
      <c r="B930" s="52" t="str">
        <f>'Đầu vào (2)'!G925</f>
        <v>XL26DT</v>
      </c>
      <c r="C930" s="52" t="str">
        <f>$B$930</f>
        <v>XL26DT</v>
      </c>
      <c r="D930" s="64" t="str">
        <f>'Đầu vào (2)'!H925</f>
        <v>Đường Hoàng Hoa Thám</v>
      </c>
      <c r="E930" s="64"/>
      <c r="F930" s="64"/>
      <c r="G930" s="143">
        <v>2800</v>
      </c>
      <c r="H930" s="68">
        <v>2000</v>
      </c>
      <c r="I930" s="68">
        <v>1700</v>
      </c>
      <c r="J930" s="154">
        <f>VLOOKUP(C930,'[1]1. MA DO'!$E$5:$AA$1933,23,0)</f>
        <v>1.1299999999999999</v>
      </c>
      <c r="K930" s="69">
        <f t="shared" si="2052"/>
        <v>1.1299999999999999</v>
      </c>
      <c r="L930" s="69">
        <f t="shared" si="2053"/>
        <v>1.1299999999999999</v>
      </c>
      <c r="M930" s="144">
        <f>'Đầu vào (2)'!K925</f>
        <v>2200</v>
      </c>
      <c r="N930" s="144">
        <f>'Đầu vào (2)'!L925</f>
        <v>1200</v>
      </c>
      <c r="O930" s="144">
        <f>'Đầu vào (2)'!M925</f>
        <v>850</v>
      </c>
      <c r="P930" s="144">
        <f>'Đầu vào (2)'!N925</f>
        <v>700</v>
      </c>
      <c r="Q930" s="145">
        <f>VLOOKUP(B930,'[2]Giá đề xuất ODT'!$G$11:$AD$2233,21,0)</f>
        <v>2800</v>
      </c>
      <c r="R930" s="145">
        <f>VLOOKUP(B930,'[2]Giá đề xuất ODT'!$G$11:$AD$2233,22,0)</f>
        <v>1500</v>
      </c>
      <c r="S930" s="145">
        <f>VLOOKUP(B930,'[2]Giá đề xuất ODT'!$G$11:$AD$2233,23,0)</f>
        <v>1100</v>
      </c>
      <c r="T930" s="145">
        <f>VLOOKUP(B930,'[2]Giá đề xuất ODT'!$G$11:$AD$2233,24,0)</f>
        <v>880</v>
      </c>
      <c r="U930" s="136">
        <v>2</v>
      </c>
      <c r="V930" s="136"/>
      <c r="W930" s="146" t="str">
        <f>D930</f>
        <v>Đường Hoàng Hoa Thám</v>
      </c>
      <c r="X930" s="146"/>
      <c r="Y930" s="146"/>
      <c r="Z930" s="136">
        <f>Z923+7</f>
        <v>925</v>
      </c>
      <c r="AA930" s="136" t="b">
        <f>Z930=A930</f>
        <v>1</v>
      </c>
      <c r="AB930" s="136"/>
      <c r="AC930" s="136"/>
    </row>
    <row r="931" spans="1:29" ht="101.25" customHeight="1" x14ac:dyDescent="0.25">
      <c r="A931" s="52">
        <f t="shared" si="2065"/>
        <v>926</v>
      </c>
      <c r="B931" s="52" t="str">
        <f t="shared" ref="B931:B936" si="2103">B924</f>
        <v>VT2</v>
      </c>
      <c r="C931" s="52" t="str">
        <f t="shared" ref="C931:C936" si="2104">$B$930</f>
        <v>XL26DT</v>
      </c>
      <c r="D931" s="156" t="str">
        <f>V931&amp;W931&amp;X931&amp;Y931&amp;Z931&amp;"
"&amp;AA931&amp;"
"
&amp;AB931</f>
        <v>Các tuyến đường giao thông đấu nối trực tiếp ra Đường Hoàng Hoa Thám có hiện trạng là đường nhựa, bê tông xi măng:
- Có bề rộng ≥5m, cách đường giao thông ≤600m.
- Có bề rộng từ ≥3m đến &lt;5m, cách đường giao thông ≤400m.</v>
      </c>
      <c r="E931" s="157"/>
      <c r="F931" s="158"/>
      <c r="G931" s="147">
        <v>1500</v>
      </c>
      <c r="H931" s="68">
        <v>1100</v>
      </c>
      <c r="I931" s="68">
        <v>900</v>
      </c>
      <c r="J931" s="154">
        <f>VLOOKUP(C931,'[1]1. MA DO'!$E$5:$AA$1933,23,0)</f>
        <v>1.1299999999999999</v>
      </c>
      <c r="K931" s="69">
        <f t="shared" si="2052"/>
        <v>1.1299999999999999</v>
      </c>
      <c r="L931" s="69">
        <f t="shared" si="2053"/>
        <v>1.1299999999999999</v>
      </c>
      <c r="M931" s="144">
        <f t="shared" ref="M931:M936" si="2105">M930</f>
        <v>2200</v>
      </c>
      <c r="N931" s="144">
        <f t="shared" ref="N931:N936" si="2106">N930</f>
        <v>1200</v>
      </c>
      <c r="O931" s="144">
        <f t="shared" ref="O931:O936" si="2107">O930</f>
        <v>850</v>
      </c>
      <c r="P931" s="144">
        <f t="shared" ref="P931:P936" si="2108">P930</f>
        <v>700</v>
      </c>
      <c r="Q931" s="146">
        <f t="shared" ref="Q931:Q936" si="2109">Q930</f>
        <v>2800</v>
      </c>
      <c r="R931" s="146">
        <f t="shared" ref="R931:R936" si="2110">R930</f>
        <v>1500</v>
      </c>
      <c r="S931" s="146">
        <f t="shared" ref="S931:S936" si="2111">S930</f>
        <v>1100</v>
      </c>
      <c r="T931" s="146">
        <f t="shared" ref="T931:U936" si="2112">T930</f>
        <v>880</v>
      </c>
      <c r="U931" s="146">
        <f t="shared" si="2112"/>
        <v>2</v>
      </c>
      <c r="V931" s="146" t="str">
        <f t="shared" ref="V931:V936" si="2113">V924</f>
        <v xml:space="preserve">Các tuyến đường giao thông đấu nối trực tiếp ra </v>
      </c>
      <c r="W931" s="146" t="str">
        <f t="shared" ref="W931:W936" si="2114">W930</f>
        <v>Đường Hoàng Hoa Thám</v>
      </c>
      <c r="X931" s="146"/>
      <c r="Y931" s="146"/>
      <c r="Z931" s="146" t="s">
        <v>1152</v>
      </c>
      <c r="AA931" s="148" t="s">
        <v>425</v>
      </c>
      <c r="AB931" s="148" t="s">
        <v>426</v>
      </c>
      <c r="AC931" s="146"/>
    </row>
    <row r="932" spans="1:29" ht="101.25" customHeight="1" x14ac:dyDescent="0.25">
      <c r="A932" s="52">
        <f t="shared" si="2065"/>
        <v>927</v>
      </c>
      <c r="B932" s="52" t="str">
        <f t="shared" si="2103"/>
        <v>VT3</v>
      </c>
      <c r="C932" s="52" t="str">
        <f t="shared" si="2104"/>
        <v>XL26DT</v>
      </c>
      <c r="D932" s="156" t="str">
        <f>V932&amp;W932&amp;X932&amp;Y932&amp;Z932&amp;"
"&amp;AA932&amp;"
"&amp;AB932&amp;"
"&amp;AC932</f>
        <v>Các tuyến đường giao thông đấu nối trực tiếp ra Đường Hoàng Hoa Thám có hiện trạng là đường nhựa, bê tông xi măng:
- Có bề rộng ≥5m, cách đường giao thông &gt;600m.
- Có bề rộng từ ≥3m đến &lt;5m, cách đường giao thông từ &gt;400m đến ≤600m.
- Có bề rộng &lt;3m, cách đường giao thông ≤200m.</v>
      </c>
      <c r="E932" s="157"/>
      <c r="F932" s="158"/>
      <c r="G932" s="147">
        <v>1100</v>
      </c>
      <c r="H932" s="68">
        <v>770</v>
      </c>
      <c r="I932" s="68">
        <v>660</v>
      </c>
      <c r="J932" s="154">
        <f>VLOOKUP(C932,'[1]1. MA DO'!$E$5:$AA$1933,23,0)</f>
        <v>1.1299999999999999</v>
      </c>
      <c r="K932" s="69">
        <f t="shared" si="2052"/>
        <v>1.1299999999999999</v>
      </c>
      <c r="L932" s="69">
        <f t="shared" si="2053"/>
        <v>1.1299999999999999</v>
      </c>
      <c r="M932" s="144">
        <f t="shared" si="2105"/>
        <v>2200</v>
      </c>
      <c r="N932" s="144">
        <f t="shared" si="2106"/>
        <v>1200</v>
      </c>
      <c r="O932" s="144">
        <f t="shared" si="2107"/>
        <v>850</v>
      </c>
      <c r="P932" s="144">
        <f t="shared" si="2108"/>
        <v>700</v>
      </c>
      <c r="Q932" s="146">
        <f t="shared" si="2109"/>
        <v>2800</v>
      </c>
      <c r="R932" s="146">
        <f t="shared" si="2110"/>
        <v>1500</v>
      </c>
      <c r="S932" s="146">
        <f t="shared" si="2111"/>
        <v>1100</v>
      </c>
      <c r="T932" s="146">
        <f t="shared" si="2112"/>
        <v>880</v>
      </c>
      <c r="U932" s="146">
        <f t="shared" si="2112"/>
        <v>2</v>
      </c>
      <c r="V932" s="146" t="str">
        <f t="shared" si="2113"/>
        <v xml:space="preserve">Các tuyến đường giao thông đấu nối trực tiếp ra </v>
      </c>
      <c r="W932" s="146" t="str">
        <f t="shared" si="2114"/>
        <v>Đường Hoàng Hoa Thám</v>
      </c>
      <c r="X932" s="146"/>
      <c r="Y932" s="146"/>
      <c r="Z932" s="146" t="s">
        <v>1152</v>
      </c>
      <c r="AA932" s="148" t="s">
        <v>427</v>
      </c>
      <c r="AB932" s="148" t="s">
        <v>428</v>
      </c>
      <c r="AC932" s="148" t="s">
        <v>424</v>
      </c>
    </row>
    <row r="933" spans="1:29" ht="101.25" customHeight="1" x14ac:dyDescent="0.25">
      <c r="A933" s="52">
        <f t="shared" si="2065"/>
        <v>928</v>
      </c>
      <c r="B933" s="52" t="str">
        <f t="shared" si="2103"/>
        <v>VT4</v>
      </c>
      <c r="C933" s="52" t="str">
        <f t="shared" si="2104"/>
        <v>XL26DT</v>
      </c>
      <c r="D933" s="156" t="str">
        <f>V933&amp;W933&amp;X933&amp;Y933&amp;Z933</f>
        <v>Các tuyến đường giao thông đấu nối trực tiếp ra Đường Hoàng Hoa Thám có hiện trạng là đường nhựa, bê tông xi măng:
- Có bề rộng từ ≥3m đến &lt;5m, cách đường giao thông &gt;600m.
- Có bề rộng &lt;3m, cách đường giao thông &gt;200m.</v>
      </c>
      <c r="E933" s="157"/>
      <c r="F933" s="158"/>
      <c r="G933" s="147">
        <v>880</v>
      </c>
      <c r="H933" s="68">
        <v>620</v>
      </c>
      <c r="I933" s="68">
        <v>530</v>
      </c>
      <c r="J933" s="154">
        <f>VLOOKUP(C933,'[1]1. MA DO'!$E$5:$AA$1933,23,0)</f>
        <v>1.1299999999999999</v>
      </c>
      <c r="K933" s="69">
        <f t="shared" si="2052"/>
        <v>1.1299999999999999</v>
      </c>
      <c r="L933" s="69">
        <f t="shared" si="2053"/>
        <v>1.1299999999999999</v>
      </c>
      <c r="M933" s="144">
        <f t="shared" si="2105"/>
        <v>2200</v>
      </c>
      <c r="N933" s="144">
        <f t="shared" si="2106"/>
        <v>1200</v>
      </c>
      <c r="O933" s="144">
        <f t="shared" si="2107"/>
        <v>850</v>
      </c>
      <c r="P933" s="144">
        <f t="shared" si="2108"/>
        <v>700</v>
      </c>
      <c r="Q933" s="146">
        <f t="shared" si="2109"/>
        <v>2800</v>
      </c>
      <c r="R933" s="146">
        <f t="shared" si="2110"/>
        <v>1500</v>
      </c>
      <c r="S933" s="146">
        <f t="shared" si="2111"/>
        <v>1100</v>
      </c>
      <c r="T933" s="146">
        <f t="shared" si="2112"/>
        <v>880</v>
      </c>
      <c r="U933" s="146">
        <f t="shared" si="2112"/>
        <v>2</v>
      </c>
      <c r="V933" s="146" t="str">
        <f t="shared" si="2113"/>
        <v xml:space="preserve">Các tuyến đường giao thông đấu nối trực tiếp ra </v>
      </c>
      <c r="W933" s="146" t="str">
        <f t="shared" si="2114"/>
        <v>Đường Hoàng Hoa Thám</v>
      </c>
      <c r="X933" s="146"/>
      <c r="Y933" s="146"/>
      <c r="Z933" s="146" t="s">
        <v>1165</v>
      </c>
      <c r="AA933" s="146"/>
      <c r="AB933" s="146"/>
      <c r="AC933" s="146"/>
    </row>
    <row r="934" spans="1:29" ht="101.25" customHeight="1" x14ac:dyDescent="0.25">
      <c r="A934" s="52">
        <f t="shared" si="2065"/>
        <v>929</v>
      </c>
      <c r="B934" s="52" t="str">
        <f t="shared" si="2103"/>
        <v>VT2*0,8</v>
      </c>
      <c r="C934" s="52" t="str">
        <f t="shared" si="2104"/>
        <v>XL26DT</v>
      </c>
      <c r="D934" s="156" t="str">
        <f>V934&amp;W934&amp;X934&amp;Y934&amp;Z934&amp;"
"&amp;AA934&amp;"
"
&amp;AB934</f>
        <v>Các tuyến đường giao thông không đấu nối trực tiếp và thông ra Đường Hoàng Hoa Thám có hiện trạng là đường nhựa, bê tông xi măng:
- Có bề rộng ≥5m, cách đường giao thông ≤600m.
- Có bề rộng từ ≥3m đến &lt;5m, cách đường giao thông ≤400m.</v>
      </c>
      <c r="E934" s="157"/>
      <c r="F934" s="158"/>
      <c r="G934" s="147">
        <v>1400</v>
      </c>
      <c r="H934" s="68">
        <v>980</v>
      </c>
      <c r="I934" s="68">
        <v>840</v>
      </c>
      <c r="J934" s="154">
        <f>VLOOKUP(C934,'[1]1. MA DO'!$E$5:$AA$1933,23,0)</f>
        <v>1.1299999999999999</v>
      </c>
      <c r="K934" s="69">
        <f t="shared" si="2052"/>
        <v>1.1299999999999999</v>
      </c>
      <c r="L934" s="69">
        <f t="shared" si="2053"/>
        <v>1.1299999999999999</v>
      </c>
      <c r="M934" s="144">
        <f t="shared" si="2105"/>
        <v>2200</v>
      </c>
      <c r="N934" s="144">
        <f t="shared" si="2106"/>
        <v>1200</v>
      </c>
      <c r="O934" s="144">
        <f t="shared" si="2107"/>
        <v>850</v>
      </c>
      <c r="P934" s="144">
        <f t="shared" si="2108"/>
        <v>700</v>
      </c>
      <c r="Q934" s="146">
        <f t="shared" si="2109"/>
        <v>2800</v>
      </c>
      <c r="R934" s="146">
        <f t="shared" si="2110"/>
        <v>1500</v>
      </c>
      <c r="S934" s="146">
        <f t="shared" si="2111"/>
        <v>1100</v>
      </c>
      <c r="T934" s="146">
        <f t="shared" si="2112"/>
        <v>880</v>
      </c>
      <c r="U934" s="146">
        <f t="shared" si="2112"/>
        <v>2</v>
      </c>
      <c r="V934" s="146" t="str">
        <f t="shared" si="2113"/>
        <v xml:space="preserve">Các tuyến đường giao thông không đấu nối trực tiếp và thông ra </v>
      </c>
      <c r="W934" s="146" t="str">
        <f t="shared" si="2114"/>
        <v>Đường Hoàng Hoa Thám</v>
      </c>
      <c r="X934" s="146"/>
      <c r="Y934" s="146"/>
      <c r="Z934" s="146" t="s">
        <v>1152</v>
      </c>
      <c r="AA934" s="148" t="s">
        <v>425</v>
      </c>
      <c r="AB934" s="148" t="s">
        <v>426</v>
      </c>
      <c r="AC934" s="146"/>
    </row>
    <row r="935" spans="1:29" ht="101.25" customHeight="1" x14ac:dyDescent="0.25">
      <c r="A935" s="52">
        <f t="shared" si="2065"/>
        <v>930</v>
      </c>
      <c r="B935" s="52" t="str">
        <f t="shared" si="2103"/>
        <v>VT3*0,8</v>
      </c>
      <c r="C935" s="52" t="str">
        <f t="shared" si="2104"/>
        <v>XL26DT</v>
      </c>
      <c r="D935" s="156" t="str">
        <f>V935&amp;W935&amp;X935&amp;Y935&amp;Z935&amp;"
"&amp;AA935&amp;"
"
&amp;AB935&amp;"
"&amp;AC935</f>
        <v>Các tuyến đường giao thông không đấu nối trực tiếp và thông ra Đường Hoàng Hoa Thám có hiện trạng là đường nhựa, bê tông xi măng:
- Có bề rộng ≥5m, cách đường giao thông &gt;600m.
- Có bề rộng từ ≥3m đến &lt;5m, cách đường giao thông từ &gt;400m đến ≤600m.
- Có bề rộng &lt;3m, cách đường giao thông ≤200m.</v>
      </c>
      <c r="E935" s="157"/>
      <c r="F935" s="158"/>
      <c r="G935" s="147">
        <v>990</v>
      </c>
      <c r="H935" s="68">
        <v>690</v>
      </c>
      <c r="I935" s="68">
        <v>590</v>
      </c>
      <c r="J935" s="154">
        <f>VLOOKUP(C935,'[1]1. MA DO'!$E$5:$AA$1933,23,0)</f>
        <v>1.1299999999999999</v>
      </c>
      <c r="K935" s="69">
        <f t="shared" si="2052"/>
        <v>1.1299999999999999</v>
      </c>
      <c r="L935" s="69">
        <f t="shared" si="2053"/>
        <v>1.1299999999999999</v>
      </c>
      <c r="M935" s="144">
        <f t="shared" si="2105"/>
        <v>2200</v>
      </c>
      <c r="N935" s="144">
        <f t="shared" si="2106"/>
        <v>1200</v>
      </c>
      <c r="O935" s="144">
        <f t="shared" si="2107"/>
        <v>850</v>
      </c>
      <c r="P935" s="144">
        <f t="shared" si="2108"/>
        <v>700</v>
      </c>
      <c r="Q935" s="146">
        <f t="shared" si="2109"/>
        <v>2800</v>
      </c>
      <c r="R935" s="146">
        <f t="shared" si="2110"/>
        <v>1500</v>
      </c>
      <c r="S935" s="146">
        <f t="shared" si="2111"/>
        <v>1100</v>
      </c>
      <c r="T935" s="146">
        <f t="shared" si="2112"/>
        <v>880</v>
      </c>
      <c r="U935" s="146">
        <f t="shared" si="2112"/>
        <v>2</v>
      </c>
      <c r="V935" s="146" t="str">
        <f t="shared" si="2113"/>
        <v xml:space="preserve">Các tuyến đường giao thông không đấu nối trực tiếp và thông ra </v>
      </c>
      <c r="W935" s="146" t="str">
        <f t="shared" si="2114"/>
        <v>Đường Hoàng Hoa Thám</v>
      </c>
      <c r="X935" s="146"/>
      <c r="Y935" s="146"/>
      <c r="Z935" s="146" t="s">
        <v>1152</v>
      </c>
      <c r="AA935" s="148" t="s">
        <v>427</v>
      </c>
      <c r="AB935" s="148" t="s">
        <v>428</v>
      </c>
      <c r="AC935" s="148" t="s">
        <v>424</v>
      </c>
    </row>
    <row r="936" spans="1:29" ht="101.25" customHeight="1" x14ac:dyDescent="0.25">
      <c r="A936" s="52">
        <f t="shared" si="2065"/>
        <v>931</v>
      </c>
      <c r="B936" s="52" t="str">
        <f t="shared" si="2103"/>
        <v>VT4*0,8</v>
      </c>
      <c r="C936" s="52" t="str">
        <f t="shared" si="2104"/>
        <v>XL26DT</v>
      </c>
      <c r="D936" s="156" t="str">
        <f>V936&amp;W936&amp;X936&amp;Y936&amp;Z936</f>
        <v>Các tuyến đường giao thông không đấu nối trực tiếp và thông ra Đường Hoàng Hoa Thám có hiện trạng là đường nhựa, bê tông xi măng:
- Có bề rộng từ ≥3m đến &lt;5m, cách đường giao thông &gt;600m.
- Có bề rộng &lt;3m, cách đường giao thông &gt; 200m.</v>
      </c>
      <c r="E936" s="157"/>
      <c r="F936" s="158"/>
      <c r="G936" s="147">
        <v>790</v>
      </c>
      <c r="H936" s="68">
        <v>550</v>
      </c>
      <c r="I936" s="68">
        <v>470</v>
      </c>
      <c r="J936" s="154">
        <f>VLOOKUP(C936,'[1]1. MA DO'!$E$5:$AA$1933,23,0)</f>
        <v>1.1299999999999999</v>
      </c>
      <c r="K936" s="69">
        <f t="shared" si="2052"/>
        <v>1.1299999999999999</v>
      </c>
      <c r="L936" s="69">
        <f t="shared" si="2053"/>
        <v>1.1299999999999999</v>
      </c>
      <c r="M936" s="144">
        <f t="shared" si="2105"/>
        <v>2200</v>
      </c>
      <c r="N936" s="144">
        <f t="shared" si="2106"/>
        <v>1200</v>
      </c>
      <c r="O936" s="144">
        <f t="shared" si="2107"/>
        <v>850</v>
      </c>
      <c r="P936" s="144">
        <f t="shared" si="2108"/>
        <v>700</v>
      </c>
      <c r="Q936" s="146">
        <f t="shared" si="2109"/>
        <v>2800</v>
      </c>
      <c r="R936" s="146">
        <f t="shared" si="2110"/>
        <v>1500</v>
      </c>
      <c r="S936" s="146">
        <f t="shared" si="2111"/>
        <v>1100</v>
      </c>
      <c r="T936" s="146">
        <f t="shared" si="2112"/>
        <v>880</v>
      </c>
      <c r="U936" s="146">
        <f t="shared" si="2112"/>
        <v>2</v>
      </c>
      <c r="V936" s="146" t="str">
        <f t="shared" si="2113"/>
        <v xml:space="preserve">Các tuyến đường giao thông không đấu nối trực tiếp và thông ra </v>
      </c>
      <c r="W936" s="146" t="str">
        <f t="shared" si="2114"/>
        <v>Đường Hoàng Hoa Thám</v>
      </c>
      <c r="X936" s="146"/>
      <c r="Y936" s="146"/>
      <c r="Z936" s="146" t="s">
        <v>1166</v>
      </c>
      <c r="AA936" s="146"/>
      <c r="AB936" s="146"/>
      <c r="AC936" s="146"/>
    </row>
    <row r="937" spans="1:29" ht="16.5" customHeight="1" x14ac:dyDescent="0.25">
      <c r="A937" s="52">
        <f t="shared" si="2065"/>
        <v>932</v>
      </c>
      <c r="B937" s="52" t="str">
        <f>'Đầu vào (2)'!G932</f>
        <v>XL27DT</v>
      </c>
      <c r="C937" s="52" t="str">
        <f>$B$937</f>
        <v>XL27DT</v>
      </c>
      <c r="D937" s="64" t="str">
        <f>'Đầu vào (2)'!H932</f>
        <v>Đường Hoàng Văn Thụ</v>
      </c>
      <c r="E937" s="64"/>
      <c r="F937" s="64"/>
      <c r="G937" s="143">
        <v>3500</v>
      </c>
      <c r="H937" s="68">
        <v>2500</v>
      </c>
      <c r="I937" s="68">
        <v>2100</v>
      </c>
      <c r="J937" s="154">
        <f>VLOOKUP(C937,'[1]1. MA DO'!$E$5:$AA$1933,23,0)</f>
        <v>1.1299999999999999</v>
      </c>
      <c r="K937" s="69">
        <f t="shared" si="2052"/>
        <v>1.1299999999999999</v>
      </c>
      <c r="L937" s="69">
        <f t="shared" si="2053"/>
        <v>1.1299999999999999</v>
      </c>
      <c r="M937" s="144">
        <f>'Đầu vào (2)'!K932</f>
        <v>2800</v>
      </c>
      <c r="N937" s="144">
        <f>'Đầu vào (2)'!L932</f>
        <v>1400</v>
      </c>
      <c r="O937" s="144">
        <f>'Đầu vào (2)'!M932</f>
        <v>850</v>
      </c>
      <c r="P937" s="144">
        <f>'Đầu vào (2)'!N932</f>
        <v>700</v>
      </c>
      <c r="Q937" s="145">
        <f>VLOOKUP(B937,'[2]Giá đề xuất ODT'!$G$11:$AD$2233,21,0)</f>
        <v>3500</v>
      </c>
      <c r="R937" s="145">
        <f>VLOOKUP(B937,'[2]Giá đề xuất ODT'!$G$11:$AD$2233,22,0)</f>
        <v>1800</v>
      </c>
      <c r="S937" s="145">
        <f>VLOOKUP(B937,'[2]Giá đề xuất ODT'!$G$11:$AD$2233,23,0)</f>
        <v>1100</v>
      </c>
      <c r="T937" s="145">
        <f>VLOOKUP(B937,'[2]Giá đề xuất ODT'!$G$11:$AD$2233,24,0)</f>
        <v>880</v>
      </c>
      <c r="U937" s="136">
        <v>2</v>
      </c>
      <c r="V937" s="136"/>
      <c r="W937" s="146" t="str">
        <f>D937</f>
        <v>Đường Hoàng Văn Thụ</v>
      </c>
      <c r="X937" s="146"/>
      <c r="Y937" s="146"/>
      <c r="Z937" s="136">
        <f>Z930+7</f>
        <v>932</v>
      </c>
      <c r="AA937" s="136" t="b">
        <f>Z937=A937</f>
        <v>1</v>
      </c>
      <c r="AB937" s="136"/>
      <c r="AC937" s="136"/>
    </row>
    <row r="938" spans="1:29" ht="101.25" customHeight="1" x14ac:dyDescent="0.25">
      <c r="A938" s="52">
        <f t="shared" si="2065"/>
        <v>933</v>
      </c>
      <c r="B938" s="52" t="str">
        <f t="shared" ref="B938:B943" si="2115">B931</f>
        <v>VT2</v>
      </c>
      <c r="C938" s="52" t="str">
        <f t="shared" ref="C938:C943" si="2116">$B$937</f>
        <v>XL27DT</v>
      </c>
      <c r="D938" s="156" t="str">
        <f>V938&amp;W938&amp;X938&amp;Y938&amp;Z938&amp;"
"&amp;AA938&amp;"
"
&amp;AB938</f>
        <v>Các tuyến đường giao thông đấu nối trực tiếp ra Đường Hoàng Văn Thụ có hiện trạng là đường nhựa, bê tông xi măng:
- Có bề rộng ≥5m, cách đường giao thông ≤600m.
- Có bề rộng từ ≥3m đến &lt;5m, cách đường giao thông ≤400m.</v>
      </c>
      <c r="E938" s="157"/>
      <c r="F938" s="158"/>
      <c r="G938" s="147">
        <v>1800</v>
      </c>
      <c r="H938" s="68">
        <v>1300</v>
      </c>
      <c r="I938" s="68">
        <v>1100</v>
      </c>
      <c r="J938" s="154">
        <f>VLOOKUP(C938,'[1]1. MA DO'!$E$5:$AA$1933,23,0)</f>
        <v>1.1299999999999999</v>
      </c>
      <c r="K938" s="69">
        <f t="shared" si="2052"/>
        <v>1.1299999999999999</v>
      </c>
      <c r="L938" s="69">
        <f t="shared" si="2053"/>
        <v>1.1299999999999999</v>
      </c>
      <c r="M938" s="144">
        <f t="shared" ref="M938:M943" si="2117">M937</f>
        <v>2800</v>
      </c>
      <c r="N938" s="144">
        <f t="shared" ref="N938:N943" si="2118">N937</f>
        <v>1400</v>
      </c>
      <c r="O938" s="144">
        <f t="shared" ref="O938:O943" si="2119">O937</f>
        <v>850</v>
      </c>
      <c r="P938" s="144">
        <f t="shared" ref="P938:P943" si="2120">P937</f>
        <v>700</v>
      </c>
      <c r="Q938" s="146">
        <f t="shared" ref="Q938:Q943" si="2121">Q937</f>
        <v>3500</v>
      </c>
      <c r="R938" s="146">
        <f t="shared" ref="R938:R943" si="2122">R937</f>
        <v>1800</v>
      </c>
      <c r="S938" s="146">
        <f t="shared" ref="S938:S943" si="2123">S937</f>
        <v>1100</v>
      </c>
      <c r="T938" s="146">
        <f t="shared" ref="T938:U943" si="2124">T937</f>
        <v>880</v>
      </c>
      <c r="U938" s="146">
        <f t="shared" si="2124"/>
        <v>2</v>
      </c>
      <c r="V938" s="146" t="str">
        <f t="shared" ref="V938:V943" si="2125">V931</f>
        <v xml:space="preserve">Các tuyến đường giao thông đấu nối trực tiếp ra </v>
      </c>
      <c r="W938" s="146" t="str">
        <f t="shared" ref="W938:W943" si="2126">W937</f>
        <v>Đường Hoàng Văn Thụ</v>
      </c>
      <c r="X938" s="146"/>
      <c r="Y938" s="146"/>
      <c r="Z938" s="146" t="s">
        <v>1152</v>
      </c>
      <c r="AA938" s="148" t="s">
        <v>425</v>
      </c>
      <c r="AB938" s="148" t="s">
        <v>426</v>
      </c>
      <c r="AC938" s="146"/>
    </row>
    <row r="939" spans="1:29" ht="101.25" customHeight="1" x14ac:dyDescent="0.25">
      <c r="A939" s="52">
        <f t="shared" si="2065"/>
        <v>934</v>
      </c>
      <c r="B939" s="52" t="str">
        <f t="shared" si="2115"/>
        <v>VT3</v>
      </c>
      <c r="C939" s="52" t="str">
        <f t="shared" si="2116"/>
        <v>XL27DT</v>
      </c>
      <c r="D939" s="156" t="str">
        <f>V939&amp;W939&amp;X939&amp;Y939&amp;Z939&amp;"
"&amp;AA939&amp;"
"&amp;AB939&amp;"
"&amp;AC939</f>
        <v>Các tuyến đường giao thông đấu nối trực tiếp ra Đường Hoàng Văn Thụ có hiện trạng là đường nhựa, bê tông xi măng:
- Có bề rộng ≥5m, cách đường giao thông &gt;600m.
- Có bề rộng từ ≥3m đến &lt;5m, cách đường giao thông từ &gt;400m đến ≤600m.
- Có bề rộng &lt;3m, cách đường giao thông ≤200m.</v>
      </c>
      <c r="E939" s="157"/>
      <c r="F939" s="158"/>
      <c r="G939" s="147">
        <v>1100</v>
      </c>
      <c r="H939" s="68">
        <v>770</v>
      </c>
      <c r="I939" s="68">
        <v>660</v>
      </c>
      <c r="J939" s="154">
        <f>VLOOKUP(C939,'[1]1. MA DO'!$E$5:$AA$1933,23,0)</f>
        <v>1.1299999999999999</v>
      </c>
      <c r="K939" s="69">
        <f t="shared" si="2052"/>
        <v>1.1299999999999999</v>
      </c>
      <c r="L939" s="69">
        <f t="shared" si="2053"/>
        <v>1.1299999999999999</v>
      </c>
      <c r="M939" s="144">
        <f t="shared" si="2117"/>
        <v>2800</v>
      </c>
      <c r="N939" s="144">
        <f t="shared" si="2118"/>
        <v>1400</v>
      </c>
      <c r="O939" s="144">
        <f t="shared" si="2119"/>
        <v>850</v>
      </c>
      <c r="P939" s="144">
        <f t="shared" si="2120"/>
        <v>700</v>
      </c>
      <c r="Q939" s="146">
        <f t="shared" si="2121"/>
        <v>3500</v>
      </c>
      <c r="R939" s="146">
        <f t="shared" si="2122"/>
        <v>1800</v>
      </c>
      <c r="S939" s="146">
        <f t="shared" si="2123"/>
        <v>1100</v>
      </c>
      <c r="T939" s="146">
        <f t="shared" si="2124"/>
        <v>880</v>
      </c>
      <c r="U939" s="146">
        <f t="shared" si="2124"/>
        <v>2</v>
      </c>
      <c r="V939" s="146" t="str">
        <f t="shared" si="2125"/>
        <v xml:space="preserve">Các tuyến đường giao thông đấu nối trực tiếp ra </v>
      </c>
      <c r="W939" s="146" t="str">
        <f t="shared" si="2126"/>
        <v>Đường Hoàng Văn Thụ</v>
      </c>
      <c r="X939" s="146"/>
      <c r="Y939" s="146"/>
      <c r="Z939" s="146" t="s">
        <v>1152</v>
      </c>
      <c r="AA939" s="148" t="s">
        <v>427</v>
      </c>
      <c r="AB939" s="148" t="s">
        <v>428</v>
      </c>
      <c r="AC939" s="148" t="s">
        <v>424</v>
      </c>
    </row>
    <row r="940" spans="1:29" ht="101.25" customHeight="1" x14ac:dyDescent="0.25">
      <c r="A940" s="52">
        <f t="shared" si="2065"/>
        <v>935</v>
      </c>
      <c r="B940" s="52" t="str">
        <f t="shared" si="2115"/>
        <v>VT4</v>
      </c>
      <c r="C940" s="52" t="str">
        <f t="shared" si="2116"/>
        <v>XL27DT</v>
      </c>
      <c r="D940" s="156" t="str">
        <f>V940&amp;W940&amp;X940&amp;Y940&amp;Z940</f>
        <v>Các tuyến đường giao thông đấu nối trực tiếp ra Đường Hoàng Văn Thụ có hiện trạng là đường nhựa, bê tông xi măng:
- Có bề rộng từ ≥3m đến &lt;5m, cách đường giao thông &gt;600m.
- Có bề rộng &lt;3m, cách đường giao thông &gt;200m.</v>
      </c>
      <c r="E940" s="157"/>
      <c r="F940" s="158"/>
      <c r="G940" s="147">
        <v>880</v>
      </c>
      <c r="H940" s="68">
        <v>620</v>
      </c>
      <c r="I940" s="68">
        <v>530</v>
      </c>
      <c r="J940" s="154">
        <f>VLOOKUP(C940,'[1]1. MA DO'!$E$5:$AA$1933,23,0)</f>
        <v>1.1299999999999999</v>
      </c>
      <c r="K940" s="69">
        <f t="shared" si="2052"/>
        <v>1.1299999999999999</v>
      </c>
      <c r="L940" s="69">
        <f t="shared" si="2053"/>
        <v>1.1299999999999999</v>
      </c>
      <c r="M940" s="144">
        <f t="shared" si="2117"/>
        <v>2800</v>
      </c>
      <c r="N940" s="144">
        <f t="shared" si="2118"/>
        <v>1400</v>
      </c>
      <c r="O940" s="144">
        <f t="shared" si="2119"/>
        <v>850</v>
      </c>
      <c r="P940" s="144">
        <f t="shared" si="2120"/>
        <v>700</v>
      </c>
      <c r="Q940" s="146">
        <f t="shared" si="2121"/>
        <v>3500</v>
      </c>
      <c r="R940" s="146">
        <f t="shared" si="2122"/>
        <v>1800</v>
      </c>
      <c r="S940" s="146">
        <f t="shared" si="2123"/>
        <v>1100</v>
      </c>
      <c r="T940" s="146">
        <f t="shared" si="2124"/>
        <v>880</v>
      </c>
      <c r="U940" s="146">
        <f t="shared" si="2124"/>
        <v>2</v>
      </c>
      <c r="V940" s="146" t="str">
        <f t="shared" si="2125"/>
        <v xml:space="preserve">Các tuyến đường giao thông đấu nối trực tiếp ra </v>
      </c>
      <c r="W940" s="146" t="str">
        <f t="shared" si="2126"/>
        <v>Đường Hoàng Văn Thụ</v>
      </c>
      <c r="X940" s="146"/>
      <c r="Y940" s="146"/>
      <c r="Z940" s="146" t="s">
        <v>1165</v>
      </c>
      <c r="AA940" s="146"/>
      <c r="AB940" s="146"/>
      <c r="AC940" s="146"/>
    </row>
    <row r="941" spans="1:29" ht="101.25" customHeight="1" x14ac:dyDescent="0.25">
      <c r="A941" s="52">
        <f t="shared" si="2065"/>
        <v>936</v>
      </c>
      <c r="B941" s="52" t="str">
        <f t="shared" si="2115"/>
        <v>VT2*0,8</v>
      </c>
      <c r="C941" s="52" t="str">
        <f t="shared" si="2116"/>
        <v>XL27DT</v>
      </c>
      <c r="D941" s="156" t="str">
        <f>V941&amp;W941&amp;X941&amp;Y941&amp;Z941&amp;"
"&amp;AA941&amp;"
"
&amp;AB941</f>
        <v>Các tuyến đường giao thông không đấu nối trực tiếp và thông ra Đường Hoàng Văn Thụ có hiện trạng là đường nhựa, bê tông xi măng:
- Có bề rộng ≥5m, cách đường giao thông ≤600m.
- Có bề rộng từ ≥3m đến &lt;5m, cách đường giao thông ≤400m.</v>
      </c>
      <c r="E941" s="157"/>
      <c r="F941" s="158"/>
      <c r="G941" s="147">
        <v>1600</v>
      </c>
      <c r="H941" s="68">
        <v>1100</v>
      </c>
      <c r="I941" s="68">
        <v>960</v>
      </c>
      <c r="J941" s="154">
        <f>VLOOKUP(C941,'[1]1. MA DO'!$E$5:$AA$1933,23,0)</f>
        <v>1.1299999999999999</v>
      </c>
      <c r="K941" s="69">
        <f t="shared" si="2052"/>
        <v>1.1299999999999999</v>
      </c>
      <c r="L941" s="69">
        <f t="shared" si="2053"/>
        <v>1.1299999999999999</v>
      </c>
      <c r="M941" s="144">
        <f t="shared" si="2117"/>
        <v>2800</v>
      </c>
      <c r="N941" s="144">
        <f t="shared" si="2118"/>
        <v>1400</v>
      </c>
      <c r="O941" s="144">
        <f t="shared" si="2119"/>
        <v>850</v>
      </c>
      <c r="P941" s="144">
        <f t="shared" si="2120"/>
        <v>700</v>
      </c>
      <c r="Q941" s="146">
        <f t="shared" si="2121"/>
        <v>3500</v>
      </c>
      <c r="R941" s="146">
        <f t="shared" si="2122"/>
        <v>1800</v>
      </c>
      <c r="S941" s="146">
        <f t="shared" si="2123"/>
        <v>1100</v>
      </c>
      <c r="T941" s="146">
        <f t="shared" si="2124"/>
        <v>880</v>
      </c>
      <c r="U941" s="146">
        <f t="shared" si="2124"/>
        <v>2</v>
      </c>
      <c r="V941" s="146" t="str">
        <f t="shared" si="2125"/>
        <v xml:space="preserve">Các tuyến đường giao thông không đấu nối trực tiếp và thông ra </v>
      </c>
      <c r="W941" s="146" t="str">
        <f t="shared" si="2126"/>
        <v>Đường Hoàng Văn Thụ</v>
      </c>
      <c r="X941" s="146"/>
      <c r="Y941" s="146"/>
      <c r="Z941" s="146" t="s">
        <v>1152</v>
      </c>
      <c r="AA941" s="148" t="s">
        <v>425</v>
      </c>
      <c r="AB941" s="148" t="s">
        <v>426</v>
      </c>
      <c r="AC941" s="146"/>
    </row>
    <row r="942" spans="1:29" ht="101.25" customHeight="1" x14ac:dyDescent="0.25">
      <c r="A942" s="52">
        <f t="shared" si="2065"/>
        <v>937</v>
      </c>
      <c r="B942" s="52" t="str">
        <f t="shared" si="2115"/>
        <v>VT3*0,8</v>
      </c>
      <c r="C942" s="52" t="str">
        <f t="shared" si="2116"/>
        <v>XL27DT</v>
      </c>
      <c r="D942" s="156" t="str">
        <f>V942&amp;W942&amp;X942&amp;Y942&amp;Z942&amp;"
"&amp;AA942&amp;"
"
&amp;AB942&amp;"
"&amp;AC942</f>
        <v>Các tuyến đường giao thông không đấu nối trực tiếp và thông ra Đường Hoàng Văn Thụ có hiện trạng là đường nhựa, bê tông xi măng:
- Có bề rộng ≥5m, cách đường giao thông &gt;600m.
- Có bề rộng từ ≥3m đến &lt;5m, cách đường giao thông từ &gt;400m đến ≤600m.
- Có bề rộng &lt;3m, cách đường giao thông ≤200m.</v>
      </c>
      <c r="E942" s="157"/>
      <c r="F942" s="158"/>
      <c r="G942" s="147">
        <v>990</v>
      </c>
      <c r="H942" s="68">
        <v>690</v>
      </c>
      <c r="I942" s="68">
        <v>590</v>
      </c>
      <c r="J942" s="154">
        <f>VLOOKUP(C942,'[1]1. MA DO'!$E$5:$AA$1933,23,0)</f>
        <v>1.1299999999999999</v>
      </c>
      <c r="K942" s="69">
        <f t="shared" si="2052"/>
        <v>1.1299999999999999</v>
      </c>
      <c r="L942" s="69">
        <f t="shared" si="2053"/>
        <v>1.1299999999999999</v>
      </c>
      <c r="M942" s="144">
        <f t="shared" si="2117"/>
        <v>2800</v>
      </c>
      <c r="N942" s="144">
        <f t="shared" si="2118"/>
        <v>1400</v>
      </c>
      <c r="O942" s="144">
        <f t="shared" si="2119"/>
        <v>850</v>
      </c>
      <c r="P942" s="144">
        <f t="shared" si="2120"/>
        <v>700</v>
      </c>
      <c r="Q942" s="146">
        <f t="shared" si="2121"/>
        <v>3500</v>
      </c>
      <c r="R942" s="146">
        <f t="shared" si="2122"/>
        <v>1800</v>
      </c>
      <c r="S942" s="146">
        <f t="shared" si="2123"/>
        <v>1100</v>
      </c>
      <c r="T942" s="146">
        <f t="shared" si="2124"/>
        <v>880</v>
      </c>
      <c r="U942" s="146">
        <f t="shared" si="2124"/>
        <v>2</v>
      </c>
      <c r="V942" s="146" t="str">
        <f t="shared" si="2125"/>
        <v xml:space="preserve">Các tuyến đường giao thông không đấu nối trực tiếp và thông ra </v>
      </c>
      <c r="W942" s="146" t="str">
        <f t="shared" si="2126"/>
        <v>Đường Hoàng Văn Thụ</v>
      </c>
      <c r="X942" s="146"/>
      <c r="Y942" s="146"/>
      <c r="Z942" s="146" t="s">
        <v>1152</v>
      </c>
      <c r="AA942" s="148" t="s">
        <v>427</v>
      </c>
      <c r="AB942" s="148" t="s">
        <v>428</v>
      </c>
      <c r="AC942" s="148" t="s">
        <v>424</v>
      </c>
    </row>
    <row r="943" spans="1:29" ht="101.25" customHeight="1" x14ac:dyDescent="0.25">
      <c r="A943" s="52">
        <f t="shared" si="2065"/>
        <v>938</v>
      </c>
      <c r="B943" s="52" t="str">
        <f t="shared" si="2115"/>
        <v>VT4*0,8</v>
      </c>
      <c r="C943" s="52" t="str">
        <f t="shared" si="2116"/>
        <v>XL27DT</v>
      </c>
      <c r="D943" s="156" t="str">
        <f>V943&amp;W943&amp;X943&amp;Y943&amp;Z943</f>
        <v>Các tuyến đường giao thông không đấu nối trực tiếp và thông ra Đường Hoàng Văn Thụ có hiện trạng là đường nhựa, bê tông xi măng:
- Có bề rộng từ ≥3m đến &lt;5m, cách đường giao thông &gt;600m.
- Có bề rộng &lt;3m, cách đường giao thông &gt; 200m.</v>
      </c>
      <c r="E943" s="157"/>
      <c r="F943" s="158"/>
      <c r="G943" s="147">
        <v>790</v>
      </c>
      <c r="H943" s="68">
        <v>550</v>
      </c>
      <c r="I943" s="68">
        <v>470</v>
      </c>
      <c r="J943" s="154">
        <f>VLOOKUP(C943,'[1]1. MA DO'!$E$5:$AA$1933,23,0)</f>
        <v>1.1299999999999999</v>
      </c>
      <c r="K943" s="69">
        <f t="shared" si="2052"/>
        <v>1.1299999999999999</v>
      </c>
      <c r="L943" s="69">
        <f t="shared" si="2053"/>
        <v>1.1299999999999999</v>
      </c>
      <c r="M943" s="144">
        <f t="shared" si="2117"/>
        <v>2800</v>
      </c>
      <c r="N943" s="144">
        <f t="shared" si="2118"/>
        <v>1400</v>
      </c>
      <c r="O943" s="144">
        <f t="shared" si="2119"/>
        <v>850</v>
      </c>
      <c r="P943" s="144">
        <f t="shared" si="2120"/>
        <v>700</v>
      </c>
      <c r="Q943" s="146">
        <f t="shared" si="2121"/>
        <v>3500</v>
      </c>
      <c r="R943" s="146">
        <f t="shared" si="2122"/>
        <v>1800</v>
      </c>
      <c r="S943" s="146">
        <f t="shared" si="2123"/>
        <v>1100</v>
      </c>
      <c r="T943" s="146">
        <f t="shared" si="2124"/>
        <v>880</v>
      </c>
      <c r="U943" s="146">
        <f t="shared" si="2124"/>
        <v>2</v>
      </c>
      <c r="V943" s="146" t="str">
        <f t="shared" si="2125"/>
        <v xml:space="preserve">Các tuyến đường giao thông không đấu nối trực tiếp và thông ra </v>
      </c>
      <c r="W943" s="146" t="str">
        <f t="shared" si="2126"/>
        <v>Đường Hoàng Văn Thụ</v>
      </c>
      <c r="X943" s="146"/>
      <c r="Y943" s="146"/>
      <c r="Z943" s="146" t="s">
        <v>1166</v>
      </c>
      <c r="AA943" s="146"/>
      <c r="AB943" s="146"/>
      <c r="AC943" s="146"/>
    </row>
    <row r="944" spans="1:29" ht="31.5" customHeight="1" x14ac:dyDescent="0.25">
      <c r="A944" s="52">
        <f t="shared" si="2065"/>
        <v>939</v>
      </c>
      <c r="B944" s="52" t="str">
        <f>'Đầu vào (2)'!G939</f>
        <v>XL28DT_D1</v>
      </c>
      <c r="C944" s="52" t="str">
        <f>$B$944</f>
        <v>XL28DT_D1</v>
      </c>
      <c r="D944" s="64" t="str">
        <f>'Đầu vào (2)'!H939</f>
        <v>Đường Huỳnh Thúc Kháng</v>
      </c>
      <c r="E944" s="64" t="str">
        <f>'Đầu vào (2)'!I939</f>
        <v>Đường Hùng Vương</v>
      </c>
      <c r="F944" s="64" t="str">
        <f>'Đầu vào (2)'!J939</f>
        <v>Đường Ngô Quyền</v>
      </c>
      <c r="G944" s="143">
        <v>2800</v>
      </c>
      <c r="H944" s="68">
        <v>2000</v>
      </c>
      <c r="I944" s="68">
        <v>1700</v>
      </c>
      <c r="J944" s="154">
        <f>VLOOKUP(C944,'[1]1. MA DO'!$E$5:$AA$1933,23,0)</f>
        <v>1.1299999999999999</v>
      </c>
      <c r="K944" s="69">
        <f t="shared" si="2052"/>
        <v>1.1299999999999999</v>
      </c>
      <c r="L944" s="69">
        <f t="shared" si="2053"/>
        <v>1.1299999999999999</v>
      </c>
      <c r="M944" s="144">
        <f>'Đầu vào (2)'!K939</f>
        <v>2200</v>
      </c>
      <c r="N944" s="144">
        <f>'Đầu vào (2)'!L939</f>
        <v>1200</v>
      </c>
      <c r="O944" s="144">
        <f>'Đầu vào (2)'!M939</f>
        <v>850</v>
      </c>
      <c r="P944" s="144">
        <f>'Đầu vào (2)'!N939</f>
        <v>700</v>
      </c>
      <c r="Q944" s="145">
        <f>VLOOKUP(B944,'[2]Giá đề xuất ODT'!$G$11:$AD$2233,21,0)</f>
        <v>2800</v>
      </c>
      <c r="R944" s="145">
        <f>VLOOKUP(B944,'[2]Giá đề xuất ODT'!$G$11:$AD$2233,22,0)</f>
        <v>1500</v>
      </c>
      <c r="S944" s="145">
        <f>VLOOKUP(B944,'[2]Giá đề xuất ODT'!$G$11:$AD$2233,23,0)</f>
        <v>1100</v>
      </c>
      <c r="T944" s="145">
        <f>VLOOKUP(B944,'[2]Giá đề xuất ODT'!$G$11:$AD$2233,24,0)</f>
        <v>880</v>
      </c>
      <c r="U944" s="136">
        <v>2</v>
      </c>
      <c r="V944" s="136"/>
      <c r="W944" s="146" t="str">
        <f>D944</f>
        <v>Đường Huỳnh Thúc Kháng</v>
      </c>
      <c r="X944" s="146" t="str">
        <f>" đoạn từ "&amp;E944</f>
        <v xml:space="preserve"> đoạn từ Đường Hùng Vương</v>
      </c>
      <c r="Y944" s="146" t="str">
        <f>" đến "&amp;F944</f>
        <v xml:space="preserve"> đến Đường Ngô Quyền</v>
      </c>
      <c r="Z944" s="136">
        <f>Z937+7</f>
        <v>939</v>
      </c>
      <c r="AA944" s="136" t="b">
        <f>Z944=A944</f>
        <v>1</v>
      </c>
      <c r="AB944" s="136"/>
      <c r="AC944" s="136"/>
    </row>
    <row r="945" spans="1:29" ht="101.25" customHeight="1" x14ac:dyDescent="0.25">
      <c r="A945" s="52">
        <f t="shared" si="2065"/>
        <v>940</v>
      </c>
      <c r="B945" s="52" t="str">
        <f t="shared" ref="B945:B950" si="2127">B938</f>
        <v>VT2</v>
      </c>
      <c r="C945" s="52" t="str">
        <f t="shared" ref="C945:C950" si="2128">$B$944</f>
        <v>XL28DT_D1</v>
      </c>
      <c r="D945" s="156" t="str">
        <f>V945&amp;W945&amp;X945&amp;Y945&amp;Z945&amp;"
"&amp;AA945&amp;"
"
&amp;AB945</f>
        <v>Các tuyến đường giao thông đấu nối trực tiếp ra Đường Huỳnh Thúc Kháng đoạn từ Đường Hùng Vương đến Đường Ngô Quyền có hiện trạng là đường nhựa, bê tông xi măng:
- Có bề rộng ≥5m, cách đường giao thông ≤600m.
- Có bề rộng từ ≥3m đến &lt;5m, cách đường giao thông ≤400m.</v>
      </c>
      <c r="E945" s="157"/>
      <c r="F945" s="158"/>
      <c r="G945" s="147">
        <v>1500</v>
      </c>
      <c r="H945" s="68">
        <v>1100</v>
      </c>
      <c r="I945" s="68">
        <v>900</v>
      </c>
      <c r="J945" s="154">
        <f>VLOOKUP(C945,'[1]1. MA DO'!$E$5:$AA$1933,23,0)</f>
        <v>1.1299999999999999</v>
      </c>
      <c r="K945" s="69">
        <f t="shared" si="2052"/>
        <v>1.1299999999999999</v>
      </c>
      <c r="L945" s="69">
        <f t="shared" si="2053"/>
        <v>1.1299999999999999</v>
      </c>
      <c r="M945" s="144">
        <f t="shared" ref="M945:M950" si="2129">M944</f>
        <v>2200</v>
      </c>
      <c r="N945" s="144">
        <f t="shared" ref="N945:N950" si="2130">N944</f>
        <v>1200</v>
      </c>
      <c r="O945" s="144">
        <f t="shared" ref="O945:O950" si="2131">O944</f>
        <v>850</v>
      </c>
      <c r="P945" s="144">
        <f t="shared" ref="P945:P950" si="2132">P944</f>
        <v>700</v>
      </c>
      <c r="Q945" s="146">
        <f t="shared" ref="Q945:Q950" si="2133">Q944</f>
        <v>2800</v>
      </c>
      <c r="R945" s="146">
        <f t="shared" ref="R945:R950" si="2134">R944</f>
        <v>1500</v>
      </c>
      <c r="S945" s="146">
        <f t="shared" ref="S945:S950" si="2135">S944</f>
        <v>1100</v>
      </c>
      <c r="T945" s="146">
        <f t="shared" ref="T945:U950" si="2136">T944</f>
        <v>880</v>
      </c>
      <c r="U945" s="146">
        <f t="shared" si="2136"/>
        <v>2</v>
      </c>
      <c r="V945" s="146" t="str">
        <f t="shared" ref="V945:V950" si="2137">V938</f>
        <v xml:space="preserve">Các tuyến đường giao thông đấu nối trực tiếp ra </v>
      </c>
      <c r="W945" s="146" t="str">
        <f t="shared" ref="W945:X950" si="2138">W944</f>
        <v>Đường Huỳnh Thúc Kháng</v>
      </c>
      <c r="X945" s="146" t="str">
        <f t="shared" si="2138"/>
        <v xml:space="preserve"> đoạn từ Đường Hùng Vương</v>
      </c>
      <c r="Y945" s="146" t="str">
        <f t="shared" ref="Y945:Y950" si="2139">Y944</f>
        <v xml:space="preserve"> đến Đường Ngô Quyền</v>
      </c>
      <c r="Z945" s="146" t="s">
        <v>1152</v>
      </c>
      <c r="AA945" s="148" t="s">
        <v>425</v>
      </c>
      <c r="AB945" s="148" t="s">
        <v>426</v>
      </c>
      <c r="AC945" s="146"/>
    </row>
    <row r="946" spans="1:29" ht="101.25" customHeight="1" x14ac:dyDescent="0.25">
      <c r="A946" s="52">
        <f t="shared" si="2065"/>
        <v>941</v>
      </c>
      <c r="B946" s="52" t="str">
        <f t="shared" si="2127"/>
        <v>VT3</v>
      </c>
      <c r="C946" s="52" t="str">
        <f t="shared" si="2128"/>
        <v>XL28DT_D1</v>
      </c>
      <c r="D946" s="156" t="str">
        <f>V946&amp;W946&amp;X946&amp;Y946&amp;Z946&amp;"
"&amp;AA946&amp;"
"&amp;AB946&amp;"
"&amp;AC946</f>
        <v>Các tuyến đường giao thông đấu nối trực tiếp ra Đường Huỳnh Thúc Kháng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946" s="157"/>
      <c r="F946" s="158"/>
      <c r="G946" s="147">
        <v>1100</v>
      </c>
      <c r="H946" s="68">
        <v>770</v>
      </c>
      <c r="I946" s="68">
        <v>660</v>
      </c>
      <c r="J946" s="154">
        <f>VLOOKUP(C946,'[1]1. MA DO'!$E$5:$AA$1933,23,0)</f>
        <v>1.1299999999999999</v>
      </c>
      <c r="K946" s="69">
        <f t="shared" si="2052"/>
        <v>1.1299999999999999</v>
      </c>
      <c r="L946" s="69">
        <f t="shared" si="2053"/>
        <v>1.1299999999999999</v>
      </c>
      <c r="M946" s="144">
        <f t="shared" si="2129"/>
        <v>2200</v>
      </c>
      <c r="N946" s="144">
        <f t="shared" si="2130"/>
        <v>1200</v>
      </c>
      <c r="O946" s="144">
        <f t="shared" si="2131"/>
        <v>850</v>
      </c>
      <c r="P946" s="144">
        <f t="shared" si="2132"/>
        <v>700</v>
      </c>
      <c r="Q946" s="146">
        <f t="shared" si="2133"/>
        <v>2800</v>
      </c>
      <c r="R946" s="146">
        <f t="shared" si="2134"/>
        <v>1500</v>
      </c>
      <c r="S946" s="146">
        <f t="shared" si="2135"/>
        <v>1100</v>
      </c>
      <c r="T946" s="146">
        <f t="shared" si="2136"/>
        <v>880</v>
      </c>
      <c r="U946" s="146">
        <f t="shared" si="2136"/>
        <v>2</v>
      </c>
      <c r="V946" s="146" t="str">
        <f t="shared" si="2137"/>
        <v xml:space="preserve">Các tuyến đường giao thông đấu nối trực tiếp ra </v>
      </c>
      <c r="W946" s="146" t="str">
        <f t="shared" si="2138"/>
        <v>Đường Huỳnh Thúc Kháng</v>
      </c>
      <c r="X946" s="146" t="str">
        <f t="shared" si="2138"/>
        <v xml:space="preserve"> đoạn từ Đường Hùng Vương</v>
      </c>
      <c r="Y946" s="146" t="str">
        <f t="shared" si="2139"/>
        <v xml:space="preserve"> đến Đường Ngô Quyền</v>
      </c>
      <c r="Z946" s="146" t="s">
        <v>1152</v>
      </c>
      <c r="AA946" s="148" t="s">
        <v>427</v>
      </c>
      <c r="AB946" s="148" t="s">
        <v>428</v>
      </c>
      <c r="AC946" s="148" t="s">
        <v>424</v>
      </c>
    </row>
    <row r="947" spans="1:29" ht="101.25" customHeight="1" x14ac:dyDescent="0.25">
      <c r="A947" s="52">
        <f t="shared" si="2065"/>
        <v>942</v>
      </c>
      <c r="B947" s="52" t="str">
        <f t="shared" si="2127"/>
        <v>VT4</v>
      </c>
      <c r="C947" s="52" t="str">
        <f t="shared" si="2128"/>
        <v>XL28DT_D1</v>
      </c>
      <c r="D947" s="156" t="str">
        <f>V947&amp;W947&amp;X947&amp;Y947&amp;Z947</f>
        <v>Các tuyến đường giao thông đấu nối trực tiếp ra Đường Huỳnh Thúc Kháng đoạn từ Đường Hùng Vương đến Đường Ngô Quyền có hiện trạng là đường nhựa, bê tông xi măng:
- Có bề rộng từ ≥3m đến &lt;5m, cách đường giao thông &gt;600m.
- Có bề rộng &lt;3m, cách đường giao thông &gt;200m.</v>
      </c>
      <c r="E947" s="157"/>
      <c r="F947" s="158"/>
      <c r="G947" s="147">
        <v>880</v>
      </c>
      <c r="H947" s="68">
        <v>620</v>
      </c>
      <c r="I947" s="68">
        <v>530</v>
      </c>
      <c r="J947" s="154">
        <f>VLOOKUP(C947,'[1]1. MA DO'!$E$5:$AA$1933,23,0)</f>
        <v>1.1299999999999999</v>
      </c>
      <c r="K947" s="69">
        <f t="shared" si="2052"/>
        <v>1.1299999999999999</v>
      </c>
      <c r="L947" s="69">
        <f t="shared" si="2053"/>
        <v>1.1299999999999999</v>
      </c>
      <c r="M947" s="144">
        <f t="shared" si="2129"/>
        <v>2200</v>
      </c>
      <c r="N947" s="144">
        <f t="shared" si="2130"/>
        <v>1200</v>
      </c>
      <c r="O947" s="144">
        <f t="shared" si="2131"/>
        <v>850</v>
      </c>
      <c r="P947" s="144">
        <f t="shared" si="2132"/>
        <v>700</v>
      </c>
      <c r="Q947" s="146">
        <f t="shared" si="2133"/>
        <v>2800</v>
      </c>
      <c r="R947" s="146">
        <f t="shared" si="2134"/>
        <v>1500</v>
      </c>
      <c r="S947" s="146">
        <f t="shared" si="2135"/>
        <v>1100</v>
      </c>
      <c r="T947" s="146">
        <f t="shared" si="2136"/>
        <v>880</v>
      </c>
      <c r="U947" s="146">
        <f t="shared" si="2136"/>
        <v>2</v>
      </c>
      <c r="V947" s="146" t="str">
        <f t="shared" si="2137"/>
        <v xml:space="preserve">Các tuyến đường giao thông đấu nối trực tiếp ra </v>
      </c>
      <c r="W947" s="146" t="str">
        <f t="shared" si="2138"/>
        <v>Đường Huỳnh Thúc Kháng</v>
      </c>
      <c r="X947" s="146" t="str">
        <f t="shared" si="2138"/>
        <v xml:space="preserve"> đoạn từ Đường Hùng Vương</v>
      </c>
      <c r="Y947" s="146" t="str">
        <f t="shared" si="2139"/>
        <v xml:space="preserve"> đến Đường Ngô Quyền</v>
      </c>
      <c r="Z947" s="146" t="s">
        <v>1165</v>
      </c>
      <c r="AA947" s="146"/>
      <c r="AB947" s="146"/>
      <c r="AC947" s="146"/>
    </row>
    <row r="948" spans="1:29" ht="101.25" customHeight="1" x14ac:dyDescent="0.25">
      <c r="A948" s="52">
        <f t="shared" si="2065"/>
        <v>943</v>
      </c>
      <c r="B948" s="52" t="str">
        <f t="shared" si="2127"/>
        <v>VT2*0,8</v>
      </c>
      <c r="C948" s="52" t="str">
        <f t="shared" si="2128"/>
        <v>XL28DT_D1</v>
      </c>
      <c r="D948" s="156" t="str">
        <f>V948&amp;W948&amp;X948&amp;Y948&amp;Z948&amp;"
"&amp;AA948&amp;"
"
&amp;AB948</f>
        <v>Các tuyến đường giao thông không đấu nối trực tiếp và thông ra Đường Huỳnh Thúc Kháng đoạn từ Đường Hùng Vương đến Đường Ngô Quyền có hiện trạng là đường nhựa, bê tông xi măng:
- Có bề rộng ≥5m, cách đường giao thông ≤600m.
- Có bề rộng từ ≥3m đến &lt;5m, cách đường giao thông ≤400m.</v>
      </c>
      <c r="E948" s="157"/>
      <c r="F948" s="158"/>
      <c r="G948" s="147">
        <v>1400</v>
      </c>
      <c r="H948" s="68">
        <v>980</v>
      </c>
      <c r="I948" s="68">
        <v>840</v>
      </c>
      <c r="J948" s="154">
        <f>VLOOKUP(C948,'[1]1. MA DO'!$E$5:$AA$1933,23,0)</f>
        <v>1.1299999999999999</v>
      </c>
      <c r="K948" s="69">
        <f t="shared" si="2052"/>
        <v>1.1299999999999999</v>
      </c>
      <c r="L948" s="69">
        <f t="shared" si="2053"/>
        <v>1.1299999999999999</v>
      </c>
      <c r="M948" s="144">
        <f t="shared" si="2129"/>
        <v>2200</v>
      </c>
      <c r="N948" s="144">
        <f t="shared" si="2130"/>
        <v>1200</v>
      </c>
      <c r="O948" s="144">
        <f t="shared" si="2131"/>
        <v>850</v>
      </c>
      <c r="P948" s="144">
        <f t="shared" si="2132"/>
        <v>700</v>
      </c>
      <c r="Q948" s="146">
        <f t="shared" si="2133"/>
        <v>2800</v>
      </c>
      <c r="R948" s="146">
        <f t="shared" si="2134"/>
        <v>1500</v>
      </c>
      <c r="S948" s="146">
        <f t="shared" si="2135"/>
        <v>1100</v>
      </c>
      <c r="T948" s="146">
        <f t="shared" si="2136"/>
        <v>880</v>
      </c>
      <c r="U948" s="146">
        <f t="shared" si="2136"/>
        <v>2</v>
      </c>
      <c r="V948" s="146" t="str">
        <f t="shared" si="2137"/>
        <v xml:space="preserve">Các tuyến đường giao thông không đấu nối trực tiếp và thông ra </v>
      </c>
      <c r="W948" s="146" t="str">
        <f t="shared" si="2138"/>
        <v>Đường Huỳnh Thúc Kháng</v>
      </c>
      <c r="X948" s="146" t="str">
        <f t="shared" si="2138"/>
        <v xml:space="preserve"> đoạn từ Đường Hùng Vương</v>
      </c>
      <c r="Y948" s="146" t="str">
        <f t="shared" si="2139"/>
        <v xml:space="preserve"> đến Đường Ngô Quyền</v>
      </c>
      <c r="Z948" s="146" t="s">
        <v>1152</v>
      </c>
      <c r="AA948" s="148" t="s">
        <v>425</v>
      </c>
      <c r="AB948" s="148" t="s">
        <v>426</v>
      </c>
      <c r="AC948" s="146"/>
    </row>
    <row r="949" spans="1:29" ht="101.25" customHeight="1" x14ac:dyDescent="0.25">
      <c r="A949" s="52">
        <f t="shared" si="2065"/>
        <v>944</v>
      </c>
      <c r="B949" s="52" t="str">
        <f t="shared" si="2127"/>
        <v>VT3*0,8</v>
      </c>
      <c r="C949" s="52" t="str">
        <f t="shared" si="2128"/>
        <v>XL28DT_D1</v>
      </c>
      <c r="D949" s="156" t="str">
        <f>V949&amp;W949&amp;X949&amp;Y949&amp;Z949&amp;"
"&amp;AA949&amp;"
"
&amp;AB949&amp;"
"&amp;AC949</f>
        <v>Các tuyến đường giao thông không đấu nối trực tiếp và thông ra Đường Huỳnh Thúc Kháng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949" s="157"/>
      <c r="F949" s="158"/>
      <c r="G949" s="147">
        <v>990</v>
      </c>
      <c r="H949" s="68">
        <v>690</v>
      </c>
      <c r="I949" s="68">
        <v>590</v>
      </c>
      <c r="J949" s="154">
        <f>VLOOKUP(C949,'[1]1. MA DO'!$E$5:$AA$1933,23,0)</f>
        <v>1.1299999999999999</v>
      </c>
      <c r="K949" s="69">
        <f t="shared" si="2052"/>
        <v>1.1299999999999999</v>
      </c>
      <c r="L949" s="69">
        <f t="shared" si="2053"/>
        <v>1.1299999999999999</v>
      </c>
      <c r="M949" s="144">
        <f t="shared" si="2129"/>
        <v>2200</v>
      </c>
      <c r="N949" s="144">
        <f t="shared" si="2130"/>
        <v>1200</v>
      </c>
      <c r="O949" s="144">
        <f t="shared" si="2131"/>
        <v>850</v>
      </c>
      <c r="P949" s="144">
        <f t="shared" si="2132"/>
        <v>700</v>
      </c>
      <c r="Q949" s="146">
        <f t="shared" si="2133"/>
        <v>2800</v>
      </c>
      <c r="R949" s="146">
        <f t="shared" si="2134"/>
        <v>1500</v>
      </c>
      <c r="S949" s="146">
        <f t="shared" si="2135"/>
        <v>1100</v>
      </c>
      <c r="T949" s="146">
        <f t="shared" si="2136"/>
        <v>880</v>
      </c>
      <c r="U949" s="146">
        <f t="shared" si="2136"/>
        <v>2</v>
      </c>
      <c r="V949" s="146" t="str">
        <f t="shared" si="2137"/>
        <v xml:space="preserve">Các tuyến đường giao thông không đấu nối trực tiếp và thông ra </v>
      </c>
      <c r="W949" s="146" t="str">
        <f t="shared" si="2138"/>
        <v>Đường Huỳnh Thúc Kháng</v>
      </c>
      <c r="X949" s="146" t="str">
        <f t="shared" si="2138"/>
        <v xml:space="preserve"> đoạn từ Đường Hùng Vương</v>
      </c>
      <c r="Y949" s="146" t="str">
        <f t="shared" si="2139"/>
        <v xml:space="preserve"> đến Đường Ngô Quyền</v>
      </c>
      <c r="Z949" s="146" t="s">
        <v>1152</v>
      </c>
      <c r="AA949" s="148" t="s">
        <v>427</v>
      </c>
      <c r="AB949" s="148" t="s">
        <v>428</v>
      </c>
      <c r="AC949" s="148" t="s">
        <v>424</v>
      </c>
    </row>
    <row r="950" spans="1:29" ht="101.25" customHeight="1" x14ac:dyDescent="0.25">
      <c r="A950" s="52">
        <f t="shared" si="2065"/>
        <v>945</v>
      </c>
      <c r="B950" s="52" t="str">
        <f t="shared" si="2127"/>
        <v>VT4*0,8</v>
      </c>
      <c r="C950" s="52" t="str">
        <f t="shared" si="2128"/>
        <v>XL28DT_D1</v>
      </c>
      <c r="D950" s="156" t="str">
        <f>V950&amp;W950&amp;X950&amp;Y950&amp;Z950</f>
        <v>Các tuyến đường giao thông không đấu nối trực tiếp và thông ra Đường Huỳnh Thúc Kháng đoạn từ Đường Hùng Vương đến Đường Ngô Quyền có hiện trạng là đường nhựa, bê tông xi măng:
- Có bề rộng từ ≥3m đến &lt;5m, cách đường giao thông &gt;600m.
- Có bề rộng &lt;3m, cách đường giao thông &gt; 200m.</v>
      </c>
      <c r="E950" s="157"/>
      <c r="F950" s="158"/>
      <c r="G950" s="147">
        <v>790</v>
      </c>
      <c r="H950" s="68">
        <v>550</v>
      </c>
      <c r="I950" s="68">
        <v>470</v>
      </c>
      <c r="J950" s="154">
        <f>VLOOKUP(C950,'[1]1. MA DO'!$E$5:$AA$1933,23,0)</f>
        <v>1.1299999999999999</v>
      </c>
      <c r="K950" s="69">
        <f t="shared" si="2052"/>
        <v>1.1299999999999999</v>
      </c>
      <c r="L950" s="69">
        <f t="shared" si="2053"/>
        <v>1.1299999999999999</v>
      </c>
      <c r="M950" s="144">
        <f t="shared" si="2129"/>
        <v>2200</v>
      </c>
      <c r="N950" s="144">
        <f t="shared" si="2130"/>
        <v>1200</v>
      </c>
      <c r="O950" s="144">
        <f t="shared" si="2131"/>
        <v>850</v>
      </c>
      <c r="P950" s="144">
        <f t="shared" si="2132"/>
        <v>700</v>
      </c>
      <c r="Q950" s="146">
        <f t="shared" si="2133"/>
        <v>2800</v>
      </c>
      <c r="R950" s="146">
        <f t="shared" si="2134"/>
        <v>1500</v>
      </c>
      <c r="S950" s="146">
        <f t="shared" si="2135"/>
        <v>1100</v>
      </c>
      <c r="T950" s="146">
        <f t="shared" si="2136"/>
        <v>880</v>
      </c>
      <c r="U950" s="146">
        <f t="shared" si="2136"/>
        <v>2</v>
      </c>
      <c r="V950" s="146" t="str">
        <f t="shared" si="2137"/>
        <v xml:space="preserve">Các tuyến đường giao thông không đấu nối trực tiếp và thông ra </v>
      </c>
      <c r="W950" s="146" t="str">
        <f t="shared" si="2138"/>
        <v>Đường Huỳnh Thúc Kháng</v>
      </c>
      <c r="X950" s="146" t="str">
        <f t="shared" si="2138"/>
        <v xml:space="preserve"> đoạn từ Đường Hùng Vương</v>
      </c>
      <c r="Y950" s="146" t="str">
        <f t="shared" si="2139"/>
        <v xml:space="preserve"> đến Đường Ngô Quyền</v>
      </c>
      <c r="Z950" s="146" t="s">
        <v>1166</v>
      </c>
      <c r="AA950" s="146"/>
      <c r="AB950" s="146"/>
      <c r="AC950" s="146"/>
    </row>
    <row r="951" spans="1:29" ht="31.5" customHeight="1" x14ac:dyDescent="0.25">
      <c r="A951" s="52">
        <f t="shared" si="2065"/>
        <v>946</v>
      </c>
      <c r="B951" s="52" t="str">
        <f>'Đầu vào (2)'!G946</f>
        <v>XL28DT_D2</v>
      </c>
      <c r="C951" s="52" t="str">
        <f>$B$951</f>
        <v>XL28DT_D2</v>
      </c>
      <c r="D951" s="64" t="str">
        <f>'Đầu vào (2)'!H946</f>
        <v>Đường Huỳnh Thúc Kháng</v>
      </c>
      <c r="E951" s="64" t="str">
        <f>'Đầu vào (2)'!I946</f>
        <v>Đường Ngô Quyền</v>
      </c>
      <c r="F951" s="64" t="str">
        <f>'Đầu vào (2)'!J946</f>
        <v>Đường quanh núi Chứa Chan</v>
      </c>
      <c r="G951" s="143">
        <v>2300</v>
      </c>
      <c r="H951" s="68">
        <v>1600</v>
      </c>
      <c r="I951" s="68">
        <v>1400</v>
      </c>
      <c r="J951" s="154">
        <f>VLOOKUP(C951,'[1]1. MA DO'!$E$5:$AA$1933,23,0)</f>
        <v>1.1299999999999999</v>
      </c>
      <c r="K951" s="69">
        <f t="shared" si="2052"/>
        <v>1.1299999999999999</v>
      </c>
      <c r="L951" s="69">
        <f t="shared" si="2053"/>
        <v>1.1299999999999999</v>
      </c>
      <c r="M951" s="144">
        <f>'Đầu vào (2)'!K946</f>
        <v>1800</v>
      </c>
      <c r="N951" s="144">
        <f>'Đầu vào (2)'!L946</f>
        <v>900</v>
      </c>
      <c r="O951" s="144">
        <f>'Đầu vào (2)'!M946</f>
        <v>800</v>
      </c>
      <c r="P951" s="144">
        <f>'Đầu vào (2)'!N946</f>
        <v>700</v>
      </c>
      <c r="Q951" s="145">
        <f>VLOOKUP(B951,'[2]Giá đề xuất ODT'!$G$11:$AD$2233,21,0)</f>
        <v>2300</v>
      </c>
      <c r="R951" s="145">
        <f>VLOOKUP(B951,'[2]Giá đề xuất ODT'!$G$11:$AD$2233,22,0)</f>
        <v>1100</v>
      </c>
      <c r="S951" s="145">
        <f>VLOOKUP(B951,'[2]Giá đề xuất ODT'!$G$11:$AD$2233,23,0)</f>
        <v>1000</v>
      </c>
      <c r="T951" s="145">
        <f>VLOOKUP(B951,'[2]Giá đề xuất ODT'!$G$11:$AD$2233,24,0)</f>
        <v>880</v>
      </c>
      <c r="U951" s="136">
        <v>3</v>
      </c>
      <c r="V951" s="136"/>
      <c r="W951" s="146" t="str">
        <f>D951</f>
        <v>Đường Huỳnh Thúc Kháng</v>
      </c>
      <c r="X951" s="146" t="str">
        <f>" đoạn từ "&amp;E951</f>
        <v xml:space="preserve"> đoạn từ Đường Ngô Quyền</v>
      </c>
      <c r="Y951" s="146" t="str">
        <f>" đến "&amp;F951</f>
        <v xml:space="preserve"> đến Đường quanh núi Chứa Chan</v>
      </c>
      <c r="Z951" s="136">
        <f>Z944+7</f>
        <v>946</v>
      </c>
      <c r="AA951" s="136" t="b">
        <f>Z951=A951</f>
        <v>1</v>
      </c>
      <c r="AB951" s="136"/>
      <c r="AC951" s="136"/>
    </row>
    <row r="952" spans="1:29" ht="101.25" customHeight="1" x14ac:dyDescent="0.25">
      <c r="A952" s="52">
        <f t="shared" si="2065"/>
        <v>947</v>
      </c>
      <c r="B952" s="52" t="str">
        <f t="shared" ref="B952:B957" si="2140">B945</f>
        <v>VT2</v>
      </c>
      <c r="C952" s="52" t="str">
        <f t="shared" ref="C952:C957" si="2141">$B$951</f>
        <v>XL28DT_D2</v>
      </c>
      <c r="D952" s="156" t="str">
        <f>V952&amp;W952&amp;X952&amp;Y952&amp;Z952&amp;"
"&amp;AA952&amp;"
"
&amp;AB952</f>
        <v>Các tuyến đường giao thông đấu nối trực tiếp ra Đường Huỳnh Thúc Kháng đoạn từ Đường Ngô Quyền đến Đường quanh núi Chứa Chan có hiện trạng là đường nhựa, bê tông xi măng:
- Có bề rộng ≥5m, cách đường giao thông ≤600m.
- Có bề rộng từ ≥3m đến &lt;5m, cách đường giao thông ≤400m.</v>
      </c>
      <c r="E952" s="157"/>
      <c r="F952" s="158"/>
      <c r="G952" s="147">
        <v>1100</v>
      </c>
      <c r="H952" s="68">
        <v>770</v>
      </c>
      <c r="I952" s="68">
        <v>660</v>
      </c>
      <c r="J952" s="154">
        <f>VLOOKUP(C952,'[1]1. MA DO'!$E$5:$AA$1933,23,0)</f>
        <v>1.1299999999999999</v>
      </c>
      <c r="K952" s="69">
        <f t="shared" si="2052"/>
        <v>1.1299999999999999</v>
      </c>
      <c r="L952" s="69">
        <f t="shared" si="2053"/>
        <v>1.1299999999999999</v>
      </c>
      <c r="M952" s="144">
        <f t="shared" ref="M952:M957" si="2142">M951</f>
        <v>1800</v>
      </c>
      <c r="N952" s="144">
        <f t="shared" ref="N952:N957" si="2143">N951</f>
        <v>900</v>
      </c>
      <c r="O952" s="144">
        <f t="shared" ref="O952:O957" si="2144">O951</f>
        <v>800</v>
      </c>
      <c r="P952" s="144">
        <f t="shared" ref="P952:P957" si="2145">P951</f>
        <v>700</v>
      </c>
      <c r="Q952" s="146">
        <f t="shared" ref="Q952:Q957" si="2146">Q951</f>
        <v>2300</v>
      </c>
      <c r="R952" s="146">
        <f t="shared" ref="R952:R957" si="2147">R951</f>
        <v>1100</v>
      </c>
      <c r="S952" s="146">
        <f t="shared" ref="S952:S957" si="2148">S951</f>
        <v>1000</v>
      </c>
      <c r="T952" s="146">
        <f t="shared" ref="T952:U957" si="2149">T951</f>
        <v>880</v>
      </c>
      <c r="U952" s="146">
        <f t="shared" si="2149"/>
        <v>3</v>
      </c>
      <c r="V952" s="146" t="str">
        <f t="shared" ref="V952:V957" si="2150">V945</f>
        <v xml:space="preserve">Các tuyến đường giao thông đấu nối trực tiếp ra </v>
      </c>
      <c r="W952" s="146" t="str">
        <f t="shared" ref="W952:X957" si="2151">W951</f>
        <v>Đường Huỳnh Thúc Kháng</v>
      </c>
      <c r="X952" s="146" t="str">
        <f t="shared" si="2151"/>
        <v xml:space="preserve"> đoạn từ Đường Ngô Quyền</v>
      </c>
      <c r="Y952" s="146" t="str">
        <f t="shared" ref="Y952:Y957" si="2152">Y951</f>
        <v xml:space="preserve"> đến Đường quanh núi Chứa Chan</v>
      </c>
      <c r="Z952" s="146" t="s">
        <v>1152</v>
      </c>
      <c r="AA952" s="148" t="s">
        <v>425</v>
      </c>
      <c r="AB952" s="148" t="s">
        <v>426</v>
      </c>
      <c r="AC952" s="146"/>
    </row>
    <row r="953" spans="1:29" ht="101.25" customHeight="1" x14ac:dyDescent="0.25">
      <c r="A953" s="52">
        <f t="shared" si="2065"/>
        <v>948</v>
      </c>
      <c r="B953" s="52" t="str">
        <f t="shared" si="2140"/>
        <v>VT3</v>
      </c>
      <c r="C953" s="52" t="str">
        <f t="shared" si="2141"/>
        <v>XL28DT_D2</v>
      </c>
      <c r="D953" s="156" t="str">
        <f>V953&amp;W953&amp;X953&amp;Y953&amp;Z953&amp;"
"&amp;AA953&amp;"
"&amp;AB953&amp;"
"&amp;AC953</f>
        <v>Các tuyến đường giao thông đấu nối trực tiếp ra Đường Huỳnh Thúc Kháng đoạn từ Đường Ngô Quyền đến Đường quanh núi Chứa Chan có hiện trạng là đường nhựa, bê tông xi măng:
- Có bề rộng ≥5m, cách đường giao thông &gt;600m.
- Có bề rộng từ ≥3m đến &lt;5m, cách đường giao thông từ &gt;400m đến ≤600m.
- Có bề rộng &lt;3m, cách đường giao thông ≤200m.</v>
      </c>
      <c r="E953" s="157"/>
      <c r="F953" s="158"/>
      <c r="G953" s="147">
        <v>1000</v>
      </c>
      <c r="H953" s="68">
        <v>700</v>
      </c>
      <c r="I953" s="68">
        <v>600</v>
      </c>
      <c r="J953" s="154">
        <f>VLOOKUP(C953,'[1]1. MA DO'!$E$5:$AA$1933,23,0)</f>
        <v>1.1299999999999999</v>
      </c>
      <c r="K953" s="69">
        <f t="shared" si="2052"/>
        <v>1.1299999999999999</v>
      </c>
      <c r="L953" s="69">
        <f t="shared" si="2053"/>
        <v>1.1299999999999999</v>
      </c>
      <c r="M953" s="144">
        <f t="shared" si="2142"/>
        <v>1800</v>
      </c>
      <c r="N953" s="144">
        <f t="shared" si="2143"/>
        <v>900</v>
      </c>
      <c r="O953" s="144">
        <f t="shared" si="2144"/>
        <v>800</v>
      </c>
      <c r="P953" s="144">
        <f t="shared" si="2145"/>
        <v>700</v>
      </c>
      <c r="Q953" s="146">
        <f t="shared" si="2146"/>
        <v>2300</v>
      </c>
      <c r="R953" s="146">
        <f t="shared" si="2147"/>
        <v>1100</v>
      </c>
      <c r="S953" s="146">
        <f t="shared" si="2148"/>
        <v>1000</v>
      </c>
      <c r="T953" s="146">
        <f t="shared" si="2149"/>
        <v>880</v>
      </c>
      <c r="U953" s="146">
        <f t="shared" si="2149"/>
        <v>3</v>
      </c>
      <c r="V953" s="146" t="str">
        <f t="shared" si="2150"/>
        <v xml:space="preserve">Các tuyến đường giao thông đấu nối trực tiếp ra </v>
      </c>
      <c r="W953" s="146" t="str">
        <f t="shared" si="2151"/>
        <v>Đường Huỳnh Thúc Kháng</v>
      </c>
      <c r="X953" s="146" t="str">
        <f t="shared" si="2151"/>
        <v xml:space="preserve"> đoạn từ Đường Ngô Quyền</v>
      </c>
      <c r="Y953" s="146" t="str">
        <f t="shared" si="2152"/>
        <v xml:space="preserve"> đến Đường quanh núi Chứa Chan</v>
      </c>
      <c r="Z953" s="146" t="s">
        <v>1152</v>
      </c>
      <c r="AA953" s="148" t="s">
        <v>427</v>
      </c>
      <c r="AB953" s="148" t="s">
        <v>428</v>
      </c>
      <c r="AC953" s="148" t="s">
        <v>424</v>
      </c>
    </row>
    <row r="954" spans="1:29" ht="101.25" customHeight="1" x14ac:dyDescent="0.25">
      <c r="A954" s="52">
        <f t="shared" si="2065"/>
        <v>949</v>
      </c>
      <c r="B954" s="52" t="str">
        <f t="shared" si="2140"/>
        <v>VT4</v>
      </c>
      <c r="C954" s="52" t="str">
        <f t="shared" si="2141"/>
        <v>XL28DT_D2</v>
      </c>
      <c r="D954" s="156" t="str">
        <f>V954&amp;W954&amp;X954&amp;Y954&amp;Z954</f>
        <v>Các tuyến đường giao thông đấu nối trực tiếp ra Đường Huỳnh Thúc Kháng đoạn từ Đường Ngô Quyền đến Đường quanh núi Chứa Chan có hiện trạng là đường nhựa, bê tông xi măng:
- Có bề rộng từ ≥3m đến &lt;5m, cách đường giao thông &gt;600m.
- Có bề rộng &lt;3m, cách đường giao thông &gt;200m.</v>
      </c>
      <c r="E954" s="157"/>
      <c r="F954" s="158"/>
      <c r="G954" s="147">
        <v>880</v>
      </c>
      <c r="H954" s="68">
        <v>620</v>
      </c>
      <c r="I954" s="68">
        <v>530</v>
      </c>
      <c r="J954" s="154">
        <f>VLOOKUP(C954,'[1]1. MA DO'!$E$5:$AA$1933,23,0)</f>
        <v>1.1299999999999999</v>
      </c>
      <c r="K954" s="69">
        <f t="shared" si="2052"/>
        <v>1.1299999999999999</v>
      </c>
      <c r="L954" s="69">
        <f t="shared" si="2053"/>
        <v>1.1299999999999999</v>
      </c>
      <c r="M954" s="144">
        <f t="shared" si="2142"/>
        <v>1800</v>
      </c>
      <c r="N954" s="144">
        <f t="shared" si="2143"/>
        <v>900</v>
      </c>
      <c r="O954" s="144">
        <f t="shared" si="2144"/>
        <v>800</v>
      </c>
      <c r="P954" s="144">
        <f t="shared" si="2145"/>
        <v>700</v>
      </c>
      <c r="Q954" s="146">
        <f t="shared" si="2146"/>
        <v>2300</v>
      </c>
      <c r="R954" s="146">
        <f t="shared" si="2147"/>
        <v>1100</v>
      </c>
      <c r="S954" s="146">
        <f t="shared" si="2148"/>
        <v>1000</v>
      </c>
      <c r="T954" s="146">
        <f t="shared" si="2149"/>
        <v>880</v>
      </c>
      <c r="U954" s="146">
        <f t="shared" si="2149"/>
        <v>3</v>
      </c>
      <c r="V954" s="146" t="str">
        <f t="shared" si="2150"/>
        <v xml:space="preserve">Các tuyến đường giao thông đấu nối trực tiếp ra </v>
      </c>
      <c r="W954" s="146" t="str">
        <f t="shared" si="2151"/>
        <v>Đường Huỳnh Thúc Kháng</v>
      </c>
      <c r="X954" s="146" t="str">
        <f t="shared" si="2151"/>
        <v xml:space="preserve"> đoạn từ Đường Ngô Quyền</v>
      </c>
      <c r="Y954" s="146" t="str">
        <f t="shared" si="2152"/>
        <v xml:space="preserve"> đến Đường quanh núi Chứa Chan</v>
      </c>
      <c r="Z954" s="146" t="s">
        <v>1165</v>
      </c>
      <c r="AA954" s="146"/>
      <c r="AB954" s="146"/>
      <c r="AC954" s="146"/>
    </row>
    <row r="955" spans="1:29" ht="101.25" customHeight="1" x14ac:dyDescent="0.25">
      <c r="A955" s="52">
        <f t="shared" si="2065"/>
        <v>950</v>
      </c>
      <c r="B955" s="52" t="str">
        <f t="shared" si="2140"/>
        <v>VT2*0,8</v>
      </c>
      <c r="C955" s="52" t="str">
        <f t="shared" si="2141"/>
        <v>XL28DT_D2</v>
      </c>
      <c r="D955" s="156" t="str">
        <f>V955&amp;W955&amp;X955&amp;Y955&amp;Z955&amp;"
"&amp;AA955&amp;"
"
&amp;AB955</f>
        <v>Các tuyến đường giao thông không đấu nối trực tiếp và thông ra Đường Huỳnh Thúc Kháng đoạn từ Đường Ngô Quyền đến Đường quanh núi Chứa Chan có hiện trạng là đường nhựa, bê tông xi măng:
- Có bề rộng ≥5m, cách đường giao thông ≤600m.
- Có bề rộng từ ≥3m đến &lt;5m, cách đường giao thông ≤400m.</v>
      </c>
      <c r="E955" s="157"/>
      <c r="F955" s="158"/>
      <c r="G955" s="147">
        <v>990</v>
      </c>
      <c r="H955" s="68">
        <v>690</v>
      </c>
      <c r="I955" s="68">
        <v>590</v>
      </c>
      <c r="J955" s="154">
        <f>VLOOKUP(C955,'[1]1. MA DO'!$E$5:$AA$1933,23,0)</f>
        <v>1.1299999999999999</v>
      </c>
      <c r="K955" s="69">
        <f t="shared" si="2052"/>
        <v>1.1299999999999999</v>
      </c>
      <c r="L955" s="69">
        <f t="shared" si="2053"/>
        <v>1.1299999999999999</v>
      </c>
      <c r="M955" s="144">
        <f t="shared" si="2142"/>
        <v>1800</v>
      </c>
      <c r="N955" s="144">
        <f t="shared" si="2143"/>
        <v>900</v>
      </c>
      <c r="O955" s="144">
        <f t="shared" si="2144"/>
        <v>800</v>
      </c>
      <c r="P955" s="144">
        <f t="shared" si="2145"/>
        <v>700</v>
      </c>
      <c r="Q955" s="146">
        <f t="shared" si="2146"/>
        <v>2300</v>
      </c>
      <c r="R955" s="146">
        <f t="shared" si="2147"/>
        <v>1100</v>
      </c>
      <c r="S955" s="146">
        <f t="shared" si="2148"/>
        <v>1000</v>
      </c>
      <c r="T955" s="146">
        <f t="shared" si="2149"/>
        <v>880</v>
      </c>
      <c r="U955" s="146">
        <f t="shared" si="2149"/>
        <v>3</v>
      </c>
      <c r="V955" s="146" t="str">
        <f t="shared" si="2150"/>
        <v xml:space="preserve">Các tuyến đường giao thông không đấu nối trực tiếp và thông ra </v>
      </c>
      <c r="W955" s="146" t="str">
        <f t="shared" si="2151"/>
        <v>Đường Huỳnh Thúc Kháng</v>
      </c>
      <c r="X955" s="146" t="str">
        <f t="shared" si="2151"/>
        <v xml:space="preserve"> đoạn từ Đường Ngô Quyền</v>
      </c>
      <c r="Y955" s="146" t="str">
        <f t="shared" si="2152"/>
        <v xml:space="preserve"> đến Đường quanh núi Chứa Chan</v>
      </c>
      <c r="Z955" s="146" t="s">
        <v>1152</v>
      </c>
      <c r="AA955" s="148" t="s">
        <v>425</v>
      </c>
      <c r="AB955" s="148" t="s">
        <v>426</v>
      </c>
      <c r="AC955" s="146"/>
    </row>
    <row r="956" spans="1:29" ht="101.25" customHeight="1" x14ac:dyDescent="0.25">
      <c r="A956" s="52">
        <f t="shared" si="2065"/>
        <v>951</v>
      </c>
      <c r="B956" s="52" t="str">
        <f t="shared" si="2140"/>
        <v>VT3*0,8</v>
      </c>
      <c r="C956" s="52" t="str">
        <f t="shared" si="2141"/>
        <v>XL28DT_D2</v>
      </c>
      <c r="D956" s="156" t="str">
        <f>V956&amp;W956&amp;X956&amp;Y956&amp;Z956&amp;"
"&amp;AA956&amp;"
"
&amp;AB956&amp;"
"&amp;AC956</f>
        <v>Các tuyến đường giao thông không đấu nối trực tiếp và thông ra Đường Huỳnh Thúc Kháng đoạn từ Đường Ngô Quyền đến Đường quanh núi Chứa Chan có hiện trạng là đường nhựa, bê tông xi măng:
- Có bề rộng ≥5m, cách đường giao thông &gt;600m.
- Có bề rộng từ ≥3m đến &lt;5m, cách đường giao thông từ &gt;400m đến ≤600m.
- Có bề rộng &lt;3m, cách đường giao thông ≤200m.</v>
      </c>
      <c r="E956" s="157"/>
      <c r="F956" s="158"/>
      <c r="G956" s="147">
        <v>900</v>
      </c>
      <c r="H956" s="68">
        <v>630</v>
      </c>
      <c r="I956" s="68">
        <v>540</v>
      </c>
      <c r="J956" s="154">
        <f>VLOOKUP(C956,'[1]1. MA DO'!$E$5:$AA$1933,23,0)</f>
        <v>1.1299999999999999</v>
      </c>
      <c r="K956" s="69">
        <f t="shared" si="2052"/>
        <v>1.1299999999999999</v>
      </c>
      <c r="L956" s="69">
        <f t="shared" si="2053"/>
        <v>1.1299999999999999</v>
      </c>
      <c r="M956" s="144">
        <f t="shared" si="2142"/>
        <v>1800</v>
      </c>
      <c r="N956" s="144">
        <f t="shared" si="2143"/>
        <v>900</v>
      </c>
      <c r="O956" s="144">
        <f t="shared" si="2144"/>
        <v>800</v>
      </c>
      <c r="P956" s="144">
        <f t="shared" si="2145"/>
        <v>700</v>
      </c>
      <c r="Q956" s="146">
        <f t="shared" si="2146"/>
        <v>2300</v>
      </c>
      <c r="R956" s="146">
        <f t="shared" si="2147"/>
        <v>1100</v>
      </c>
      <c r="S956" s="146">
        <f t="shared" si="2148"/>
        <v>1000</v>
      </c>
      <c r="T956" s="146">
        <f t="shared" si="2149"/>
        <v>880</v>
      </c>
      <c r="U956" s="146">
        <f t="shared" si="2149"/>
        <v>3</v>
      </c>
      <c r="V956" s="146" t="str">
        <f t="shared" si="2150"/>
        <v xml:space="preserve">Các tuyến đường giao thông không đấu nối trực tiếp và thông ra </v>
      </c>
      <c r="W956" s="146" t="str">
        <f t="shared" si="2151"/>
        <v>Đường Huỳnh Thúc Kháng</v>
      </c>
      <c r="X956" s="146" t="str">
        <f t="shared" si="2151"/>
        <v xml:space="preserve"> đoạn từ Đường Ngô Quyền</v>
      </c>
      <c r="Y956" s="146" t="str">
        <f t="shared" si="2152"/>
        <v xml:space="preserve"> đến Đường quanh núi Chứa Chan</v>
      </c>
      <c r="Z956" s="146" t="s">
        <v>1152</v>
      </c>
      <c r="AA956" s="148" t="s">
        <v>427</v>
      </c>
      <c r="AB956" s="148" t="s">
        <v>428</v>
      </c>
      <c r="AC956" s="148" t="s">
        <v>424</v>
      </c>
    </row>
    <row r="957" spans="1:29" ht="101.25" customHeight="1" x14ac:dyDescent="0.25">
      <c r="A957" s="52">
        <f t="shared" si="2065"/>
        <v>952</v>
      </c>
      <c r="B957" s="52" t="str">
        <f t="shared" si="2140"/>
        <v>VT4*0,8</v>
      </c>
      <c r="C957" s="52" t="str">
        <f t="shared" si="2141"/>
        <v>XL28DT_D2</v>
      </c>
      <c r="D957" s="156" t="str">
        <f>V957&amp;W957&amp;X957&amp;Y957&amp;Z957</f>
        <v>Các tuyến đường giao thông không đấu nối trực tiếp và thông ra Đường Huỳnh Thúc Kháng đoạn từ Đường Ngô Quyền đến Đường quanh núi Chứa Chan có hiện trạng là đường nhựa, bê tông xi măng:
- Có bề rộng từ ≥3m đến &lt;5m, cách đường giao thông &gt;600m.
- Có bề rộng &lt;3m, cách đường giao thông &gt; 200m.</v>
      </c>
      <c r="E957" s="157"/>
      <c r="F957" s="158"/>
      <c r="G957" s="147">
        <v>790</v>
      </c>
      <c r="H957" s="68">
        <v>550</v>
      </c>
      <c r="I957" s="68">
        <v>470</v>
      </c>
      <c r="J957" s="154">
        <f>VLOOKUP(C957,'[1]1. MA DO'!$E$5:$AA$1933,23,0)</f>
        <v>1.1299999999999999</v>
      </c>
      <c r="K957" s="69">
        <f t="shared" si="2052"/>
        <v>1.1299999999999999</v>
      </c>
      <c r="L957" s="69">
        <f t="shared" si="2053"/>
        <v>1.1299999999999999</v>
      </c>
      <c r="M957" s="144">
        <f t="shared" si="2142"/>
        <v>1800</v>
      </c>
      <c r="N957" s="144">
        <f t="shared" si="2143"/>
        <v>900</v>
      </c>
      <c r="O957" s="144">
        <f t="shared" si="2144"/>
        <v>800</v>
      </c>
      <c r="P957" s="144">
        <f t="shared" si="2145"/>
        <v>700</v>
      </c>
      <c r="Q957" s="146">
        <f t="shared" si="2146"/>
        <v>2300</v>
      </c>
      <c r="R957" s="146">
        <f t="shared" si="2147"/>
        <v>1100</v>
      </c>
      <c r="S957" s="146">
        <f t="shared" si="2148"/>
        <v>1000</v>
      </c>
      <c r="T957" s="146">
        <f t="shared" si="2149"/>
        <v>880</v>
      </c>
      <c r="U957" s="146">
        <f t="shared" si="2149"/>
        <v>3</v>
      </c>
      <c r="V957" s="146" t="str">
        <f t="shared" si="2150"/>
        <v xml:space="preserve">Các tuyến đường giao thông không đấu nối trực tiếp và thông ra </v>
      </c>
      <c r="W957" s="146" t="str">
        <f t="shared" si="2151"/>
        <v>Đường Huỳnh Thúc Kháng</v>
      </c>
      <c r="X957" s="146" t="str">
        <f t="shared" si="2151"/>
        <v xml:space="preserve"> đoạn từ Đường Ngô Quyền</v>
      </c>
      <c r="Y957" s="146" t="str">
        <f t="shared" si="2152"/>
        <v xml:space="preserve"> đến Đường quanh núi Chứa Chan</v>
      </c>
      <c r="Z957" s="146" t="s">
        <v>1166</v>
      </c>
      <c r="AA957" s="146"/>
      <c r="AB957" s="146"/>
      <c r="AC957" s="146"/>
    </row>
    <row r="958" spans="1:29" ht="16.5" customHeight="1" x14ac:dyDescent="0.25">
      <c r="A958" s="52">
        <f t="shared" si="2065"/>
        <v>953</v>
      </c>
      <c r="B958" s="52" t="str">
        <f>'Đầu vào (2)'!G953</f>
        <v>XL29DT</v>
      </c>
      <c r="C958" s="52" t="str">
        <f>$B$958</f>
        <v>XL29DT</v>
      </c>
      <c r="D958" s="64" t="str">
        <f>'Đầu vào (2)'!H953</f>
        <v>Đường Lê A</v>
      </c>
      <c r="E958" s="64"/>
      <c r="F958" s="64"/>
      <c r="G958" s="143">
        <v>3000</v>
      </c>
      <c r="H958" s="68">
        <v>2100</v>
      </c>
      <c r="I958" s="68">
        <v>1800</v>
      </c>
      <c r="J958" s="154">
        <f>VLOOKUP(C958,'[1]1. MA DO'!$E$5:$AA$1933,23,0)</f>
        <v>1.1299999999999999</v>
      </c>
      <c r="K958" s="69">
        <f t="shared" si="2052"/>
        <v>1.1299999999999999</v>
      </c>
      <c r="L958" s="69">
        <f t="shared" si="2053"/>
        <v>1.1299999999999999</v>
      </c>
      <c r="M958" s="144">
        <f>'Đầu vào (2)'!K953</f>
        <v>2400</v>
      </c>
      <c r="N958" s="144">
        <f>'Đầu vào (2)'!L953</f>
        <v>1200</v>
      </c>
      <c r="O958" s="144">
        <f>'Đầu vào (2)'!M953</f>
        <v>850</v>
      </c>
      <c r="P958" s="144">
        <f>'Đầu vào (2)'!N953</f>
        <v>700</v>
      </c>
      <c r="Q958" s="145">
        <f>VLOOKUP(B958,'[2]Giá đề xuất ODT'!$G$11:$AD$2233,21,0)</f>
        <v>3000</v>
      </c>
      <c r="R958" s="145">
        <f>VLOOKUP(B958,'[2]Giá đề xuất ODT'!$G$11:$AD$2233,22,0)</f>
        <v>1500</v>
      </c>
      <c r="S958" s="145">
        <f>VLOOKUP(B958,'[2]Giá đề xuất ODT'!$G$11:$AD$2233,23,0)</f>
        <v>1100</v>
      </c>
      <c r="T958" s="145">
        <f>VLOOKUP(B958,'[2]Giá đề xuất ODT'!$G$11:$AD$2233,24,0)</f>
        <v>880</v>
      </c>
      <c r="U958" s="136">
        <v>2</v>
      </c>
      <c r="V958" s="136"/>
      <c r="W958" s="146" t="str">
        <f>D958</f>
        <v>Đường Lê A</v>
      </c>
      <c r="X958" s="146"/>
      <c r="Y958" s="146"/>
      <c r="Z958" s="136">
        <f>Z951+7</f>
        <v>953</v>
      </c>
      <c r="AA958" s="136" t="b">
        <f>Z958=A958</f>
        <v>1</v>
      </c>
      <c r="AB958" s="136"/>
      <c r="AC958" s="136"/>
    </row>
    <row r="959" spans="1:29" ht="101.25" customHeight="1" x14ac:dyDescent="0.25">
      <c r="A959" s="52">
        <f t="shared" si="2065"/>
        <v>954</v>
      </c>
      <c r="B959" s="52" t="str">
        <f t="shared" ref="B959:B964" si="2153">B952</f>
        <v>VT2</v>
      </c>
      <c r="C959" s="52" t="str">
        <f t="shared" ref="C959:C964" si="2154">$B$958</f>
        <v>XL29DT</v>
      </c>
      <c r="D959" s="156" t="str">
        <f>V959&amp;W959&amp;X959&amp;Y959&amp;Z959&amp;"
"&amp;AA959&amp;"
"
&amp;AB959</f>
        <v>Các tuyến đường giao thông đấu nối trực tiếp ra Đường Lê A có hiện trạng là đường nhựa, bê tông xi măng:
- Có bề rộng ≥5m, cách đường giao thông ≤600m.
- Có bề rộng từ ≥3m đến &lt;5m, cách đường giao thông ≤400m.</v>
      </c>
      <c r="E959" s="157"/>
      <c r="F959" s="158"/>
      <c r="G959" s="147">
        <v>1500</v>
      </c>
      <c r="H959" s="68">
        <v>1100</v>
      </c>
      <c r="I959" s="68">
        <v>900</v>
      </c>
      <c r="J959" s="154">
        <f>VLOOKUP(C959,'[1]1. MA DO'!$E$5:$AA$1933,23,0)</f>
        <v>1.1299999999999999</v>
      </c>
      <c r="K959" s="69">
        <f t="shared" si="2052"/>
        <v>1.1299999999999999</v>
      </c>
      <c r="L959" s="69">
        <f t="shared" si="2053"/>
        <v>1.1299999999999999</v>
      </c>
      <c r="M959" s="144">
        <f t="shared" ref="M959:M964" si="2155">M958</f>
        <v>2400</v>
      </c>
      <c r="N959" s="144">
        <f t="shared" ref="N959:N964" si="2156">N958</f>
        <v>1200</v>
      </c>
      <c r="O959" s="144">
        <f t="shared" ref="O959:O964" si="2157">O958</f>
        <v>850</v>
      </c>
      <c r="P959" s="144">
        <f t="shared" ref="P959:P964" si="2158">P958</f>
        <v>700</v>
      </c>
      <c r="Q959" s="146">
        <f t="shared" ref="Q959:Q964" si="2159">Q958</f>
        <v>3000</v>
      </c>
      <c r="R959" s="146">
        <f t="shared" ref="R959:R964" si="2160">R958</f>
        <v>1500</v>
      </c>
      <c r="S959" s="146">
        <f t="shared" ref="S959:S964" si="2161">S958</f>
        <v>1100</v>
      </c>
      <c r="T959" s="146">
        <f t="shared" ref="T959:U964" si="2162">T958</f>
        <v>880</v>
      </c>
      <c r="U959" s="146">
        <f t="shared" si="2162"/>
        <v>2</v>
      </c>
      <c r="V959" s="146" t="str">
        <f t="shared" ref="V959:V964" si="2163">V952</f>
        <v xml:space="preserve">Các tuyến đường giao thông đấu nối trực tiếp ra </v>
      </c>
      <c r="W959" s="146" t="str">
        <f t="shared" ref="W959:W964" si="2164">W958</f>
        <v>Đường Lê A</v>
      </c>
      <c r="X959" s="146"/>
      <c r="Y959" s="146"/>
      <c r="Z959" s="146" t="s">
        <v>1152</v>
      </c>
      <c r="AA959" s="148" t="s">
        <v>425</v>
      </c>
      <c r="AB959" s="148" t="s">
        <v>426</v>
      </c>
      <c r="AC959" s="146"/>
    </row>
    <row r="960" spans="1:29" ht="101.25" customHeight="1" x14ac:dyDescent="0.25">
      <c r="A960" s="52">
        <f t="shared" si="2065"/>
        <v>955</v>
      </c>
      <c r="B960" s="52" t="str">
        <f t="shared" si="2153"/>
        <v>VT3</v>
      </c>
      <c r="C960" s="52" t="str">
        <f t="shared" si="2154"/>
        <v>XL29DT</v>
      </c>
      <c r="D960" s="156" t="str">
        <f>V960&amp;W960&amp;X960&amp;Y960&amp;Z960&amp;"
"&amp;AA960&amp;"
"&amp;AB960&amp;"
"&amp;AC960</f>
        <v>Các tuyến đường giao thông đấu nối trực tiếp ra Đường Lê A có hiện trạng là đường nhựa, bê tông xi măng:
- Có bề rộng ≥5m, cách đường giao thông &gt;600m.
- Có bề rộng từ ≥3m đến &lt;5m, cách đường giao thông từ &gt;400m đến ≤600m.
- Có bề rộng &lt;3m, cách đường giao thông ≤200m.</v>
      </c>
      <c r="E960" s="157"/>
      <c r="F960" s="158"/>
      <c r="G960" s="147">
        <v>1100</v>
      </c>
      <c r="H960" s="68">
        <v>770</v>
      </c>
      <c r="I960" s="68">
        <v>660</v>
      </c>
      <c r="J960" s="154">
        <f>VLOOKUP(C960,'[1]1. MA DO'!$E$5:$AA$1933,23,0)</f>
        <v>1.1299999999999999</v>
      </c>
      <c r="K960" s="69">
        <f t="shared" si="2052"/>
        <v>1.1299999999999999</v>
      </c>
      <c r="L960" s="69">
        <f t="shared" si="2053"/>
        <v>1.1299999999999999</v>
      </c>
      <c r="M960" s="144">
        <f t="shared" si="2155"/>
        <v>2400</v>
      </c>
      <c r="N960" s="144">
        <f t="shared" si="2156"/>
        <v>1200</v>
      </c>
      <c r="O960" s="144">
        <f t="shared" si="2157"/>
        <v>850</v>
      </c>
      <c r="P960" s="144">
        <f t="shared" si="2158"/>
        <v>700</v>
      </c>
      <c r="Q960" s="146">
        <f t="shared" si="2159"/>
        <v>3000</v>
      </c>
      <c r="R960" s="146">
        <f t="shared" si="2160"/>
        <v>1500</v>
      </c>
      <c r="S960" s="146">
        <f t="shared" si="2161"/>
        <v>1100</v>
      </c>
      <c r="T960" s="146">
        <f t="shared" si="2162"/>
        <v>880</v>
      </c>
      <c r="U960" s="146">
        <f t="shared" si="2162"/>
        <v>2</v>
      </c>
      <c r="V960" s="146" t="str">
        <f t="shared" si="2163"/>
        <v xml:space="preserve">Các tuyến đường giao thông đấu nối trực tiếp ra </v>
      </c>
      <c r="W960" s="146" t="str">
        <f t="shared" si="2164"/>
        <v>Đường Lê A</v>
      </c>
      <c r="X960" s="146"/>
      <c r="Y960" s="146"/>
      <c r="Z960" s="146" t="s">
        <v>1152</v>
      </c>
      <c r="AA960" s="148" t="s">
        <v>427</v>
      </c>
      <c r="AB960" s="148" t="s">
        <v>428</v>
      </c>
      <c r="AC960" s="148" t="s">
        <v>424</v>
      </c>
    </row>
    <row r="961" spans="1:29" ht="101.25" customHeight="1" x14ac:dyDescent="0.25">
      <c r="A961" s="52">
        <f t="shared" si="2065"/>
        <v>956</v>
      </c>
      <c r="B961" s="52" t="str">
        <f t="shared" si="2153"/>
        <v>VT4</v>
      </c>
      <c r="C961" s="52" t="str">
        <f t="shared" si="2154"/>
        <v>XL29DT</v>
      </c>
      <c r="D961" s="156" t="str">
        <f>V961&amp;W961&amp;X961&amp;Y961&amp;Z961</f>
        <v>Các tuyến đường giao thông đấu nối trực tiếp ra Đường Lê A có hiện trạng là đường nhựa, bê tông xi măng:
- Có bề rộng từ ≥3m đến &lt;5m, cách đường giao thông &gt;600m.
- Có bề rộng &lt;3m, cách đường giao thông &gt;200m.</v>
      </c>
      <c r="E961" s="157"/>
      <c r="F961" s="158"/>
      <c r="G961" s="147">
        <v>880</v>
      </c>
      <c r="H961" s="68">
        <v>620</v>
      </c>
      <c r="I961" s="68">
        <v>530</v>
      </c>
      <c r="J961" s="154">
        <f>VLOOKUP(C961,'[1]1. MA DO'!$E$5:$AA$1933,23,0)</f>
        <v>1.1299999999999999</v>
      </c>
      <c r="K961" s="69">
        <f t="shared" si="2052"/>
        <v>1.1299999999999999</v>
      </c>
      <c r="L961" s="69">
        <f t="shared" si="2053"/>
        <v>1.1299999999999999</v>
      </c>
      <c r="M961" s="144">
        <f t="shared" si="2155"/>
        <v>2400</v>
      </c>
      <c r="N961" s="144">
        <f t="shared" si="2156"/>
        <v>1200</v>
      </c>
      <c r="O961" s="144">
        <f t="shared" si="2157"/>
        <v>850</v>
      </c>
      <c r="P961" s="144">
        <f t="shared" si="2158"/>
        <v>700</v>
      </c>
      <c r="Q961" s="146">
        <f t="shared" si="2159"/>
        <v>3000</v>
      </c>
      <c r="R961" s="146">
        <f t="shared" si="2160"/>
        <v>1500</v>
      </c>
      <c r="S961" s="146">
        <f t="shared" si="2161"/>
        <v>1100</v>
      </c>
      <c r="T961" s="146">
        <f t="shared" si="2162"/>
        <v>880</v>
      </c>
      <c r="U961" s="146">
        <f t="shared" si="2162"/>
        <v>2</v>
      </c>
      <c r="V961" s="146" t="str">
        <f t="shared" si="2163"/>
        <v xml:space="preserve">Các tuyến đường giao thông đấu nối trực tiếp ra </v>
      </c>
      <c r="W961" s="146" t="str">
        <f t="shared" si="2164"/>
        <v>Đường Lê A</v>
      </c>
      <c r="X961" s="146"/>
      <c r="Y961" s="146"/>
      <c r="Z961" s="146" t="s">
        <v>1165</v>
      </c>
      <c r="AA961" s="146"/>
      <c r="AB961" s="146"/>
      <c r="AC961" s="146"/>
    </row>
    <row r="962" spans="1:29" ht="101.25" customHeight="1" x14ac:dyDescent="0.25">
      <c r="A962" s="52">
        <f t="shared" si="2065"/>
        <v>957</v>
      </c>
      <c r="B962" s="52" t="str">
        <f t="shared" si="2153"/>
        <v>VT2*0,8</v>
      </c>
      <c r="C962" s="52" t="str">
        <f t="shared" si="2154"/>
        <v>XL29DT</v>
      </c>
      <c r="D962" s="156" t="str">
        <f>V962&amp;W962&amp;X962&amp;Y962&amp;Z962&amp;"
"&amp;AA962&amp;"
"
&amp;AB962</f>
        <v>Các tuyến đường giao thông không đấu nối trực tiếp và thông ra Đường Lê A có hiện trạng là đường nhựa, bê tông xi măng:
- Có bề rộng ≥5m, cách đường giao thông ≤600m.
- Có bề rộng từ ≥3m đến &lt;5m, cách đường giao thông ≤400m.</v>
      </c>
      <c r="E962" s="157"/>
      <c r="F962" s="158"/>
      <c r="G962" s="147">
        <v>1400</v>
      </c>
      <c r="H962" s="68">
        <v>980</v>
      </c>
      <c r="I962" s="68">
        <v>840</v>
      </c>
      <c r="J962" s="154">
        <f>VLOOKUP(C962,'[1]1. MA DO'!$E$5:$AA$1933,23,0)</f>
        <v>1.1299999999999999</v>
      </c>
      <c r="K962" s="69">
        <f t="shared" si="2052"/>
        <v>1.1299999999999999</v>
      </c>
      <c r="L962" s="69">
        <f t="shared" si="2053"/>
        <v>1.1299999999999999</v>
      </c>
      <c r="M962" s="144">
        <f t="shared" si="2155"/>
        <v>2400</v>
      </c>
      <c r="N962" s="144">
        <f t="shared" si="2156"/>
        <v>1200</v>
      </c>
      <c r="O962" s="144">
        <f t="shared" si="2157"/>
        <v>850</v>
      </c>
      <c r="P962" s="144">
        <f t="shared" si="2158"/>
        <v>700</v>
      </c>
      <c r="Q962" s="146">
        <f t="shared" si="2159"/>
        <v>3000</v>
      </c>
      <c r="R962" s="146">
        <f t="shared" si="2160"/>
        <v>1500</v>
      </c>
      <c r="S962" s="146">
        <f t="shared" si="2161"/>
        <v>1100</v>
      </c>
      <c r="T962" s="146">
        <f t="shared" si="2162"/>
        <v>880</v>
      </c>
      <c r="U962" s="146">
        <f t="shared" si="2162"/>
        <v>2</v>
      </c>
      <c r="V962" s="146" t="str">
        <f t="shared" si="2163"/>
        <v xml:space="preserve">Các tuyến đường giao thông không đấu nối trực tiếp và thông ra </v>
      </c>
      <c r="W962" s="146" t="str">
        <f t="shared" si="2164"/>
        <v>Đường Lê A</v>
      </c>
      <c r="X962" s="146"/>
      <c r="Y962" s="146"/>
      <c r="Z962" s="146" t="s">
        <v>1152</v>
      </c>
      <c r="AA962" s="148" t="s">
        <v>425</v>
      </c>
      <c r="AB962" s="148" t="s">
        <v>426</v>
      </c>
      <c r="AC962" s="146"/>
    </row>
    <row r="963" spans="1:29" ht="101.25" customHeight="1" x14ac:dyDescent="0.25">
      <c r="A963" s="52">
        <f t="shared" si="2065"/>
        <v>958</v>
      </c>
      <c r="B963" s="52" t="str">
        <f t="shared" si="2153"/>
        <v>VT3*0,8</v>
      </c>
      <c r="C963" s="52" t="str">
        <f t="shared" si="2154"/>
        <v>XL29DT</v>
      </c>
      <c r="D963" s="156" t="str">
        <f>V963&amp;W963&amp;X963&amp;Y963&amp;Z963&amp;"
"&amp;AA963&amp;"
"
&amp;AB963&amp;"
"&amp;AC963</f>
        <v>Các tuyến đường giao thông không đấu nối trực tiếp và thông ra Đường Lê A có hiện trạng là đường nhựa, bê tông xi măng:
- Có bề rộng ≥5m, cách đường giao thông &gt;600m.
- Có bề rộng từ ≥3m đến &lt;5m, cách đường giao thông từ &gt;400m đến ≤600m.
- Có bề rộng &lt;3m, cách đường giao thông ≤200m.</v>
      </c>
      <c r="E963" s="157"/>
      <c r="F963" s="158"/>
      <c r="G963" s="147">
        <v>990</v>
      </c>
      <c r="H963" s="68">
        <v>690</v>
      </c>
      <c r="I963" s="68">
        <v>590</v>
      </c>
      <c r="J963" s="154">
        <f>VLOOKUP(C963,'[1]1. MA DO'!$E$5:$AA$1933,23,0)</f>
        <v>1.1299999999999999</v>
      </c>
      <c r="K963" s="69">
        <f t="shared" si="2052"/>
        <v>1.1299999999999999</v>
      </c>
      <c r="L963" s="69">
        <f t="shared" si="2053"/>
        <v>1.1299999999999999</v>
      </c>
      <c r="M963" s="144">
        <f t="shared" si="2155"/>
        <v>2400</v>
      </c>
      <c r="N963" s="144">
        <f t="shared" si="2156"/>
        <v>1200</v>
      </c>
      <c r="O963" s="144">
        <f t="shared" si="2157"/>
        <v>850</v>
      </c>
      <c r="P963" s="144">
        <f t="shared" si="2158"/>
        <v>700</v>
      </c>
      <c r="Q963" s="146">
        <f t="shared" si="2159"/>
        <v>3000</v>
      </c>
      <c r="R963" s="146">
        <f t="shared" si="2160"/>
        <v>1500</v>
      </c>
      <c r="S963" s="146">
        <f t="shared" si="2161"/>
        <v>1100</v>
      </c>
      <c r="T963" s="146">
        <f t="shared" si="2162"/>
        <v>880</v>
      </c>
      <c r="U963" s="146">
        <f t="shared" si="2162"/>
        <v>2</v>
      </c>
      <c r="V963" s="146" t="str">
        <f t="shared" si="2163"/>
        <v xml:space="preserve">Các tuyến đường giao thông không đấu nối trực tiếp và thông ra </v>
      </c>
      <c r="W963" s="146" t="str">
        <f t="shared" si="2164"/>
        <v>Đường Lê A</v>
      </c>
      <c r="X963" s="146"/>
      <c r="Y963" s="146"/>
      <c r="Z963" s="146" t="s">
        <v>1152</v>
      </c>
      <c r="AA963" s="148" t="s">
        <v>427</v>
      </c>
      <c r="AB963" s="148" t="s">
        <v>428</v>
      </c>
      <c r="AC963" s="148" t="s">
        <v>424</v>
      </c>
    </row>
    <row r="964" spans="1:29" ht="101.25" customHeight="1" x14ac:dyDescent="0.25">
      <c r="A964" s="52">
        <f t="shared" si="2065"/>
        <v>959</v>
      </c>
      <c r="B964" s="52" t="str">
        <f t="shared" si="2153"/>
        <v>VT4*0,8</v>
      </c>
      <c r="C964" s="52" t="str">
        <f t="shared" si="2154"/>
        <v>XL29DT</v>
      </c>
      <c r="D964" s="156" t="str">
        <f>V964&amp;W964&amp;X964&amp;Y964&amp;Z964</f>
        <v>Các tuyến đường giao thông không đấu nối trực tiếp và thông ra Đường Lê A có hiện trạng là đường nhựa, bê tông xi măng:
- Có bề rộng từ ≥3m đến &lt;5m, cách đường giao thông &gt;600m.
- Có bề rộng &lt;3m, cách đường giao thông &gt; 200m.</v>
      </c>
      <c r="E964" s="157"/>
      <c r="F964" s="158"/>
      <c r="G964" s="147">
        <v>790</v>
      </c>
      <c r="H964" s="68">
        <v>550</v>
      </c>
      <c r="I964" s="68">
        <v>470</v>
      </c>
      <c r="J964" s="154">
        <f>VLOOKUP(C964,'[1]1. MA DO'!$E$5:$AA$1933,23,0)</f>
        <v>1.1299999999999999</v>
      </c>
      <c r="K964" s="69">
        <f t="shared" si="2052"/>
        <v>1.1299999999999999</v>
      </c>
      <c r="L964" s="69">
        <f t="shared" si="2053"/>
        <v>1.1299999999999999</v>
      </c>
      <c r="M964" s="144">
        <f t="shared" si="2155"/>
        <v>2400</v>
      </c>
      <c r="N964" s="144">
        <f t="shared" si="2156"/>
        <v>1200</v>
      </c>
      <c r="O964" s="144">
        <f t="shared" si="2157"/>
        <v>850</v>
      </c>
      <c r="P964" s="144">
        <f t="shared" si="2158"/>
        <v>700</v>
      </c>
      <c r="Q964" s="146">
        <f t="shared" si="2159"/>
        <v>3000</v>
      </c>
      <c r="R964" s="146">
        <f t="shared" si="2160"/>
        <v>1500</v>
      </c>
      <c r="S964" s="146">
        <f t="shared" si="2161"/>
        <v>1100</v>
      </c>
      <c r="T964" s="146">
        <f t="shared" si="2162"/>
        <v>880</v>
      </c>
      <c r="U964" s="146">
        <f t="shared" si="2162"/>
        <v>2</v>
      </c>
      <c r="V964" s="146" t="str">
        <f t="shared" si="2163"/>
        <v xml:space="preserve">Các tuyến đường giao thông không đấu nối trực tiếp và thông ra </v>
      </c>
      <c r="W964" s="146" t="str">
        <f t="shared" si="2164"/>
        <v>Đường Lê A</v>
      </c>
      <c r="X964" s="146"/>
      <c r="Y964" s="146"/>
      <c r="Z964" s="146" t="s">
        <v>1166</v>
      </c>
      <c r="AA964" s="146"/>
      <c r="AB964" s="146"/>
      <c r="AC964" s="146"/>
    </row>
    <row r="965" spans="1:29" ht="31.5" customHeight="1" x14ac:dyDescent="0.25">
      <c r="A965" s="52">
        <f t="shared" si="2065"/>
        <v>960</v>
      </c>
      <c r="B965" s="52" t="str">
        <f>'Đầu vào (2)'!G960</f>
        <v>XL31DT_D1</v>
      </c>
      <c r="C965" s="52" t="str">
        <f>$B$965</f>
        <v>XL31DT_D1</v>
      </c>
      <c r="D965" s="64" t="str">
        <f>'Đầu vào (2)'!H960</f>
        <v>Đường Ngô Thì Nhậm</v>
      </c>
      <c r="E965" s="64" t="str">
        <f>'Đầu vào (2)'!I960</f>
        <v>Đường Hùng Vương</v>
      </c>
      <c r="F965" s="64" t="str">
        <f>'Đầu vào (2)'!J960</f>
        <v>Đường Ngô Quyền</v>
      </c>
      <c r="G965" s="143">
        <v>2800</v>
      </c>
      <c r="H965" s="68">
        <v>2000</v>
      </c>
      <c r="I965" s="68">
        <v>1700</v>
      </c>
      <c r="J965" s="154">
        <f>VLOOKUP(C965,'[1]1. MA DO'!$E$5:$AA$1933,23,0)</f>
        <v>1.1299999999999999</v>
      </c>
      <c r="K965" s="69">
        <f t="shared" si="2052"/>
        <v>1.1299999999999999</v>
      </c>
      <c r="L965" s="69">
        <f t="shared" si="2053"/>
        <v>1.1299999999999999</v>
      </c>
      <c r="M965" s="144">
        <f>'Đầu vào (2)'!K960</f>
        <v>2200</v>
      </c>
      <c r="N965" s="144">
        <f>'Đầu vào (2)'!L960</f>
        <v>1200</v>
      </c>
      <c r="O965" s="144">
        <f>'Đầu vào (2)'!M960</f>
        <v>850</v>
      </c>
      <c r="P965" s="144">
        <f>'Đầu vào (2)'!N960</f>
        <v>700</v>
      </c>
      <c r="Q965" s="145">
        <f>VLOOKUP(B965,'[2]Giá đề xuất ODT'!$G$11:$AD$2233,21,0)</f>
        <v>2800</v>
      </c>
      <c r="R965" s="145">
        <f>VLOOKUP(B965,'[2]Giá đề xuất ODT'!$G$11:$AD$2233,22,0)</f>
        <v>1500</v>
      </c>
      <c r="S965" s="145">
        <f>VLOOKUP(B965,'[2]Giá đề xuất ODT'!$G$11:$AD$2233,23,0)</f>
        <v>1100</v>
      </c>
      <c r="T965" s="145">
        <f>VLOOKUP(B965,'[2]Giá đề xuất ODT'!$G$11:$AD$2233,24,0)</f>
        <v>880</v>
      </c>
      <c r="U965" s="136">
        <v>2</v>
      </c>
      <c r="V965" s="136"/>
      <c r="W965" s="146" t="str">
        <f>D965</f>
        <v>Đường Ngô Thì Nhậm</v>
      </c>
      <c r="X965" s="146" t="str">
        <f>" đoạn từ "&amp;E965</f>
        <v xml:space="preserve"> đoạn từ Đường Hùng Vương</v>
      </c>
      <c r="Y965" s="146" t="str">
        <f>" đến "&amp;F965</f>
        <v xml:space="preserve"> đến Đường Ngô Quyền</v>
      </c>
      <c r="Z965" s="136">
        <f>Z958+7</f>
        <v>960</v>
      </c>
      <c r="AA965" s="136" t="b">
        <f>Z965=A965</f>
        <v>1</v>
      </c>
      <c r="AB965" s="136"/>
      <c r="AC965" s="136"/>
    </row>
    <row r="966" spans="1:29" ht="101.25" customHeight="1" x14ac:dyDescent="0.25">
      <c r="A966" s="52">
        <f t="shared" si="2065"/>
        <v>961</v>
      </c>
      <c r="B966" s="52" t="str">
        <f t="shared" ref="B966:B971" si="2165">B959</f>
        <v>VT2</v>
      </c>
      <c r="C966" s="52" t="str">
        <f t="shared" ref="C966:C971" si="2166">$B$965</f>
        <v>XL31DT_D1</v>
      </c>
      <c r="D966" s="156" t="str">
        <f>V966&amp;W966&amp;X966&amp;Y966&amp;Z966&amp;"
"&amp;AA966&amp;"
"
&amp;AB966</f>
        <v>Các tuyến đường giao thông đấu nối trực tiếp ra Đường Ngô Thì Nhậm đoạn từ Đường Hùng Vương đến Đường Ngô Quyền có hiện trạng là đường nhựa, bê tông xi măng:
- Có bề rộng ≥5m, cách đường giao thông ≤600m.
- Có bề rộng từ ≥3m đến &lt;5m, cách đường giao thông ≤400m.</v>
      </c>
      <c r="E966" s="157"/>
      <c r="F966" s="158"/>
      <c r="G966" s="147">
        <v>1500</v>
      </c>
      <c r="H966" s="68">
        <v>1100</v>
      </c>
      <c r="I966" s="68">
        <v>900</v>
      </c>
      <c r="J966" s="154">
        <f>VLOOKUP(C966,'[1]1. MA DO'!$E$5:$AA$1933,23,0)</f>
        <v>1.1299999999999999</v>
      </c>
      <c r="K966" s="69">
        <f t="shared" si="2052"/>
        <v>1.1299999999999999</v>
      </c>
      <c r="L966" s="69">
        <f t="shared" si="2053"/>
        <v>1.1299999999999999</v>
      </c>
      <c r="M966" s="144">
        <f t="shared" ref="M966:M971" si="2167">M965</f>
        <v>2200</v>
      </c>
      <c r="N966" s="144">
        <f t="shared" ref="N966:N971" si="2168">N965</f>
        <v>1200</v>
      </c>
      <c r="O966" s="144">
        <f t="shared" ref="O966:O971" si="2169">O965</f>
        <v>850</v>
      </c>
      <c r="P966" s="144">
        <f t="shared" ref="P966:P971" si="2170">P965</f>
        <v>700</v>
      </c>
      <c r="Q966" s="146">
        <f t="shared" ref="Q966:Q971" si="2171">Q965</f>
        <v>2800</v>
      </c>
      <c r="R966" s="146">
        <f t="shared" ref="R966:R971" si="2172">R965</f>
        <v>1500</v>
      </c>
      <c r="S966" s="146">
        <f t="shared" ref="S966:S971" si="2173">S965</f>
        <v>1100</v>
      </c>
      <c r="T966" s="146">
        <f t="shared" ref="T966:U971" si="2174">T965</f>
        <v>880</v>
      </c>
      <c r="U966" s="146">
        <f t="shared" si="2174"/>
        <v>2</v>
      </c>
      <c r="V966" s="146" t="str">
        <f t="shared" ref="V966:V971" si="2175">V959</f>
        <v xml:space="preserve">Các tuyến đường giao thông đấu nối trực tiếp ra </v>
      </c>
      <c r="W966" s="146" t="str">
        <f t="shared" ref="W966:X971" si="2176">W965</f>
        <v>Đường Ngô Thì Nhậm</v>
      </c>
      <c r="X966" s="146" t="str">
        <f t="shared" si="2176"/>
        <v xml:space="preserve"> đoạn từ Đường Hùng Vương</v>
      </c>
      <c r="Y966" s="146" t="str">
        <f t="shared" ref="Y966:Y971" si="2177">Y965</f>
        <v xml:space="preserve"> đến Đường Ngô Quyền</v>
      </c>
      <c r="Z966" s="146" t="s">
        <v>1152</v>
      </c>
      <c r="AA966" s="148" t="s">
        <v>425</v>
      </c>
      <c r="AB966" s="148" t="s">
        <v>426</v>
      </c>
      <c r="AC966" s="146"/>
    </row>
    <row r="967" spans="1:29" ht="101.25" customHeight="1" x14ac:dyDescent="0.25">
      <c r="A967" s="52">
        <f t="shared" si="2065"/>
        <v>962</v>
      </c>
      <c r="B967" s="52" t="str">
        <f t="shared" si="2165"/>
        <v>VT3</v>
      </c>
      <c r="C967" s="52" t="str">
        <f t="shared" si="2166"/>
        <v>XL31DT_D1</v>
      </c>
      <c r="D967" s="156" t="str">
        <f>V967&amp;W967&amp;X967&amp;Y967&amp;Z967&amp;"
"&amp;AA967&amp;"
"&amp;AB967&amp;"
"&amp;AC967</f>
        <v>Các tuyến đường giao thông đấu nối trực tiếp ra Đường Ngô Thì Nhậm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967" s="157"/>
      <c r="F967" s="158"/>
      <c r="G967" s="147">
        <v>1100</v>
      </c>
      <c r="H967" s="68">
        <v>770</v>
      </c>
      <c r="I967" s="68">
        <v>660</v>
      </c>
      <c r="J967" s="154">
        <f>VLOOKUP(C967,'[1]1. MA DO'!$E$5:$AA$1933,23,0)</f>
        <v>1.1299999999999999</v>
      </c>
      <c r="K967" s="69">
        <f t="shared" ref="K967:K1030" si="2178">J967</f>
        <v>1.1299999999999999</v>
      </c>
      <c r="L967" s="69">
        <f t="shared" ref="L967:L1030" si="2179">J967</f>
        <v>1.1299999999999999</v>
      </c>
      <c r="M967" s="144">
        <f t="shared" si="2167"/>
        <v>2200</v>
      </c>
      <c r="N967" s="144">
        <f t="shared" si="2168"/>
        <v>1200</v>
      </c>
      <c r="O967" s="144">
        <f t="shared" si="2169"/>
        <v>850</v>
      </c>
      <c r="P967" s="144">
        <f t="shared" si="2170"/>
        <v>700</v>
      </c>
      <c r="Q967" s="146">
        <f t="shared" si="2171"/>
        <v>2800</v>
      </c>
      <c r="R967" s="146">
        <f t="shared" si="2172"/>
        <v>1500</v>
      </c>
      <c r="S967" s="146">
        <f t="shared" si="2173"/>
        <v>1100</v>
      </c>
      <c r="T967" s="146">
        <f t="shared" si="2174"/>
        <v>880</v>
      </c>
      <c r="U967" s="146">
        <f t="shared" si="2174"/>
        <v>2</v>
      </c>
      <c r="V967" s="146" t="str">
        <f t="shared" si="2175"/>
        <v xml:space="preserve">Các tuyến đường giao thông đấu nối trực tiếp ra </v>
      </c>
      <c r="W967" s="146" t="str">
        <f t="shared" si="2176"/>
        <v>Đường Ngô Thì Nhậm</v>
      </c>
      <c r="X967" s="146" t="str">
        <f t="shared" si="2176"/>
        <v xml:space="preserve"> đoạn từ Đường Hùng Vương</v>
      </c>
      <c r="Y967" s="146" t="str">
        <f t="shared" si="2177"/>
        <v xml:space="preserve"> đến Đường Ngô Quyền</v>
      </c>
      <c r="Z967" s="146" t="s">
        <v>1152</v>
      </c>
      <c r="AA967" s="148" t="s">
        <v>427</v>
      </c>
      <c r="AB967" s="148" t="s">
        <v>428</v>
      </c>
      <c r="AC967" s="148" t="s">
        <v>424</v>
      </c>
    </row>
    <row r="968" spans="1:29" ht="101.25" customHeight="1" x14ac:dyDescent="0.25">
      <c r="A968" s="52">
        <f t="shared" ref="A968:A1031" si="2180">A967+1</f>
        <v>963</v>
      </c>
      <c r="B968" s="52" t="str">
        <f t="shared" si="2165"/>
        <v>VT4</v>
      </c>
      <c r="C968" s="52" t="str">
        <f t="shared" si="2166"/>
        <v>XL31DT_D1</v>
      </c>
      <c r="D968" s="156" t="str">
        <f>V968&amp;W968&amp;X968&amp;Y968&amp;Z968</f>
        <v>Các tuyến đường giao thông đấu nối trực tiếp ra Đường Ngô Thì Nhậm đoạn từ Đường Hùng Vương đến Đường Ngô Quyền có hiện trạng là đường nhựa, bê tông xi măng:
- Có bề rộng từ ≥3m đến &lt;5m, cách đường giao thông &gt;600m.
- Có bề rộng &lt;3m, cách đường giao thông &gt;200m.</v>
      </c>
      <c r="E968" s="157"/>
      <c r="F968" s="158"/>
      <c r="G968" s="147">
        <v>880</v>
      </c>
      <c r="H968" s="68">
        <v>620</v>
      </c>
      <c r="I968" s="68">
        <v>530</v>
      </c>
      <c r="J968" s="154">
        <f>VLOOKUP(C968,'[1]1. MA DO'!$E$5:$AA$1933,23,0)</f>
        <v>1.1299999999999999</v>
      </c>
      <c r="K968" s="69">
        <f t="shared" si="2178"/>
        <v>1.1299999999999999</v>
      </c>
      <c r="L968" s="69">
        <f t="shared" si="2179"/>
        <v>1.1299999999999999</v>
      </c>
      <c r="M968" s="144">
        <f t="shared" si="2167"/>
        <v>2200</v>
      </c>
      <c r="N968" s="144">
        <f t="shared" si="2168"/>
        <v>1200</v>
      </c>
      <c r="O968" s="144">
        <f t="shared" si="2169"/>
        <v>850</v>
      </c>
      <c r="P968" s="144">
        <f t="shared" si="2170"/>
        <v>700</v>
      </c>
      <c r="Q968" s="146">
        <f t="shared" si="2171"/>
        <v>2800</v>
      </c>
      <c r="R968" s="146">
        <f t="shared" si="2172"/>
        <v>1500</v>
      </c>
      <c r="S968" s="146">
        <f t="shared" si="2173"/>
        <v>1100</v>
      </c>
      <c r="T968" s="146">
        <f t="shared" si="2174"/>
        <v>880</v>
      </c>
      <c r="U968" s="146">
        <f t="shared" si="2174"/>
        <v>2</v>
      </c>
      <c r="V968" s="146" t="str">
        <f t="shared" si="2175"/>
        <v xml:space="preserve">Các tuyến đường giao thông đấu nối trực tiếp ra </v>
      </c>
      <c r="W968" s="146" t="str">
        <f t="shared" si="2176"/>
        <v>Đường Ngô Thì Nhậm</v>
      </c>
      <c r="X968" s="146" t="str">
        <f t="shared" si="2176"/>
        <v xml:space="preserve"> đoạn từ Đường Hùng Vương</v>
      </c>
      <c r="Y968" s="146" t="str">
        <f t="shared" si="2177"/>
        <v xml:space="preserve"> đến Đường Ngô Quyền</v>
      </c>
      <c r="Z968" s="146" t="s">
        <v>1165</v>
      </c>
      <c r="AA968" s="146"/>
      <c r="AB968" s="146"/>
      <c r="AC968" s="146"/>
    </row>
    <row r="969" spans="1:29" ht="101.25" customHeight="1" x14ac:dyDescent="0.25">
      <c r="A969" s="52">
        <f t="shared" si="2180"/>
        <v>964</v>
      </c>
      <c r="B969" s="52" t="str">
        <f t="shared" si="2165"/>
        <v>VT2*0,8</v>
      </c>
      <c r="C969" s="52" t="str">
        <f t="shared" si="2166"/>
        <v>XL31DT_D1</v>
      </c>
      <c r="D969" s="156" t="str">
        <f>V969&amp;W969&amp;X969&amp;Y969&amp;Z969&amp;"
"&amp;AA969&amp;"
"
&amp;AB969</f>
        <v>Các tuyến đường giao thông không đấu nối trực tiếp và thông ra Đường Ngô Thì Nhậm đoạn từ Đường Hùng Vương đến Đường Ngô Quyền có hiện trạng là đường nhựa, bê tông xi măng:
- Có bề rộng ≥5m, cách đường giao thông ≤600m.
- Có bề rộng từ ≥3m đến &lt;5m, cách đường giao thông ≤400m.</v>
      </c>
      <c r="E969" s="157"/>
      <c r="F969" s="158"/>
      <c r="G969" s="147">
        <v>1400</v>
      </c>
      <c r="H969" s="68">
        <v>980</v>
      </c>
      <c r="I969" s="68">
        <v>840</v>
      </c>
      <c r="J969" s="154">
        <f>VLOOKUP(C969,'[1]1. MA DO'!$E$5:$AA$1933,23,0)</f>
        <v>1.1299999999999999</v>
      </c>
      <c r="K969" s="69">
        <f t="shared" si="2178"/>
        <v>1.1299999999999999</v>
      </c>
      <c r="L969" s="69">
        <f t="shared" si="2179"/>
        <v>1.1299999999999999</v>
      </c>
      <c r="M969" s="144">
        <f t="shared" si="2167"/>
        <v>2200</v>
      </c>
      <c r="N969" s="144">
        <f t="shared" si="2168"/>
        <v>1200</v>
      </c>
      <c r="O969" s="144">
        <f t="shared" si="2169"/>
        <v>850</v>
      </c>
      <c r="P969" s="144">
        <f t="shared" si="2170"/>
        <v>700</v>
      </c>
      <c r="Q969" s="146">
        <f t="shared" si="2171"/>
        <v>2800</v>
      </c>
      <c r="R969" s="146">
        <f t="shared" si="2172"/>
        <v>1500</v>
      </c>
      <c r="S969" s="146">
        <f t="shared" si="2173"/>
        <v>1100</v>
      </c>
      <c r="T969" s="146">
        <f t="shared" si="2174"/>
        <v>880</v>
      </c>
      <c r="U969" s="146">
        <f t="shared" si="2174"/>
        <v>2</v>
      </c>
      <c r="V969" s="146" t="str">
        <f t="shared" si="2175"/>
        <v xml:space="preserve">Các tuyến đường giao thông không đấu nối trực tiếp và thông ra </v>
      </c>
      <c r="W969" s="146" t="str">
        <f t="shared" si="2176"/>
        <v>Đường Ngô Thì Nhậm</v>
      </c>
      <c r="X969" s="146" t="str">
        <f t="shared" si="2176"/>
        <v xml:space="preserve"> đoạn từ Đường Hùng Vương</v>
      </c>
      <c r="Y969" s="146" t="str">
        <f t="shared" si="2177"/>
        <v xml:space="preserve"> đến Đường Ngô Quyền</v>
      </c>
      <c r="Z969" s="146" t="s">
        <v>1152</v>
      </c>
      <c r="AA969" s="148" t="s">
        <v>425</v>
      </c>
      <c r="AB969" s="148" t="s">
        <v>426</v>
      </c>
      <c r="AC969" s="146"/>
    </row>
    <row r="970" spans="1:29" ht="101.25" customHeight="1" x14ac:dyDescent="0.25">
      <c r="A970" s="52">
        <f t="shared" si="2180"/>
        <v>965</v>
      </c>
      <c r="B970" s="52" t="str">
        <f t="shared" si="2165"/>
        <v>VT3*0,8</v>
      </c>
      <c r="C970" s="52" t="str">
        <f t="shared" si="2166"/>
        <v>XL31DT_D1</v>
      </c>
      <c r="D970" s="156" t="str">
        <f>V970&amp;W970&amp;X970&amp;Y970&amp;Z970&amp;"
"&amp;AA970&amp;"
"
&amp;AB970&amp;"
"&amp;AC970</f>
        <v>Các tuyến đường giao thông không đấu nối trực tiếp và thông ra Đường Ngô Thì Nhậm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970" s="157"/>
      <c r="F970" s="158"/>
      <c r="G970" s="147">
        <v>990</v>
      </c>
      <c r="H970" s="68">
        <v>690</v>
      </c>
      <c r="I970" s="68">
        <v>590</v>
      </c>
      <c r="J970" s="154">
        <f>VLOOKUP(C970,'[1]1. MA DO'!$E$5:$AA$1933,23,0)</f>
        <v>1.1299999999999999</v>
      </c>
      <c r="K970" s="69">
        <f t="shared" si="2178"/>
        <v>1.1299999999999999</v>
      </c>
      <c r="L970" s="69">
        <f t="shared" si="2179"/>
        <v>1.1299999999999999</v>
      </c>
      <c r="M970" s="144">
        <f t="shared" si="2167"/>
        <v>2200</v>
      </c>
      <c r="N970" s="144">
        <f t="shared" si="2168"/>
        <v>1200</v>
      </c>
      <c r="O970" s="144">
        <f t="shared" si="2169"/>
        <v>850</v>
      </c>
      <c r="P970" s="144">
        <f t="shared" si="2170"/>
        <v>700</v>
      </c>
      <c r="Q970" s="146">
        <f t="shared" si="2171"/>
        <v>2800</v>
      </c>
      <c r="R970" s="146">
        <f t="shared" si="2172"/>
        <v>1500</v>
      </c>
      <c r="S970" s="146">
        <f t="shared" si="2173"/>
        <v>1100</v>
      </c>
      <c r="T970" s="146">
        <f t="shared" si="2174"/>
        <v>880</v>
      </c>
      <c r="U970" s="146">
        <f t="shared" si="2174"/>
        <v>2</v>
      </c>
      <c r="V970" s="146" t="str">
        <f t="shared" si="2175"/>
        <v xml:space="preserve">Các tuyến đường giao thông không đấu nối trực tiếp và thông ra </v>
      </c>
      <c r="W970" s="146" t="str">
        <f t="shared" si="2176"/>
        <v>Đường Ngô Thì Nhậm</v>
      </c>
      <c r="X970" s="146" t="str">
        <f t="shared" si="2176"/>
        <v xml:space="preserve"> đoạn từ Đường Hùng Vương</v>
      </c>
      <c r="Y970" s="146" t="str">
        <f t="shared" si="2177"/>
        <v xml:space="preserve"> đến Đường Ngô Quyền</v>
      </c>
      <c r="Z970" s="146" t="s">
        <v>1152</v>
      </c>
      <c r="AA970" s="148" t="s">
        <v>427</v>
      </c>
      <c r="AB970" s="148" t="s">
        <v>428</v>
      </c>
      <c r="AC970" s="148" t="s">
        <v>424</v>
      </c>
    </row>
    <row r="971" spans="1:29" ht="101.25" customHeight="1" x14ac:dyDescent="0.25">
      <c r="A971" s="52">
        <f t="shared" si="2180"/>
        <v>966</v>
      </c>
      <c r="B971" s="52" t="str">
        <f t="shared" si="2165"/>
        <v>VT4*0,8</v>
      </c>
      <c r="C971" s="52" t="str">
        <f t="shared" si="2166"/>
        <v>XL31DT_D1</v>
      </c>
      <c r="D971" s="156" t="str">
        <f>V971&amp;W971&amp;X971&amp;Y971&amp;Z971</f>
        <v>Các tuyến đường giao thông không đấu nối trực tiếp và thông ra Đường Ngô Thì Nhậm đoạn từ Đường Hùng Vương đến Đường Ngô Quyền có hiện trạng là đường nhựa, bê tông xi măng:
- Có bề rộng từ ≥3m đến &lt;5m, cách đường giao thông &gt;600m.
- Có bề rộng &lt;3m, cách đường giao thông &gt; 200m.</v>
      </c>
      <c r="E971" s="157"/>
      <c r="F971" s="158"/>
      <c r="G971" s="147">
        <v>790</v>
      </c>
      <c r="H971" s="68">
        <v>550</v>
      </c>
      <c r="I971" s="68">
        <v>470</v>
      </c>
      <c r="J971" s="154">
        <f>VLOOKUP(C971,'[1]1. MA DO'!$E$5:$AA$1933,23,0)</f>
        <v>1.1299999999999999</v>
      </c>
      <c r="K971" s="69">
        <f t="shared" si="2178"/>
        <v>1.1299999999999999</v>
      </c>
      <c r="L971" s="69">
        <f t="shared" si="2179"/>
        <v>1.1299999999999999</v>
      </c>
      <c r="M971" s="144">
        <f t="shared" si="2167"/>
        <v>2200</v>
      </c>
      <c r="N971" s="144">
        <f t="shared" si="2168"/>
        <v>1200</v>
      </c>
      <c r="O971" s="144">
        <f t="shared" si="2169"/>
        <v>850</v>
      </c>
      <c r="P971" s="144">
        <f t="shared" si="2170"/>
        <v>700</v>
      </c>
      <c r="Q971" s="146">
        <f t="shared" si="2171"/>
        <v>2800</v>
      </c>
      <c r="R971" s="146">
        <f t="shared" si="2172"/>
        <v>1500</v>
      </c>
      <c r="S971" s="146">
        <f t="shared" si="2173"/>
        <v>1100</v>
      </c>
      <c r="T971" s="146">
        <f t="shared" si="2174"/>
        <v>880</v>
      </c>
      <c r="U971" s="146">
        <f t="shared" si="2174"/>
        <v>2</v>
      </c>
      <c r="V971" s="146" t="str">
        <f t="shared" si="2175"/>
        <v xml:space="preserve">Các tuyến đường giao thông không đấu nối trực tiếp và thông ra </v>
      </c>
      <c r="W971" s="146" t="str">
        <f t="shared" si="2176"/>
        <v>Đường Ngô Thì Nhậm</v>
      </c>
      <c r="X971" s="146" t="str">
        <f t="shared" si="2176"/>
        <v xml:space="preserve"> đoạn từ Đường Hùng Vương</v>
      </c>
      <c r="Y971" s="146" t="str">
        <f t="shared" si="2177"/>
        <v xml:space="preserve"> đến Đường Ngô Quyền</v>
      </c>
      <c r="Z971" s="146" t="s">
        <v>1166</v>
      </c>
      <c r="AA971" s="146"/>
      <c r="AB971" s="146"/>
      <c r="AC971" s="146"/>
    </row>
    <row r="972" spans="1:29" ht="31.5" customHeight="1" x14ac:dyDescent="0.25">
      <c r="A972" s="52">
        <f t="shared" si="2180"/>
        <v>967</v>
      </c>
      <c r="B972" s="52" t="str">
        <f>'Đầu vào (2)'!G967</f>
        <v>XL31DT_D2</v>
      </c>
      <c r="C972" s="52" t="str">
        <f>$B$972</f>
        <v>XL31DT_D2</v>
      </c>
      <c r="D972" s="64" t="str">
        <f>'Đầu vào (2)'!H967</f>
        <v>Đường Ngô Thì Nhậm</v>
      </c>
      <c r="E972" s="64" t="str">
        <f>'Đầu vào (2)'!I967</f>
        <v>Đường Ngô Quyền</v>
      </c>
      <c r="F972" s="64" t="str">
        <f>'Đầu vào (2)'!J967</f>
        <v>Suối Gia Ui</v>
      </c>
      <c r="G972" s="143">
        <v>2300</v>
      </c>
      <c r="H972" s="68">
        <v>1600</v>
      </c>
      <c r="I972" s="68">
        <v>1400</v>
      </c>
      <c r="J972" s="154">
        <f>VLOOKUP(C972,'[1]1. MA DO'!$E$5:$AA$1933,23,0)</f>
        <v>1.1299999999999999</v>
      </c>
      <c r="K972" s="69">
        <f t="shared" si="2178"/>
        <v>1.1299999999999999</v>
      </c>
      <c r="L972" s="69">
        <f t="shared" si="2179"/>
        <v>1.1299999999999999</v>
      </c>
      <c r="M972" s="144">
        <f>'Đầu vào (2)'!K967</f>
        <v>1800</v>
      </c>
      <c r="N972" s="144">
        <f>'Đầu vào (2)'!L967</f>
        <v>900</v>
      </c>
      <c r="O972" s="144">
        <f>'Đầu vào (2)'!M967</f>
        <v>800</v>
      </c>
      <c r="P972" s="144">
        <f>'Đầu vào (2)'!N967</f>
        <v>700</v>
      </c>
      <c r="Q972" s="145">
        <f>VLOOKUP(B972,'[2]Giá đề xuất ODT'!$G$11:$AD$2233,21,0)</f>
        <v>2300</v>
      </c>
      <c r="R972" s="145">
        <f>VLOOKUP(B972,'[2]Giá đề xuất ODT'!$G$11:$AD$2233,22,0)</f>
        <v>1100</v>
      </c>
      <c r="S972" s="145">
        <f>VLOOKUP(B972,'[2]Giá đề xuất ODT'!$G$11:$AD$2233,23,0)</f>
        <v>1000</v>
      </c>
      <c r="T972" s="145">
        <f>VLOOKUP(B972,'[2]Giá đề xuất ODT'!$G$11:$AD$2233,24,0)</f>
        <v>880</v>
      </c>
      <c r="U972" s="136">
        <v>3</v>
      </c>
      <c r="V972" s="136"/>
      <c r="W972" s="146" t="str">
        <f>D972</f>
        <v>Đường Ngô Thì Nhậm</v>
      </c>
      <c r="X972" s="146" t="str">
        <f>" đoạn từ "&amp;E972</f>
        <v xml:space="preserve"> đoạn từ Đường Ngô Quyền</v>
      </c>
      <c r="Y972" s="146" t="str">
        <f>" đến "&amp;F972</f>
        <v xml:space="preserve"> đến Suối Gia Ui</v>
      </c>
      <c r="Z972" s="136">
        <f>Z965+7</f>
        <v>967</v>
      </c>
      <c r="AA972" s="136" t="b">
        <f>Z972=A972</f>
        <v>1</v>
      </c>
      <c r="AB972" s="136"/>
      <c r="AC972" s="136"/>
    </row>
    <row r="973" spans="1:29" ht="101.25" customHeight="1" x14ac:dyDescent="0.25">
      <c r="A973" s="52">
        <f t="shared" si="2180"/>
        <v>968</v>
      </c>
      <c r="B973" s="52" t="str">
        <f t="shared" ref="B973:B978" si="2181">B966</f>
        <v>VT2</v>
      </c>
      <c r="C973" s="52" t="str">
        <f t="shared" ref="C973:C978" si="2182">$B$972</f>
        <v>XL31DT_D2</v>
      </c>
      <c r="D973" s="156" t="str">
        <f>V973&amp;W973&amp;X973&amp;Y973&amp;Z973&amp;"
"&amp;AA973&amp;"
"
&amp;AB973</f>
        <v>Các tuyến đường giao thông đấu nối trực tiếp ra Đường Ngô Thì Nhậm đoạn từ Đường Ngô Quyền đến Suối Gia Ui có hiện trạng là đường nhựa, bê tông xi măng:
- Có bề rộng ≥5m, cách đường giao thông ≤600m.
- Có bề rộng từ ≥3m đến &lt;5m, cách đường giao thông ≤400m.</v>
      </c>
      <c r="E973" s="157"/>
      <c r="F973" s="158"/>
      <c r="G973" s="147">
        <v>1100</v>
      </c>
      <c r="H973" s="68">
        <v>770</v>
      </c>
      <c r="I973" s="68">
        <v>660</v>
      </c>
      <c r="J973" s="154">
        <f>VLOOKUP(C973,'[1]1. MA DO'!$E$5:$AA$1933,23,0)</f>
        <v>1.1299999999999999</v>
      </c>
      <c r="K973" s="69">
        <f t="shared" si="2178"/>
        <v>1.1299999999999999</v>
      </c>
      <c r="L973" s="69">
        <f t="shared" si="2179"/>
        <v>1.1299999999999999</v>
      </c>
      <c r="M973" s="144">
        <f t="shared" ref="M973:M978" si="2183">M972</f>
        <v>1800</v>
      </c>
      <c r="N973" s="144">
        <f t="shared" ref="N973:N978" si="2184">N972</f>
        <v>900</v>
      </c>
      <c r="O973" s="144">
        <f t="shared" ref="O973:O978" si="2185">O972</f>
        <v>800</v>
      </c>
      <c r="P973" s="144">
        <f t="shared" ref="P973:P978" si="2186">P972</f>
        <v>700</v>
      </c>
      <c r="Q973" s="146">
        <f t="shared" ref="Q973:Q978" si="2187">Q972</f>
        <v>2300</v>
      </c>
      <c r="R973" s="146">
        <f t="shared" ref="R973:R978" si="2188">R972</f>
        <v>1100</v>
      </c>
      <c r="S973" s="146">
        <f t="shared" ref="S973:S978" si="2189">S972</f>
        <v>1000</v>
      </c>
      <c r="T973" s="146">
        <f t="shared" ref="T973:U978" si="2190">T972</f>
        <v>880</v>
      </c>
      <c r="U973" s="146">
        <f t="shared" si="2190"/>
        <v>3</v>
      </c>
      <c r="V973" s="146" t="str">
        <f t="shared" ref="V973:V978" si="2191">V966</f>
        <v xml:space="preserve">Các tuyến đường giao thông đấu nối trực tiếp ra </v>
      </c>
      <c r="W973" s="146" t="str">
        <f t="shared" ref="W973:X978" si="2192">W972</f>
        <v>Đường Ngô Thì Nhậm</v>
      </c>
      <c r="X973" s="146" t="str">
        <f t="shared" si="2192"/>
        <v xml:space="preserve"> đoạn từ Đường Ngô Quyền</v>
      </c>
      <c r="Y973" s="146" t="str">
        <f t="shared" ref="Y973:Y978" si="2193">Y972</f>
        <v xml:space="preserve"> đến Suối Gia Ui</v>
      </c>
      <c r="Z973" s="146" t="s">
        <v>1152</v>
      </c>
      <c r="AA973" s="148" t="s">
        <v>425</v>
      </c>
      <c r="AB973" s="148" t="s">
        <v>426</v>
      </c>
      <c r="AC973" s="146"/>
    </row>
    <row r="974" spans="1:29" ht="101.25" customHeight="1" x14ac:dyDescent="0.25">
      <c r="A974" s="52">
        <f t="shared" si="2180"/>
        <v>969</v>
      </c>
      <c r="B974" s="52" t="str">
        <f t="shared" si="2181"/>
        <v>VT3</v>
      </c>
      <c r="C974" s="52" t="str">
        <f t="shared" si="2182"/>
        <v>XL31DT_D2</v>
      </c>
      <c r="D974" s="156" t="str">
        <f>V974&amp;W974&amp;X974&amp;Y974&amp;Z974&amp;"
"&amp;AA974&amp;"
"&amp;AB974&amp;"
"&amp;AC974</f>
        <v>Các tuyến đường giao thông đấu nối trực tiếp ra Đường Ngô Thì Nhậm đoạn từ Đường Ngô Quyền đến Suối Gia Ui có hiện trạng là đường nhựa, bê tông xi măng:
- Có bề rộng ≥5m, cách đường giao thông &gt;600m.
- Có bề rộng từ ≥3m đến &lt;5m, cách đường giao thông từ &gt;400m đến ≤600m.
- Có bề rộng &lt;3m, cách đường giao thông ≤200m.</v>
      </c>
      <c r="E974" s="157"/>
      <c r="F974" s="158"/>
      <c r="G974" s="147">
        <v>1000</v>
      </c>
      <c r="H974" s="68">
        <v>700</v>
      </c>
      <c r="I974" s="68">
        <v>600</v>
      </c>
      <c r="J974" s="154">
        <f>VLOOKUP(C974,'[1]1. MA DO'!$E$5:$AA$1933,23,0)</f>
        <v>1.1299999999999999</v>
      </c>
      <c r="K974" s="69">
        <f t="shared" si="2178"/>
        <v>1.1299999999999999</v>
      </c>
      <c r="L974" s="69">
        <f t="shared" si="2179"/>
        <v>1.1299999999999999</v>
      </c>
      <c r="M974" s="144">
        <f t="shared" si="2183"/>
        <v>1800</v>
      </c>
      <c r="N974" s="144">
        <f t="shared" si="2184"/>
        <v>900</v>
      </c>
      <c r="O974" s="144">
        <f t="shared" si="2185"/>
        <v>800</v>
      </c>
      <c r="P974" s="144">
        <f t="shared" si="2186"/>
        <v>700</v>
      </c>
      <c r="Q974" s="146">
        <f t="shared" si="2187"/>
        <v>2300</v>
      </c>
      <c r="R974" s="146">
        <f t="shared" si="2188"/>
        <v>1100</v>
      </c>
      <c r="S974" s="146">
        <f t="shared" si="2189"/>
        <v>1000</v>
      </c>
      <c r="T974" s="146">
        <f t="shared" si="2190"/>
        <v>880</v>
      </c>
      <c r="U974" s="146">
        <f t="shared" si="2190"/>
        <v>3</v>
      </c>
      <c r="V974" s="146" t="str">
        <f t="shared" si="2191"/>
        <v xml:space="preserve">Các tuyến đường giao thông đấu nối trực tiếp ra </v>
      </c>
      <c r="W974" s="146" t="str">
        <f t="shared" si="2192"/>
        <v>Đường Ngô Thì Nhậm</v>
      </c>
      <c r="X974" s="146" t="str">
        <f t="shared" si="2192"/>
        <v xml:space="preserve"> đoạn từ Đường Ngô Quyền</v>
      </c>
      <c r="Y974" s="146" t="str">
        <f t="shared" si="2193"/>
        <v xml:space="preserve"> đến Suối Gia Ui</v>
      </c>
      <c r="Z974" s="146" t="s">
        <v>1152</v>
      </c>
      <c r="AA974" s="148" t="s">
        <v>427</v>
      </c>
      <c r="AB974" s="148" t="s">
        <v>428</v>
      </c>
      <c r="AC974" s="148" t="s">
        <v>424</v>
      </c>
    </row>
    <row r="975" spans="1:29" ht="101.25" customHeight="1" x14ac:dyDescent="0.25">
      <c r="A975" s="52">
        <f t="shared" si="2180"/>
        <v>970</v>
      </c>
      <c r="B975" s="52" t="str">
        <f t="shared" si="2181"/>
        <v>VT4</v>
      </c>
      <c r="C975" s="52" t="str">
        <f t="shared" si="2182"/>
        <v>XL31DT_D2</v>
      </c>
      <c r="D975" s="156" t="str">
        <f>V975&amp;W975&amp;X975&amp;Y975&amp;Z975</f>
        <v>Các tuyến đường giao thông đấu nối trực tiếp ra Đường Ngô Thì Nhậm đoạn từ Đường Ngô Quyền đến Suối Gia Ui có hiện trạng là đường nhựa, bê tông xi măng:
- Có bề rộng từ ≥3m đến &lt;5m, cách đường giao thông &gt;600m.
- Có bề rộng &lt;3m, cách đường giao thông &gt;200m.</v>
      </c>
      <c r="E975" s="157"/>
      <c r="F975" s="158"/>
      <c r="G975" s="147">
        <v>880</v>
      </c>
      <c r="H975" s="68">
        <v>620</v>
      </c>
      <c r="I975" s="68">
        <v>530</v>
      </c>
      <c r="J975" s="154">
        <f>VLOOKUP(C975,'[1]1. MA DO'!$E$5:$AA$1933,23,0)</f>
        <v>1.1299999999999999</v>
      </c>
      <c r="K975" s="69">
        <f t="shared" si="2178"/>
        <v>1.1299999999999999</v>
      </c>
      <c r="L975" s="69">
        <f t="shared" si="2179"/>
        <v>1.1299999999999999</v>
      </c>
      <c r="M975" s="144">
        <f t="shared" si="2183"/>
        <v>1800</v>
      </c>
      <c r="N975" s="144">
        <f t="shared" si="2184"/>
        <v>900</v>
      </c>
      <c r="O975" s="144">
        <f t="shared" si="2185"/>
        <v>800</v>
      </c>
      <c r="P975" s="144">
        <f t="shared" si="2186"/>
        <v>700</v>
      </c>
      <c r="Q975" s="146">
        <f t="shared" si="2187"/>
        <v>2300</v>
      </c>
      <c r="R975" s="146">
        <f t="shared" si="2188"/>
        <v>1100</v>
      </c>
      <c r="S975" s="146">
        <f t="shared" si="2189"/>
        <v>1000</v>
      </c>
      <c r="T975" s="146">
        <f t="shared" si="2190"/>
        <v>880</v>
      </c>
      <c r="U975" s="146">
        <f t="shared" si="2190"/>
        <v>3</v>
      </c>
      <c r="V975" s="146" t="str">
        <f t="shared" si="2191"/>
        <v xml:space="preserve">Các tuyến đường giao thông đấu nối trực tiếp ra </v>
      </c>
      <c r="W975" s="146" t="str">
        <f t="shared" si="2192"/>
        <v>Đường Ngô Thì Nhậm</v>
      </c>
      <c r="X975" s="146" t="str">
        <f t="shared" si="2192"/>
        <v xml:space="preserve"> đoạn từ Đường Ngô Quyền</v>
      </c>
      <c r="Y975" s="146" t="str">
        <f t="shared" si="2193"/>
        <v xml:space="preserve"> đến Suối Gia Ui</v>
      </c>
      <c r="Z975" s="146" t="s">
        <v>1165</v>
      </c>
      <c r="AA975" s="146"/>
      <c r="AB975" s="146"/>
      <c r="AC975" s="146"/>
    </row>
    <row r="976" spans="1:29" ht="101.25" customHeight="1" x14ac:dyDescent="0.25">
      <c r="A976" s="52">
        <f t="shared" si="2180"/>
        <v>971</v>
      </c>
      <c r="B976" s="52" t="str">
        <f t="shared" si="2181"/>
        <v>VT2*0,8</v>
      </c>
      <c r="C976" s="52" t="str">
        <f t="shared" si="2182"/>
        <v>XL31DT_D2</v>
      </c>
      <c r="D976" s="156" t="str">
        <f>V976&amp;W976&amp;X976&amp;Y976&amp;Z976&amp;"
"&amp;AA976&amp;"
"
&amp;AB976</f>
        <v>Các tuyến đường giao thông không đấu nối trực tiếp và thông ra Đường Ngô Thì Nhậm đoạn từ Đường Ngô Quyền đến Suối Gia Ui có hiện trạng là đường nhựa, bê tông xi măng:
- Có bề rộng ≥5m, cách đường giao thông ≤600m.
- Có bề rộng từ ≥3m đến &lt;5m, cách đường giao thông ≤400m.</v>
      </c>
      <c r="E976" s="157"/>
      <c r="F976" s="158"/>
      <c r="G976" s="147">
        <v>990</v>
      </c>
      <c r="H976" s="68">
        <v>690</v>
      </c>
      <c r="I976" s="68">
        <v>590</v>
      </c>
      <c r="J976" s="154">
        <f>VLOOKUP(C976,'[1]1. MA DO'!$E$5:$AA$1933,23,0)</f>
        <v>1.1299999999999999</v>
      </c>
      <c r="K976" s="69">
        <f t="shared" si="2178"/>
        <v>1.1299999999999999</v>
      </c>
      <c r="L976" s="69">
        <f t="shared" si="2179"/>
        <v>1.1299999999999999</v>
      </c>
      <c r="M976" s="144">
        <f t="shared" si="2183"/>
        <v>1800</v>
      </c>
      <c r="N976" s="144">
        <f t="shared" si="2184"/>
        <v>900</v>
      </c>
      <c r="O976" s="144">
        <f t="shared" si="2185"/>
        <v>800</v>
      </c>
      <c r="P976" s="144">
        <f t="shared" si="2186"/>
        <v>700</v>
      </c>
      <c r="Q976" s="146">
        <f t="shared" si="2187"/>
        <v>2300</v>
      </c>
      <c r="R976" s="146">
        <f t="shared" si="2188"/>
        <v>1100</v>
      </c>
      <c r="S976" s="146">
        <f t="shared" si="2189"/>
        <v>1000</v>
      </c>
      <c r="T976" s="146">
        <f t="shared" si="2190"/>
        <v>880</v>
      </c>
      <c r="U976" s="146">
        <f t="shared" si="2190"/>
        <v>3</v>
      </c>
      <c r="V976" s="146" t="str">
        <f t="shared" si="2191"/>
        <v xml:space="preserve">Các tuyến đường giao thông không đấu nối trực tiếp và thông ra </v>
      </c>
      <c r="W976" s="146" t="str">
        <f t="shared" si="2192"/>
        <v>Đường Ngô Thì Nhậm</v>
      </c>
      <c r="X976" s="146" t="str">
        <f t="shared" si="2192"/>
        <v xml:space="preserve"> đoạn từ Đường Ngô Quyền</v>
      </c>
      <c r="Y976" s="146" t="str">
        <f t="shared" si="2193"/>
        <v xml:space="preserve"> đến Suối Gia Ui</v>
      </c>
      <c r="Z976" s="146" t="s">
        <v>1152</v>
      </c>
      <c r="AA976" s="148" t="s">
        <v>425</v>
      </c>
      <c r="AB976" s="148" t="s">
        <v>426</v>
      </c>
      <c r="AC976" s="146"/>
    </row>
    <row r="977" spans="1:29" ht="101.25" customHeight="1" x14ac:dyDescent="0.25">
      <c r="A977" s="52">
        <f t="shared" si="2180"/>
        <v>972</v>
      </c>
      <c r="B977" s="52" t="str">
        <f t="shared" si="2181"/>
        <v>VT3*0,8</v>
      </c>
      <c r="C977" s="52" t="str">
        <f t="shared" si="2182"/>
        <v>XL31DT_D2</v>
      </c>
      <c r="D977" s="156" t="str">
        <f>V977&amp;W977&amp;X977&amp;Y977&amp;Z977&amp;"
"&amp;AA977&amp;"
"
&amp;AB977&amp;"
"&amp;AC977</f>
        <v>Các tuyến đường giao thông không đấu nối trực tiếp và thông ra Đường Ngô Thì Nhậm đoạn từ Đường Ngô Quyền đến Suối Gia Ui có hiện trạng là đường nhựa, bê tông xi măng:
- Có bề rộng ≥5m, cách đường giao thông &gt;600m.
- Có bề rộng từ ≥3m đến &lt;5m, cách đường giao thông từ &gt;400m đến ≤600m.
- Có bề rộng &lt;3m, cách đường giao thông ≤200m.</v>
      </c>
      <c r="E977" s="157"/>
      <c r="F977" s="158"/>
      <c r="G977" s="147">
        <v>900</v>
      </c>
      <c r="H977" s="68">
        <v>630</v>
      </c>
      <c r="I977" s="68">
        <v>540</v>
      </c>
      <c r="J977" s="154">
        <f>VLOOKUP(C977,'[1]1. MA DO'!$E$5:$AA$1933,23,0)</f>
        <v>1.1299999999999999</v>
      </c>
      <c r="K977" s="69">
        <f t="shared" si="2178"/>
        <v>1.1299999999999999</v>
      </c>
      <c r="L977" s="69">
        <f t="shared" si="2179"/>
        <v>1.1299999999999999</v>
      </c>
      <c r="M977" s="144">
        <f t="shared" si="2183"/>
        <v>1800</v>
      </c>
      <c r="N977" s="144">
        <f t="shared" si="2184"/>
        <v>900</v>
      </c>
      <c r="O977" s="144">
        <f t="shared" si="2185"/>
        <v>800</v>
      </c>
      <c r="P977" s="144">
        <f t="shared" si="2186"/>
        <v>700</v>
      </c>
      <c r="Q977" s="146">
        <f t="shared" si="2187"/>
        <v>2300</v>
      </c>
      <c r="R977" s="146">
        <f t="shared" si="2188"/>
        <v>1100</v>
      </c>
      <c r="S977" s="146">
        <f t="shared" si="2189"/>
        <v>1000</v>
      </c>
      <c r="T977" s="146">
        <f t="shared" si="2190"/>
        <v>880</v>
      </c>
      <c r="U977" s="146">
        <f t="shared" si="2190"/>
        <v>3</v>
      </c>
      <c r="V977" s="146" t="str">
        <f t="shared" si="2191"/>
        <v xml:space="preserve">Các tuyến đường giao thông không đấu nối trực tiếp và thông ra </v>
      </c>
      <c r="W977" s="146" t="str">
        <f t="shared" si="2192"/>
        <v>Đường Ngô Thì Nhậm</v>
      </c>
      <c r="X977" s="146" t="str">
        <f t="shared" si="2192"/>
        <v xml:space="preserve"> đoạn từ Đường Ngô Quyền</v>
      </c>
      <c r="Y977" s="146" t="str">
        <f t="shared" si="2193"/>
        <v xml:space="preserve"> đến Suối Gia Ui</v>
      </c>
      <c r="Z977" s="146" t="s">
        <v>1152</v>
      </c>
      <c r="AA977" s="148" t="s">
        <v>427</v>
      </c>
      <c r="AB977" s="148" t="s">
        <v>428</v>
      </c>
      <c r="AC977" s="148" t="s">
        <v>424</v>
      </c>
    </row>
    <row r="978" spans="1:29" ht="101.25" customHeight="1" x14ac:dyDescent="0.25">
      <c r="A978" s="52">
        <f t="shared" si="2180"/>
        <v>973</v>
      </c>
      <c r="B978" s="52" t="str">
        <f t="shared" si="2181"/>
        <v>VT4*0,8</v>
      </c>
      <c r="C978" s="52" t="str">
        <f t="shared" si="2182"/>
        <v>XL31DT_D2</v>
      </c>
      <c r="D978" s="156" t="str">
        <f>V978&amp;W978&amp;X978&amp;Y978&amp;Z978</f>
        <v>Các tuyến đường giao thông không đấu nối trực tiếp và thông ra Đường Ngô Thì Nhậm đoạn từ Đường Ngô Quyền đến Suối Gia Ui có hiện trạng là đường nhựa, bê tông xi măng:
- Có bề rộng từ ≥3m đến &lt;5m, cách đường giao thông &gt;600m.
- Có bề rộng &lt;3m, cách đường giao thông &gt; 200m.</v>
      </c>
      <c r="E978" s="157"/>
      <c r="F978" s="158"/>
      <c r="G978" s="147">
        <v>790</v>
      </c>
      <c r="H978" s="68">
        <v>550</v>
      </c>
      <c r="I978" s="68">
        <v>470</v>
      </c>
      <c r="J978" s="154">
        <f>VLOOKUP(C978,'[1]1. MA DO'!$E$5:$AA$1933,23,0)</f>
        <v>1.1299999999999999</v>
      </c>
      <c r="K978" s="69">
        <f t="shared" si="2178"/>
        <v>1.1299999999999999</v>
      </c>
      <c r="L978" s="69">
        <f t="shared" si="2179"/>
        <v>1.1299999999999999</v>
      </c>
      <c r="M978" s="144">
        <f t="shared" si="2183"/>
        <v>1800</v>
      </c>
      <c r="N978" s="144">
        <f t="shared" si="2184"/>
        <v>900</v>
      </c>
      <c r="O978" s="144">
        <f t="shared" si="2185"/>
        <v>800</v>
      </c>
      <c r="P978" s="144">
        <f t="shared" si="2186"/>
        <v>700</v>
      </c>
      <c r="Q978" s="146">
        <f t="shared" si="2187"/>
        <v>2300</v>
      </c>
      <c r="R978" s="146">
        <f t="shared" si="2188"/>
        <v>1100</v>
      </c>
      <c r="S978" s="146">
        <f t="shared" si="2189"/>
        <v>1000</v>
      </c>
      <c r="T978" s="146">
        <f t="shared" si="2190"/>
        <v>880</v>
      </c>
      <c r="U978" s="146">
        <f t="shared" si="2190"/>
        <v>3</v>
      </c>
      <c r="V978" s="146" t="str">
        <f t="shared" si="2191"/>
        <v xml:space="preserve">Các tuyến đường giao thông không đấu nối trực tiếp và thông ra </v>
      </c>
      <c r="W978" s="146" t="str">
        <f t="shared" si="2192"/>
        <v>Đường Ngô Thì Nhậm</v>
      </c>
      <c r="X978" s="146" t="str">
        <f t="shared" si="2192"/>
        <v xml:space="preserve"> đoạn từ Đường Ngô Quyền</v>
      </c>
      <c r="Y978" s="146" t="str">
        <f t="shared" si="2193"/>
        <v xml:space="preserve"> đến Suối Gia Ui</v>
      </c>
      <c r="Z978" s="146" t="s">
        <v>1166</v>
      </c>
      <c r="AA978" s="146"/>
      <c r="AB978" s="146"/>
      <c r="AC978" s="146"/>
    </row>
    <row r="979" spans="1:29" ht="31.5" customHeight="1" x14ac:dyDescent="0.25">
      <c r="A979" s="52">
        <f t="shared" si="2180"/>
        <v>974</v>
      </c>
      <c r="B979" s="52" t="str">
        <f>'Đầu vào (2)'!G974</f>
        <v>XL32DT_D1</v>
      </c>
      <c r="C979" s="52" t="str">
        <f>$B$979</f>
        <v>XL32DT_D1</v>
      </c>
      <c r="D979" s="64" t="str">
        <f>'Đầu vào (2)'!H974</f>
        <v>Đường Nguyễn Huệ</v>
      </c>
      <c r="E979" s="64" t="str">
        <f>'Đầu vào (2)'!I974</f>
        <v xml:space="preserve">Đường Trần Phú </v>
      </c>
      <c r="F979" s="64" t="str">
        <f>'Đầu vào (2)'!J974</f>
        <v>Đường Lê Duẩn</v>
      </c>
      <c r="G979" s="143">
        <v>2800</v>
      </c>
      <c r="H979" s="68">
        <v>2000</v>
      </c>
      <c r="I979" s="68">
        <v>1700</v>
      </c>
      <c r="J979" s="154">
        <f>VLOOKUP(C979,'[1]1. MA DO'!$E$5:$AA$1933,23,0)</f>
        <v>1.1299999999999999</v>
      </c>
      <c r="K979" s="69">
        <f t="shared" si="2178"/>
        <v>1.1299999999999999</v>
      </c>
      <c r="L979" s="69">
        <f t="shared" si="2179"/>
        <v>1.1299999999999999</v>
      </c>
      <c r="M979" s="144">
        <f>'Đầu vào (2)'!K974</f>
        <v>2200</v>
      </c>
      <c r="N979" s="144">
        <f>'Đầu vào (2)'!L974</f>
        <v>1200</v>
      </c>
      <c r="O979" s="144">
        <f>'Đầu vào (2)'!M974</f>
        <v>850</v>
      </c>
      <c r="P979" s="144">
        <f>'Đầu vào (2)'!N974</f>
        <v>700</v>
      </c>
      <c r="Q979" s="145">
        <f>VLOOKUP(B979,'[2]Giá đề xuất ODT'!$G$11:$AD$2233,21,0)</f>
        <v>2800</v>
      </c>
      <c r="R979" s="145">
        <f>VLOOKUP(B979,'[2]Giá đề xuất ODT'!$G$11:$AD$2233,22,0)</f>
        <v>1500</v>
      </c>
      <c r="S979" s="145">
        <f>VLOOKUP(B979,'[2]Giá đề xuất ODT'!$G$11:$AD$2233,23,0)</f>
        <v>1100</v>
      </c>
      <c r="T979" s="145">
        <f>VLOOKUP(B979,'[2]Giá đề xuất ODT'!$G$11:$AD$2233,24,0)</f>
        <v>880</v>
      </c>
      <c r="U979" s="136">
        <v>3</v>
      </c>
      <c r="V979" s="136"/>
      <c r="W979" s="146" t="str">
        <f>D979</f>
        <v>Đường Nguyễn Huệ</v>
      </c>
      <c r="X979" s="146" t="str">
        <f>" đoạn từ "&amp;E979</f>
        <v xml:space="preserve"> đoạn từ Đường Trần Phú </v>
      </c>
      <c r="Y979" s="146" t="str">
        <f>" đến "&amp;F979</f>
        <v xml:space="preserve"> đến Đường Lê Duẩn</v>
      </c>
      <c r="Z979" s="136">
        <f>Z972+7</f>
        <v>974</v>
      </c>
      <c r="AA979" s="136" t="b">
        <f>Z979=A979</f>
        <v>1</v>
      </c>
      <c r="AB979" s="136"/>
      <c r="AC979" s="136"/>
    </row>
    <row r="980" spans="1:29" ht="101.25" customHeight="1" x14ac:dyDescent="0.25">
      <c r="A980" s="52">
        <f t="shared" si="2180"/>
        <v>975</v>
      </c>
      <c r="B980" s="52" t="str">
        <f t="shared" ref="B980:B985" si="2194">B973</f>
        <v>VT2</v>
      </c>
      <c r="C980" s="52" t="str">
        <f t="shared" ref="C980:C985" si="2195">$B$979</f>
        <v>XL32DT_D1</v>
      </c>
      <c r="D980" s="156" t="str">
        <f>V980&amp;W980&amp;X980&amp;Y980&amp;Z980&amp;"
"&amp;AA980&amp;"
"
&amp;AB980</f>
        <v>Các tuyến đường giao thông đấu nối trực tiếp ra Đường Nguyễn Huệ đoạn từ Đường Trần Phú  đến Đường Lê Duẩn có hiện trạng là đường nhựa, bê tông xi măng:
- Có bề rộng ≥5m, cách đường giao thông ≤600m.
- Có bề rộng từ ≥3m đến &lt;5m, cách đường giao thông ≤400m.</v>
      </c>
      <c r="E980" s="157"/>
      <c r="F980" s="158"/>
      <c r="G980" s="147">
        <v>1500</v>
      </c>
      <c r="H980" s="68">
        <v>1100</v>
      </c>
      <c r="I980" s="68">
        <v>900</v>
      </c>
      <c r="J980" s="154">
        <f>VLOOKUP(C980,'[1]1. MA DO'!$E$5:$AA$1933,23,0)</f>
        <v>1.1299999999999999</v>
      </c>
      <c r="K980" s="69">
        <f t="shared" si="2178"/>
        <v>1.1299999999999999</v>
      </c>
      <c r="L980" s="69">
        <f t="shared" si="2179"/>
        <v>1.1299999999999999</v>
      </c>
      <c r="M980" s="144">
        <f t="shared" ref="M980:M985" si="2196">M979</f>
        <v>2200</v>
      </c>
      <c r="N980" s="144">
        <f t="shared" ref="N980:N985" si="2197">N979</f>
        <v>1200</v>
      </c>
      <c r="O980" s="144">
        <f t="shared" ref="O980:O985" si="2198">O979</f>
        <v>850</v>
      </c>
      <c r="P980" s="144">
        <f t="shared" ref="P980:P985" si="2199">P979</f>
        <v>700</v>
      </c>
      <c r="Q980" s="146">
        <f t="shared" ref="Q980:Q985" si="2200">Q979</f>
        <v>2800</v>
      </c>
      <c r="R980" s="146">
        <f t="shared" ref="R980:R985" si="2201">R979</f>
        <v>1500</v>
      </c>
      <c r="S980" s="146">
        <f t="shared" ref="S980:S985" si="2202">S979</f>
        <v>1100</v>
      </c>
      <c r="T980" s="146">
        <f t="shared" ref="T980:U985" si="2203">T979</f>
        <v>880</v>
      </c>
      <c r="U980" s="146">
        <f t="shared" si="2203"/>
        <v>3</v>
      </c>
      <c r="V980" s="146" t="str">
        <f t="shared" ref="V980:V985" si="2204">V973</f>
        <v xml:space="preserve">Các tuyến đường giao thông đấu nối trực tiếp ra </v>
      </c>
      <c r="W980" s="146" t="str">
        <f t="shared" ref="W980:X985" si="2205">W979</f>
        <v>Đường Nguyễn Huệ</v>
      </c>
      <c r="X980" s="146" t="str">
        <f t="shared" si="2205"/>
        <v xml:space="preserve"> đoạn từ Đường Trần Phú </v>
      </c>
      <c r="Y980" s="146" t="str">
        <f t="shared" ref="Y980:Y985" si="2206">Y979</f>
        <v xml:space="preserve"> đến Đường Lê Duẩn</v>
      </c>
      <c r="Z980" s="146" t="s">
        <v>1152</v>
      </c>
      <c r="AA980" s="148" t="s">
        <v>425</v>
      </c>
      <c r="AB980" s="148" t="s">
        <v>426</v>
      </c>
      <c r="AC980" s="146"/>
    </row>
    <row r="981" spans="1:29" ht="101.25" customHeight="1" x14ac:dyDescent="0.25">
      <c r="A981" s="52">
        <f t="shared" si="2180"/>
        <v>976</v>
      </c>
      <c r="B981" s="52" t="str">
        <f t="shared" si="2194"/>
        <v>VT3</v>
      </c>
      <c r="C981" s="52" t="str">
        <f t="shared" si="2195"/>
        <v>XL32DT_D1</v>
      </c>
      <c r="D981" s="156" t="str">
        <f>V981&amp;W981&amp;X981&amp;Y981&amp;Z981&amp;"
"&amp;AA981&amp;"
"&amp;AB981&amp;"
"&amp;AC981</f>
        <v>Các tuyến đường giao thông đấu nối trực tiếp ra Đường Nguyễn Huệ đoạn từ Đường Trần Phú  đến Đường Lê Duẩn có hiện trạng là đường nhựa, bê tông xi măng:
- Có bề rộng ≥5m, cách đường giao thông &gt;600m.
- Có bề rộng từ ≥3m đến &lt;5m, cách đường giao thông từ &gt;400m đến ≤600m.
- Có bề rộng &lt;3m, cách đường giao thông ≤200m.</v>
      </c>
      <c r="E981" s="157"/>
      <c r="F981" s="158"/>
      <c r="G981" s="147">
        <v>1100</v>
      </c>
      <c r="H981" s="68">
        <v>770</v>
      </c>
      <c r="I981" s="68">
        <v>660</v>
      </c>
      <c r="J981" s="154">
        <f>VLOOKUP(C981,'[1]1. MA DO'!$E$5:$AA$1933,23,0)</f>
        <v>1.1299999999999999</v>
      </c>
      <c r="K981" s="69">
        <f t="shared" si="2178"/>
        <v>1.1299999999999999</v>
      </c>
      <c r="L981" s="69">
        <f t="shared" si="2179"/>
        <v>1.1299999999999999</v>
      </c>
      <c r="M981" s="144">
        <f t="shared" si="2196"/>
        <v>2200</v>
      </c>
      <c r="N981" s="144">
        <f t="shared" si="2197"/>
        <v>1200</v>
      </c>
      <c r="O981" s="144">
        <f t="shared" si="2198"/>
        <v>850</v>
      </c>
      <c r="P981" s="144">
        <f t="shared" si="2199"/>
        <v>700</v>
      </c>
      <c r="Q981" s="146">
        <f t="shared" si="2200"/>
        <v>2800</v>
      </c>
      <c r="R981" s="146">
        <f t="shared" si="2201"/>
        <v>1500</v>
      </c>
      <c r="S981" s="146">
        <f t="shared" si="2202"/>
        <v>1100</v>
      </c>
      <c r="T981" s="146">
        <f t="shared" si="2203"/>
        <v>880</v>
      </c>
      <c r="U981" s="146">
        <f t="shared" si="2203"/>
        <v>3</v>
      </c>
      <c r="V981" s="146" t="str">
        <f t="shared" si="2204"/>
        <v xml:space="preserve">Các tuyến đường giao thông đấu nối trực tiếp ra </v>
      </c>
      <c r="W981" s="146" t="str">
        <f t="shared" si="2205"/>
        <v>Đường Nguyễn Huệ</v>
      </c>
      <c r="X981" s="146" t="str">
        <f t="shared" si="2205"/>
        <v xml:space="preserve"> đoạn từ Đường Trần Phú </v>
      </c>
      <c r="Y981" s="146" t="str">
        <f t="shared" si="2206"/>
        <v xml:space="preserve"> đến Đường Lê Duẩn</v>
      </c>
      <c r="Z981" s="146" t="s">
        <v>1152</v>
      </c>
      <c r="AA981" s="148" t="s">
        <v>427</v>
      </c>
      <c r="AB981" s="148" t="s">
        <v>428</v>
      </c>
      <c r="AC981" s="148" t="s">
        <v>424</v>
      </c>
    </row>
    <row r="982" spans="1:29" ht="101.25" customHeight="1" x14ac:dyDescent="0.25">
      <c r="A982" s="52">
        <f t="shared" si="2180"/>
        <v>977</v>
      </c>
      <c r="B982" s="52" t="str">
        <f t="shared" si="2194"/>
        <v>VT4</v>
      </c>
      <c r="C982" s="52" t="str">
        <f t="shared" si="2195"/>
        <v>XL32DT_D1</v>
      </c>
      <c r="D982" s="156" t="str">
        <f>V982&amp;W982&amp;X982&amp;Y982&amp;Z982</f>
        <v>Các tuyến đường giao thông đấu nối trực tiếp ra Đường Nguyễn Huệ đoạn từ Đường Trần Phú  đến Đường Lê Duẩn có hiện trạng là đường nhựa, bê tông xi măng:
- Có bề rộng từ ≥3m đến &lt;5m, cách đường giao thông &gt;600m.
- Có bề rộng &lt;3m, cách đường giao thông &gt;200m.</v>
      </c>
      <c r="E982" s="157"/>
      <c r="F982" s="158"/>
      <c r="G982" s="147">
        <v>880</v>
      </c>
      <c r="H982" s="68">
        <v>620</v>
      </c>
      <c r="I982" s="68">
        <v>530</v>
      </c>
      <c r="J982" s="154">
        <f>VLOOKUP(C982,'[1]1. MA DO'!$E$5:$AA$1933,23,0)</f>
        <v>1.1299999999999999</v>
      </c>
      <c r="K982" s="69">
        <f t="shared" si="2178"/>
        <v>1.1299999999999999</v>
      </c>
      <c r="L982" s="69">
        <f t="shared" si="2179"/>
        <v>1.1299999999999999</v>
      </c>
      <c r="M982" s="144">
        <f t="shared" si="2196"/>
        <v>2200</v>
      </c>
      <c r="N982" s="144">
        <f t="shared" si="2197"/>
        <v>1200</v>
      </c>
      <c r="O982" s="144">
        <f t="shared" si="2198"/>
        <v>850</v>
      </c>
      <c r="P982" s="144">
        <f t="shared" si="2199"/>
        <v>700</v>
      </c>
      <c r="Q982" s="146">
        <f t="shared" si="2200"/>
        <v>2800</v>
      </c>
      <c r="R982" s="146">
        <f t="shared" si="2201"/>
        <v>1500</v>
      </c>
      <c r="S982" s="146">
        <f t="shared" si="2202"/>
        <v>1100</v>
      </c>
      <c r="T982" s="146">
        <f t="shared" si="2203"/>
        <v>880</v>
      </c>
      <c r="U982" s="146">
        <f t="shared" si="2203"/>
        <v>3</v>
      </c>
      <c r="V982" s="146" t="str">
        <f t="shared" si="2204"/>
        <v xml:space="preserve">Các tuyến đường giao thông đấu nối trực tiếp ra </v>
      </c>
      <c r="W982" s="146" t="str">
        <f t="shared" si="2205"/>
        <v>Đường Nguyễn Huệ</v>
      </c>
      <c r="X982" s="146" t="str">
        <f t="shared" si="2205"/>
        <v xml:space="preserve"> đoạn từ Đường Trần Phú </v>
      </c>
      <c r="Y982" s="146" t="str">
        <f t="shared" si="2206"/>
        <v xml:space="preserve"> đến Đường Lê Duẩn</v>
      </c>
      <c r="Z982" s="146" t="s">
        <v>1165</v>
      </c>
      <c r="AA982" s="146"/>
      <c r="AB982" s="146"/>
      <c r="AC982" s="146"/>
    </row>
    <row r="983" spans="1:29" ht="101.25" customHeight="1" x14ac:dyDescent="0.25">
      <c r="A983" s="52">
        <f t="shared" si="2180"/>
        <v>978</v>
      </c>
      <c r="B983" s="52" t="str">
        <f t="shared" si="2194"/>
        <v>VT2*0,8</v>
      </c>
      <c r="C983" s="52" t="str">
        <f t="shared" si="2195"/>
        <v>XL32DT_D1</v>
      </c>
      <c r="D983" s="156" t="str">
        <f>V983&amp;W983&amp;X983&amp;Y983&amp;Z983&amp;"
"&amp;AA983&amp;"
"
&amp;AB983</f>
        <v>Các tuyến đường giao thông không đấu nối trực tiếp và thông ra Đường Nguyễn Huệ đoạn từ Đường Trần Phú  đến Đường Lê Duẩn có hiện trạng là đường nhựa, bê tông xi măng:
- Có bề rộng ≥5m, cách đường giao thông ≤600m.
- Có bề rộng từ ≥3m đến &lt;5m, cách đường giao thông ≤400m.</v>
      </c>
      <c r="E983" s="157"/>
      <c r="F983" s="158"/>
      <c r="G983" s="147">
        <v>1400</v>
      </c>
      <c r="H983" s="68">
        <v>980</v>
      </c>
      <c r="I983" s="68">
        <v>840</v>
      </c>
      <c r="J983" s="154">
        <f>VLOOKUP(C983,'[1]1. MA DO'!$E$5:$AA$1933,23,0)</f>
        <v>1.1299999999999999</v>
      </c>
      <c r="K983" s="69">
        <f t="shared" si="2178"/>
        <v>1.1299999999999999</v>
      </c>
      <c r="L983" s="69">
        <f t="shared" si="2179"/>
        <v>1.1299999999999999</v>
      </c>
      <c r="M983" s="144">
        <f t="shared" si="2196"/>
        <v>2200</v>
      </c>
      <c r="N983" s="144">
        <f t="shared" si="2197"/>
        <v>1200</v>
      </c>
      <c r="O983" s="144">
        <f t="shared" si="2198"/>
        <v>850</v>
      </c>
      <c r="P983" s="144">
        <f t="shared" si="2199"/>
        <v>700</v>
      </c>
      <c r="Q983" s="146">
        <f t="shared" si="2200"/>
        <v>2800</v>
      </c>
      <c r="R983" s="146">
        <f t="shared" si="2201"/>
        <v>1500</v>
      </c>
      <c r="S983" s="146">
        <f t="shared" si="2202"/>
        <v>1100</v>
      </c>
      <c r="T983" s="146">
        <f t="shared" si="2203"/>
        <v>880</v>
      </c>
      <c r="U983" s="146">
        <f t="shared" si="2203"/>
        <v>3</v>
      </c>
      <c r="V983" s="146" t="str">
        <f t="shared" si="2204"/>
        <v xml:space="preserve">Các tuyến đường giao thông không đấu nối trực tiếp và thông ra </v>
      </c>
      <c r="W983" s="146" t="str">
        <f t="shared" si="2205"/>
        <v>Đường Nguyễn Huệ</v>
      </c>
      <c r="X983" s="146" t="str">
        <f t="shared" si="2205"/>
        <v xml:space="preserve"> đoạn từ Đường Trần Phú </v>
      </c>
      <c r="Y983" s="146" t="str">
        <f t="shared" si="2206"/>
        <v xml:space="preserve"> đến Đường Lê Duẩn</v>
      </c>
      <c r="Z983" s="146" t="s">
        <v>1152</v>
      </c>
      <c r="AA983" s="148" t="s">
        <v>425</v>
      </c>
      <c r="AB983" s="148" t="s">
        <v>426</v>
      </c>
      <c r="AC983" s="146"/>
    </row>
    <row r="984" spans="1:29" ht="101.25" customHeight="1" x14ac:dyDescent="0.25">
      <c r="A984" s="52">
        <f t="shared" si="2180"/>
        <v>979</v>
      </c>
      <c r="B984" s="52" t="str">
        <f t="shared" si="2194"/>
        <v>VT3*0,8</v>
      </c>
      <c r="C984" s="52" t="str">
        <f t="shared" si="2195"/>
        <v>XL32DT_D1</v>
      </c>
      <c r="D984" s="156" t="str">
        <f>V984&amp;W984&amp;X984&amp;Y984&amp;Z984&amp;"
"&amp;AA984&amp;"
"
&amp;AB984&amp;"
"&amp;AC984</f>
        <v>Các tuyến đường giao thông không đấu nối trực tiếp và thông ra Đường Nguyễn Huệ đoạn từ Đường Trần Phú  đến Đường Lê Duẩn có hiện trạng là đường nhựa, bê tông xi măng:
- Có bề rộng ≥5m, cách đường giao thông &gt;600m.
- Có bề rộng từ ≥3m đến &lt;5m, cách đường giao thông từ &gt;400m đến ≤600m.
- Có bề rộng &lt;3m, cách đường giao thông ≤200m.</v>
      </c>
      <c r="E984" s="157"/>
      <c r="F984" s="158"/>
      <c r="G984" s="147">
        <v>990</v>
      </c>
      <c r="H984" s="68">
        <v>690</v>
      </c>
      <c r="I984" s="68">
        <v>590</v>
      </c>
      <c r="J984" s="154">
        <f>VLOOKUP(C984,'[1]1. MA DO'!$E$5:$AA$1933,23,0)</f>
        <v>1.1299999999999999</v>
      </c>
      <c r="K984" s="69">
        <f t="shared" si="2178"/>
        <v>1.1299999999999999</v>
      </c>
      <c r="L984" s="69">
        <f t="shared" si="2179"/>
        <v>1.1299999999999999</v>
      </c>
      <c r="M984" s="144">
        <f t="shared" si="2196"/>
        <v>2200</v>
      </c>
      <c r="N984" s="144">
        <f t="shared" si="2197"/>
        <v>1200</v>
      </c>
      <c r="O984" s="144">
        <f t="shared" si="2198"/>
        <v>850</v>
      </c>
      <c r="P984" s="144">
        <f t="shared" si="2199"/>
        <v>700</v>
      </c>
      <c r="Q984" s="146">
        <f t="shared" si="2200"/>
        <v>2800</v>
      </c>
      <c r="R984" s="146">
        <f t="shared" si="2201"/>
        <v>1500</v>
      </c>
      <c r="S984" s="146">
        <f t="shared" si="2202"/>
        <v>1100</v>
      </c>
      <c r="T984" s="146">
        <f t="shared" si="2203"/>
        <v>880</v>
      </c>
      <c r="U984" s="146">
        <f t="shared" si="2203"/>
        <v>3</v>
      </c>
      <c r="V984" s="146" t="str">
        <f t="shared" si="2204"/>
        <v xml:space="preserve">Các tuyến đường giao thông không đấu nối trực tiếp và thông ra </v>
      </c>
      <c r="W984" s="146" t="str">
        <f t="shared" si="2205"/>
        <v>Đường Nguyễn Huệ</v>
      </c>
      <c r="X984" s="146" t="str">
        <f t="shared" si="2205"/>
        <v xml:space="preserve"> đoạn từ Đường Trần Phú </v>
      </c>
      <c r="Y984" s="146" t="str">
        <f t="shared" si="2206"/>
        <v xml:space="preserve"> đến Đường Lê Duẩn</v>
      </c>
      <c r="Z984" s="146" t="s">
        <v>1152</v>
      </c>
      <c r="AA984" s="148" t="s">
        <v>427</v>
      </c>
      <c r="AB984" s="148" t="s">
        <v>428</v>
      </c>
      <c r="AC984" s="148" t="s">
        <v>424</v>
      </c>
    </row>
    <row r="985" spans="1:29" ht="101.25" customHeight="1" x14ac:dyDescent="0.25">
      <c r="A985" s="52">
        <f t="shared" si="2180"/>
        <v>980</v>
      </c>
      <c r="B985" s="52" t="str">
        <f t="shared" si="2194"/>
        <v>VT4*0,8</v>
      </c>
      <c r="C985" s="52" t="str">
        <f t="shared" si="2195"/>
        <v>XL32DT_D1</v>
      </c>
      <c r="D985" s="156" t="str">
        <f>V985&amp;W985&amp;X985&amp;Y985&amp;Z985</f>
        <v>Các tuyến đường giao thông không đấu nối trực tiếp và thông ra Đường Nguyễn Huệ đoạn từ Đường Trần Phú  đến Đường Lê Duẩn có hiện trạng là đường nhựa, bê tông xi măng:
- Có bề rộng từ ≥3m đến &lt;5m, cách đường giao thông &gt;600m.
- Có bề rộng &lt;3m, cách đường giao thông &gt; 200m.</v>
      </c>
      <c r="E985" s="157"/>
      <c r="F985" s="158"/>
      <c r="G985" s="147">
        <v>790</v>
      </c>
      <c r="H985" s="68">
        <v>550</v>
      </c>
      <c r="I985" s="68">
        <v>470</v>
      </c>
      <c r="J985" s="154">
        <f>VLOOKUP(C985,'[1]1. MA DO'!$E$5:$AA$1933,23,0)</f>
        <v>1.1299999999999999</v>
      </c>
      <c r="K985" s="69">
        <f t="shared" si="2178"/>
        <v>1.1299999999999999</v>
      </c>
      <c r="L985" s="69">
        <f t="shared" si="2179"/>
        <v>1.1299999999999999</v>
      </c>
      <c r="M985" s="144">
        <f t="shared" si="2196"/>
        <v>2200</v>
      </c>
      <c r="N985" s="144">
        <f t="shared" si="2197"/>
        <v>1200</v>
      </c>
      <c r="O985" s="144">
        <f t="shared" si="2198"/>
        <v>850</v>
      </c>
      <c r="P985" s="144">
        <f t="shared" si="2199"/>
        <v>700</v>
      </c>
      <c r="Q985" s="146">
        <f t="shared" si="2200"/>
        <v>2800</v>
      </c>
      <c r="R985" s="146">
        <f t="shared" si="2201"/>
        <v>1500</v>
      </c>
      <c r="S985" s="146">
        <f t="shared" si="2202"/>
        <v>1100</v>
      </c>
      <c r="T985" s="146">
        <f t="shared" si="2203"/>
        <v>880</v>
      </c>
      <c r="U985" s="146">
        <f t="shared" si="2203"/>
        <v>3</v>
      </c>
      <c r="V985" s="146" t="str">
        <f t="shared" si="2204"/>
        <v xml:space="preserve">Các tuyến đường giao thông không đấu nối trực tiếp và thông ra </v>
      </c>
      <c r="W985" s="146" t="str">
        <f t="shared" si="2205"/>
        <v>Đường Nguyễn Huệ</v>
      </c>
      <c r="X985" s="146" t="str">
        <f t="shared" si="2205"/>
        <v xml:space="preserve"> đoạn từ Đường Trần Phú </v>
      </c>
      <c r="Y985" s="146" t="str">
        <f t="shared" si="2206"/>
        <v xml:space="preserve"> đến Đường Lê Duẩn</v>
      </c>
      <c r="Z985" s="146" t="s">
        <v>1166</v>
      </c>
      <c r="AA985" s="146"/>
      <c r="AB985" s="146"/>
      <c r="AC985" s="146"/>
    </row>
    <row r="986" spans="1:29" ht="31.5" customHeight="1" x14ac:dyDescent="0.25">
      <c r="A986" s="52">
        <f t="shared" si="2180"/>
        <v>981</v>
      </c>
      <c r="B986" s="52" t="str">
        <f>'Đầu vào (2)'!G981</f>
        <v>XL32DT_D2</v>
      </c>
      <c r="C986" s="52" t="str">
        <f>$B$986</f>
        <v>XL32DT_D2</v>
      </c>
      <c r="D986" s="64" t="str">
        <f>'Đầu vào (2)'!H981</f>
        <v>Đường Nguyễn Huệ</v>
      </c>
      <c r="E986" s="64" t="str">
        <f>'Đầu vào (2)'!I981</f>
        <v>Đường Lê Duẩn</v>
      </c>
      <c r="F986" s="64" t="str">
        <f>'Đầu vào (2)'!J981</f>
        <v>Đường Nguyễn Văn Linh</v>
      </c>
      <c r="G986" s="143">
        <v>2300</v>
      </c>
      <c r="H986" s="68">
        <v>1600</v>
      </c>
      <c r="I986" s="68">
        <v>1400</v>
      </c>
      <c r="J986" s="154">
        <f>VLOOKUP(C986,'[1]1. MA DO'!$E$5:$AA$1933,23,0)</f>
        <v>1.1299999999999999</v>
      </c>
      <c r="K986" s="69">
        <f t="shared" si="2178"/>
        <v>1.1299999999999999</v>
      </c>
      <c r="L986" s="69">
        <f t="shared" si="2179"/>
        <v>1.1299999999999999</v>
      </c>
      <c r="M986" s="144">
        <f>'Đầu vào (2)'!K981</f>
        <v>1800</v>
      </c>
      <c r="N986" s="144">
        <f>'Đầu vào (2)'!L981</f>
        <v>900</v>
      </c>
      <c r="O986" s="144">
        <f>'Đầu vào (2)'!M981</f>
        <v>800</v>
      </c>
      <c r="P986" s="144">
        <f>'Đầu vào (2)'!N981</f>
        <v>700</v>
      </c>
      <c r="Q986" s="145">
        <f>VLOOKUP(B986,'[2]Giá đề xuất ODT'!$G$11:$AD$2233,21,0)</f>
        <v>2300</v>
      </c>
      <c r="R986" s="145">
        <f>VLOOKUP(B986,'[2]Giá đề xuất ODT'!$G$11:$AD$2233,22,0)</f>
        <v>1100</v>
      </c>
      <c r="S986" s="145">
        <f>VLOOKUP(B986,'[2]Giá đề xuất ODT'!$G$11:$AD$2233,23,0)</f>
        <v>1000</v>
      </c>
      <c r="T986" s="145">
        <f>VLOOKUP(B986,'[2]Giá đề xuất ODT'!$G$11:$AD$2233,24,0)</f>
        <v>880</v>
      </c>
      <c r="U986" s="136">
        <v>3</v>
      </c>
      <c r="V986" s="136"/>
      <c r="W986" s="146" t="str">
        <f>D986</f>
        <v>Đường Nguyễn Huệ</v>
      </c>
      <c r="X986" s="146" t="str">
        <f>" đoạn từ "&amp;E986</f>
        <v xml:space="preserve"> đoạn từ Đường Lê Duẩn</v>
      </c>
      <c r="Y986" s="146" t="str">
        <f>" đến "&amp;F986</f>
        <v xml:space="preserve"> đến Đường Nguyễn Văn Linh</v>
      </c>
      <c r="Z986" s="136">
        <f>Z979+7</f>
        <v>981</v>
      </c>
      <c r="AA986" s="136" t="b">
        <f>Z986=A986</f>
        <v>1</v>
      </c>
      <c r="AB986" s="136"/>
      <c r="AC986" s="136"/>
    </row>
    <row r="987" spans="1:29" ht="101.25" customHeight="1" x14ac:dyDescent="0.25">
      <c r="A987" s="52">
        <f t="shared" si="2180"/>
        <v>982</v>
      </c>
      <c r="B987" s="52" t="str">
        <f t="shared" ref="B987:B992" si="2207">B980</f>
        <v>VT2</v>
      </c>
      <c r="C987" s="52" t="str">
        <f t="shared" ref="C987:C992" si="2208">$B$986</f>
        <v>XL32DT_D2</v>
      </c>
      <c r="D987" s="156" t="str">
        <f>V987&amp;W987&amp;X987&amp;Y987&amp;Z987&amp;"
"&amp;AA987&amp;"
"
&amp;AB987</f>
        <v>Các tuyến đường giao thông đấu nối trực tiếp ra Đường Nguyễn Huệ đoạn từ Đường Lê Duẩn đến Đường Nguyễn Văn Linh có hiện trạng là đường nhựa, bê tông xi măng:
- Có bề rộng ≥5m, cách đường giao thông ≤600m.
- Có bề rộng từ ≥3m đến &lt;5m, cách đường giao thông ≤400m.</v>
      </c>
      <c r="E987" s="157"/>
      <c r="F987" s="158"/>
      <c r="G987" s="147">
        <v>1100</v>
      </c>
      <c r="H987" s="68">
        <v>770</v>
      </c>
      <c r="I987" s="68">
        <v>660</v>
      </c>
      <c r="J987" s="154">
        <f>VLOOKUP(C987,'[1]1. MA DO'!$E$5:$AA$1933,23,0)</f>
        <v>1.1299999999999999</v>
      </c>
      <c r="K987" s="69">
        <f t="shared" si="2178"/>
        <v>1.1299999999999999</v>
      </c>
      <c r="L987" s="69">
        <f t="shared" si="2179"/>
        <v>1.1299999999999999</v>
      </c>
      <c r="M987" s="144">
        <f t="shared" ref="M987:M992" si="2209">M986</f>
        <v>1800</v>
      </c>
      <c r="N987" s="144">
        <f t="shared" ref="N987:N992" si="2210">N986</f>
        <v>900</v>
      </c>
      <c r="O987" s="144">
        <f t="shared" ref="O987:O992" si="2211">O986</f>
        <v>800</v>
      </c>
      <c r="P987" s="144">
        <f t="shared" ref="P987:P992" si="2212">P986</f>
        <v>700</v>
      </c>
      <c r="Q987" s="146">
        <f t="shared" ref="Q987:Q992" si="2213">Q986</f>
        <v>2300</v>
      </c>
      <c r="R987" s="146">
        <f t="shared" ref="R987:R992" si="2214">R986</f>
        <v>1100</v>
      </c>
      <c r="S987" s="146">
        <f t="shared" ref="S987:S992" si="2215">S986</f>
        <v>1000</v>
      </c>
      <c r="T987" s="146">
        <f t="shared" ref="T987:U992" si="2216">T986</f>
        <v>880</v>
      </c>
      <c r="U987" s="146">
        <f t="shared" si="2216"/>
        <v>3</v>
      </c>
      <c r="V987" s="146" t="str">
        <f t="shared" ref="V987:V992" si="2217">V980</f>
        <v xml:space="preserve">Các tuyến đường giao thông đấu nối trực tiếp ra </v>
      </c>
      <c r="W987" s="146" t="str">
        <f t="shared" ref="W987:X992" si="2218">W986</f>
        <v>Đường Nguyễn Huệ</v>
      </c>
      <c r="X987" s="146" t="str">
        <f t="shared" si="2218"/>
        <v xml:space="preserve"> đoạn từ Đường Lê Duẩn</v>
      </c>
      <c r="Y987" s="146" t="str">
        <f t="shared" ref="Y987:Y992" si="2219">Y986</f>
        <v xml:space="preserve"> đến Đường Nguyễn Văn Linh</v>
      </c>
      <c r="Z987" s="146" t="s">
        <v>1152</v>
      </c>
      <c r="AA987" s="148" t="s">
        <v>425</v>
      </c>
      <c r="AB987" s="148" t="s">
        <v>426</v>
      </c>
      <c r="AC987" s="146"/>
    </row>
    <row r="988" spans="1:29" ht="101.25" customHeight="1" x14ac:dyDescent="0.25">
      <c r="A988" s="52">
        <f t="shared" si="2180"/>
        <v>983</v>
      </c>
      <c r="B988" s="52" t="str">
        <f t="shared" si="2207"/>
        <v>VT3</v>
      </c>
      <c r="C988" s="52" t="str">
        <f t="shared" si="2208"/>
        <v>XL32DT_D2</v>
      </c>
      <c r="D988" s="156" t="str">
        <f>V988&amp;W988&amp;X988&amp;Y988&amp;Z988&amp;"
"&amp;AA988&amp;"
"&amp;AB988&amp;"
"&amp;AC988</f>
        <v>Các tuyến đường giao thông đấu nối trực tiếp ra Đường Nguyễn Huệ đoạn từ Đường Lê Duẩn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988" s="157"/>
      <c r="F988" s="158"/>
      <c r="G988" s="147">
        <v>1000</v>
      </c>
      <c r="H988" s="68">
        <v>700</v>
      </c>
      <c r="I988" s="68">
        <v>600</v>
      </c>
      <c r="J988" s="154">
        <f>VLOOKUP(C988,'[1]1. MA DO'!$E$5:$AA$1933,23,0)</f>
        <v>1.1299999999999999</v>
      </c>
      <c r="K988" s="69">
        <f t="shared" si="2178"/>
        <v>1.1299999999999999</v>
      </c>
      <c r="L988" s="69">
        <f t="shared" si="2179"/>
        <v>1.1299999999999999</v>
      </c>
      <c r="M988" s="144">
        <f t="shared" si="2209"/>
        <v>1800</v>
      </c>
      <c r="N988" s="144">
        <f t="shared" si="2210"/>
        <v>900</v>
      </c>
      <c r="O988" s="144">
        <f t="shared" si="2211"/>
        <v>800</v>
      </c>
      <c r="P988" s="144">
        <f t="shared" si="2212"/>
        <v>700</v>
      </c>
      <c r="Q988" s="146">
        <f t="shared" si="2213"/>
        <v>2300</v>
      </c>
      <c r="R988" s="146">
        <f t="shared" si="2214"/>
        <v>1100</v>
      </c>
      <c r="S988" s="146">
        <f t="shared" si="2215"/>
        <v>1000</v>
      </c>
      <c r="T988" s="146">
        <f t="shared" si="2216"/>
        <v>880</v>
      </c>
      <c r="U988" s="146">
        <f t="shared" si="2216"/>
        <v>3</v>
      </c>
      <c r="V988" s="146" t="str">
        <f t="shared" si="2217"/>
        <v xml:space="preserve">Các tuyến đường giao thông đấu nối trực tiếp ra </v>
      </c>
      <c r="W988" s="146" t="str">
        <f t="shared" si="2218"/>
        <v>Đường Nguyễn Huệ</v>
      </c>
      <c r="X988" s="146" t="str">
        <f t="shared" si="2218"/>
        <v xml:space="preserve"> đoạn từ Đường Lê Duẩn</v>
      </c>
      <c r="Y988" s="146" t="str">
        <f t="shared" si="2219"/>
        <v xml:space="preserve"> đến Đường Nguyễn Văn Linh</v>
      </c>
      <c r="Z988" s="146" t="s">
        <v>1152</v>
      </c>
      <c r="AA988" s="148" t="s">
        <v>427</v>
      </c>
      <c r="AB988" s="148" t="s">
        <v>428</v>
      </c>
      <c r="AC988" s="148" t="s">
        <v>424</v>
      </c>
    </row>
    <row r="989" spans="1:29" ht="101.25" customHeight="1" x14ac:dyDescent="0.25">
      <c r="A989" s="52">
        <f t="shared" si="2180"/>
        <v>984</v>
      </c>
      <c r="B989" s="52" t="str">
        <f t="shared" si="2207"/>
        <v>VT4</v>
      </c>
      <c r="C989" s="52" t="str">
        <f t="shared" si="2208"/>
        <v>XL32DT_D2</v>
      </c>
      <c r="D989" s="156" t="str">
        <f>V989&amp;W989&amp;X989&amp;Y989&amp;Z989</f>
        <v>Các tuyến đường giao thông đấu nối trực tiếp ra Đường Nguyễn Huệ đoạn từ Đường Lê Duẩn đến Đường Nguyễn Văn Linh có hiện trạng là đường nhựa, bê tông xi măng:
- Có bề rộng từ ≥3m đến &lt;5m, cách đường giao thông &gt;600m.
- Có bề rộng &lt;3m, cách đường giao thông &gt;200m.</v>
      </c>
      <c r="E989" s="157"/>
      <c r="F989" s="158"/>
      <c r="G989" s="147">
        <v>880</v>
      </c>
      <c r="H989" s="68">
        <v>620</v>
      </c>
      <c r="I989" s="68">
        <v>530</v>
      </c>
      <c r="J989" s="154">
        <f>VLOOKUP(C989,'[1]1. MA DO'!$E$5:$AA$1933,23,0)</f>
        <v>1.1299999999999999</v>
      </c>
      <c r="K989" s="69">
        <f t="shared" si="2178"/>
        <v>1.1299999999999999</v>
      </c>
      <c r="L989" s="69">
        <f t="shared" si="2179"/>
        <v>1.1299999999999999</v>
      </c>
      <c r="M989" s="144">
        <f t="shared" si="2209"/>
        <v>1800</v>
      </c>
      <c r="N989" s="144">
        <f t="shared" si="2210"/>
        <v>900</v>
      </c>
      <c r="O989" s="144">
        <f t="shared" si="2211"/>
        <v>800</v>
      </c>
      <c r="P989" s="144">
        <f t="shared" si="2212"/>
        <v>700</v>
      </c>
      <c r="Q989" s="146">
        <f t="shared" si="2213"/>
        <v>2300</v>
      </c>
      <c r="R989" s="146">
        <f t="shared" si="2214"/>
        <v>1100</v>
      </c>
      <c r="S989" s="146">
        <f t="shared" si="2215"/>
        <v>1000</v>
      </c>
      <c r="T989" s="146">
        <f t="shared" si="2216"/>
        <v>880</v>
      </c>
      <c r="U989" s="146">
        <f t="shared" si="2216"/>
        <v>3</v>
      </c>
      <c r="V989" s="146" t="str">
        <f t="shared" si="2217"/>
        <v xml:space="preserve">Các tuyến đường giao thông đấu nối trực tiếp ra </v>
      </c>
      <c r="W989" s="146" t="str">
        <f t="shared" si="2218"/>
        <v>Đường Nguyễn Huệ</v>
      </c>
      <c r="X989" s="146" t="str">
        <f t="shared" si="2218"/>
        <v xml:space="preserve"> đoạn từ Đường Lê Duẩn</v>
      </c>
      <c r="Y989" s="146" t="str">
        <f t="shared" si="2219"/>
        <v xml:space="preserve"> đến Đường Nguyễn Văn Linh</v>
      </c>
      <c r="Z989" s="146" t="s">
        <v>1165</v>
      </c>
      <c r="AA989" s="146"/>
      <c r="AB989" s="146"/>
      <c r="AC989" s="146"/>
    </row>
    <row r="990" spans="1:29" ht="101.25" customHeight="1" x14ac:dyDescent="0.25">
      <c r="A990" s="52">
        <f t="shared" si="2180"/>
        <v>985</v>
      </c>
      <c r="B990" s="52" t="str">
        <f t="shared" si="2207"/>
        <v>VT2*0,8</v>
      </c>
      <c r="C990" s="52" t="str">
        <f t="shared" si="2208"/>
        <v>XL32DT_D2</v>
      </c>
      <c r="D990" s="156" t="str">
        <f>V990&amp;W990&amp;X990&amp;Y990&amp;Z990&amp;"
"&amp;AA990&amp;"
"
&amp;AB990</f>
        <v>Các tuyến đường giao thông không đấu nối trực tiếp và thông ra Đường Nguyễn Huệ đoạn từ Đường Lê Duẩn đến Đường Nguyễn Văn Linh có hiện trạng là đường nhựa, bê tông xi măng:
- Có bề rộng ≥5m, cách đường giao thông ≤600m.
- Có bề rộng từ ≥3m đến &lt;5m, cách đường giao thông ≤400m.</v>
      </c>
      <c r="E990" s="157"/>
      <c r="F990" s="158"/>
      <c r="G990" s="147">
        <v>990</v>
      </c>
      <c r="H990" s="68">
        <v>690</v>
      </c>
      <c r="I990" s="68">
        <v>590</v>
      </c>
      <c r="J990" s="154">
        <f>VLOOKUP(C990,'[1]1. MA DO'!$E$5:$AA$1933,23,0)</f>
        <v>1.1299999999999999</v>
      </c>
      <c r="K990" s="69">
        <f t="shared" si="2178"/>
        <v>1.1299999999999999</v>
      </c>
      <c r="L990" s="69">
        <f t="shared" si="2179"/>
        <v>1.1299999999999999</v>
      </c>
      <c r="M990" s="144">
        <f t="shared" si="2209"/>
        <v>1800</v>
      </c>
      <c r="N990" s="144">
        <f t="shared" si="2210"/>
        <v>900</v>
      </c>
      <c r="O990" s="144">
        <f t="shared" si="2211"/>
        <v>800</v>
      </c>
      <c r="P990" s="144">
        <f t="shared" si="2212"/>
        <v>700</v>
      </c>
      <c r="Q990" s="146">
        <f t="shared" si="2213"/>
        <v>2300</v>
      </c>
      <c r="R990" s="146">
        <f t="shared" si="2214"/>
        <v>1100</v>
      </c>
      <c r="S990" s="146">
        <f t="shared" si="2215"/>
        <v>1000</v>
      </c>
      <c r="T990" s="146">
        <f t="shared" si="2216"/>
        <v>880</v>
      </c>
      <c r="U990" s="146">
        <f t="shared" si="2216"/>
        <v>3</v>
      </c>
      <c r="V990" s="146" t="str">
        <f t="shared" si="2217"/>
        <v xml:space="preserve">Các tuyến đường giao thông không đấu nối trực tiếp và thông ra </v>
      </c>
      <c r="W990" s="146" t="str">
        <f t="shared" si="2218"/>
        <v>Đường Nguyễn Huệ</v>
      </c>
      <c r="X990" s="146" t="str">
        <f t="shared" si="2218"/>
        <v xml:space="preserve"> đoạn từ Đường Lê Duẩn</v>
      </c>
      <c r="Y990" s="146" t="str">
        <f t="shared" si="2219"/>
        <v xml:space="preserve"> đến Đường Nguyễn Văn Linh</v>
      </c>
      <c r="Z990" s="146" t="s">
        <v>1152</v>
      </c>
      <c r="AA990" s="148" t="s">
        <v>425</v>
      </c>
      <c r="AB990" s="148" t="s">
        <v>426</v>
      </c>
      <c r="AC990" s="146"/>
    </row>
    <row r="991" spans="1:29" ht="101.25" customHeight="1" x14ac:dyDescent="0.25">
      <c r="A991" s="52">
        <f t="shared" si="2180"/>
        <v>986</v>
      </c>
      <c r="B991" s="52" t="str">
        <f t="shared" si="2207"/>
        <v>VT3*0,8</v>
      </c>
      <c r="C991" s="52" t="str">
        <f t="shared" si="2208"/>
        <v>XL32DT_D2</v>
      </c>
      <c r="D991" s="156" t="str">
        <f>V991&amp;W991&amp;X991&amp;Y991&amp;Z991&amp;"
"&amp;AA991&amp;"
"
&amp;AB991&amp;"
"&amp;AC991</f>
        <v>Các tuyến đường giao thông không đấu nối trực tiếp và thông ra Đường Nguyễn Huệ đoạn từ Đường Lê Duẩn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991" s="157"/>
      <c r="F991" s="158"/>
      <c r="G991" s="147">
        <v>900</v>
      </c>
      <c r="H991" s="68">
        <v>630</v>
      </c>
      <c r="I991" s="68">
        <v>540</v>
      </c>
      <c r="J991" s="154">
        <f>VLOOKUP(C991,'[1]1. MA DO'!$E$5:$AA$1933,23,0)</f>
        <v>1.1299999999999999</v>
      </c>
      <c r="K991" s="69">
        <f t="shared" si="2178"/>
        <v>1.1299999999999999</v>
      </c>
      <c r="L991" s="69">
        <f t="shared" si="2179"/>
        <v>1.1299999999999999</v>
      </c>
      <c r="M991" s="144">
        <f t="shared" si="2209"/>
        <v>1800</v>
      </c>
      <c r="N991" s="144">
        <f t="shared" si="2210"/>
        <v>900</v>
      </c>
      <c r="O991" s="144">
        <f t="shared" si="2211"/>
        <v>800</v>
      </c>
      <c r="P991" s="144">
        <f t="shared" si="2212"/>
        <v>700</v>
      </c>
      <c r="Q991" s="146">
        <f t="shared" si="2213"/>
        <v>2300</v>
      </c>
      <c r="R991" s="146">
        <f t="shared" si="2214"/>
        <v>1100</v>
      </c>
      <c r="S991" s="146">
        <f t="shared" si="2215"/>
        <v>1000</v>
      </c>
      <c r="T991" s="146">
        <f t="shared" si="2216"/>
        <v>880</v>
      </c>
      <c r="U991" s="146">
        <f t="shared" si="2216"/>
        <v>3</v>
      </c>
      <c r="V991" s="146" t="str">
        <f t="shared" si="2217"/>
        <v xml:space="preserve">Các tuyến đường giao thông không đấu nối trực tiếp và thông ra </v>
      </c>
      <c r="W991" s="146" t="str">
        <f t="shared" si="2218"/>
        <v>Đường Nguyễn Huệ</v>
      </c>
      <c r="X991" s="146" t="str">
        <f t="shared" si="2218"/>
        <v xml:space="preserve"> đoạn từ Đường Lê Duẩn</v>
      </c>
      <c r="Y991" s="146" t="str">
        <f t="shared" si="2219"/>
        <v xml:space="preserve"> đến Đường Nguyễn Văn Linh</v>
      </c>
      <c r="Z991" s="146" t="s">
        <v>1152</v>
      </c>
      <c r="AA991" s="148" t="s">
        <v>427</v>
      </c>
      <c r="AB991" s="148" t="s">
        <v>428</v>
      </c>
      <c r="AC991" s="148" t="s">
        <v>424</v>
      </c>
    </row>
    <row r="992" spans="1:29" ht="101.25" customHeight="1" x14ac:dyDescent="0.25">
      <c r="A992" s="52">
        <f t="shared" si="2180"/>
        <v>987</v>
      </c>
      <c r="B992" s="52" t="str">
        <f t="shared" si="2207"/>
        <v>VT4*0,8</v>
      </c>
      <c r="C992" s="52" t="str">
        <f t="shared" si="2208"/>
        <v>XL32DT_D2</v>
      </c>
      <c r="D992" s="156" t="str">
        <f>V992&amp;W992&amp;X992&amp;Y992&amp;Z992</f>
        <v>Các tuyến đường giao thông không đấu nối trực tiếp và thông ra Đường Nguyễn Huệ đoạn từ Đường Lê Duẩn đến Đường Nguyễn Văn Linh có hiện trạng là đường nhựa, bê tông xi măng:
- Có bề rộng từ ≥3m đến &lt;5m, cách đường giao thông &gt;600m.
- Có bề rộng &lt;3m, cách đường giao thông &gt; 200m.</v>
      </c>
      <c r="E992" s="157"/>
      <c r="F992" s="158"/>
      <c r="G992" s="147">
        <v>790</v>
      </c>
      <c r="H992" s="68">
        <v>550</v>
      </c>
      <c r="I992" s="68">
        <v>470</v>
      </c>
      <c r="J992" s="154">
        <f>VLOOKUP(C992,'[1]1. MA DO'!$E$5:$AA$1933,23,0)</f>
        <v>1.1299999999999999</v>
      </c>
      <c r="K992" s="69">
        <f t="shared" si="2178"/>
        <v>1.1299999999999999</v>
      </c>
      <c r="L992" s="69">
        <f t="shared" si="2179"/>
        <v>1.1299999999999999</v>
      </c>
      <c r="M992" s="144">
        <f t="shared" si="2209"/>
        <v>1800</v>
      </c>
      <c r="N992" s="144">
        <f t="shared" si="2210"/>
        <v>900</v>
      </c>
      <c r="O992" s="144">
        <f t="shared" si="2211"/>
        <v>800</v>
      </c>
      <c r="P992" s="144">
        <f t="shared" si="2212"/>
        <v>700</v>
      </c>
      <c r="Q992" s="146">
        <f t="shared" si="2213"/>
        <v>2300</v>
      </c>
      <c r="R992" s="146">
        <f t="shared" si="2214"/>
        <v>1100</v>
      </c>
      <c r="S992" s="146">
        <f t="shared" si="2215"/>
        <v>1000</v>
      </c>
      <c r="T992" s="146">
        <f t="shared" si="2216"/>
        <v>880</v>
      </c>
      <c r="U992" s="146">
        <f t="shared" si="2216"/>
        <v>3</v>
      </c>
      <c r="V992" s="146" t="str">
        <f t="shared" si="2217"/>
        <v xml:space="preserve">Các tuyến đường giao thông không đấu nối trực tiếp và thông ra </v>
      </c>
      <c r="W992" s="146" t="str">
        <f t="shared" si="2218"/>
        <v>Đường Nguyễn Huệ</v>
      </c>
      <c r="X992" s="146" t="str">
        <f t="shared" si="2218"/>
        <v xml:space="preserve"> đoạn từ Đường Lê Duẩn</v>
      </c>
      <c r="Y992" s="146" t="str">
        <f t="shared" si="2219"/>
        <v xml:space="preserve"> đến Đường Nguyễn Văn Linh</v>
      </c>
      <c r="Z992" s="146" t="s">
        <v>1166</v>
      </c>
      <c r="AA992" s="146"/>
      <c r="AB992" s="146"/>
      <c r="AC992" s="146"/>
    </row>
    <row r="993" spans="1:29" ht="31.5" customHeight="1" x14ac:dyDescent="0.25">
      <c r="A993" s="52">
        <f t="shared" si="2180"/>
        <v>988</v>
      </c>
      <c r="B993" s="52" t="str">
        <f>'Đầu vào (2)'!G988</f>
        <v>XL33DT_D1</v>
      </c>
      <c r="C993" s="52" t="str">
        <f>$B$993</f>
        <v>XL33DT_D1</v>
      </c>
      <c r="D993" s="64" t="str">
        <f>'Đầu vào (2)'!H988</f>
        <v>Đường Nguyễn Thiếp</v>
      </c>
      <c r="E993" s="64" t="str">
        <f>'Đầu vào (2)'!I988</f>
        <v>Đường Hùng Vương</v>
      </c>
      <c r="F993" s="64" t="str">
        <f>'Đầu vào (2)'!J988</f>
        <v>Đường Ngô Quyền</v>
      </c>
      <c r="G993" s="143">
        <v>2800</v>
      </c>
      <c r="H993" s="68">
        <v>2000</v>
      </c>
      <c r="I993" s="68">
        <v>1700</v>
      </c>
      <c r="J993" s="154">
        <f>VLOOKUP(C993,'[1]1. MA DO'!$E$5:$AA$1933,23,0)</f>
        <v>1.1299999999999999</v>
      </c>
      <c r="K993" s="69">
        <f t="shared" si="2178"/>
        <v>1.1299999999999999</v>
      </c>
      <c r="L993" s="69">
        <f t="shared" si="2179"/>
        <v>1.1299999999999999</v>
      </c>
      <c r="M993" s="144">
        <f>'Đầu vào (2)'!K988</f>
        <v>2200</v>
      </c>
      <c r="N993" s="144">
        <f>'Đầu vào (2)'!L988</f>
        <v>1200</v>
      </c>
      <c r="O993" s="144">
        <f>'Đầu vào (2)'!M988</f>
        <v>850</v>
      </c>
      <c r="P993" s="144">
        <f>'Đầu vào (2)'!N988</f>
        <v>700</v>
      </c>
      <c r="Q993" s="145">
        <f>VLOOKUP(B993,'[2]Giá đề xuất ODT'!$G$11:$AD$2233,21,0)</f>
        <v>2800</v>
      </c>
      <c r="R993" s="145">
        <f>VLOOKUP(B993,'[2]Giá đề xuất ODT'!$G$11:$AD$2233,22,0)</f>
        <v>1500</v>
      </c>
      <c r="S993" s="145">
        <f>VLOOKUP(B993,'[2]Giá đề xuất ODT'!$G$11:$AD$2233,23,0)</f>
        <v>1100</v>
      </c>
      <c r="T993" s="145">
        <f>VLOOKUP(B993,'[2]Giá đề xuất ODT'!$G$11:$AD$2233,24,0)</f>
        <v>880</v>
      </c>
      <c r="U993" s="136">
        <v>2</v>
      </c>
      <c r="V993" s="136"/>
      <c r="W993" s="146" t="str">
        <f>D993</f>
        <v>Đường Nguyễn Thiếp</v>
      </c>
      <c r="X993" s="146" t="str">
        <f>" đoạn từ "&amp;E993</f>
        <v xml:space="preserve"> đoạn từ Đường Hùng Vương</v>
      </c>
      <c r="Y993" s="146" t="str">
        <f>" đến "&amp;F993</f>
        <v xml:space="preserve"> đến Đường Ngô Quyền</v>
      </c>
      <c r="Z993" s="136">
        <f>Z986+7</f>
        <v>988</v>
      </c>
      <c r="AA993" s="136" t="b">
        <f>Z993=A993</f>
        <v>1</v>
      </c>
      <c r="AB993" s="136"/>
      <c r="AC993" s="136"/>
    </row>
    <row r="994" spans="1:29" ht="101.25" customHeight="1" x14ac:dyDescent="0.25">
      <c r="A994" s="52">
        <f t="shared" si="2180"/>
        <v>989</v>
      </c>
      <c r="B994" s="52" t="str">
        <f t="shared" ref="B994:B999" si="2220">B987</f>
        <v>VT2</v>
      </c>
      <c r="C994" s="52" t="str">
        <f t="shared" ref="C994:C999" si="2221">$B$993</f>
        <v>XL33DT_D1</v>
      </c>
      <c r="D994" s="156" t="str">
        <f>V994&amp;W994&amp;X994&amp;Y994&amp;Z994&amp;"
"&amp;AA994&amp;"
"
&amp;AB994</f>
        <v>Các tuyến đường giao thông đấu nối trực tiếp ra Đường Nguyễn Thiếp đoạn từ Đường Hùng Vương đến Đường Ngô Quyền có hiện trạng là đường nhựa, bê tông xi măng:
- Có bề rộng ≥5m, cách đường giao thông ≤600m.
- Có bề rộng từ ≥3m đến &lt;5m, cách đường giao thông ≤400m.</v>
      </c>
      <c r="E994" s="157"/>
      <c r="F994" s="158"/>
      <c r="G994" s="147">
        <v>1500</v>
      </c>
      <c r="H994" s="68">
        <v>1100</v>
      </c>
      <c r="I994" s="68">
        <v>900</v>
      </c>
      <c r="J994" s="154">
        <f>VLOOKUP(C994,'[1]1. MA DO'!$E$5:$AA$1933,23,0)</f>
        <v>1.1299999999999999</v>
      </c>
      <c r="K994" s="69">
        <f t="shared" si="2178"/>
        <v>1.1299999999999999</v>
      </c>
      <c r="L994" s="69">
        <f t="shared" si="2179"/>
        <v>1.1299999999999999</v>
      </c>
      <c r="M994" s="144">
        <f t="shared" ref="M994:M999" si="2222">M993</f>
        <v>2200</v>
      </c>
      <c r="N994" s="144">
        <f t="shared" ref="N994:N999" si="2223">N993</f>
        <v>1200</v>
      </c>
      <c r="O994" s="144">
        <f t="shared" ref="O994:O999" si="2224">O993</f>
        <v>850</v>
      </c>
      <c r="P994" s="144">
        <f t="shared" ref="P994:P999" si="2225">P993</f>
        <v>700</v>
      </c>
      <c r="Q994" s="146">
        <f t="shared" ref="Q994:Q999" si="2226">Q993</f>
        <v>2800</v>
      </c>
      <c r="R994" s="146">
        <f t="shared" ref="R994:R999" si="2227">R993</f>
        <v>1500</v>
      </c>
      <c r="S994" s="146">
        <f t="shared" ref="S994:S999" si="2228">S993</f>
        <v>1100</v>
      </c>
      <c r="T994" s="146">
        <f t="shared" ref="T994:U999" si="2229">T993</f>
        <v>880</v>
      </c>
      <c r="U994" s="146">
        <f t="shared" si="2229"/>
        <v>2</v>
      </c>
      <c r="V994" s="146" t="str">
        <f t="shared" ref="V994:V999" si="2230">V987</f>
        <v xml:space="preserve">Các tuyến đường giao thông đấu nối trực tiếp ra </v>
      </c>
      <c r="W994" s="146" t="str">
        <f t="shared" ref="W994:X999" si="2231">W993</f>
        <v>Đường Nguyễn Thiếp</v>
      </c>
      <c r="X994" s="146" t="str">
        <f t="shared" si="2231"/>
        <v xml:space="preserve"> đoạn từ Đường Hùng Vương</v>
      </c>
      <c r="Y994" s="146" t="str">
        <f t="shared" ref="Y994:Y999" si="2232">Y993</f>
        <v xml:space="preserve"> đến Đường Ngô Quyền</v>
      </c>
      <c r="Z994" s="146" t="s">
        <v>1152</v>
      </c>
      <c r="AA994" s="148" t="s">
        <v>425</v>
      </c>
      <c r="AB994" s="148" t="s">
        <v>426</v>
      </c>
      <c r="AC994" s="146"/>
    </row>
    <row r="995" spans="1:29" ht="101.25" customHeight="1" x14ac:dyDescent="0.25">
      <c r="A995" s="52">
        <f t="shared" si="2180"/>
        <v>990</v>
      </c>
      <c r="B995" s="52" t="str">
        <f t="shared" si="2220"/>
        <v>VT3</v>
      </c>
      <c r="C995" s="52" t="str">
        <f t="shared" si="2221"/>
        <v>XL33DT_D1</v>
      </c>
      <c r="D995" s="156" t="str">
        <f>V995&amp;W995&amp;X995&amp;Y995&amp;Z995&amp;"
"&amp;AA995&amp;"
"&amp;AB995&amp;"
"&amp;AC995</f>
        <v>Các tuyến đường giao thông đấu nối trực tiếp ra Đường Nguyễn Thiếp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995" s="157"/>
      <c r="F995" s="158"/>
      <c r="G995" s="147">
        <v>1100</v>
      </c>
      <c r="H995" s="68">
        <v>770</v>
      </c>
      <c r="I995" s="68">
        <v>660</v>
      </c>
      <c r="J995" s="154">
        <f>VLOOKUP(C995,'[1]1. MA DO'!$E$5:$AA$1933,23,0)</f>
        <v>1.1299999999999999</v>
      </c>
      <c r="K995" s="69">
        <f t="shared" si="2178"/>
        <v>1.1299999999999999</v>
      </c>
      <c r="L995" s="69">
        <f t="shared" si="2179"/>
        <v>1.1299999999999999</v>
      </c>
      <c r="M995" s="144">
        <f t="shared" si="2222"/>
        <v>2200</v>
      </c>
      <c r="N995" s="144">
        <f t="shared" si="2223"/>
        <v>1200</v>
      </c>
      <c r="O995" s="144">
        <f t="shared" si="2224"/>
        <v>850</v>
      </c>
      <c r="P995" s="144">
        <f t="shared" si="2225"/>
        <v>700</v>
      </c>
      <c r="Q995" s="146">
        <f t="shared" si="2226"/>
        <v>2800</v>
      </c>
      <c r="R995" s="146">
        <f t="shared" si="2227"/>
        <v>1500</v>
      </c>
      <c r="S995" s="146">
        <f t="shared" si="2228"/>
        <v>1100</v>
      </c>
      <c r="T995" s="146">
        <f t="shared" si="2229"/>
        <v>880</v>
      </c>
      <c r="U995" s="146">
        <f t="shared" si="2229"/>
        <v>2</v>
      </c>
      <c r="V995" s="146" t="str">
        <f t="shared" si="2230"/>
        <v xml:space="preserve">Các tuyến đường giao thông đấu nối trực tiếp ra </v>
      </c>
      <c r="W995" s="146" t="str">
        <f t="shared" si="2231"/>
        <v>Đường Nguyễn Thiếp</v>
      </c>
      <c r="X995" s="146" t="str">
        <f t="shared" si="2231"/>
        <v xml:space="preserve"> đoạn từ Đường Hùng Vương</v>
      </c>
      <c r="Y995" s="146" t="str">
        <f t="shared" si="2232"/>
        <v xml:space="preserve"> đến Đường Ngô Quyền</v>
      </c>
      <c r="Z995" s="146" t="s">
        <v>1152</v>
      </c>
      <c r="AA995" s="148" t="s">
        <v>427</v>
      </c>
      <c r="AB995" s="148" t="s">
        <v>428</v>
      </c>
      <c r="AC995" s="148" t="s">
        <v>424</v>
      </c>
    </row>
    <row r="996" spans="1:29" ht="101.25" customHeight="1" x14ac:dyDescent="0.25">
      <c r="A996" s="52">
        <f t="shared" si="2180"/>
        <v>991</v>
      </c>
      <c r="B996" s="52" t="str">
        <f t="shared" si="2220"/>
        <v>VT4</v>
      </c>
      <c r="C996" s="52" t="str">
        <f t="shared" si="2221"/>
        <v>XL33DT_D1</v>
      </c>
      <c r="D996" s="156" t="str">
        <f>V996&amp;W996&amp;X996&amp;Y996&amp;Z996</f>
        <v>Các tuyến đường giao thông đấu nối trực tiếp ra Đường Nguyễn Thiếp đoạn từ Đường Hùng Vương đến Đường Ngô Quyền có hiện trạng là đường nhựa, bê tông xi măng:
- Có bề rộng từ ≥3m đến &lt;5m, cách đường giao thông &gt;600m.
- Có bề rộng &lt;3m, cách đường giao thông &gt;200m.</v>
      </c>
      <c r="E996" s="157"/>
      <c r="F996" s="158"/>
      <c r="G996" s="147">
        <v>880</v>
      </c>
      <c r="H996" s="68">
        <v>620</v>
      </c>
      <c r="I996" s="68">
        <v>530</v>
      </c>
      <c r="J996" s="154">
        <f>VLOOKUP(C996,'[1]1. MA DO'!$E$5:$AA$1933,23,0)</f>
        <v>1.1299999999999999</v>
      </c>
      <c r="K996" s="69">
        <f t="shared" si="2178"/>
        <v>1.1299999999999999</v>
      </c>
      <c r="L996" s="69">
        <f t="shared" si="2179"/>
        <v>1.1299999999999999</v>
      </c>
      <c r="M996" s="144">
        <f t="shared" si="2222"/>
        <v>2200</v>
      </c>
      <c r="N996" s="144">
        <f t="shared" si="2223"/>
        <v>1200</v>
      </c>
      <c r="O996" s="144">
        <f t="shared" si="2224"/>
        <v>850</v>
      </c>
      <c r="P996" s="144">
        <f t="shared" si="2225"/>
        <v>700</v>
      </c>
      <c r="Q996" s="146">
        <f t="shared" si="2226"/>
        <v>2800</v>
      </c>
      <c r="R996" s="146">
        <f t="shared" si="2227"/>
        <v>1500</v>
      </c>
      <c r="S996" s="146">
        <f t="shared" si="2228"/>
        <v>1100</v>
      </c>
      <c r="T996" s="146">
        <f t="shared" si="2229"/>
        <v>880</v>
      </c>
      <c r="U996" s="146">
        <f t="shared" si="2229"/>
        <v>2</v>
      </c>
      <c r="V996" s="146" t="str">
        <f t="shared" si="2230"/>
        <v xml:space="preserve">Các tuyến đường giao thông đấu nối trực tiếp ra </v>
      </c>
      <c r="W996" s="146" t="str">
        <f t="shared" si="2231"/>
        <v>Đường Nguyễn Thiếp</v>
      </c>
      <c r="X996" s="146" t="str">
        <f t="shared" si="2231"/>
        <v xml:space="preserve"> đoạn từ Đường Hùng Vương</v>
      </c>
      <c r="Y996" s="146" t="str">
        <f t="shared" si="2232"/>
        <v xml:space="preserve"> đến Đường Ngô Quyền</v>
      </c>
      <c r="Z996" s="146" t="s">
        <v>1165</v>
      </c>
      <c r="AA996" s="146"/>
      <c r="AB996" s="146"/>
      <c r="AC996" s="146"/>
    </row>
    <row r="997" spans="1:29" ht="101.25" customHeight="1" x14ac:dyDescent="0.25">
      <c r="A997" s="52">
        <f t="shared" si="2180"/>
        <v>992</v>
      </c>
      <c r="B997" s="52" t="str">
        <f t="shared" si="2220"/>
        <v>VT2*0,8</v>
      </c>
      <c r="C997" s="52" t="str">
        <f t="shared" si="2221"/>
        <v>XL33DT_D1</v>
      </c>
      <c r="D997" s="156" t="str">
        <f>V997&amp;W997&amp;X997&amp;Y997&amp;Z997&amp;"
"&amp;AA997&amp;"
"
&amp;AB997</f>
        <v>Các tuyến đường giao thông không đấu nối trực tiếp và thông ra Đường Nguyễn Thiếp đoạn từ Đường Hùng Vương đến Đường Ngô Quyền có hiện trạng là đường nhựa, bê tông xi măng:
- Có bề rộng ≥5m, cách đường giao thông ≤600m.
- Có bề rộng từ ≥3m đến &lt;5m, cách đường giao thông ≤400m.</v>
      </c>
      <c r="E997" s="157"/>
      <c r="F997" s="158"/>
      <c r="G997" s="147">
        <v>1400</v>
      </c>
      <c r="H997" s="68">
        <v>980</v>
      </c>
      <c r="I997" s="68">
        <v>840</v>
      </c>
      <c r="J997" s="154">
        <f>VLOOKUP(C997,'[1]1. MA DO'!$E$5:$AA$1933,23,0)</f>
        <v>1.1299999999999999</v>
      </c>
      <c r="K997" s="69">
        <f t="shared" si="2178"/>
        <v>1.1299999999999999</v>
      </c>
      <c r="L997" s="69">
        <f t="shared" si="2179"/>
        <v>1.1299999999999999</v>
      </c>
      <c r="M997" s="144">
        <f t="shared" si="2222"/>
        <v>2200</v>
      </c>
      <c r="N997" s="144">
        <f t="shared" si="2223"/>
        <v>1200</v>
      </c>
      <c r="O997" s="144">
        <f t="shared" si="2224"/>
        <v>850</v>
      </c>
      <c r="P997" s="144">
        <f t="shared" si="2225"/>
        <v>700</v>
      </c>
      <c r="Q997" s="146">
        <f t="shared" si="2226"/>
        <v>2800</v>
      </c>
      <c r="R997" s="146">
        <f t="shared" si="2227"/>
        <v>1500</v>
      </c>
      <c r="S997" s="146">
        <f t="shared" si="2228"/>
        <v>1100</v>
      </c>
      <c r="T997" s="146">
        <f t="shared" si="2229"/>
        <v>880</v>
      </c>
      <c r="U997" s="146">
        <f t="shared" si="2229"/>
        <v>2</v>
      </c>
      <c r="V997" s="146" t="str">
        <f t="shared" si="2230"/>
        <v xml:space="preserve">Các tuyến đường giao thông không đấu nối trực tiếp và thông ra </v>
      </c>
      <c r="W997" s="146" t="str">
        <f t="shared" si="2231"/>
        <v>Đường Nguyễn Thiếp</v>
      </c>
      <c r="X997" s="146" t="str">
        <f t="shared" si="2231"/>
        <v xml:space="preserve"> đoạn từ Đường Hùng Vương</v>
      </c>
      <c r="Y997" s="146" t="str">
        <f t="shared" si="2232"/>
        <v xml:space="preserve"> đến Đường Ngô Quyền</v>
      </c>
      <c r="Z997" s="146" t="s">
        <v>1152</v>
      </c>
      <c r="AA997" s="148" t="s">
        <v>425</v>
      </c>
      <c r="AB997" s="148" t="s">
        <v>426</v>
      </c>
      <c r="AC997" s="146"/>
    </row>
    <row r="998" spans="1:29" ht="101.25" customHeight="1" x14ac:dyDescent="0.25">
      <c r="A998" s="52">
        <f t="shared" si="2180"/>
        <v>993</v>
      </c>
      <c r="B998" s="52" t="str">
        <f t="shared" si="2220"/>
        <v>VT3*0,8</v>
      </c>
      <c r="C998" s="52" t="str">
        <f t="shared" si="2221"/>
        <v>XL33DT_D1</v>
      </c>
      <c r="D998" s="156" t="str">
        <f>V998&amp;W998&amp;X998&amp;Y998&amp;Z998&amp;"
"&amp;AA998&amp;"
"
&amp;AB998&amp;"
"&amp;AC998</f>
        <v>Các tuyến đường giao thông không đấu nối trực tiếp và thông ra Đường Nguyễn Thiếp đoạn từ Đường Hùng Vương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998" s="157"/>
      <c r="F998" s="158"/>
      <c r="G998" s="147">
        <v>990</v>
      </c>
      <c r="H998" s="68">
        <v>690</v>
      </c>
      <c r="I998" s="68">
        <v>590</v>
      </c>
      <c r="J998" s="154">
        <f>VLOOKUP(C998,'[1]1. MA DO'!$E$5:$AA$1933,23,0)</f>
        <v>1.1299999999999999</v>
      </c>
      <c r="K998" s="69">
        <f t="shared" si="2178"/>
        <v>1.1299999999999999</v>
      </c>
      <c r="L998" s="69">
        <f t="shared" si="2179"/>
        <v>1.1299999999999999</v>
      </c>
      <c r="M998" s="144">
        <f t="shared" si="2222"/>
        <v>2200</v>
      </c>
      <c r="N998" s="144">
        <f t="shared" si="2223"/>
        <v>1200</v>
      </c>
      <c r="O998" s="144">
        <f t="shared" si="2224"/>
        <v>850</v>
      </c>
      <c r="P998" s="144">
        <f t="shared" si="2225"/>
        <v>700</v>
      </c>
      <c r="Q998" s="146">
        <f t="shared" si="2226"/>
        <v>2800</v>
      </c>
      <c r="R998" s="146">
        <f t="shared" si="2227"/>
        <v>1500</v>
      </c>
      <c r="S998" s="146">
        <f t="shared" si="2228"/>
        <v>1100</v>
      </c>
      <c r="T998" s="146">
        <f t="shared" si="2229"/>
        <v>880</v>
      </c>
      <c r="U998" s="146">
        <f t="shared" si="2229"/>
        <v>2</v>
      </c>
      <c r="V998" s="146" t="str">
        <f t="shared" si="2230"/>
        <v xml:space="preserve">Các tuyến đường giao thông không đấu nối trực tiếp và thông ra </v>
      </c>
      <c r="W998" s="146" t="str">
        <f t="shared" si="2231"/>
        <v>Đường Nguyễn Thiếp</v>
      </c>
      <c r="X998" s="146" t="str">
        <f t="shared" si="2231"/>
        <v xml:space="preserve"> đoạn từ Đường Hùng Vương</v>
      </c>
      <c r="Y998" s="146" t="str">
        <f t="shared" si="2232"/>
        <v xml:space="preserve"> đến Đường Ngô Quyền</v>
      </c>
      <c r="Z998" s="146" t="s">
        <v>1152</v>
      </c>
      <c r="AA998" s="148" t="s">
        <v>427</v>
      </c>
      <c r="AB998" s="148" t="s">
        <v>428</v>
      </c>
      <c r="AC998" s="148" t="s">
        <v>424</v>
      </c>
    </row>
    <row r="999" spans="1:29" ht="101.25" customHeight="1" x14ac:dyDescent="0.25">
      <c r="A999" s="52">
        <f t="shared" si="2180"/>
        <v>994</v>
      </c>
      <c r="B999" s="52" t="str">
        <f t="shared" si="2220"/>
        <v>VT4*0,8</v>
      </c>
      <c r="C999" s="52" t="str">
        <f t="shared" si="2221"/>
        <v>XL33DT_D1</v>
      </c>
      <c r="D999" s="156" t="str">
        <f>V999&amp;W999&amp;X999&amp;Y999&amp;Z999</f>
        <v>Các tuyến đường giao thông không đấu nối trực tiếp và thông ra Đường Nguyễn Thiếp đoạn từ Đường Hùng Vương đến Đường Ngô Quyền có hiện trạng là đường nhựa, bê tông xi măng:
- Có bề rộng từ ≥3m đến &lt;5m, cách đường giao thông &gt;600m.
- Có bề rộng &lt;3m, cách đường giao thông &gt; 200m.</v>
      </c>
      <c r="E999" s="157"/>
      <c r="F999" s="158"/>
      <c r="G999" s="147">
        <v>790</v>
      </c>
      <c r="H999" s="68">
        <v>550</v>
      </c>
      <c r="I999" s="68">
        <v>470</v>
      </c>
      <c r="J999" s="154">
        <f>VLOOKUP(C999,'[1]1. MA DO'!$E$5:$AA$1933,23,0)</f>
        <v>1.1299999999999999</v>
      </c>
      <c r="K999" s="69">
        <f t="shared" si="2178"/>
        <v>1.1299999999999999</v>
      </c>
      <c r="L999" s="69">
        <f t="shared" si="2179"/>
        <v>1.1299999999999999</v>
      </c>
      <c r="M999" s="144">
        <f t="shared" si="2222"/>
        <v>2200</v>
      </c>
      <c r="N999" s="144">
        <f t="shared" si="2223"/>
        <v>1200</v>
      </c>
      <c r="O999" s="144">
        <f t="shared" si="2224"/>
        <v>850</v>
      </c>
      <c r="P999" s="144">
        <f t="shared" si="2225"/>
        <v>700</v>
      </c>
      <c r="Q999" s="146">
        <f t="shared" si="2226"/>
        <v>2800</v>
      </c>
      <c r="R999" s="146">
        <f t="shared" si="2227"/>
        <v>1500</v>
      </c>
      <c r="S999" s="146">
        <f t="shared" si="2228"/>
        <v>1100</v>
      </c>
      <c r="T999" s="146">
        <f t="shared" si="2229"/>
        <v>880</v>
      </c>
      <c r="U999" s="146">
        <f t="shared" si="2229"/>
        <v>2</v>
      </c>
      <c r="V999" s="146" t="str">
        <f t="shared" si="2230"/>
        <v xml:space="preserve">Các tuyến đường giao thông không đấu nối trực tiếp và thông ra </v>
      </c>
      <c r="W999" s="146" t="str">
        <f t="shared" si="2231"/>
        <v>Đường Nguyễn Thiếp</v>
      </c>
      <c r="X999" s="146" t="str">
        <f t="shared" si="2231"/>
        <v xml:space="preserve"> đoạn từ Đường Hùng Vương</v>
      </c>
      <c r="Y999" s="146" t="str">
        <f t="shared" si="2232"/>
        <v xml:space="preserve"> đến Đường Ngô Quyền</v>
      </c>
      <c r="Z999" s="146" t="s">
        <v>1166</v>
      </c>
      <c r="AA999" s="146"/>
      <c r="AB999" s="146"/>
      <c r="AC999" s="146"/>
    </row>
    <row r="1000" spans="1:29" ht="31.5" customHeight="1" x14ac:dyDescent="0.25">
      <c r="A1000" s="52">
        <f t="shared" si="2180"/>
        <v>995</v>
      </c>
      <c r="B1000" s="52" t="str">
        <f>'Đầu vào (2)'!G995</f>
        <v>XL33DT_D2</v>
      </c>
      <c r="C1000" s="52" t="str">
        <f>$B$1000</f>
        <v>XL33DT_D2</v>
      </c>
      <c r="D1000" s="64" t="str">
        <f>'Đầu vào (2)'!H995</f>
        <v>Đường Nguyễn Thiếp</v>
      </c>
      <c r="E1000" s="64" t="str">
        <f>'Đầu vào (2)'!I995</f>
        <v>Đường Ngô Quyền</v>
      </c>
      <c r="F1000" s="64" t="str">
        <f>'Đầu vào (2)'!J995</f>
        <v>Suối Gia Ui</v>
      </c>
      <c r="G1000" s="143">
        <v>2300</v>
      </c>
      <c r="H1000" s="68">
        <v>1600</v>
      </c>
      <c r="I1000" s="68">
        <v>1400</v>
      </c>
      <c r="J1000" s="154">
        <f>VLOOKUP(C1000,'[1]1. MA DO'!$E$5:$AA$1933,23,0)</f>
        <v>1.1299999999999999</v>
      </c>
      <c r="K1000" s="69">
        <f t="shared" si="2178"/>
        <v>1.1299999999999999</v>
      </c>
      <c r="L1000" s="69">
        <f t="shared" si="2179"/>
        <v>1.1299999999999999</v>
      </c>
      <c r="M1000" s="144">
        <f>'Đầu vào (2)'!K995</f>
        <v>1800</v>
      </c>
      <c r="N1000" s="144">
        <f>'Đầu vào (2)'!L995</f>
        <v>900</v>
      </c>
      <c r="O1000" s="144">
        <f>'Đầu vào (2)'!M995</f>
        <v>800</v>
      </c>
      <c r="P1000" s="144">
        <f>'Đầu vào (2)'!N995</f>
        <v>700</v>
      </c>
      <c r="Q1000" s="145">
        <f>VLOOKUP(B1000,'[2]Giá đề xuất ODT'!$G$11:$AD$2233,21,0)</f>
        <v>2300</v>
      </c>
      <c r="R1000" s="145">
        <f>VLOOKUP(B1000,'[2]Giá đề xuất ODT'!$G$11:$AD$2233,22,0)</f>
        <v>1100</v>
      </c>
      <c r="S1000" s="145">
        <f>VLOOKUP(B1000,'[2]Giá đề xuất ODT'!$G$11:$AD$2233,23,0)</f>
        <v>1000</v>
      </c>
      <c r="T1000" s="145">
        <f>VLOOKUP(B1000,'[2]Giá đề xuất ODT'!$G$11:$AD$2233,24,0)</f>
        <v>880</v>
      </c>
      <c r="U1000" s="136">
        <v>3</v>
      </c>
      <c r="V1000" s="136"/>
      <c r="W1000" s="146" t="str">
        <f>D1000</f>
        <v>Đường Nguyễn Thiếp</v>
      </c>
      <c r="X1000" s="146" t="str">
        <f>" đoạn từ "&amp;E1000</f>
        <v xml:space="preserve"> đoạn từ Đường Ngô Quyền</v>
      </c>
      <c r="Y1000" s="146" t="str">
        <f>" đến "&amp;F1000</f>
        <v xml:space="preserve"> đến Suối Gia Ui</v>
      </c>
      <c r="Z1000" s="136">
        <f>Z993+7</f>
        <v>995</v>
      </c>
      <c r="AA1000" s="136" t="b">
        <f>Z1000=A1000</f>
        <v>1</v>
      </c>
      <c r="AB1000" s="136"/>
      <c r="AC1000" s="136"/>
    </row>
    <row r="1001" spans="1:29" ht="101.25" customHeight="1" x14ac:dyDescent="0.25">
      <c r="A1001" s="52">
        <f t="shared" si="2180"/>
        <v>996</v>
      </c>
      <c r="B1001" s="52" t="str">
        <f t="shared" ref="B1001:B1006" si="2233">B994</f>
        <v>VT2</v>
      </c>
      <c r="C1001" s="52" t="str">
        <f t="shared" ref="C1001:C1006" si="2234">$B$1000</f>
        <v>XL33DT_D2</v>
      </c>
      <c r="D1001" s="156" t="str">
        <f>V1001&amp;W1001&amp;X1001&amp;Y1001&amp;Z1001&amp;"
"&amp;AA1001&amp;"
"
&amp;AB1001</f>
        <v>Các tuyến đường giao thông đấu nối trực tiếp ra Đường Nguyễn Thiếp đoạn từ Đường Ngô Quyền đến Suối Gia Ui có hiện trạng là đường nhựa, bê tông xi măng:
- Có bề rộng ≥5m, cách đường giao thông ≤600m.
- Có bề rộng từ ≥3m đến &lt;5m, cách đường giao thông ≤400m.</v>
      </c>
      <c r="E1001" s="157"/>
      <c r="F1001" s="158"/>
      <c r="G1001" s="147">
        <v>1100</v>
      </c>
      <c r="H1001" s="68">
        <v>770</v>
      </c>
      <c r="I1001" s="68">
        <v>660</v>
      </c>
      <c r="J1001" s="154">
        <f>VLOOKUP(C1001,'[1]1. MA DO'!$E$5:$AA$1933,23,0)</f>
        <v>1.1299999999999999</v>
      </c>
      <c r="K1001" s="69">
        <f t="shared" si="2178"/>
        <v>1.1299999999999999</v>
      </c>
      <c r="L1001" s="69">
        <f t="shared" si="2179"/>
        <v>1.1299999999999999</v>
      </c>
      <c r="M1001" s="144">
        <f t="shared" ref="M1001:M1006" si="2235">M1000</f>
        <v>1800</v>
      </c>
      <c r="N1001" s="144">
        <f t="shared" ref="N1001:N1006" si="2236">N1000</f>
        <v>900</v>
      </c>
      <c r="O1001" s="144">
        <f t="shared" ref="O1001:O1006" si="2237">O1000</f>
        <v>800</v>
      </c>
      <c r="P1001" s="144">
        <f t="shared" ref="P1001:P1006" si="2238">P1000</f>
        <v>700</v>
      </c>
      <c r="Q1001" s="146">
        <f t="shared" ref="Q1001:Q1006" si="2239">Q1000</f>
        <v>2300</v>
      </c>
      <c r="R1001" s="146">
        <f t="shared" ref="R1001:R1006" si="2240">R1000</f>
        <v>1100</v>
      </c>
      <c r="S1001" s="146">
        <f t="shared" ref="S1001:S1006" si="2241">S1000</f>
        <v>1000</v>
      </c>
      <c r="T1001" s="146">
        <f t="shared" ref="T1001:U1006" si="2242">T1000</f>
        <v>880</v>
      </c>
      <c r="U1001" s="146">
        <f t="shared" si="2242"/>
        <v>3</v>
      </c>
      <c r="V1001" s="146" t="str">
        <f t="shared" ref="V1001:V1006" si="2243">V994</f>
        <v xml:space="preserve">Các tuyến đường giao thông đấu nối trực tiếp ra </v>
      </c>
      <c r="W1001" s="146" t="str">
        <f t="shared" ref="W1001:X1006" si="2244">W1000</f>
        <v>Đường Nguyễn Thiếp</v>
      </c>
      <c r="X1001" s="146" t="str">
        <f t="shared" si="2244"/>
        <v xml:space="preserve"> đoạn từ Đường Ngô Quyền</v>
      </c>
      <c r="Y1001" s="146" t="str">
        <f t="shared" ref="Y1001:Y1006" si="2245">Y1000</f>
        <v xml:space="preserve"> đến Suối Gia Ui</v>
      </c>
      <c r="Z1001" s="146" t="s">
        <v>1152</v>
      </c>
      <c r="AA1001" s="148" t="s">
        <v>425</v>
      </c>
      <c r="AB1001" s="148" t="s">
        <v>426</v>
      </c>
      <c r="AC1001" s="146"/>
    </row>
    <row r="1002" spans="1:29" ht="101.25" customHeight="1" x14ac:dyDescent="0.25">
      <c r="A1002" s="52">
        <f t="shared" si="2180"/>
        <v>997</v>
      </c>
      <c r="B1002" s="52" t="str">
        <f t="shared" si="2233"/>
        <v>VT3</v>
      </c>
      <c r="C1002" s="52" t="str">
        <f t="shared" si="2234"/>
        <v>XL33DT_D2</v>
      </c>
      <c r="D1002" s="156" t="str">
        <f>V1002&amp;W1002&amp;X1002&amp;Y1002&amp;Z1002&amp;"
"&amp;AA1002&amp;"
"&amp;AB1002&amp;"
"&amp;AC1002</f>
        <v>Các tuyến đường giao thông đấu nối trực tiếp ra Đường Nguyễn Thiếp đoạn từ Đường Ngô Quyền đến Suối Gia Ui có hiện trạng là đường nhựa, bê tông xi măng:
- Có bề rộng ≥5m, cách đường giao thông &gt;600m.
- Có bề rộng từ ≥3m đến &lt;5m, cách đường giao thông từ &gt;400m đến ≤600m.
- Có bề rộng &lt;3m, cách đường giao thông ≤200m.</v>
      </c>
      <c r="E1002" s="157"/>
      <c r="F1002" s="158"/>
      <c r="G1002" s="147">
        <v>1000</v>
      </c>
      <c r="H1002" s="68">
        <v>700</v>
      </c>
      <c r="I1002" s="68">
        <v>600</v>
      </c>
      <c r="J1002" s="154">
        <f>VLOOKUP(C1002,'[1]1. MA DO'!$E$5:$AA$1933,23,0)</f>
        <v>1.1299999999999999</v>
      </c>
      <c r="K1002" s="69">
        <f t="shared" si="2178"/>
        <v>1.1299999999999999</v>
      </c>
      <c r="L1002" s="69">
        <f t="shared" si="2179"/>
        <v>1.1299999999999999</v>
      </c>
      <c r="M1002" s="144">
        <f t="shared" si="2235"/>
        <v>1800</v>
      </c>
      <c r="N1002" s="144">
        <f t="shared" si="2236"/>
        <v>900</v>
      </c>
      <c r="O1002" s="144">
        <f t="shared" si="2237"/>
        <v>800</v>
      </c>
      <c r="P1002" s="144">
        <f t="shared" si="2238"/>
        <v>700</v>
      </c>
      <c r="Q1002" s="146">
        <f t="shared" si="2239"/>
        <v>2300</v>
      </c>
      <c r="R1002" s="146">
        <f t="shared" si="2240"/>
        <v>1100</v>
      </c>
      <c r="S1002" s="146">
        <f t="shared" si="2241"/>
        <v>1000</v>
      </c>
      <c r="T1002" s="146">
        <f t="shared" si="2242"/>
        <v>880</v>
      </c>
      <c r="U1002" s="146">
        <f t="shared" si="2242"/>
        <v>3</v>
      </c>
      <c r="V1002" s="146" t="str">
        <f t="shared" si="2243"/>
        <v xml:space="preserve">Các tuyến đường giao thông đấu nối trực tiếp ra </v>
      </c>
      <c r="W1002" s="146" t="str">
        <f t="shared" si="2244"/>
        <v>Đường Nguyễn Thiếp</v>
      </c>
      <c r="X1002" s="146" t="str">
        <f t="shared" si="2244"/>
        <v xml:space="preserve"> đoạn từ Đường Ngô Quyền</v>
      </c>
      <c r="Y1002" s="146" t="str">
        <f t="shared" si="2245"/>
        <v xml:space="preserve"> đến Suối Gia Ui</v>
      </c>
      <c r="Z1002" s="146" t="s">
        <v>1152</v>
      </c>
      <c r="AA1002" s="148" t="s">
        <v>427</v>
      </c>
      <c r="AB1002" s="148" t="s">
        <v>428</v>
      </c>
      <c r="AC1002" s="148" t="s">
        <v>424</v>
      </c>
    </row>
    <row r="1003" spans="1:29" ht="101.25" customHeight="1" x14ac:dyDescent="0.25">
      <c r="A1003" s="52">
        <f t="shared" si="2180"/>
        <v>998</v>
      </c>
      <c r="B1003" s="52" t="str">
        <f t="shared" si="2233"/>
        <v>VT4</v>
      </c>
      <c r="C1003" s="52" t="str">
        <f t="shared" si="2234"/>
        <v>XL33DT_D2</v>
      </c>
      <c r="D1003" s="156" t="str">
        <f>V1003&amp;W1003&amp;X1003&amp;Y1003&amp;Z1003</f>
        <v>Các tuyến đường giao thông đấu nối trực tiếp ra Đường Nguyễn Thiếp đoạn từ Đường Ngô Quyền đến Suối Gia Ui có hiện trạng là đường nhựa, bê tông xi măng:
- Có bề rộng từ ≥3m đến &lt;5m, cách đường giao thông &gt;600m.
- Có bề rộng &lt;3m, cách đường giao thông &gt;200m.</v>
      </c>
      <c r="E1003" s="157"/>
      <c r="F1003" s="158"/>
      <c r="G1003" s="147">
        <v>880</v>
      </c>
      <c r="H1003" s="68">
        <v>620</v>
      </c>
      <c r="I1003" s="68">
        <v>530</v>
      </c>
      <c r="J1003" s="154">
        <f>VLOOKUP(C1003,'[1]1. MA DO'!$E$5:$AA$1933,23,0)</f>
        <v>1.1299999999999999</v>
      </c>
      <c r="K1003" s="69">
        <f t="shared" si="2178"/>
        <v>1.1299999999999999</v>
      </c>
      <c r="L1003" s="69">
        <f t="shared" si="2179"/>
        <v>1.1299999999999999</v>
      </c>
      <c r="M1003" s="144">
        <f t="shared" si="2235"/>
        <v>1800</v>
      </c>
      <c r="N1003" s="144">
        <f t="shared" si="2236"/>
        <v>900</v>
      </c>
      <c r="O1003" s="144">
        <f t="shared" si="2237"/>
        <v>800</v>
      </c>
      <c r="P1003" s="144">
        <f t="shared" si="2238"/>
        <v>700</v>
      </c>
      <c r="Q1003" s="146">
        <f t="shared" si="2239"/>
        <v>2300</v>
      </c>
      <c r="R1003" s="146">
        <f t="shared" si="2240"/>
        <v>1100</v>
      </c>
      <c r="S1003" s="146">
        <f t="shared" si="2241"/>
        <v>1000</v>
      </c>
      <c r="T1003" s="146">
        <f t="shared" si="2242"/>
        <v>880</v>
      </c>
      <c r="U1003" s="146">
        <f t="shared" si="2242"/>
        <v>3</v>
      </c>
      <c r="V1003" s="146" t="str">
        <f t="shared" si="2243"/>
        <v xml:space="preserve">Các tuyến đường giao thông đấu nối trực tiếp ra </v>
      </c>
      <c r="W1003" s="146" t="str">
        <f t="shared" si="2244"/>
        <v>Đường Nguyễn Thiếp</v>
      </c>
      <c r="X1003" s="146" t="str">
        <f t="shared" si="2244"/>
        <v xml:space="preserve"> đoạn từ Đường Ngô Quyền</v>
      </c>
      <c r="Y1003" s="146" t="str">
        <f t="shared" si="2245"/>
        <v xml:space="preserve"> đến Suối Gia Ui</v>
      </c>
      <c r="Z1003" s="146" t="s">
        <v>1165</v>
      </c>
      <c r="AA1003" s="146"/>
      <c r="AB1003" s="146"/>
      <c r="AC1003" s="146"/>
    </row>
    <row r="1004" spans="1:29" ht="101.25" customHeight="1" x14ac:dyDescent="0.25">
      <c r="A1004" s="52">
        <f t="shared" si="2180"/>
        <v>999</v>
      </c>
      <c r="B1004" s="52" t="str">
        <f t="shared" si="2233"/>
        <v>VT2*0,8</v>
      </c>
      <c r="C1004" s="52" t="str">
        <f t="shared" si="2234"/>
        <v>XL33DT_D2</v>
      </c>
      <c r="D1004" s="156" t="str">
        <f>V1004&amp;W1004&amp;X1004&amp;Y1004&amp;Z1004&amp;"
"&amp;AA1004&amp;"
"
&amp;AB1004</f>
        <v>Các tuyến đường giao thông không đấu nối trực tiếp và thông ra Đường Nguyễn Thiếp đoạn từ Đường Ngô Quyền đến Suối Gia Ui có hiện trạng là đường nhựa, bê tông xi măng:
- Có bề rộng ≥5m, cách đường giao thông ≤600m.
- Có bề rộng từ ≥3m đến &lt;5m, cách đường giao thông ≤400m.</v>
      </c>
      <c r="E1004" s="157"/>
      <c r="F1004" s="158"/>
      <c r="G1004" s="147">
        <v>990</v>
      </c>
      <c r="H1004" s="68">
        <v>690</v>
      </c>
      <c r="I1004" s="68">
        <v>590</v>
      </c>
      <c r="J1004" s="154">
        <f>VLOOKUP(C1004,'[1]1. MA DO'!$E$5:$AA$1933,23,0)</f>
        <v>1.1299999999999999</v>
      </c>
      <c r="K1004" s="69">
        <f t="shared" si="2178"/>
        <v>1.1299999999999999</v>
      </c>
      <c r="L1004" s="69">
        <f t="shared" si="2179"/>
        <v>1.1299999999999999</v>
      </c>
      <c r="M1004" s="144">
        <f t="shared" si="2235"/>
        <v>1800</v>
      </c>
      <c r="N1004" s="144">
        <f t="shared" si="2236"/>
        <v>900</v>
      </c>
      <c r="O1004" s="144">
        <f t="shared" si="2237"/>
        <v>800</v>
      </c>
      <c r="P1004" s="144">
        <f t="shared" si="2238"/>
        <v>700</v>
      </c>
      <c r="Q1004" s="146">
        <f t="shared" si="2239"/>
        <v>2300</v>
      </c>
      <c r="R1004" s="146">
        <f t="shared" si="2240"/>
        <v>1100</v>
      </c>
      <c r="S1004" s="146">
        <f t="shared" si="2241"/>
        <v>1000</v>
      </c>
      <c r="T1004" s="146">
        <f t="shared" si="2242"/>
        <v>880</v>
      </c>
      <c r="U1004" s="146">
        <f t="shared" si="2242"/>
        <v>3</v>
      </c>
      <c r="V1004" s="146" t="str">
        <f t="shared" si="2243"/>
        <v xml:space="preserve">Các tuyến đường giao thông không đấu nối trực tiếp và thông ra </v>
      </c>
      <c r="W1004" s="146" t="str">
        <f t="shared" si="2244"/>
        <v>Đường Nguyễn Thiếp</v>
      </c>
      <c r="X1004" s="146" t="str">
        <f t="shared" si="2244"/>
        <v xml:space="preserve"> đoạn từ Đường Ngô Quyền</v>
      </c>
      <c r="Y1004" s="146" t="str">
        <f t="shared" si="2245"/>
        <v xml:space="preserve"> đến Suối Gia Ui</v>
      </c>
      <c r="Z1004" s="146" t="s">
        <v>1152</v>
      </c>
      <c r="AA1004" s="148" t="s">
        <v>425</v>
      </c>
      <c r="AB1004" s="148" t="s">
        <v>426</v>
      </c>
      <c r="AC1004" s="146"/>
    </row>
    <row r="1005" spans="1:29" ht="101.25" customHeight="1" x14ac:dyDescent="0.25">
      <c r="A1005" s="52">
        <f t="shared" si="2180"/>
        <v>1000</v>
      </c>
      <c r="B1005" s="52" t="str">
        <f t="shared" si="2233"/>
        <v>VT3*0,8</v>
      </c>
      <c r="C1005" s="52" t="str">
        <f t="shared" si="2234"/>
        <v>XL33DT_D2</v>
      </c>
      <c r="D1005" s="156" t="str">
        <f>V1005&amp;W1005&amp;X1005&amp;Y1005&amp;Z1005&amp;"
"&amp;AA1005&amp;"
"
&amp;AB1005&amp;"
"&amp;AC1005</f>
        <v>Các tuyến đường giao thông không đấu nối trực tiếp và thông ra Đường Nguyễn Thiếp đoạn từ Đường Ngô Quyền đến Suối Gia Ui có hiện trạng là đường nhựa, bê tông xi măng:
- Có bề rộng ≥5m, cách đường giao thông &gt;600m.
- Có bề rộng từ ≥3m đến &lt;5m, cách đường giao thông từ &gt;400m đến ≤600m.
- Có bề rộng &lt;3m, cách đường giao thông ≤200m.</v>
      </c>
      <c r="E1005" s="157"/>
      <c r="F1005" s="158"/>
      <c r="G1005" s="147">
        <v>900</v>
      </c>
      <c r="H1005" s="68">
        <v>630</v>
      </c>
      <c r="I1005" s="68">
        <v>540</v>
      </c>
      <c r="J1005" s="154">
        <f>VLOOKUP(C1005,'[1]1. MA DO'!$E$5:$AA$1933,23,0)</f>
        <v>1.1299999999999999</v>
      </c>
      <c r="K1005" s="69">
        <f t="shared" si="2178"/>
        <v>1.1299999999999999</v>
      </c>
      <c r="L1005" s="69">
        <f t="shared" si="2179"/>
        <v>1.1299999999999999</v>
      </c>
      <c r="M1005" s="144">
        <f t="shared" si="2235"/>
        <v>1800</v>
      </c>
      <c r="N1005" s="144">
        <f t="shared" si="2236"/>
        <v>900</v>
      </c>
      <c r="O1005" s="144">
        <f t="shared" si="2237"/>
        <v>800</v>
      </c>
      <c r="P1005" s="144">
        <f t="shared" si="2238"/>
        <v>700</v>
      </c>
      <c r="Q1005" s="146">
        <f t="shared" si="2239"/>
        <v>2300</v>
      </c>
      <c r="R1005" s="146">
        <f t="shared" si="2240"/>
        <v>1100</v>
      </c>
      <c r="S1005" s="146">
        <f t="shared" si="2241"/>
        <v>1000</v>
      </c>
      <c r="T1005" s="146">
        <f t="shared" si="2242"/>
        <v>880</v>
      </c>
      <c r="U1005" s="146">
        <f t="shared" si="2242"/>
        <v>3</v>
      </c>
      <c r="V1005" s="146" t="str">
        <f t="shared" si="2243"/>
        <v xml:space="preserve">Các tuyến đường giao thông không đấu nối trực tiếp và thông ra </v>
      </c>
      <c r="W1005" s="146" t="str">
        <f t="shared" si="2244"/>
        <v>Đường Nguyễn Thiếp</v>
      </c>
      <c r="X1005" s="146" t="str">
        <f t="shared" si="2244"/>
        <v xml:space="preserve"> đoạn từ Đường Ngô Quyền</v>
      </c>
      <c r="Y1005" s="146" t="str">
        <f t="shared" si="2245"/>
        <v xml:space="preserve"> đến Suối Gia Ui</v>
      </c>
      <c r="Z1005" s="146" t="s">
        <v>1152</v>
      </c>
      <c r="AA1005" s="148" t="s">
        <v>427</v>
      </c>
      <c r="AB1005" s="148" t="s">
        <v>428</v>
      </c>
      <c r="AC1005" s="148" t="s">
        <v>424</v>
      </c>
    </row>
    <row r="1006" spans="1:29" ht="101.25" customHeight="1" x14ac:dyDescent="0.25">
      <c r="A1006" s="52">
        <f t="shared" si="2180"/>
        <v>1001</v>
      </c>
      <c r="B1006" s="52" t="str">
        <f t="shared" si="2233"/>
        <v>VT4*0,8</v>
      </c>
      <c r="C1006" s="52" t="str">
        <f t="shared" si="2234"/>
        <v>XL33DT_D2</v>
      </c>
      <c r="D1006" s="156" t="str">
        <f>V1006&amp;W1006&amp;X1006&amp;Y1006&amp;Z1006</f>
        <v>Các tuyến đường giao thông không đấu nối trực tiếp và thông ra Đường Nguyễn Thiếp đoạn từ Đường Ngô Quyền đến Suối Gia Ui có hiện trạng là đường nhựa, bê tông xi măng:
- Có bề rộng từ ≥3m đến &lt;5m, cách đường giao thông &gt;600m.
- Có bề rộng &lt;3m, cách đường giao thông &gt; 200m.</v>
      </c>
      <c r="E1006" s="157"/>
      <c r="F1006" s="158"/>
      <c r="G1006" s="147">
        <v>790</v>
      </c>
      <c r="H1006" s="68">
        <v>550</v>
      </c>
      <c r="I1006" s="68">
        <v>470</v>
      </c>
      <c r="J1006" s="154">
        <f>VLOOKUP(C1006,'[1]1. MA DO'!$E$5:$AA$1933,23,0)</f>
        <v>1.1299999999999999</v>
      </c>
      <c r="K1006" s="69">
        <f t="shared" si="2178"/>
        <v>1.1299999999999999</v>
      </c>
      <c r="L1006" s="69">
        <f t="shared" si="2179"/>
        <v>1.1299999999999999</v>
      </c>
      <c r="M1006" s="144">
        <f t="shared" si="2235"/>
        <v>1800</v>
      </c>
      <c r="N1006" s="144">
        <f t="shared" si="2236"/>
        <v>900</v>
      </c>
      <c r="O1006" s="144">
        <f t="shared" si="2237"/>
        <v>800</v>
      </c>
      <c r="P1006" s="144">
        <f t="shared" si="2238"/>
        <v>700</v>
      </c>
      <c r="Q1006" s="146">
        <f t="shared" si="2239"/>
        <v>2300</v>
      </c>
      <c r="R1006" s="146">
        <f t="shared" si="2240"/>
        <v>1100</v>
      </c>
      <c r="S1006" s="146">
        <f t="shared" si="2241"/>
        <v>1000</v>
      </c>
      <c r="T1006" s="146">
        <f t="shared" si="2242"/>
        <v>880</v>
      </c>
      <c r="U1006" s="146">
        <f t="shared" si="2242"/>
        <v>3</v>
      </c>
      <c r="V1006" s="146" t="str">
        <f t="shared" si="2243"/>
        <v xml:space="preserve">Các tuyến đường giao thông không đấu nối trực tiếp và thông ra </v>
      </c>
      <c r="W1006" s="146" t="str">
        <f t="shared" si="2244"/>
        <v>Đường Nguyễn Thiếp</v>
      </c>
      <c r="X1006" s="146" t="str">
        <f t="shared" si="2244"/>
        <v xml:space="preserve"> đoạn từ Đường Ngô Quyền</v>
      </c>
      <c r="Y1006" s="146" t="str">
        <f t="shared" si="2245"/>
        <v xml:space="preserve"> đến Suối Gia Ui</v>
      </c>
      <c r="Z1006" s="146" t="s">
        <v>1166</v>
      </c>
      <c r="AA1006" s="146"/>
      <c r="AB1006" s="146"/>
      <c r="AC1006" s="146"/>
    </row>
    <row r="1007" spans="1:29" ht="16.5" customHeight="1" x14ac:dyDescent="0.25">
      <c r="A1007" s="52">
        <f t="shared" si="2180"/>
        <v>1002</v>
      </c>
      <c r="B1007" s="52" t="str">
        <f>'Đầu vào (2)'!G1002</f>
        <v>XL34DT</v>
      </c>
      <c r="C1007" s="52" t="str">
        <f>$B$1007</f>
        <v>XL34DT</v>
      </c>
      <c r="D1007" s="64" t="str">
        <f>'Đầu vào (2)'!H1002</f>
        <v>Đường Nguyễn Trường Tộ</v>
      </c>
      <c r="E1007" s="64"/>
      <c r="F1007" s="64"/>
      <c r="G1007" s="143">
        <v>3000</v>
      </c>
      <c r="H1007" s="68">
        <v>2100</v>
      </c>
      <c r="I1007" s="68">
        <v>1800</v>
      </c>
      <c r="J1007" s="154">
        <f>VLOOKUP(C1007,'[1]1. MA DO'!$E$5:$AA$1933,23,0)</f>
        <v>1.1299999999999999</v>
      </c>
      <c r="K1007" s="69">
        <f t="shared" si="2178"/>
        <v>1.1299999999999999</v>
      </c>
      <c r="L1007" s="69">
        <f t="shared" si="2179"/>
        <v>1.1299999999999999</v>
      </c>
      <c r="M1007" s="144">
        <f>'Đầu vào (2)'!K1002</f>
        <v>2400</v>
      </c>
      <c r="N1007" s="144">
        <f>'Đầu vào (2)'!L1002</f>
        <v>1200</v>
      </c>
      <c r="O1007" s="144">
        <f>'Đầu vào (2)'!M1002</f>
        <v>850</v>
      </c>
      <c r="P1007" s="144">
        <f>'Đầu vào (2)'!N1002</f>
        <v>700</v>
      </c>
      <c r="Q1007" s="145">
        <f>VLOOKUP(B1007,'[2]Giá đề xuất ODT'!$G$11:$AD$2233,21,0)</f>
        <v>3000</v>
      </c>
      <c r="R1007" s="145">
        <f>VLOOKUP(B1007,'[2]Giá đề xuất ODT'!$G$11:$AD$2233,22,0)</f>
        <v>1500</v>
      </c>
      <c r="S1007" s="145">
        <f>VLOOKUP(B1007,'[2]Giá đề xuất ODT'!$G$11:$AD$2233,23,0)</f>
        <v>1100</v>
      </c>
      <c r="T1007" s="145">
        <f>VLOOKUP(B1007,'[2]Giá đề xuất ODT'!$G$11:$AD$2233,24,0)</f>
        <v>880</v>
      </c>
      <c r="U1007" s="136">
        <v>2</v>
      </c>
      <c r="V1007" s="136"/>
      <c r="W1007" s="146" t="str">
        <f>D1007</f>
        <v>Đường Nguyễn Trường Tộ</v>
      </c>
      <c r="X1007" s="146"/>
      <c r="Y1007" s="146"/>
      <c r="Z1007" s="136">
        <f>Z1000+7</f>
        <v>1002</v>
      </c>
      <c r="AA1007" s="136" t="b">
        <f>Z1007=A1007</f>
        <v>1</v>
      </c>
      <c r="AB1007" s="136"/>
      <c r="AC1007" s="136"/>
    </row>
    <row r="1008" spans="1:29" ht="101.25" customHeight="1" x14ac:dyDescent="0.25">
      <c r="A1008" s="52">
        <f t="shared" si="2180"/>
        <v>1003</v>
      </c>
      <c r="B1008" s="52" t="str">
        <f t="shared" ref="B1008:B1013" si="2246">B1001</f>
        <v>VT2</v>
      </c>
      <c r="C1008" s="52" t="str">
        <f t="shared" ref="C1008:C1013" si="2247">$B$1007</f>
        <v>XL34DT</v>
      </c>
      <c r="D1008" s="156" t="str">
        <f>V1008&amp;W1008&amp;X1008&amp;Y1008&amp;Z1008&amp;"
"&amp;AA1008&amp;"
"
&amp;AB1008</f>
        <v>Các tuyến đường giao thông đấu nối trực tiếp ra Đường Nguyễn Trường Tộ có hiện trạng là đường nhựa, bê tông xi măng:
- Có bề rộng ≥5m, cách đường giao thông ≤600m.
- Có bề rộng từ ≥3m đến &lt;5m, cách đường giao thông ≤400m.</v>
      </c>
      <c r="E1008" s="157"/>
      <c r="F1008" s="158"/>
      <c r="G1008" s="147">
        <v>1500</v>
      </c>
      <c r="H1008" s="68">
        <v>1100</v>
      </c>
      <c r="I1008" s="68">
        <v>900</v>
      </c>
      <c r="J1008" s="154">
        <f>VLOOKUP(C1008,'[1]1. MA DO'!$E$5:$AA$1933,23,0)</f>
        <v>1.1299999999999999</v>
      </c>
      <c r="K1008" s="69">
        <f t="shared" si="2178"/>
        <v>1.1299999999999999</v>
      </c>
      <c r="L1008" s="69">
        <f t="shared" si="2179"/>
        <v>1.1299999999999999</v>
      </c>
      <c r="M1008" s="144">
        <f t="shared" ref="M1008:M1013" si="2248">M1007</f>
        <v>2400</v>
      </c>
      <c r="N1008" s="144">
        <f t="shared" ref="N1008:N1013" si="2249">N1007</f>
        <v>1200</v>
      </c>
      <c r="O1008" s="144">
        <f t="shared" ref="O1008:O1013" si="2250">O1007</f>
        <v>850</v>
      </c>
      <c r="P1008" s="144">
        <f t="shared" ref="P1008:P1013" si="2251">P1007</f>
        <v>700</v>
      </c>
      <c r="Q1008" s="146">
        <f t="shared" ref="Q1008:Q1013" si="2252">Q1007</f>
        <v>3000</v>
      </c>
      <c r="R1008" s="146">
        <f t="shared" ref="R1008:R1013" si="2253">R1007</f>
        <v>1500</v>
      </c>
      <c r="S1008" s="146">
        <f t="shared" ref="S1008:S1013" si="2254">S1007</f>
        <v>1100</v>
      </c>
      <c r="T1008" s="146">
        <f t="shared" ref="T1008:U1013" si="2255">T1007</f>
        <v>880</v>
      </c>
      <c r="U1008" s="146">
        <f t="shared" si="2255"/>
        <v>2</v>
      </c>
      <c r="V1008" s="146" t="str">
        <f t="shared" ref="V1008:V1013" si="2256">V1001</f>
        <v xml:space="preserve">Các tuyến đường giao thông đấu nối trực tiếp ra </v>
      </c>
      <c r="W1008" s="146" t="str">
        <f t="shared" ref="W1008:W1013" si="2257">W1007</f>
        <v>Đường Nguyễn Trường Tộ</v>
      </c>
      <c r="X1008" s="146"/>
      <c r="Y1008" s="146"/>
      <c r="Z1008" s="146" t="s">
        <v>1152</v>
      </c>
      <c r="AA1008" s="148" t="s">
        <v>425</v>
      </c>
      <c r="AB1008" s="148" t="s">
        <v>426</v>
      </c>
      <c r="AC1008" s="146"/>
    </row>
    <row r="1009" spans="1:29" ht="101.25" customHeight="1" x14ac:dyDescent="0.25">
      <c r="A1009" s="52">
        <f t="shared" si="2180"/>
        <v>1004</v>
      </c>
      <c r="B1009" s="52" t="str">
        <f t="shared" si="2246"/>
        <v>VT3</v>
      </c>
      <c r="C1009" s="52" t="str">
        <f t="shared" si="2247"/>
        <v>XL34DT</v>
      </c>
      <c r="D1009" s="156" t="str">
        <f>V1009&amp;W1009&amp;X1009&amp;Y1009&amp;Z1009&amp;"
"&amp;AA1009&amp;"
"&amp;AB1009&amp;"
"&amp;AC1009</f>
        <v>Các tuyến đường giao thông đấu nối trực tiếp ra Đường Nguyễn Trường Tộ có hiện trạng là đường nhựa, bê tông xi măng:
- Có bề rộng ≥5m, cách đường giao thông &gt;600m.
- Có bề rộng từ ≥3m đến &lt;5m, cách đường giao thông từ &gt;400m đến ≤600m.
- Có bề rộng &lt;3m, cách đường giao thông ≤200m.</v>
      </c>
      <c r="E1009" s="157"/>
      <c r="F1009" s="158"/>
      <c r="G1009" s="147">
        <v>1100</v>
      </c>
      <c r="H1009" s="68">
        <v>770</v>
      </c>
      <c r="I1009" s="68">
        <v>660</v>
      </c>
      <c r="J1009" s="154">
        <f>VLOOKUP(C1009,'[1]1. MA DO'!$E$5:$AA$1933,23,0)</f>
        <v>1.1299999999999999</v>
      </c>
      <c r="K1009" s="69">
        <f t="shared" si="2178"/>
        <v>1.1299999999999999</v>
      </c>
      <c r="L1009" s="69">
        <f t="shared" si="2179"/>
        <v>1.1299999999999999</v>
      </c>
      <c r="M1009" s="144">
        <f t="shared" si="2248"/>
        <v>2400</v>
      </c>
      <c r="N1009" s="144">
        <f t="shared" si="2249"/>
        <v>1200</v>
      </c>
      <c r="O1009" s="144">
        <f t="shared" si="2250"/>
        <v>850</v>
      </c>
      <c r="P1009" s="144">
        <f t="shared" si="2251"/>
        <v>700</v>
      </c>
      <c r="Q1009" s="146">
        <f t="shared" si="2252"/>
        <v>3000</v>
      </c>
      <c r="R1009" s="146">
        <f t="shared" si="2253"/>
        <v>1500</v>
      </c>
      <c r="S1009" s="146">
        <f t="shared" si="2254"/>
        <v>1100</v>
      </c>
      <c r="T1009" s="146">
        <f t="shared" si="2255"/>
        <v>880</v>
      </c>
      <c r="U1009" s="146">
        <f t="shared" si="2255"/>
        <v>2</v>
      </c>
      <c r="V1009" s="146" t="str">
        <f t="shared" si="2256"/>
        <v xml:space="preserve">Các tuyến đường giao thông đấu nối trực tiếp ra </v>
      </c>
      <c r="W1009" s="146" t="str">
        <f t="shared" si="2257"/>
        <v>Đường Nguyễn Trường Tộ</v>
      </c>
      <c r="X1009" s="146"/>
      <c r="Y1009" s="146"/>
      <c r="Z1009" s="146" t="s">
        <v>1152</v>
      </c>
      <c r="AA1009" s="148" t="s">
        <v>427</v>
      </c>
      <c r="AB1009" s="148" t="s">
        <v>428</v>
      </c>
      <c r="AC1009" s="148" t="s">
        <v>424</v>
      </c>
    </row>
    <row r="1010" spans="1:29" ht="101.25" customHeight="1" x14ac:dyDescent="0.25">
      <c r="A1010" s="52">
        <f t="shared" si="2180"/>
        <v>1005</v>
      </c>
      <c r="B1010" s="52" t="str">
        <f t="shared" si="2246"/>
        <v>VT4</v>
      </c>
      <c r="C1010" s="52" t="str">
        <f t="shared" si="2247"/>
        <v>XL34DT</v>
      </c>
      <c r="D1010" s="156" t="str">
        <f>V1010&amp;W1010&amp;X1010&amp;Y1010&amp;Z1010</f>
        <v>Các tuyến đường giao thông đấu nối trực tiếp ra Đường Nguyễn Trường Tộ có hiện trạng là đường nhựa, bê tông xi măng:
- Có bề rộng từ ≥3m đến &lt;5m, cách đường giao thông &gt;600m.
- Có bề rộng &lt;3m, cách đường giao thông &gt;200m.</v>
      </c>
      <c r="E1010" s="157"/>
      <c r="F1010" s="158"/>
      <c r="G1010" s="147">
        <v>880</v>
      </c>
      <c r="H1010" s="68">
        <v>620</v>
      </c>
      <c r="I1010" s="68">
        <v>530</v>
      </c>
      <c r="J1010" s="154">
        <f>VLOOKUP(C1010,'[1]1. MA DO'!$E$5:$AA$1933,23,0)</f>
        <v>1.1299999999999999</v>
      </c>
      <c r="K1010" s="69">
        <f t="shared" si="2178"/>
        <v>1.1299999999999999</v>
      </c>
      <c r="L1010" s="69">
        <f t="shared" si="2179"/>
        <v>1.1299999999999999</v>
      </c>
      <c r="M1010" s="144">
        <f t="shared" si="2248"/>
        <v>2400</v>
      </c>
      <c r="N1010" s="144">
        <f t="shared" si="2249"/>
        <v>1200</v>
      </c>
      <c r="O1010" s="144">
        <f t="shared" si="2250"/>
        <v>850</v>
      </c>
      <c r="P1010" s="144">
        <f t="shared" si="2251"/>
        <v>700</v>
      </c>
      <c r="Q1010" s="146">
        <f t="shared" si="2252"/>
        <v>3000</v>
      </c>
      <c r="R1010" s="146">
        <f t="shared" si="2253"/>
        <v>1500</v>
      </c>
      <c r="S1010" s="146">
        <f t="shared" si="2254"/>
        <v>1100</v>
      </c>
      <c r="T1010" s="146">
        <f t="shared" si="2255"/>
        <v>880</v>
      </c>
      <c r="U1010" s="146">
        <f t="shared" si="2255"/>
        <v>2</v>
      </c>
      <c r="V1010" s="146" t="str">
        <f t="shared" si="2256"/>
        <v xml:space="preserve">Các tuyến đường giao thông đấu nối trực tiếp ra </v>
      </c>
      <c r="W1010" s="146" t="str">
        <f t="shared" si="2257"/>
        <v>Đường Nguyễn Trường Tộ</v>
      </c>
      <c r="X1010" s="146"/>
      <c r="Y1010" s="146"/>
      <c r="Z1010" s="146" t="s">
        <v>1165</v>
      </c>
      <c r="AA1010" s="146"/>
      <c r="AB1010" s="146"/>
      <c r="AC1010" s="146"/>
    </row>
    <row r="1011" spans="1:29" ht="101.25" customHeight="1" x14ac:dyDescent="0.25">
      <c r="A1011" s="52">
        <f t="shared" si="2180"/>
        <v>1006</v>
      </c>
      <c r="B1011" s="52" t="str">
        <f t="shared" si="2246"/>
        <v>VT2*0,8</v>
      </c>
      <c r="C1011" s="52" t="str">
        <f t="shared" si="2247"/>
        <v>XL34DT</v>
      </c>
      <c r="D1011" s="156" t="str">
        <f>V1011&amp;W1011&amp;X1011&amp;Y1011&amp;Z1011&amp;"
"&amp;AA1011&amp;"
"
&amp;AB1011</f>
        <v>Các tuyến đường giao thông không đấu nối trực tiếp và thông ra Đường Nguyễn Trường Tộ có hiện trạng là đường nhựa, bê tông xi măng:
- Có bề rộng ≥5m, cách đường giao thông ≤600m.
- Có bề rộng từ ≥3m đến &lt;5m, cách đường giao thông ≤400m.</v>
      </c>
      <c r="E1011" s="157"/>
      <c r="F1011" s="158"/>
      <c r="G1011" s="147">
        <v>1400</v>
      </c>
      <c r="H1011" s="68">
        <v>980</v>
      </c>
      <c r="I1011" s="68">
        <v>840</v>
      </c>
      <c r="J1011" s="154">
        <f>VLOOKUP(C1011,'[1]1. MA DO'!$E$5:$AA$1933,23,0)</f>
        <v>1.1299999999999999</v>
      </c>
      <c r="K1011" s="69">
        <f t="shared" si="2178"/>
        <v>1.1299999999999999</v>
      </c>
      <c r="L1011" s="69">
        <f t="shared" si="2179"/>
        <v>1.1299999999999999</v>
      </c>
      <c r="M1011" s="144">
        <f t="shared" si="2248"/>
        <v>2400</v>
      </c>
      <c r="N1011" s="144">
        <f t="shared" si="2249"/>
        <v>1200</v>
      </c>
      <c r="O1011" s="144">
        <f t="shared" si="2250"/>
        <v>850</v>
      </c>
      <c r="P1011" s="144">
        <f t="shared" si="2251"/>
        <v>700</v>
      </c>
      <c r="Q1011" s="146">
        <f t="shared" si="2252"/>
        <v>3000</v>
      </c>
      <c r="R1011" s="146">
        <f t="shared" si="2253"/>
        <v>1500</v>
      </c>
      <c r="S1011" s="146">
        <f t="shared" si="2254"/>
        <v>1100</v>
      </c>
      <c r="T1011" s="146">
        <f t="shared" si="2255"/>
        <v>880</v>
      </c>
      <c r="U1011" s="146">
        <f t="shared" si="2255"/>
        <v>2</v>
      </c>
      <c r="V1011" s="146" t="str">
        <f t="shared" si="2256"/>
        <v xml:space="preserve">Các tuyến đường giao thông không đấu nối trực tiếp và thông ra </v>
      </c>
      <c r="W1011" s="146" t="str">
        <f t="shared" si="2257"/>
        <v>Đường Nguyễn Trường Tộ</v>
      </c>
      <c r="X1011" s="146"/>
      <c r="Y1011" s="146"/>
      <c r="Z1011" s="146" t="s">
        <v>1152</v>
      </c>
      <c r="AA1011" s="148" t="s">
        <v>425</v>
      </c>
      <c r="AB1011" s="148" t="s">
        <v>426</v>
      </c>
      <c r="AC1011" s="146"/>
    </row>
    <row r="1012" spans="1:29" ht="101.25" customHeight="1" x14ac:dyDescent="0.25">
      <c r="A1012" s="52">
        <f t="shared" si="2180"/>
        <v>1007</v>
      </c>
      <c r="B1012" s="52" t="str">
        <f t="shared" si="2246"/>
        <v>VT3*0,8</v>
      </c>
      <c r="C1012" s="52" t="str">
        <f t="shared" si="2247"/>
        <v>XL34DT</v>
      </c>
      <c r="D1012" s="156" t="str">
        <f>V1012&amp;W1012&amp;X1012&amp;Y1012&amp;Z1012&amp;"
"&amp;AA1012&amp;"
"
&amp;AB1012&amp;"
"&amp;AC1012</f>
        <v>Các tuyến đường giao thông không đấu nối trực tiếp và thông ra Đường Nguyễn Trường Tộ có hiện trạng là đường nhựa, bê tông xi măng:
- Có bề rộng ≥5m, cách đường giao thông &gt;600m.
- Có bề rộng từ ≥3m đến &lt;5m, cách đường giao thông từ &gt;400m đến ≤600m.
- Có bề rộng &lt;3m, cách đường giao thông ≤200m.</v>
      </c>
      <c r="E1012" s="157"/>
      <c r="F1012" s="158"/>
      <c r="G1012" s="147">
        <v>990</v>
      </c>
      <c r="H1012" s="68">
        <v>690</v>
      </c>
      <c r="I1012" s="68">
        <v>590</v>
      </c>
      <c r="J1012" s="154">
        <f>VLOOKUP(C1012,'[1]1. MA DO'!$E$5:$AA$1933,23,0)</f>
        <v>1.1299999999999999</v>
      </c>
      <c r="K1012" s="69">
        <f t="shared" si="2178"/>
        <v>1.1299999999999999</v>
      </c>
      <c r="L1012" s="69">
        <f t="shared" si="2179"/>
        <v>1.1299999999999999</v>
      </c>
      <c r="M1012" s="144">
        <f t="shared" si="2248"/>
        <v>2400</v>
      </c>
      <c r="N1012" s="144">
        <f t="shared" si="2249"/>
        <v>1200</v>
      </c>
      <c r="O1012" s="144">
        <f t="shared" si="2250"/>
        <v>850</v>
      </c>
      <c r="P1012" s="144">
        <f t="shared" si="2251"/>
        <v>700</v>
      </c>
      <c r="Q1012" s="146">
        <f t="shared" si="2252"/>
        <v>3000</v>
      </c>
      <c r="R1012" s="146">
        <f t="shared" si="2253"/>
        <v>1500</v>
      </c>
      <c r="S1012" s="146">
        <f t="shared" si="2254"/>
        <v>1100</v>
      </c>
      <c r="T1012" s="146">
        <f t="shared" si="2255"/>
        <v>880</v>
      </c>
      <c r="U1012" s="146">
        <f t="shared" si="2255"/>
        <v>2</v>
      </c>
      <c r="V1012" s="146" t="str">
        <f t="shared" si="2256"/>
        <v xml:space="preserve">Các tuyến đường giao thông không đấu nối trực tiếp và thông ra </v>
      </c>
      <c r="W1012" s="146" t="str">
        <f t="shared" si="2257"/>
        <v>Đường Nguyễn Trường Tộ</v>
      </c>
      <c r="X1012" s="146"/>
      <c r="Y1012" s="146"/>
      <c r="Z1012" s="146" t="s">
        <v>1152</v>
      </c>
      <c r="AA1012" s="148" t="s">
        <v>427</v>
      </c>
      <c r="AB1012" s="148" t="s">
        <v>428</v>
      </c>
      <c r="AC1012" s="148" t="s">
        <v>424</v>
      </c>
    </row>
    <row r="1013" spans="1:29" ht="101.25" customHeight="1" x14ac:dyDescent="0.25">
      <c r="A1013" s="52">
        <f t="shared" si="2180"/>
        <v>1008</v>
      </c>
      <c r="B1013" s="52" t="str">
        <f t="shared" si="2246"/>
        <v>VT4*0,8</v>
      </c>
      <c r="C1013" s="52" t="str">
        <f t="shared" si="2247"/>
        <v>XL34DT</v>
      </c>
      <c r="D1013" s="156" t="str">
        <f>V1013&amp;W1013&amp;X1013&amp;Y1013&amp;Z1013</f>
        <v>Các tuyến đường giao thông không đấu nối trực tiếp và thông ra Đường Nguyễn Trường Tộ có hiện trạng là đường nhựa, bê tông xi măng:
- Có bề rộng từ ≥3m đến &lt;5m, cách đường giao thông &gt;600m.
- Có bề rộng &lt;3m, cách đường giao thông &gt; 200m.</v>
      </c>
      <c r="E1013" s="157"/>
      <c r="F1013" s="158"/>
      <c r="G1013" s="147">
        <v>790</v>
      </c>
      <c r="H1013" s="68">
        <v>550</v>
      </c>
      <c r="I1013" s="68">
        <v>470</v>
      </c>
      <c r="J1013" s="154">
        <f>VLOOKUP(C1013,'[1]1. MA DO'!$E$5:$AA$1933,23,0)</f>
        <v>1.1299999999999999</v>
      </c>
      <c r="K1013" s="69">
        <f t="shared" si="2178"/>
        <v>1.1299999999999999</v>
      </c>
      <c r="L1013" s="69">
        <f t="shared" si="2179"/>
        <v>1.1299999999999999</v>
      </c>
      <c r="M1013" s="144">
        <f t="shared" si="2248"/>
        <v>2400</v>
      </c>
      <c r="N1013" s="144">
        <f t="shared" si="2249"/>
        <v>1200</v>
      </c>
      <c r="O1013" s="144">
        <f t="shared" si="2250"/>
        <v>850</v>
      </c>
      <c r="P1013" s="144">
        <f t="shared" si="2251"/>
        <v>700</v>
      </c>
      <c r="Q1013" s="146">
        <f t="shared" si="2252"/>
        <v>3000</v>
      </c>
      <c r="R1013" s="146">
        <f t="shared" si="2253"/>
        <v>1500</v>
      </c>
      <c r="S1013" s="146">
        <f t="shared" si="2254"/>
        <v>1100</v>
      </c>
      <c r="T1013" s="146">
        <f t="shared" si="2255"/>
        <v>880</v>
      </c>
      <c r="U1013" s="146">
        <f t="shared" si="2255"/>
        <v>2</v>
      </c>
      <c r="V1013" s="146" t="str">
        <f t="shared" si="2256"/>
        <v xml:space="preserve">Các tuyến đường giao thông không đấu nối trực tiếp và thông ra </v>
      </c>
      <c r="W1013" s="146" t="str">
        <f t="shared" si="2257"/>
        <v>Đường Nguyễn Trường Tộ</v>
      </c>
      <c r="X1013" s="146"/>
      <c r="Y1013" s="146"/>
      <c r="Z1013" s="146" t="s">
        <v>1166</v>
      </c>
      <c r="AA1013" s="146"/>
      <c r="AB1013" s="146"/>
      <c r="AC1013" s="146"/>
    </row>
    <row r="1014" spans="1:29" ht="16.5" customHeight="1" x14ac:dyDescent="0.25">
      <c r="A1014" s="52">
        <f t="shared" si="2180"/>
        <v>1009</v>
      </c>
      <c r="B1014" s="52" t="str">
        <f>'Đầu vào (2)'!G1009</f>
        <v>XL35DT</v>
      </c>
      <c r="C1014" s="52" t="str">
        <f>$B$1014</f>
        <v>XL35DT</v>
      </c>
      <c r="D1014" s="64" t="str">
        <f>'Đầu vào (2)'!H1009</f>
        <v>Đường Nguyễn Văn Trỗi</v>
      </c>
      <c r="E1014" s="64"/>
      <c r="F1014" s="64"/>
      <c r="G1014" s="143">
        <v>2800</v>
      </c>
      <c r="H1014" s="68">
        <v>2000</v>
      </c>
      <c r="I1014" s="68">
        <v>1700</v>
      </c>
      <c r="J1014" s="154">
        <f>VLOOKUP(C1014,'[1]1. MA DO'!$E$5:$AA$1933,23,0)</f>
        <v>1.1299999999999999</v>
      </c>
      <c r="K1014" s="69">
        <f t="shared" si="2178"/>
        <v>1.1299999999999999</v>
      </c>
      <c r="L1014" s="69">
        <f t="shared" si="2179"/>
        <v>1.1299999999999999</v>
      </c>
      <c r="M1014" s="144">
        <f>'Đầu vào (2)'!K1009</f>
        <v>2200</v>
      </c>
      <c r="N1014" s="144">
        <f>'Đầu vào (2)'!L1009</f>
        <v>1200</v>
      </c>
      <c r="O1014" s="144">
        <f>'Đầu vào (2)'!M1009</f>
        <v>850</v>
      </c>
      <c r="P1014" s="144">
        <f>'Đầu vào (2)'!N1009</f>
        <v>700</v>
      </c>
      <c r="Q1014" s="145">
        <f>VLOOKUP(B1014,'[2]Giá đề xuất ODT'!$G$11:$AD$2233,21,0)</f>
        <v>2800</v>
      </c>
      <c r="R1014" s="145">
        <f>VLOOKUP(B1014,'[2]Giá đề xuất ODT'!$G$11:$AD$2233,22,0)</f>
        <v>1500</v>
      </c>
      <c r="S1014" s="145">
        <f>VLOOKUP(B1014,'[2]Giá đề xuất ODT'!$G$11:$AD$2233,23,0)</f>
        <v>1100</v>
      </c>
      <c r="T1014" s="145">
        <f>VLOOKUP(B1014,'[2]Giá đề xuất ODT'!$G$11:$AD$2233,24,0)</f>
        <v>880</v>
      </c>
      <c r="U1014" s="136">
        <v>2</v>
      </c>
      <c r="V1014" s="136"/>
      <c r="W1014" s="146" t="str">
        <f>D1014</f>
        <v>Đường Nguyễn Văn Trỗi</v>
      </c>
      <c r="X1014" s="146"/>
      <c r="Y1014" s="146"/>
      <c r="Z1014" s="136">
        <f>Z1007+7</f>
        <v>1009</v>
      </c>
      <c r="AA1014" s="136" t="b">
        <f>Z1014=A1014</f>
        <v>1</v>
      </c>
      <c r="AB1014" s="136"/>
      <c r="AC1014" s="136"/>
    </row>
    <row r="1015" spans="1:29" ht="101.25" customHeight="1" x14ac:dyDescent="0.25">
      <c r="A1015" s="52">
        <f t="shared" si="2180"/>
        <v>1010</v>
      </c>
      <c r="B1015" s="52" t="str">
        <f t="shared" ref="B1015:B1020" si="2258">B1008</f>
        <v>VT2</v>
      </c>
      <c r="C1015" s="52" t="str">
        <f t="shared" ref="C1015:C1020" si="2259">$B$1014</f>
        <v>XL35DT</v>
      </c>
      <c r="D1015" s="156" t="str">
        <f>V1015&amp;W1015&amp;X1015&amp;Y1015&amp;Z1015&amp;"
"&amp;AA1015&amp;"
"
&amp;AB1015</f>
        <v>Các tuyến đường giao thông đấu nối trực tiếp ra Đường Nguyễn Văn Trỗi có hiện trạng là đường nhựa, bê tông xi măng:
- Có bề rộng ≥5m, cách đường giao thông ≤600m.
- Có bề rộng từ ≥3m đến &lt;5m, cách đường giao thông ≤400m.</v>
      </c>
      <c r="E1015" s="157"/>
      <c r="F1015" s="158"/>
      <c r="G1015" s="147">
        <v>1500</v>
      </c>
      <c r="H1015" s="68">
        <v>1100</v>
      </c>
      <c r="I1015" s="68">
        <v>900</v>
      </c>
      <c r="J1015" s="154">
        <f>VLOOKUP(C1015,'[1]1. MA DO'!$E$5:$AA$1933,23,0)</f>
        <v>1.1299999999999999</v>
      </c>
      <c r="K1015" s="69">
        <f t="shared" si="2178"/>
        <v>1.1299999999999999</v>
      </c>
      <c r="L1015" s="69">
        <f t="shared" si="2179"/>
        <v>1.1299999999999999</v>
      </c>
      <c r="M1015" s="144">
        <f t="shared" ref="M1015:M1020" si="2260">M1014</f>
        <v>2200</v>
      </c>
      <c r="N1015" s="144">
        <f t="shared" ref="N1015:N1020" si="2261">N1014</f>
        <v>1200</v>
      </c>
      <c r="O1015" s="144">
        <f t="shared" ref="O1015:O1020" si="2262">O1014</f>
        <v>850</v>
      </c>
      <c r="P1015" s="144">
        <f t="shared" ref="P1015:P1020" si="2263">P1014</f>
        <v>700</v>
      </c>
      <c r="Q1015" s="146">
        <f t="shared" ref="Q1015:Q1020" si="2264">Q1014</f>
        <v>2800</v>
      </c>
      <c r="R1015" s="146">
        <f t="shared" ref="R1015:R1020" si="2265">R1014</f>
        <v>1500</v>
      </c>
      <c r="S1015" s="146">
        <f t="shared" ref="S1015:S1020" si="2266">S1014</f>
        <v>1100</v>
      </c>
      <c r="T1015" s="146">
        <f t="shared" ref="T1015:U1020" si="2267">T1014</f>
        <v>880</v>
      </c>
      <c r="U1015" s="146">
        <f t="shared" si="2267"/>
        <v>2</v>
      </c>
      <c r="V1015" s="146" t="str">
        <f t="shared" ref="V1015:V1020" si="2268">V1008</f>
        <v xml:space="preserve">Các tuyến đường giao thông đấu nối trực tiếp ra </v>
      </c>
      <c r="W1015" s="146" t="str">
        <f t="shared" ref="W1015:W1020" si="2269">W1014</f>
        <v>Đường Nguyễn Văn Trỗi</v>
      </c>
      <c r="X1015" s="146"/>
      <c r="Y1015" s="146"/>
      <c r="Z1015" s="146" t="s">
        <v>1152</v>
      </c>
      <c r="AA1015" s="148" t="s">
        <v>425</v>
      </c>
      <c r="AB1015" s="148" t="s">
        <v>426</v>
      </c>
      <c r="AC1015" s="146"/>
    </row>
    <row r="1016" spans="1:29" ht="101.25" customHeight="1" x14ac:dyDescent="0.25">
      <c r="A1016" s="52">
        <f t="shared" si="2180"/>
        <v>1011</v>
      </c>
      <c r="B1016" s="52" t="str">
        <f t="shared" si="2258"/>
        <v>VT3</v>
      </c>
      <c r="C1016" s="52" t="str">
        <f t="shared" si="2259"/>
        <v>XL35DT</v>
      </c>
      <c r="D1016" s="156" t="str">
        <f>V1016&amp;W1016&amp;X1016&amp;Y1016&amp;Z1016&amp;"
"&amp;AA1016&amp;"
"&amp;AB1016&amp;"
"&amp;AC1016</f>
        <v>Các tuyến đường giao thông đấu nối trực tiếp ra Đường Nguyễn Văn Trỗi có hiện trạng là đường nhựa, bê tông xi măng:
- Có bề rộng ≥5m, cách đường giao thông &gt;600m.
- Có bề rộng từ ≥3m đến &lt;5m, cách đường giao thông từ &gt;400m đến ≤600m.
- Có bề rộng &lt;3m, cách đường giao thông ≤200m.</v>
      </c>
      <c r="E1016" s="157"/>
      <c r="F1016" s="158"/>
      <c r="G1016" s="147">
        <v>1100</v>
      </c>
      <c r="H1016" s="68">
        <v>770</v>
      </c>
      <c r="I1016" s="68">
        <v>660</v>
      </c>
      <c r="J1016" s="154">
        <f>VLOOKUP(C1016,'[1]1. MA DO'!$E$5:$AA$1933,23,0)</f>
        <v>1.1299999999999999</v>
      </c>
      <c r="K1016" s="69">
        <f t="shared" si="2178"/>
        <v>1.1299999999999999</v>
      </c>
      <c r="L1016" s="69">
        <f t="shared" si="2179"/>
        <v>1.1299999999999999</v>
      </c>
      <c r="M1016" s="144">
        <f t="shared" si="2260"/>
        <v>2200</v>
      </c>
      <c r="N1016" s="144">
        <f t="shared" si="2261"/>
        <v>1200</v>
      </c>
      <c r="O1016" s="144">
        <f t="shared" si="2262"/>
        <v>850</v>
      </c>
      <c r="P1016" s="144">
        <f t="shared" si="2263"/>
        <v>700</v>
      </c>
      <c r="Q1016" s="146">
        <f t="shared" si="2264"/>
        <v>2800</v>
      </c>
      <c r="R1016" s="146">
        <f t="shared" si="2265"/>
        <v>1500</v>
      </c>
      <c r="S1016" s="146">
        <f t="shared" si="2266"/>
        <v>1100</v>
      </c>
      <c r="T1016" s="146">
        <f t="shared" si="2267"/>
        <v>880</v>
      </c>
      <c r="U1016" s="146">
        <f t="shared" si="2267"/>
        <v>2</v>
      </c>
      <c r="V1016" s="146" t="str">
        <f t="shared" si="2268"/>
        <v xml:space="preserve">Các tuyến đường giao thông đấu nối trực tiếp ra </v>
      </c>
      <c r="W1016" s="146" t="str">
        <f t="shared" si="2269"/>
        <v>Đường Nguyễn Văn Trỗi</v>
      </c>
      <c r="X1016" s="146"/>
      <c r="Y1016" s="146"/>
      <c r="Z1016" s="146" t="s">
        <v>1152</v>
      </c>
      <c r="AA1016" s="148" t="s">
        <v>427</v>
      </c>
      <c r="AB1016" s="148" t="s">
        <v>428</v>
      </c>
      <c r="AC1016" s="148" t="s">
        <v>424</v>
      </c>
    </row>
    <row r="1017" spans="1:29" ht="101.25" customHeight="1" x14ac:dyDescent="0.25">
      <c r="A1017" s="52">
        <f t="shared" si="2180"/>
        <v>1012</v>
      </c>
      <c r="B1017" s="52" t="str">
        <f t="shared" si="2258"/>
        <v>VT4</v>
      </c>
      <c r="C1017" s="52" t="str">
        <f t="shared" si="2259"/>
        <v>XL35DT</v>
      </c>
      <c r="D1017" s="156" t="str">
        <f>V1017&amp;W1017&amp;X1017&amp;Y1017&amp;Z1017</f>
        <v>Các tuyến đường giao thông đấu nối trực tiếp ra Đường Nguyễn Văn Trỗi có hiện trạng là đường nhựa, bê tông xi măng:
- Có bề rộng từ ≥3m đến &lt;5m, cách đường giao thông &gt;600m.
- Có bề rộng &lt;3m, cách đường giao thông &gt;200m.</v>
      </c>
      <c r="E1017" s="157"/>
      <c r="F1017" s="158"/>
      <c r="G1017" s="147">
        <v>880</v>
      </c>
      <c r="H1017" s="68">
        <v>620</v>
      </c>
      <c r="I1017" s="68">
        <v>530</v>
      </c>
      <c r="J1017" s="154">
        <f>VLOOKUP(C1017,'[1]1. MA DO'!$E$5:$AA$1933,23,0)</f>
        <v>1.1299999999999999</v>
      </c>
      <c r="K1017" s="69">
        <f t="shared" si="2178"/>
        <v>1.1299999999999999</v>
      </c>
      <c r="L1017" s="69">
        <f t="shared" si="2179"/>
        <v>1.1299999999999999</v>
      </c>
      <c r="M1017" s="144">
        <f t="shared" si="2260"/>
        <v>2200</v>
      </c>
      <c r="N1017" s="144">
        <f t="shared" si="2261"/>
        <v>1200</v>
      </c>
      <c r="O1017" s="144">
        <f t="shared" si="2262"/>
        <v>850</v>
      </c>
      <c r="P1017" s="144">
        <f t="shared" si="2263"/>
        <v>700</v>
      </c>
      <c r="Q1017" s="146">
        <f t="shared" si="2264"/>
        <v>2800</v>
      </c>
      <c r="R1017" s="146">
        <f t="shared" si="2265"/>
        <v>1500</v>
      </c>
      <c r="S1017" s="146">
        <f t="shared" si="2266"/>
        <v>1100</v>
      </c>
      <c r="T1017" s="146">
        <f t="shared" si="2267"/>
        <v>880</v>
      </c>
      <c r="U1017" s="146">
        <f t="shared" si="2267"/>
        <v>2</v>
      </c>
      <c r="V1017" s="146" t="str">
        <f t="shared" si="2268"/>
        <v xml:space="preserve">Các tuyến đường giao thông đấu nối trực tiếp ra </v>
      </c>
      <c r="W1017" s="146" t="str">
        <f t="shared" si="2269"/>
        <v>Đường Nguyễn Văn Trỗi</v>
      </c>
      <c r="X1017" s="146"/>
      <c r="Y1017" s="146"/>
      <c r="Z1017" s="146" t="s">
        <v>1165</v>
      </c>
      <c r="AA1017" s="146"/>
      <c r="AB1017" s="146"/>
      <c r="AC1017" s="146"/>
    </row>
    <row r="1018" spans="1:29" ht="101.25" customHeight="1" x14ac:dyDescent="0.25">
      <c r="A1018" s="52">
        <f t="shared" si="2180"/>
        <v>1013</v>
      </c>
      <c r="B1018" s="52" t="str">
        <f t="shared" si="2258"/>
        <v>VT2*0,8</v>
      </c>
      <c r="C1018" s="52" t="str">
        <f t="shared" si="2259"/>
        <v>XL35DT</v>
      </c>
      <c r="D1018" s="156" t="str">
        <f>V1018&amp;W1018&amp;X1018&amp;Y1018&amp;Z1018&amp;"
"&amp;AA1018&amp;"
"
&amp;AB1018</f>
        <v>Các tuyến đường giao thông không đấu nối trực tiếp và thông ra Đường Nguyễn Văn Trỗi có hiện trạng là đường nhựa, bê tông xi măng:
- Có bề rộng ≥5m, cách đường giao thông ≤600m.
- Có bề rộng từ ≥3m đến &lt;5m, cách đường giao thông ≤400m.</v>
      </c>
      <c r="E1018" s="157"/>
      <c r="F1018" s="158"/>
      <c r="G1018" s="147">
        <v>1400</v>
      </c>
      <c r="H1018" s="68">
        <v>980</v>
      </c>
      <c r="I1018" s="68">
        <v>840</v>
      </c>
      <c r="J1018" s="154">
        <f>VLOOKUP(C1018,'[1]1. MA DO'!$E$5:$AA$1933,23,0)</f>
        <v>1.1299999999999999</v>
      </c>
      <c r="K1018" s="69">
        <f t="shared" si="2178"/>
        <v>1.1299999999999999</v>
      </c>
      <c r="L1018" s="69">
        <f t="shared" si="2179"/>
        <v>1.1299999999999999</v>
      </c>
      <c r="M1018" s="144">
        <f t="shared" si="2260"/>
        <v>2200</v>
      </c>
      <c r="N1018" s="144">
        <f t="shared" si="2261"/>
        <v>1200</v>
      </c>
      <c r="O1018" s="144">
        <f t="shared" si="2262"/>
        <v>850</v>
      </c>
      <c r="P1018" s="144">
        <f t="shared" si="2263"/>
        <v>700</v>
      </c>
      <c r="Q1018" s="146">
        <f t="shared" si="2264"/>
        <v>2800</v>
      </c>
      <c r="R1018" s="146">
        <f t="shared" si="2265"/>
        <v>1500</v>
      </c>
      <c r="S1018" s="146">
        <f t="shared" si="2266"/>
        <v>1100</v>
      </c>
      <c r="T1018" s="146">
        <f t="shared" si="2267"/>
        <v>880</v>
      </c>
      <c r="U1018" s="146">
        <f t="shared" si="2267"/>
        <v>2</v>
      </c>
      <c r="V1018" s="146" t="str">
        <f t="shared" si="2268"/>
        <v xml:space="preserve">Các tuyến đường giao thông không đấu nối trực tiếp và thông ra </v>
      </c>
      <c r="W1018" s="146" t="str">
        <f t="shared" si="2269"/>
        <v>Đường Nguyễn Văn Trỗi</v>
      </c>
      <c r="X1018" s="146"/>
      <c r="Y1018" s="146"/>
      <c r="Z1018" s="146" t="s">
        <v>1152</v>
      </c>
      <c r="AA1018" s="148" t="s">
        <v>425</v>
      </c>
      <c r="AB1018" s="148" t="s">
        <v>426</v>
      </c>
      <c r="AC1018" s="146"/>
    </row>
    <row r="1019" spans="1:29" ht="101.25" customHeight="1" x14ac:dyDescent="0.25">
      <c r="A1019" s="52">
        <f t="shared" si="2180"/>
        <v>1014</v>
      </c>
      <c r="B1019" s="52" t="str">
        <f t="shared" si="2258"/>
        <v>VT3*0,8</v>
      </c>
      <c r="C1019" s="52" t="str">
        <f t="shared" si="2259"/>
        <v>XL35DT</v>
      </c>
      <c r="D1019" s="156" t="str">
        <f>V1019&amp;W1019&amp;X1019&amp;Y1019&amp;Z1019&amp;"
"&amp;AA1019&amp;"
"
&amp;AB1019&amp;"
"&amp;AC1019</f>
        <v>Các tuyến đường giao thông không đấu nối trực tiếp và thông ra Đường Nguyễn Văn Trỗi có hiện trạng là đường nhựa, bê tông xi măng:
- Có bề rộng ≥5m, cách đường giao thông &gt;600m.
- Có bề rộng từ ≥3m đến &lt;5m, cách đường giao thông từ &gt;400m đến ≤600m.
- Có bề rộng &lt;3m, cách đường giao thông ≤200m.</v>
      </c>
      <c r="E1019" s="157"/>
      <c r="F1019" s="158"/>
      <c r="G1019" s="147">
        <v>990</v>
      </c>
      <c r="H1019" s="68">
        <v>690</v>
      </c>
      <c r="I1019" s="68">
        <v>590</v>
      </c>
      <c r="J1019" s="154">
        <f>VLOOKUP(C1019,'[1]1. MA DO'!$E$5:$AA$1933,23,0)</f>
        <v>1.1299999999999999</v>
      </c>
      <c r="K1019" s="69">
        <f t="shared" si="2178"/>
        <v>1.1299999999999999</v>
      </c>
      <c r="L1019" s="69">
        <f t="shared" si="2179"/>
        <v>1.1299999999999999</v>
      </c>
      <c r="M1019" s="144">
        <f t="shared" si="2260"/>
        <v>2200</v>
      </c>
      <c r="N1019" s="144">
        <f t="shared" si="2261"/>
        <v>1200</v>
      </c>
      <c r="O1019" s="144">
        <f t="shared" si="2262"/>
        <v>850</v>
      </c>
      <c r="P1019" s="144">
        <f t="shared" si="2263"/>
        <v>700</v>
      </c>
      <c r="Q1019" s="146">
        <f t="shared" si="2264"/>
        <v>2800</v>
      </c>
      <c r="R1019" s="146">
        <f t="shared" si="2265"/>
        <v>1500</v>
      </c>
      <c r="S1019" s="146">
        <f t="shared" si="2266"/>
        <v>1100</v>
      </c>
      <c r="T1019" s="146">
        <f t="shared" si="2267"/>
        <v>880</v>
      </c>
      <c r="U1019" s="146">
        <f t="shared" si="2267"/>
        <v>2</v>
      </c>
      <c r="V1019" s="146" t="str">
        <f t="shared" si="2268"/>
        <v xml:space="preserve">Các tuyến đường giao thông không đấu nối trực tiếp và thông ra </v>
      </c>
      <c r="W1019" s="146" t="str">
        <f t="shared" si="2269"/>
        <v>Đường Nguyễn Văn Trỗi</v>
      </c>
      <c r="X1019" s="146"/>
      <c r="Y1019" s="146"/>
      <c r="Z1019" s="146" t="s">
        <v>1152</v>
      </c>
      <c r="AA1019" s="148" t="s">
        <v>427</v>
      </c>
      <c r="AB1019" s="148" t="s">
        <v>428</v>
      </c>
      <c r="AC1019" s="148" t="s">
        <v>424</v>
      </c>
    </row>
    <row r="1020" spans="1:29" ht="101.25" customHeight="1" x14ac:dyDescent="0.25">
      <c r="A1020" s="52">
        <f t="shared" si="2180"/>
        <v>1015</v>
      </c>
      <c r="B1020" s="52" t="str">
        <f t="shared" si="2258"/>
        <v>VT4*0,8</v>
      </c>
      <c r="C1020" s="52" t="str">
        <f t="shared" si="2259"/>
        <v>XL35DT</v>
      </c>
      <c r="D1020" s="156" t="str">
        <f>V1020&amp;W1020&amp;X1020&amp;Y1020&amp;Z1020</f>
        <v>Các tuyến đường giao thông không đấu nối trực tiếp và thông ra Đường Nguyễn Văn Trỗi có hiện trạng là đường nhựa, bê tông xi măng:
- Có bề rộng từ ≥3m đến &lt;5m, cách đường giao thông &gt;600m.
- Có bề rộng &lt;3m, cách đường giao thông &gt; 200m.</v>
      </c>
      <c r="E1020" s="157"/>
      <c r="F1020" s="158"/>
      <c r="G1020" s="147">
        <v>790</v>
      </c>
      <c r="H1020" s="68">
        <v>550</v>
      </c>
      <c r="I1020" s="68">
        <v>470</v>
      </c>
      <c r="J1020" s="154">
        <f>VLOOKUP(C1020,'[1]1. MA DO'!$E$5:$AA$1933,23,0)</f>
        <v>1.1299999999999999</v>
      </c>
      <c r="K1020" s="69">
        <f t="shared" si="2178"/>
        <v>1.1299999999999999</v>
      </c>
      <c r="L1020" s="69">
        <f t="shared" si="2179"/>
        <v>1.1299999999999999</v>
      </c>
      <c r="M1020" s="144">
        <f t="shared" si="2260"/>
        <v>2200</v>
      </c>
      <c r="N1020" s="144">
        <f t="shared" si="2261"/>
        <v>1200</v>
      </c>
      <c r="O1020" s="144">
        <f t="shared" si="2262"/>
        <v>850</v>
      </c>
      <c r="P1020" s="144">
        <f t="shared" si="2263"/>
        <v>700</v>
      </c>
      <c r="Q1020" s="146">
        <f t="shared" si="2264"/>
        <v>2800</v>
      </c>
      <c r="R1020" s="146">
        <f t="shared" si="2265"/>
        <v>1500</v>
      </c>
      <c r="S1020" s="146">
        <f t="shared" si="2266"/>
        <v>1100</v>
      </c>
      <c r="T1020" s="146">
        <f t="shared" si="2267"/>
        <v>880</v>
      </c>
      <c r="U1020" s="146">
        <f t="shared" si="2267"/>
        <v>2</v>
      </c>
      <c r="V1020" s="146" t="str">
        <f t="shared" si="2268"/>
        <v xml:space="preserve">Các tuyến đường giao thông không đấu nối trực tiếp và thông ra </v>
      </c>
      <c r="W1020" s="146" t="str">
        <f t="shared" si="2269"/>
        <v>Đường Nguyễn Văn Trỗi</v>
      </c>
      <c r="X1020" s="146"/>
      <c r="Y1020" s="146"/>
      <c r="Z1020" s="146" t="s">
        <v>1166</v>
      </c>
      <c r="AA1020" s="146"/>
      <c r="AB1020" s="146"/>
      <c r="AC1020" s="146"/>
    </row>
    <row r="1021" spans="1:29" ht="16.5" customHeight="1" x14ac:dyDescent="0.25">
      <c r="A1021" s="52">
        <f t="shared" si="2180"/>
        <v>1016</v>
      </c>
      <c r="B1021" s="52" t="str">
        <f>'Đầu vào (2)'!G1016</f>
        <v>XL36DT</v>
      </c>
      <c r="C1021" s="52" t="str">
        <f>$B$1021</f>
        <v>XL36DT</v>
      </c>
      <c r="D1021" s="64" t="str">
        <f>'Đầu vào (2)'!H1016</f>
        <v>Đường Phan Đình Giót</v>
      </c>
      <c r="E1021" s="64"/>
      <c r="F1021" s="64"/>
      <c r="G1021" s="143">
        <v>2800</v>
      </c>
      <c r="H1021" s="68">
        <v>2000</v>
      </c>
      <c r="I1021" s="68">
        <v>1700</v>
      </c>
      <c r="J1021" s="154">
        <f>VLOOKUP(C1021,'[1]1. MA DO'!$E$5:$AA$1933,23,0)</f>
        <v>1.1299999999999999</v>
      </c>
      <c r="K1021" s="69">
        <f t="shared" si="2178"/>
        <v>1.1299999999999999</v>
      </c>
      <c r="L1021" s="69">
        <f t="shared" si="2179"/>
        <v>1.1299999999999999</v>
      </c>
      <c r="M1021" s="144">
        <f>'Đầu vào (2)'!K1016</f>
        <v>2200</v>
      </c>
      <c r="N1021" s="144">
        <f>'Đầu vào (2)'!L1016</f>
        <v>1200</v>
      </c>
      <c r="O1021" s="144">
        <f>'Đầu vào (2)'!M1016</f>
        <v>850</v>
      </c>
      <c r="P1021" s="144">
        <f>'Đầu vào (2)'!N1016</f>
        <v>700</v>
      </c>
      <c r="Q1021" s="145">
        <f>VLOOKUP(B1021,'[2]Giá đề xuất ODT'!$G$11:$AD$2233,21,0)</f>
        <v>2800</v>
      </c>
      <c r="R1021" s="145">
        <f>VLOOKUP(B1021,'[2]Giá đề xuất ODT'!$G$11:$AD$2233,22,0)</f>
        <v>1500</v>
      </c>
      <c r="S1021" s="145">
        <f>VLOOKUP(B1021,'[2]Giá đề xuất ODT'!$G$11:$AD$2233,23,0)</f>
        <v>1100</v>
      </c>
      <c r="T1021" s="145">
        <f>VLOOKUP(B1021,'[2]Giá đề xuất ODT'!$G$11:$AD$2233,24,0)</f>
        <v>880</v>
      </c>
      <c r="U1021" s="136">
        <v>2</v>
      </c>
      <c r="V1021" s="136"/>
      <c r="W1021" s="146" t="str">
        <f>D1021</f>
        <v>Đường Phan Đình Giót</v>
      </c>
      <c r="X1021" s="146"/>
      <c r="Y1021" s="146"/>
      <c r="Z1021" s="136">
        <f>Z1014+7</f>
        <v>1016</v>
      </c>
      <c r="AA1021" s="136" t="b">
        <f>Z1021=A1021</f>
        <v>1</v>
      </c>
      <c r="AB1021" s="136"/>
      <c r="AC1021" s="136"/>
    </row>
    <row r="1022" spans="1:29" ht="101.25" customHeight="1" x14ac:dyDescent="0.25">
      <c r="A1022" s="52">
        <f t="shared" si="2180"/>
        <v>1017</v>
      </c>
      <c r="B1022" s="52" t="str">
        <f t="shared" ref="B1022:B1027" si="2270">B1015</f>
        <v>VT2</v>
      </c>
      <c r="C1022" s="52" t="str">
        <f t="shared" ref="C1022:C1027" si="2271">$B$1021</f>
        <v>XL36DT</v>
      </c>
      <c r="D1022" s="156" t="str">
        <f>V1022&amp;W1022&amp;X1022&amp;Y1022&amp;Z1022&amp;"
"&amp;AA1022&amp;"
"
&amp;AB1022</f>
        <v>Các tuyến đường giao thông đấu nối trực tiếp ra Đường Phan Đình Giót có hiện trạng là đường nhựa, bê tông xi măng:
- Có bề rộng ≥5m, cách đường giao thông ≤600m.
- Có bề rộng từ ≥3m đến &lt;5m, cách đường giao thông ≤400m.</v>
      </c>
      <c r="E1022" s="157"/>
      <c r="F1022" s="158"/>
      <c r="G1022" s="147">
        <v>1500</v>
      </c>
      <c r="H1022" s="68">
        <v>1100</v>
      </c>
      <c r="I1022" s="68">
        <v>900</v>
      </c>
      <c r="J1022" s="154">
        <f>VLOOKUP(C1022,'[1]1. MA DO'!$E$5:$AA$1933,23,0)</f>
        <v>1.1299999999999999</v>
      </c>
      <c r="K1022" s="69">
        <f t="shared" si="2178"/>
        <v>1.1299999999999999</v>
      </c>
      <c r="L1022" s="69">
        <f t="shared" si="2179"/>
        <v>1.1299999999999999</v>
      </c>
      <c r="M1022" s="144">
        <f t="shared" ref="M1022:M1027" si="2272">M1021</f>
        <v>2200</v>
      </c>
      <c r="N1022" s="144">
        <f t="shared" ref="N1022:N1027" si="2273">N1021</f>
        <v>1200</v>
      </c>
      <c r="O1022" s="144">
        <f t="shared" ref="O1022:O1027" si="2274">O1021</f>
        <v>850</v>
      </c>
      <c r="P1022" s="144">
        <f t="shared" ref="P1022:P1027" si="2275">P1021</f>
        <v>700</v>
      </c>
      <c r="Q1022" s="146">
        <f t="shared" ref="Q1022:Q1027" si="2276">Q1021</f>
        <v>2800</v>
      </c>
      <c r="R1022" s="146">
        <f t="shared" ref="R1022:R1027" si="2277">R1021</f>
        <v>1500</v>
      </c>
      <c r="S1022" s="146">
        <f t="shared" ref="S1022:S1027" si="2278">S1021</f>
        <v>1100</v>
      </c>
      <c r="T1022" s="146">
        <f t="shared" ref="T1022:U1027" si="2279">T1021</f>
        <v>880</v>
      </c>
      <c r="U1022" s="146">
        <f t="shared" si="2279"/>
        <v>2</v>
      </c>
      <c r="V1022" s="146" t="str">
        <f t="shared" ref="V1022:V1027" si="2280">V1015</f>
        <v xml:space="preserve">Các tuyến đường giao thông đấu nối trực tiếp ra </v>
      </c>
      <c r="W1022" s="146" t="str">
        <f t="shared" ref="W1022:W1027" si="2281">W1021</f>
        <v>Đường Phan Đình Giót</v>
      </c>
      <c r="X1022" s="146"/>
      <c r="Y1022" s="146"/>
      <c r="Z1022" s="146" t="s">
        <v>1152</v>
      </c>
      <c r="AA1022" s="148" t="s">
        <v>425</v>
      </c>
      <c r="AB1022" s="148" t="s">
        <v>426</v>
      </c>
      <c r="AC1022" s="146"/>
    </row>
    <row r="1023" spans="1:29" ht="101.25" customHeight="1" x14ac:dyDescent="0.25">
      <c r="A1023" s="52">
        <f t="shared" si="2180"/>
        <v>1018</v>
      </c>
      <c r="B1023" s="52" t="str">
        <f t="shared" si="2270"/>
        <v>VT3</v>
      </c>
      <c r="C1023" s="52" t="str">
        <f t="shared" si="2271"/>
        <v>XL36DT</v>
      </c>
      <c r="D1023" s="156" t="str">
        <f>V1023&amp;W1023&amp;X1023&amp;Y1023&amp;Z1023&amp;"
"&amp;AA1023&amp;"
"&amp;AB1023&amp;"
"&amp;AC1023</f>
        <v>Các tuyến đường giao thông đấu nối trực tiếp ra Đường Phan Đình Giót có hiện trạng là đường nhựa, bê tông xi măng:
- Có bề rộng ≥5m, cách đường giao thông &gt;600m.
- Có bề rộng từ ≥3m đến &lt;5m, cách đường giao thông từ &gt;400m đến ≤600m.
- Có bề rộng &lt;3m, cách đường giao thông ≤200m.</v>
      </c>
      <c r="E1023" s="157"/>
      <c r="F1023" s="158"/>
      <c r="G1023" s="147">
        <v>1100</v>
      </c>
      <c r="H1023" s="68">
        <v>770</v>
      </c>
      <c r="I1023" s="68">
        <v>660</v>
      </c>
      <c r="J1023" s="154">
        <f>VLOOKUP(C1023,'[1]1. MA DO'!$E$5:$AA$1933,23,0)</f>
        <v>1.1299999999999999</v>
      </c>
      <c r="K1023" s="69">
        <f t="shared" si="2178"/>
        <v>1.1299999999999999</v>
      </c>
      <c r="L1023" s="69">
        <f t="shared" si="2179"/>
        <v>1.1299999999999999</v>
      </c>
      <c r="M1023" s="144">
        <f t="shared" si="2272"/>
        <v>2200</v>
      </c>
      <c r="N1023" s="144">
        <f t="shared" si="2273"/>
        <v>1200</v>
      </c>
      <c r="O1023" s="144">
        <f t="shared" si="2274"/>
        <v>850</v>
      </c>
      <c r="P1023" s="144">
        <f t="shared" si="2275"/>
        <v>700</v>
      </c>
      <c r="Q1023" s="146">
        <f t="shared" si="2276"/>
        <v>2800</v>
      </c>
      <c r="R1023" s="146">
        <f t="shared" si="2277"/>
        <v>1500</v>
      </c>
      <c r="S1023" s="146">
        <f t="shared" si="2278"/>
        <v>1100</v>
      </c>
      <c r="T1023" s="146">
        <f t="shared" si="2279"/>
        <v>880</v>
      </c>
      <c r="U1023" s="146">
        <f t="shared" si="2279"/>
        <v>2</v>
      </c>
      <c r="V1023" s="146" t="str">
        <f t="shared" si="2280"/>
        <v xml:space="preserve">Các tuyến đường giao thông đấu nối trực tiếp ra </v>
      </c>
      <c r="W1023" s="146" t="str">
        <f t="shared" si="2281"/>
        <v>Đường Phan Đình Giót</v>
      </c>
      <c r="X1023" s="146"/>
      <c r="Y1023" s="146"/>
      <c r="Z1023" s="146" t="s">
        <v>1152</v>
      </c>
      <c r="AA1023" s="148" t="s">
        <v>427</v>
      </c>
      <c r="AB1023" s="148" t="s">
        <v>428</v>
      </c>
      <c r="AC1023" s="148" t="s">
        <v>424</v>
      </c>
    </row>
    <row r="1024" spans="1:29" ht="101.25" customHeight="1" x14ac:dyDescent="0.25">
      <c r="A1024" s="52">
        <f t="shared" si="2180"/>
        <v>1019</v>
      </c>
      <c r="B1024" s="52" t="str">
        <f t="shared" si="2270"/>
        <v>VT4</v>
      </c>
      <c r="C1024" s="52" t="str">
        <f t="shared" si="2271"/>
        <v>XL36DT</v>
      </c>
      <c r="D1024" s="156" t="str">
        <f>V1024&amp;W1024&amp;X1024&amp;Y1024&amp;Z1024</f>
        <v>Các tuyến đường giao thông đấu nối trực tiếp ra Đường Phan Đình Giót có hiện trạng là đường nhựa, bê tông xi măng:
- Có bề rộng từ ≥3m đến &lt;5m, cách đường giao thông &gt;600m.
- Có bề rộng &lt;3m, cách đường giao thông &gt;200m.</v>
      </c>
      <c r="E1024" s="157"/>
      <c r="F1024" s="158"/>
      <c r="G1024" s="147">
        <v>880</v>
      </c>
      <c r="H1024" s="68">
        <v>620</v>
      </c>
      <c r="I1024" s="68">
        <v>530</v>
      </c>
      <c r="J1024" s="154">
        <f>VLOOKUP(C1024,'[1]1. MA DO'!$E$5:$AA$1933,23,0)</f>
        <v>1.1299999999999999</v>
      </c>
      <c r="K1024" s="69">
        <f t="shared" si="2178"/>
        <v>1.1299999999999999</v>
      </c>
      <c r="L1024" s="69">
        <f t="shared" si="2179"/>
        <v>1.1299999999999999</v>
      </c>
      <c r="M1024" s="144">
        <f t="shared" si="2272"/>
        <v>2200</v>
      </c>
      <c r="N1024" s="144">
        <f t="shared" si="2273"/>
        <v>1200</v>
      </c>
      <c r="O1024" s="144">
        <f t="shared" si="2274"/>
        <v>850</v>
      </c>
      <c r="P1024" s="144">
        <f t="shared" si="2275"/>
        <v>700</v>
      </c>
      <c r="Q1024" s="146">
        <f t="shared" si="2276"/>
        <v>2800</v>
      </c>
      <c r="R1024" s="146">
        <f t="shared" si="2277"/>
        <v>1500</v>
      </c>
      <c r="S1024" s="146">
        <f t="shared" si="2278"/>
        <v>1100</v>
      </c>
      <c r="T1024" s="146">
        <f t="shared" si="2279"/>
        <v>880</v>
      </c>
      <c r="U1024" s="146">
        <f t="shared" si="2279"/>
        <v>2</v>
      </c>
      <c r="V1024" s="146" t="str">
        <f t="shared" si="2280"/>
        <v xml:space="preserve">Các tuyến đường giao thông đấu nối trực tiếp ra </v>
      </c>
      <c r="W1024" s="146" t="str">
        <f t="shared" si="2281"/>
        <v>Đường Phan Đình Giót</v>
      </c>
      <c r="X1024" s="146"/>
      <c r="Y1024" s="146"/>
      <c r="Z1024" s="146" t="s">
        <v>1165</v>
      </c>
      <c r="AA1024" s="146"/>
      <c r="AB1024" s="146"/>
      <c r="AC1024" s="146"/>
    </row>
    <row r="1025" spans="1:177" ht="101.25" customHeight="1" x14ac:dyDescent="0.25">
      <c r="A1025" s="52">
        <f t="shared" si="2180"/>
        <v>1020</v>
      </c>
      <c r="B1025" s="52" t="str">
        <f t="shared" si="2270"/>
        <v>VT2*0,8</v>
      </c>
      <c r="C1025" s="52" t="str">
        <f t="shared" si="2271"/>
        <v>XL36DT</v>
      </c>
      <c r="D1025" s="156" t="str">
        <f>V1025&amp;W1025&amp;X1025&amp;Y1025&amp;Z1025&amp;"
"&amp;AA1025&amp;"
"
&amp;AB1025</f>
        <v>Các tuyến đường giao thông không đấu nối trực tiếp và thông ra Đường Phan Đình Giót có hiện trạng là đường nhựa, bê tông xi măng:
- Có bề rộng ≥5m, cách đường giao thông ≤600m.
- Có bề rộng từ ≥3m đến &lt;5m, cách đường giao thông ≤400m.</v>
      </c>
      <c r="E1025" s="157"/>
      <c r="F1025" s="158"/>
      <c r="G1025" s="147">
        <v>1400</v>
      </c>
      <c r="H1025" s="68">
        <v>980</v>
      </c>
      <c r="I1025" s="68">
        <v>840</v>
      </c>
      <c r="J1025" s="154">
        <f>VLOOKUP(C1025,'[1]1. MA DO'!$E$5:$AA$1933,23,0)</f>
        <v>1.1299999999999999</v>
      </c>
      <c r="K1025" s="69">
        <f t="shared" si="2178"/>
        <v>1.1299999999999999</v>
      </c>
      <c r="L1025" s="69">
        <f t="shared" si="2179"/>
        <v>1.1299999999999999</v>
      </c>
      <c r="M1025" s="144">
        <f t="shared" si="2272"/>
        <v>2200</v>
      </c>
      <c r="N1025" s="144">
        <f t="shared" si="2273"/>
        <v>1200</v>
      </c>
      <c r="O1025" s="144">
        <f t="shared" si="2274"/>
        <v>850</v>
      </c>
      <c r="P1025" s="144">
        <f t="shared" si="2275"/>
        <v>700</v>
      </c>
      <c r="Q1025" s="146">
        <f t="shared" si="2276"/>
        <v>2800</v>
      </c>
      <c r="R1025" s="146">
        <f t="shared" si="2277"/>
        <v>1500</v>
      </c>
      <c r="S1025" s="146">
        <f t="shared" si="2278"/>
        <v>1100</v>
      </c>
      <c r="T1025" s="146">
        <f t="shared" si="2279"/>
        <v>880</v>
      </c>
      <c r="U1025" s="146">
        <f t="shared" si="2279"/>
        <v>2</v>
      </c>
      <c r="V1025" s="146" t="str">
        <f t="shared" si="2280"/>
        <v xml:space="preserve">Các tuyến đường giao thông không đấu nối trực tiếp và thông ra </v>
      </c>
      <c r="W1025" s="146" t="str">
        <f t="shared" si="2281"/>
        <v>Đường Phan Đình Giót</v>
      </c>
      <c r="X1025" s="146"/>
      <c r="Y1025" s="146"/>
      <c r="Z1025" s="146" t="s">
        <v>1152</v>
      </c>
      <c r="AA1025" s="148" t="s">
        <v>425</v>
      </c>
      <c r="AB1025" s="148" t="s">
        <v>426</v>
      </c>
      <c r="AC1025" s="146"/>
    </row>
    <row r="1026" spans="1:177" ht="101.25" customHeight="1" x14ac:dyDescent="0.25">
      <c r="A1026" s="52">
        <f t="shared" si="2180"/>
        <v>1021</v>
      </c>
      <c r="B1026" s="52" t="str">
        <f t="shared" si="2270"/>
        <v>VT3*0,8</v>
      </c>
      <c r="C1026" s="52" t="str">
        <f t="shared" si="2271"/>
        <v>XL36DT</v>
      </c>
      <c r="D1026" s="156" t="str">
        <f>V1026&amp;W1026&amp;X1026&amp;Y1026&amp;Z1026&amp;"
"&amp;AA1026&amp;"
"
&amp;AB1026&amp;"
"&amp;AC1026</f>
        <v>Các tuyến đường giao thông không đấu nối trực tiếp và thông ra Đường Phan Đình Giót có hiện trạng là đường nhựa, bê tông xi măng:
- Có bề rộng ≥5m, cách đường giao thông &gt;600m.
- Có bề rộng từ ≥3m đến &lt;5m, cách đường giao thông từ &gt;400m đến ≤600m.
- Có bề rộng &lt;3m, cách đường giao thông ≤200m.</v>
      </c>
      <c r="E1026" s="157"/>
      <c r="F1026" s="158"/>
      <c r="G1026" s="147">
        <v>990</v>
      </c>
      <c r="H1026" s="68">
        <v>690</v>
      </c>
      <c r="I1026" s="68">
        <v>590</v>
      </c>
      <c r="J1026" s="154">
        <f>VLOOKUP(C1026,'[1]1. MA DO'!$E$5:$AA$1933,23,0)</f>
        <v>1.1299999999999999</v>
      </c>
      <c r="K1026" s="69">
        <f t="shared" si="2178"/>
        <v>1.1299999999999999</v>
      </c>
      <c r="L1026" s="69">
        <f t="shared" si="2179"/>
        <v>1.1299999999999999</v>
      </c>
      <c r="M1026" s="144">
        <f t="shared" si="2272"/>
        <v>2200</v>
      </c>
      <c r="N1026" s="144">
        <f t="shared" si="2273"/>
        <v>1200</v>
      </c>
      <c r="O1026" s="144">
        <f t="shared" si="2274"/>
        <v>850</v>
      </c>
      <c r="P1026" s="144">
        <f t="shared" si="2275"/>
        <v>700</v>
      </c>
      <c r="Q1026" s="146">
        <f t="shared" si="2276"/>
        <v>2800</v>
      </c>
      <c r="R1026" s="146">
        <f t="shared" si="2277"/>
        <v>1500</v>
      </c>
      <c r="S1026" s="146">
        <f t="shared" si="2278"/>
        <v>1100</v>
      </c>
      <c r="T1026" s="146">
        <f t="shared" si="2279"/>
        <v>880</v>
      </c>
      <c r="U1026" s="146">
        <f t="shared" si="2279"/>
        <v>2</v>
      </c>
      <c r="V1026" s="146" t="str">
        <f t="shared" si="2280"/>
        <v xml:space="preserve">Các tuyến đường giao thông không đấu nối trực tiếp và thông ra </v>
      </c>
      <c r="W1026" s="146" t="str">
        <f t="shared" si="2281"/>
        <v>Đường Phan Đình Giót</v>
      </c>
      <c r="X1026" s="146"/>
      <c r="Y1026" s="146"/>
      <c r="Z1026" s="146" t="s">
        <v>1152</v>
      </c>
      <c r="AA1026" s="148" t="s">
        <v>427</v>
      </c>
      <c r="AB1026" s="148" t="s">
        <v>428</v>
      </c>
      <c r="AC1026" s="148" t="s">
        <v>424</v>
      </c>
    </row>
    <row r="1027" spans="1:177" ht="101.25" customHeight="1" x14ac:dyDescent="0.25">
      <c r="A1027" s="52">
        <f t="shared" si="2180"/>
        <v>1022</v>
      </c>
      <c r="B1027" s="52" t="str">
        <f t="shared" si="2270"/>
        <v>VT4*0,8</v>
      </c>
      <c r="C1027" s="52" t="str">
        <f t="shared" si="2271"/>
        <v>XL36DT</v>
      </c>
      <c r="D1027" s="156" t="str">
        <f>V1027&amp;W1027&amp;X1027&amp;Y1027&amp;Z1027</f>
        <v>Các tuyến đường giao thông không đấu nối trực tiếp và thông ra Đường Phan Đình Giót có hiện trạng là đường nhựa, bê tông xi măng:
- Có bề rộng từ ≥3m đến &lt;5m, cách đường giao thông &gt;600m.
- Có bề rộng &lt;3m, cách đường giao thông &gt; 200m.</v>
      </c>
      <c r="E1027" s="157"/>
      <c r="F1027" s="158"/>
      <c r="G1027" s="147">
        <v>790</v>
      </c>
      <c r="H1027" s="68">
        <v>550</v>
      </c>
      <c r="I1027" s="68">
        <v>470</v>
      </c>
      <c r="J1027" s="154">
        <f>VLOOKUP(C1027,'[1]1. MA DO'!$E$5:$AA$1933,23,0)</f>
        <v>1.1299999999999999</v>
      </c>
      <c r="K1027" s="69">
        <f t="shared" si="2178"/>
        <v>1.1299999999999999</v>
      </c>
      <c r="L1027" s="69">
        <f t="shared" si="2179"/>
        <v>1.1299999999999999</v>
      </c>
      <c r="M1027" s="144">
        <f t="shared" si="2272"/>
        <v>2200</v>
      </c>
      <c r="N1027" s="144">
        <f t="shared" si="2273"/>
        <v>1200</v>
      </c>
      <c r="O1027" s="144">
        <f t="shared" si="2274"/>
        <v>850</v>
      </c>
      <c r="P1027" s="144">
        <f t="shared" si="2275"/>
        <v>700</v>
      </c>
      <c r="Q1027" s="146">
        <f t="shared" si="2276"/>
        <v>2800</v>
      </c>
      <c r="R1027" s="146">
        <f t="shared" si="2277"/>
        <v>1500</v>
      </c>
      <c r="S1027" s="146">
        <f t="shared" si="2278"/>
        <v>1100</v>
      </c>
      <c r="T1027" s="146">
        <f t="shared" si="2279"/>
        <v>880</v>
      </c>
      <c r="U1027" s="146">
        <f t="shared" si="2279"/>
        <v>2</v>
      </c>
      <c r="V1027" s="146" t="str">
        <f t="shared" si="2280"/>
        <v xml:space="preserve">Các tuyến đường giao thông không đấu nối trực tiếp và thông ra </v>
      </c>
      <c r="W1027" s="146" t="str">
        <f t="shared" si="2281"/>
        <v>Đường Phan Đình Giót</v>
      </c>
      <c r="X1027" s="146"/>
      <c r="Y1027" s="146"/>
      <c r="Z1027" s="146" t="s">
        <v>1166</v>
      </c>
      <c r="AA1027" s="146"/>
      <c r="AB1027" s="146"/>
      <c r="AC1027" s="146"/>
    </row>
    <row r="1028" spans="1:177" ht="16.5" customHeight="1" x14ac:dyDescent="0.25">
      <c r="A1028" s="52">
        <f t="shared" si="2180"/>
        <v>1023</v>
      </c>
      <c r="B1028" s="52" t="str">
        <f>'Đầu vào (2)'!G1023</f>
        <v>XL37DT</v>
      </c>
      <c r="C1028" s="52" t="str">
        <f>$B$1028</f>
        <v>XL37DT</v>
      </c>
      <c r="D1028" s="64" t="str">
        <f>'Đầu vào (2)'!H1023</f>
        <v>Đường Phan Bội Châu</v>
      </c>
      <c r="E1028" s="64"/>
      <c r="F1028" s="64"/>
      <c r="G1028" s="143">
        <v>3500</v>
      </c>
      <c r="H1028" s="68">
        <v>2500</v>
      </c>
      <c r="I1028" s="68">
        <v>2100</v>
      </c>
      <c r="J1028" s="154">
        <f>VLOOKUP(C1028,'[1]1. MA DO'!$E$5:$AA$1933,23,0)</f>
        <v>1.1299999999999999</v>
      </c>
      <c r="K1028" s="69">
        <f t="shared" si="2178"/>
        <v>1.1299999999999999</v>
      </c>
      <c r="L1028" s="69">
        <f t="shared" si="2179"/>
        <v>1.1299999999999999</v>
      </c>
      <c r="M1028" s="144">
        <f>'Đầu vào (2)'!K1023</f>
        <v>2800</v>
      </c>
      <c r="N1028" s="144">
        <f>'Đầu vào (2)'!L1023</f>
        <v>1400</v>
      </c>
      <c r="O1028" s="144">
        <f>'Đầu vào (2)'!M1023</f>
        <v>850</v>
      </c>
      <c r="P1028" s="144">
        <f>'Đầu vào (2)'!N1023</f>
        <v>700</v>
      </c>
      <c r="Q1028" s="145">
        <f>VLOOKUP(B1028,'[2]Giá đề xuất ODT'!$G$11:$AD$2233,21,0)</f>
        <v>3500</v>
      </c>
      <c r="R1028" s="145">
        <f>VLOOKUP(B1028,'[2]Giá đề xuất ODT'!$G$11:$AD$2233,22,0)</f>
        <v>1800</v>
      </c>
      <c r="S1028" s="145">
        <f>VLOOKUP(B1028,'[2]Giá đề xuất ODT'!$G$11:$AD$2233,23,0)</f>
        <v>1100</v>
      </c>
      <c r="T1028" s="145">
        <f>VLOOKUP(B1028,'[2]Giá đề xuất ODT'!$G$11:$AD$2233,24,0)</f>
        <v>880</v>
      </c>
      <c r="U1028" s="136">
        <v>2</v>
      </c>
      <c r="V1028" s="136"/>
      <c r="W1028" s="146" t="str">
        <f>D1028</f>
        <v>Đường Phan Bội Châu</v>
      </c>
      <c r="X1028" s="146"/>
      <c r="Y1028" s="146"/>
      <c r="Z1028" s="136">
        <f>Z1021+7</f>
        <v>1023</v>
      </c>
      <c r="AA1028" s="136" t="b">
        <f>Z1028=A1028</f>
        <v>1</v>
      </c>
      <c r="AB1028" s="136"/>
      <c r="AC1028" s="136"/>
    </row>
    <row r="1029" spans="1:177" ht="101.25" customHeight="1" x14ac:dyDescent="0.25">
      <c r="A1029" s="52">
        <f t="shared" si="2180"/>
        <v>1024</v>
      </c>
      <c r="B1029" s="52" t="str">
        <f t="shared" ref="B1029:B1034" si="2282">B1022</f>
        <v>VT2</v>
      </c>
      <c r="C1029" s="52" t="str">
        <f t="shared" ref="C1029:C1034" si="2283">$B$1028</f>
        <v>XL37DT</v>
      </c>
      <c r="D1029" s="156" t="str">
        <f>V1029&amp;W1029&amp;X1029&amp;Y1029&amp;Z1029&amp;"
"&amp;AA1029&amp;"
"
&amp;AB1029</f>
        <v>Các tuyến đường giao thông đấu nối trực tiếp ra Đường Phan Bội Châu có hiện trạng là đường nhựa, bê tông xi măng:
- Có bề rộng ≥5m, cách đường giao thông ≤600m.
- Có bề rộng từ ≥3m đến &lt;5m, cách đường giao thông ≤400m.</v>
      </c>
      <c r="E1029" s="157"/>
      <c r="F1029" s="158"/>
      <c r="G1029" s="147">
        <v>1800</v>
      </c>
      <c r="H1029" s="68">
        <v>1300</v>
      </c>
      <c r="I1029" s="68">
        <v>1100</v>
      </c>
      <c r="J1029" s="154">
        <f>VLOOKUP(C1029,'[1]1. MA DO'!$E$5:$AA$1933,23,0)</f>
        <v>1.1299999999999999</v>
      </c>
      <c r="K1029" s="69">
        <f t="shared" si="2178"/>
        <v>1.1299999999999999</v>
      </c>
      <c r="L1029" s="69">
        <f t="shared" si="2179"/>
        <v>1.1299999999999999</v>
      </c>
      <c r="M1029" s="144">
        <f t="shared" ref="M1029:M1034" si="2284">M1028</f>
        <v>2800</v>
      </c>
      <c r="N1029" s="144">
        <f t="shared" ref="N1029:N1034" si="2285">N1028</f>
        <v>1400</v>
      </c>
      <c r="O1029" s="144">
        <f t="shared" ref="O1029:O1034" si="2286">O1028</f>
        <v>850</v>
      </c>
      <c r="P1029" s="144">
        <f t="shared" ref="P1029:P1034" si="2287">P1028</f>
        <v>700</v>
      </c>
      <c r="Q1029" s="146">
        <f t="shared" ref="Q1029:Q1034" si="2288">Q1028</f>
        <v>3500</v>
      </c>
      <c r="R1029" s="146">
        <f t="shared" ref="R1029:R1034" si="2289">R1028</f>
        <v>1800</v>
      </c>
      <c r="S1029" s="146">
        <f t="shared" ref="S1029:S1034" si="2290">S1028</f>
        <v>1100</v>
      </c>
      <c r="T1029" s="146">
        <f t="shared" ref="T1029:U1034" si="2291">T1028</f>
        <v>880</v>
      </c>
      <c r="U1029" s="146">
        <f t="shared" si="2291"/>
        <v>2</v>
      </c>
      <c r="V1029" s="146" t="str">
        <f t="shared" ref="V1029:V1034" si="2292">V1022</f>
        <v xml:space="preserve">Các tuyến đường giao thông đấu nối trực tiếp ra </v>
      </c>
      <c r="W1029" s="146" t="str">
        <f t="shared" ref="W1029:W1034" si="2293">W1028</f>
        <v>Đường Phan Bội Châu</v>
      </c>
      <c r="X1029" s="146"/>
      <c r="Y1029" s="146"/>
      <c r="Z1029" s="146" t="s">
        <v>1152</v>
      </c>
      <c r="AA1029" s="148" t="s">
        <v>425</v>
      </c>
      <c r="AB1029" s="148" t="s">
        <v>426</v>
      </c>
      <c r="AC1029" s="146"/>
    </row>
    <row r="1030" spans="1:177" ht="101.25" customHeight="1" x14ac:dyDescent="0.25">
      <c r="A1030" s="52">
        <f t="shared" si="2180"/>
        <v>1025</v>
      </c>
      <c r="B1030" s="52" t="str">
        <f t="shared" si="2282"/>
        <v>VT3</v>
      </c>
      <c r="C1030" s="52" t="str">
        <f t="shared" si="2283"/>
        <v>XL37DT</v>
      </c>
      <c r="D1030" s="156" t="str">
        <f>V1030&amp;W1030&amp;X1030&amp;Y1030&amp;Z1030&amp;"
"&amp;AA1030&amp;"
"&amp;AB1030&amp;"
"&amp;AC1030</f>
        <v>Các tuyến đường giao thông đấu nối trực tiếp ra Đường Phan Bội Châu có hiện trạng là đường nhựa, bê tông xi măng:
- Có bề rộng ≥5m, cách đường giao thông &gt;600m.
- Có bề rộng từ ≥3m đến &lt;5m, cách đường giao thông từ &gt;400m đến ≤600m.
- Có bề rộng &lt;3m, cách đường giao thông ≤200m.</v>
      </c>
      <c r="E1030" s="157"/>
      <c r="F1030" s="158"/>
      <c r="G1030" s="147">
        <v>1100</v>
      </c>
      <c r="H1030" s="68">
        <v>770</v>
      </c>
      <c r="I1030" s="68">
        <v>660</v>
      </c>
      <c r="J1030" s="154">
        <f>VLOOKUP(C1030,'[1]1. MA DO'!$E$5:$AA$1933,23,0)</f>
        <v>1.1299999999999999</v>
      </c>
      <c r="K1030" s="69">
        <f t="shared" si="2178"/>
        <v>1.1299999999999999</v>
      </c>
      <c r="L1030" s="69">
        <f t="shared" si="2179"/>
        <v>1.1299999999999999</v>
      </c>
      <c r="M1030" s="144">
        <f t="shared" si="2284"/>
        <v>2800</v>
      </c>
      <c r="N1030" s="144">
        <f t="shared" si="2285"/>
        <v>1400</v>
      </c>
      <c r="O1030" s="144">
        <f t="shared" si="2286"/>
        <v>850</v>
      </c>
      <c r="P1030" s="144">
        <f t="shared" si="2287"/>
        <v>700</v>
      </c>
      <c r="Q1030" s="146">
        <f t="shared" si="2288"/>
        <v>3500</v>
      </c>
      <c r="R1030" s="146">
        <f t="shared" si="2289"/>
        <v>1800</v>
      </c>
      <c r="S1030" s="146">
        <f t="shared" si="2290"/>
        <v>1100</v>
      </c>
      <c r="T1030" s="146">
        <f t="shared" si="2291"/>
        <v>880</v>
      </c>
      <c r="U1030" s="146">
        <f t="shared" si="2291"/>
        <v>2</v>
      </c>
      <c r="V1030" s="146" t="str">
        <f t="shared" si="2292"/>
        <v xml:space="preserve">Các tuyến đường giao thông đấu nối trực tiếp ra </v>
      </c>
      <c r="W1030" s="146" t="str">
        <f t="shared" si="2293"/>
        <v>Đường Phan Bội Châu</v>
      </c>
      <c r="X1030" s="146"/>
      <c r="Y1030" s="146"/>
      <c r="Z1030" s="146" t="s">
        <v>1152</v>
      </c>
      <c r="AA1030" s="148" t="s">
        <v>427</v>
      </c>
      <c r="AB1030" s="148" t="s">
        <v>428</v>
      </c>
      <c r="AC1030" s="148" t="s">
        <v>424</v>
      </c>
    </row>
    <row r="1031" spans="1:177" ht="101.25" customHeight="1" x14ac:dyDescent="0.25">
      <c r="A1031" s="52">
        <f t="shared" si="2180"/>
        <v>1026</v>
      </c>
      <c r="B1031" s="52" t="str">
        <f t="shared" si="2282"/>
        <v>VT4</v>
      </c>
      <c r="C1031" s="52" t="str">
        <f t="shared" si="2283"/>
        <v>XL37DT</v>
      </c>
      <c r="D1031" s="156" t="str">
        <f>V1031&amp;W1031&amp;X1031&amp;Y1031&amp;Z1031</f>
        <v>Các tuyến đường giao thông đấu nối trực tiếp ra Đường Phan Bội Châu có hiện trạng là đường nhựa, bê tông xi măng:
- Có bề rộng từ ≥3m đến &lt;5m, cách đường giao thông &gt;600m.
- Có bề rộng &lt;3m, cách đường giao thông &gt;200m.</v>
      </c>
      <c r="E1031" s="157"/>
      <c r="F1031" s="158"/>
      <c r="G1031" s="147">
        <v>880</v>
      </c>
      <c r="H1031" s="68">
        <v>620</v>
      </c>
      <c r="I1031" s="68">
        <v>530</v>
      </c>
      <c r="J1031" s="154">
        <f>VLOOKUP(C1031,'[1]1. MA DO'!$E$5:$AA$1933,23,0)</f>
        <v>1.1299999999999999</v>
      </c>
      <c r="K1031" s="69">
        <f t="shared" ref="K1031:K1094" si="2294">J1031</f>
        <v>1.1299999999999999</v>
      </c>
      <c r="L1031" s="69">
        <f t="shared" ref="L1031:L1094" si="2295">J1031</f>
        <v>1.1299999999999999</v>
      </c>
      <c r="M1031" s="144">
        <f t="shared" si="2284"/>
        <v>2800</v>
      </c>
      <c r="N1031" s="144">
        <f t="shared" si="2285"/>
        <v>1400</v>
      </c>
      <c r="O1031" s="144">
        <f t="shared" si="2286"/>
        <v>850</v>
      </c>
      <c r="P1031" s="144">
        <f t="shared" si="2287"/>
        <v>700</v>
      </c>
      <c r="Q1031" s="146">
        <f t="shared" si="2288"/>
        <v>3500</v>
      </c>
      <c r="R1031" s="146">
        <f t="shared" si="2289"/>
        <v>1800</v>
      </c>
      <c r="S1031" s="146">
        <f t="shared" si="2290"/>
        <v>1100</v>
      </c>
      <c r="T1031" s="146">
        <f t="shared" si="2291"/>
        <v>880</v>
      </c>
      <c r="U1031" s="146">
        <f t="shared" si="2291"/>
        <v>2</v>
      </c>
      <c r="V1031" s="146" t="str">
        <f t="shared" si="2292"/>
        <v xml:space="preserve">Các tuyến đường giao thông đấu nối trực tiếp ra </v>
      </c>
      <c r="W1031" s="146" t="str">
        <f t="shared" si="2293"/>
        <v>Đường Phan Bội Châu</v>
      </c>
      <c r="X1031" s="146"/>
      <c r="Y1031" s="146"/>
      <c r="Z1031" s="146" t="s">
        <v>1165</v>
      </c>
      <c r="AA1031" s="146"/>
      <c r="AB1031" s="146"/>
      <c r="AC1031" s="146"/>
    </row>
    <row r="1032" spans="1:177" ht="101.25" customHeight="1" x14ac:dyDescent="0.25">
      <c r="A1032" s="52">
        <f t="shared" ref="A1032:A1095" si="2296">A1031+1</f>
        <v>1027</v>
      </c>
      <c r="B1032" s="52" t="str">
        <f t="shared" si="2282"/>
        <v>VT2*0,8</v>
      </c>
      <c r="C1032" s="52" t="str">
        <f t="shared" si="2283"/>
        <v>XL37DT</v>
      </c>
      <c r="D1032" s="156" t="str">
        <f>V1032&amp;W1032&amp;X1032&amp;Y1032&amp;Z1032&amp;"
"&amp;AA1032&amp;"
"
&amp;AB1032</f>
        <v>Các tuyến đường giao thông không đấu nối trực tiếp và thông ra Đường Phan Bội Châu có hiện trạng là đường nhựa, bê tông xi măng:
- Có bề rộng ≥5m, cách đường giao thông ≤600m.
- Có bề rộng từ ≥3m đến &lt;5m, cách đường giao thông ≤400m.</v>
      </c>
      <c r="E1032" s="157"/>
      <c r="F1032" s="158"/>
      <c r="G1032" s="147">
        <v>1600</v>
      </c>
      <c r="H1032" s="68">
        <v>1100</v>
      </c>
      <c r="I1032" s="68">
        <v>960</v>
      </c>
      <c r="J1032" s="154">
        <f>VLOOKUP(C1032,'[1]1. MA DO'!$E$5:$AA$1933,23,0)</f>
        <v>1.1299999999999999</v>
      </c>
      <c r="K1032" s="69">
        <f t="shared" si="2294"/>
        <v>1.1299999999999999</v>
      </c>
      <c r="L1032" s="69">
        <f t="shared" si="2295"/>
        <v>1.1299999999999999</v>
      </c>
      <c r="M1032" s="144">
        <f t="shared" si="2284"/>
        <v>2800</v>
      </c>
      <c r="N1032" s="144">
        <f t="shared" si="2285"/>
        <v>1400</v>
      </c>
      <c r="O1032" s="144">
        <f t="shared" si="2286"/>
        <v>850</v>
      </c>
      <c r="P1032" s="144">
        <f t="shared" si="2287"/>
        <v>700</v>
      </c>
      <c r="Q1032" s="146">
        <f t="shared" si="2288"/>
        <v>3500</v>
      </c>
      <c r="R1032" s="146">
        <f t="shared" si="2289"/>
        <v>1800</v>
      </c>
      <c r="S1032" s="146">
        <f t="shared" si="2290"/>
        <v>1100</v>
      </c>
      <c r="T1032" s="146">
        <f t="shared" si="2291"/>
        <v>880</v>
      </c>
      <c r="U1032" s="146">
        <f t="shared" si="2291"/>
        <v>2</v>
      </c>
      <c r="V1032" s="146" t="str">
        <f t="shared" si="2292"/>
        <v xml:space="preserve">Các tuyến đường giao thông không đấu nối trực tiếp và thông ra </v>
      </c>
      <c r="W1032" s="146" t="str">
        <f t="shared" si="2293"/>
        <v>Đường Phan Bội Châu</v>
      </c>
      <c r="X1032" s="146"/>
      <c r="Y1032" s="146"/>
      <c r="Z1032" s="146" t="s">
        <v>1152</v>
      </c>
      <c r="AA1032" s="148" t="s">
        <v>425</v>
      </c>
      <c r="AB1032" s="148" t="s">
        <v>426</v>
      </c>
      <c r="AC1032" s="146"/>
    </row>
    <row r="1033" spans="1:177" ht="101.25" customHeight="1" x14ac:dyDescent="0.25">
      <c r="A1033" s="52">
        <f t="shared" si="2296"/>
        <v>1028</v>
      </c>
      <c r="B1033" s="52" t="str">
        <f t="shared" si="2282"/>
        <v>VT3*0,8</v>
      </c>
      <c r="C1033" s="52" t="str">
        <f t="shared" si="2283"/>
        <v>XL37DT</v>
      </c>
      <c r="D1033" s="156" t="str">
        <f>V1033&amp;W1033&amp;X1033&amp;Y1033&amp;Z1033&amp;"
"&amp;AA1033&amp;"
"
&amp;AB1033&amp;"
"&amp;AC1033</f>
        <v>Các tuyến đường giao thông không đấu nối trực tiếp và thông ra Đường Phan Bội Châu có hiện trạng là đường nhựa, bê tông xi măng:
- Có bề rộng ≥5m, cách đường giao thông &gt;600m.
- Có bề rộng từ ≥3m đến &lt;5m, cách đường giao thông từ &gt;400m đến ≤600m.
- Có bề rộng &lt;3m, cách đường giao thông ≤200m.</v>
      </c>
      <c r="E1033" s="157"/>
      <c r="F1033" s="158"/>
      <c r="G1033" s="147">
        <v>990</v>
      </c>
      <c r="H1033" s="68">
        <v>690</v>
      </c>
      <c r="I1033" s="68">
        <v>590</v>
      </c>
      <c r="J1033" s="154">
        <f>VLOOKUP(C1033,'[1]1. MA DO'!$E$5:$AA$1933,23,0)</f>
        <v>1.1299999999999999</v>
      </c>
      <c r="K1033" s="69">
        <f t="shared" si="2294"/>
        <v>1.1299999999999999</v>
      </c>
      <c r="L1033" s="69">
        <f t="shared" si="2295"/>
        <v>1.1299999999999999</v>
      </c>
      <c r="M1033" s="144">
        <f t="shared" si="2284"/>
        <v>2800</v>
      </c>
      <c r="N1033" s="144">
        <f t="shared" si="2285"/>
        <v>1400</v>
      </c>
      <c r="O1033" s="144">
        <f t="shared" si="2286"/>
        <v>850</v>
      </c>
      <c r="P1033" s="144">
        <f t="shared" si="2287"/>
        <v>700</v>
      </c>
      <c r="Q1033" s="146">
        <f t="shared" si="2288"/>
        <v>3500</v>
      </c>
      <c r="R1033" s="146">
        <f t="shared" si="2289"/>
        <v>1800</v>
      </c>
      <c r="S1033" s="146">
        <f t="shared" si="2290"/>
        <v>1100</v>
      </c>
      <c r="T1033" s="146">
        <f t="shared" si="2291"/>
        <v>880</v>
      </c>
      <c r="U1033" s="146">
        <f t="shared" si="2291"/>
        <v>2</v>
      </c>
      <c r="V1033" s="146" t="str">
        <f t="shared" si="2292"/>
        <v xml:space="preserve">Các tuyến đường giao thông không đấu nối trực tiếp và thông ra </v>
      </c>
      <c r="W1033" s="146" t="str">
        <f t="shared" si="2293"/>
        <v>Đường Phan Bội Châu</v>
      </c>
      <c r="X1033" s="146"/>
      <c r="Y1033" s="146"/>
      <c r="Z1033" s="146" t="s">
        <v>1152</v>
      </c>
      <c r="AA1033" s="148" t="s">
        <v>427</v>
      </c>
      <c r="AB1033" s="148" t="s">
        <v>428</v>
      </c>
      <c r="AC1033" s="148" t="s">
        <v>424</v>
      </c>
    </row>
    <row r="1034" spans="1:177" ht="101.25" customHeight="1" x14ac:dyDescent="0.25">
      <c r="A1034" s="52">
        <f t="shared" si="2296"/>
        <v>1029</v>
      </c>
      <c r="B1034" s="52" t="str">
        <f t="shared" si="2282"/>
        <v>VT4*0,8</v>
      </c>
      <c r="C1034" s="52" t="str">
        <f t="shared" si="2283"/>
        <v>XL37DT</v>
      </c>
      <c r="D1034" s="156" t="str">
        <f>V1034&amp;W1034&amp;X1034&amp;Y1034&amp;Z1034</f>
        <v>Các tuyến đường giao thông không đấu nối trực tiếp và thông ra Đường Phan Bội Châu có hiện trạng là đường nhựa, bê tông xi măng:
- Có bề rộng từ ≥3m đến &lt;5m, cách đường giao thông &gt;600m.
- Có bề rộng &lt;3m, cách đường giao thông &gt; 200m.</v>
      </c>
      <c r="E1034" s="157"/>
      <c r="F1034" s="158"/>
      <c r="G1034" s="147">
        <v>790</v>
      </c>
      <c r="H1034" s="68">
        <v>550</v>
      </c>
      <c r="I1034" s="68">
        <v>470</v>
      </c>
      <c r="J1034" s="154">
        <f>VLOOKUP(C1034,'[1]1. MA DO'!$E$5:$AA$1933,23,0)</f>
        <v>1.1299999999999999</v>
      </c>
      <c r="K1034" s="69">
        <f t="shared" si="2294"/>
        <v>1.1299999999999999</v>
      </c>
      <c r="L1034" s="69">
        <f t="shared" si="2295"/>
        <v>1.1299999999999999</v>
      </c>
      <c r="M1034" s="144">
        <f t="shared" si="2284"/>
        <v>2800</v>
      </c>
      <c r="N1034" s="144">
        <f t="shared" si="2285"/>
        <v>1400</v>
      </c>
      <c r="O1034" s="144">
        <f t="shared" si="2286"/>
        <v>850</v>
      </c>
      <c r="P1034" s="144">
        <f t="shared" si="2287"/>
        <v>700</v>
      </c>
      <c r="Q1034" s="146">
        <f t="shared" si="2288"/>
        <v>3500</v>
      </c>
      <c r="R1034" s="146">
        <f t="shared" si="2289"/>
        <v>1800</v>
      </c>
      <c r="S1034" s="146">
        <f t="shared" si="2290"/>
        <v>1100</v>
      </c>
      <c r="T1034" s="146">
        <f t="shared" si="2291"/>
        <v>880</v>
      </c>
      <c r="U1034" s="146">
        <f t="shared" si="2291"/>
        <v>2</v>
      </c>
      <c r="V1034" s="146" t="str">
        <f t="shared" si="2292"/>
        <v xml:space="preserve">Các tuyến đường giao thông không đấu nối trực tiếp và thông ra </v>
      </c>
      <c r="W1034" s="146" t="str">
        <f t="shared" si="2293"/>
        <v>Đường Phan Bội Châu</v>
      </c>
      <c r="X1034" s="146"/>
      <c r="Y1034" s="146"/>
      <c r="Z1034" s="146" t="s">
        <v>1166</v>
      </c>
      <c r="AA1034" s="146"/>
      <c r="AB1034" s="146"/>
      <c r="AC1034" s="146"/>
    </row>
    <row r="1035" spans="1:177" s="109" customFormat="1" ht="16.5" customHeight="1" x14ac:dyDescent="0.25">
      <c r="A1035" s="52">
        <f t="shared" si="2296"/>
        <v>1030</v>
      </c>
      <c r="B1035" s="52" t="str">
        <f>'Đầu vào (2)'!G1030</f>
        <v>XL38DT</v>
      </c>
      <c r="C1035" s="52" t="str">
        <f>$B$1035</f>
        <v>XL38DT</v>
      </c>
      <c r="D1035" s="64" t="str">
        <f>'Đầu vào (2)'!H1030</f>
        <v>Đường Phan Văn Trị</v>
      </c>
      <c r="E1035" s="64"/>
      <c r="F1035" s="64"/>
      <c r="G1035" s="143">
        <v>3000</v>
      </c>
      <c r="H1035" s="68">
        <v>2100</v>
      </c>
      <c r="I1035" s="68">
        <v>1800</v>
      </c>
      <c r="J1035" s="154">
        <f>VLOOKUP(C1035,'[1]1. MA DO'!$E$5:$AA$1933,23,0)</f>
        <v>1.19</v>
      </c>
      <c r="K1035" s="69">
        <f t="shared" si="2294"/>
        <v>1.19</v>
      </c>
      <c r="L1035" s="69">
        <f t="shared" si="2295"/>
        <v>1.19</v>
      </c>
      <c r="M1035" s="144">
        <f>'Đầu vào (2)'!K1030</f>
        <v>2400</v>
      </c>
      <c r="N1035" s="144">
        <f>'Đầu vào (2)'!L1030</f>
        <v>1200</v>
      </c>
      <c r="O1035" s="144">
        <f>'Đầu vào (2)'!M1030</f>
        <v>850</v>
      </c>
      <c r="P1035" s="144">
        <f>'Đầu vào (2)'!N1030</f>
        <v>700</v>
      </c>
      <c r="Q1035" s="145">
        <f>VLOOKUP(B1035,'[2]Giá đề xuất ODT'!$G$11:$AD$2233,21,0)</f>
        <v>3000</v>
      </c>
      <c r="R1035" s="145">
        <f>VLOOKUP(B1035,'[2]Giá đề xuất ODT'!$G$11:$AD$2233,22,0)</f>
        <v>1500</v>
      </c>
      <c r="S1035" s="145">
        <f>VLOOKUP(B1035,'[2]Giá đề xuất ODT'!$G$11:$AD$2233,23,0)</f>
        <v>1100</v>
      </c>
      <c r="T1035" s="145">
        <f>VLOOKUP(B1035,'[2]Giá đề xuất ODT'!$G$11:$AD$2233,24,0)</f>
        <v>880</v>
      </c>
      <c r="U1035" s="136">
        <v>3</v>
      </c>
      <c r="V1035" s="136"/>
      <c r="W1035" s="146" t="str">
        <f>D1035</f>
        <v>Đường Phan Văn Trị</v>
      </c>
      <c r="X1035" s="146"/>
      <c r="Y1035" s="146"/>
      <c r="Z1035" s="136">
        <f>Z1028+7</f>
        <v>1030</v>
      </c>
      <c r="AA1035" s="136" t="b">
        <f>Z1035=A1035</f>
        <v>1</v>
      </c>
      <c r="AB1035" s="136"/>
      <c r="AC1035" s="136"/>
      <c r="DP1035" s="6"/>
      <c r="DQ1035" s="6"/>
      <c r="DR1035" s="6"/>
      <c r="DS1035" s="6"/>
      <c r="EE1035" s="6"/>
      <c r="EF1035" s="6"/>
      <c r="EG1035" s="6"/>
      <c r="EH1035" s="6"/>
      <c r="EI1035" s="6"/>
      <c r="EJ1035" s="6"/>
      <c r="EK1035" s="6"/>
      <c r="EL1035" s="6"/>
      <c r="EM1035" s="6"/>
      <c r="EN1035" s="6"/>
      <c r="EO1035" s="6"/>
      <c r="EP1035" s="6"/>
      <c r="EQ1035" s="6"/>
      <c r="ER1035" s="6"/>
      <c r="ES1035" s="6"/>
      <c r="ET1035" s="6"/>
      <c r="EU1035" s="6"/>
      <c r="EV1035" s="6"/>
      <c r="EW1035" s="6"/>
      <c r="EX1035" s="6"/>
      <c r="EY1035" s="6"/>
      <c r="EZ1035" s="6"/>
      <c r="FA1035" s="6"/>
      <c r="FB1035" s="6"/>
      <c r="FC1035" s="6"/>
      <c r="FD1035" s="6"/>
      <c r="FE1035" s="6"/>
      <c r="FF1035" s="6"/>
      <c r="FG1035" s="6"/>
      <c r="FH1035" s="6"/>
      <c r="FI1035" s="6"/>
      <c r="FJ1035" s="6"/>
      <c r="FK1035" s="6"/>
      <c r="FL1035" s="6"/>
      <c r="FM1035" s="6"/>
      <c r="FN1035" s="6"/>
      <c r="FO1035" s="6"/>
      <c r="FP1035" s="6"/>
      <c r="FQ1035" s="6"/>
      <c r="FR1035" s="6"/>
      <c r="FS1035" s="6"/>
      <c r="FT1035" s="6"/>
      <c r="FU1035" s="6"/>
    </row>
    <row r="1036" spans="1:177" ht="101.25" customHeight="1" x14ac:dyDescent="0.25">
      <c r="A1036" s="52">
        <f t="shared" si="2296"/>
        <v>1031</v>
      </c>
      <c r="B1036" s="52" t="str">
        <f t="shared" ref="B1036:B1041" si="2297">B1029</f>
        <v>VT2</v>
      </c>
      <c r="C1036" s="52" t="str">
        <f t="shared" ref="C1036:C1041" si="2298">$B$1035</f>
        <v>XL38DT</v>
      </c>
      <c r="D1036" s="156" t="str">
        <f>V1036&amp;W1036&amp;X1036&amp;Y1036&amp;Z1036&amp;"
"&amp;AA1036&amp;"
"
&amp;AB1036</f>
        <v>Các tuyến đường giao thông đấu nối trực tiếp ra Đường Phan Văn Trị có hiện trạng là đường nhựa, bê tông xi măng:
- Có bề rộng ≥5m, cách đường giao thông ≤600m.
- Có bề rộng từ ≥3m đến &lt;5m, cách đường giao thông ≤400m.</v>
      </c>
      <c r="E1036" s="157"/>
      <c r="F1036" s="158"/>
      <c r="G1036" s="147">
        <v>1500</v>
      </c>
      <c r="H1036" s="68">
        <v>1100</v>
      </c>
      <c r="I1036" s="68">
        <v>900</v>
      </c>
      <c r="J1036" s="154">
        <f>VLOOKUP(C1036,'[1]1. MA DO'!$E$5:$AA$1933,23,0)</f>
        <v>1.19</v>
      </c>
      <c r="K1036" s="69">
        <f t="shared" si="2294"/>
        <v>1.19</v>
      </c>
      <c r="L1036" s="69">
        <f t="shared" si="2295"/>
        <v>1.19</v>
      </c>
      <c r="M1036" s="144">
        <f t="shared" ref="M1036:M1041" si="2299">M1035</f>
        <v>2400</v>
      </c>
      <c r="N1036" s="144">
        <f t="shared" ref="N1036:N1041" si="2300">N1035</f>
        <v>1200</v>
      </c>
      <c r="O1036" s="144">
        <f t="shared" ref="O1036:O1041" si="2301">O1035</f>
        <v>850</v>
      </c>
      <c r="P1036" s="144">
        <f t="shared" ref="P1036:P1041" si="2302">P1035</f>
        <v>700</v>
      </c>
      <c r="Q1036" s="146">
        <f t="shared" ref="Q1036:Q1041" si="2303">Q1035</f>
        <v>3000</v>
      </c>
      <c r="R1036" s="146">
        <f t="shared" ref="R1036:R1041" si="2304">R1035</f>
        <v>1500</v>
      </c>
      <c r="S1036" s="146">
        <f t="shared" ref="S1036:S1041" si="2305">S1035</f>
        <v>1100</v>
      </c>
      <c r="T1036" s="146">
        <f t="shared" ref="T1036:U1041" si="2306">T1035</f>
        <v>880</v>
      </c>
      <c r="U1036" s="146">
        <f t="shared" si="2306"/>
        <v>3</v>
      </c>
      <c r="V1036" s="146" t="str">
        <f t="shared" ref="V1036:V1041" si="2307">V1029</f>
        <v xml:space="preserve">Các tuyến đường giao thông đấu nối trực tiếp ra </v>
      </c>
      <c r="W1036" s="146" t="str">
        <f t="shared" ref="W1036:W1041" si="2308">W1035</f>
        <v>Đường Phan Văn Trị</v>
      </c>
      <c r="X1036" s="146"/>
      <c r="Y1036" s="146"/>
      <c r="Z1036" s="146" t="s">
        <v>1152</v>
      </c>
      <c r="AA1036" s="148" t="s">
        <v>425</v>
      </c>
      <c r="AB1036" s="148" t="s">
        <v>426</v>
      </c>
      <c r="AC1036" s="146"/>
    </row>
    <row r="1037" spans="1:177" ht="101.25" customHeight="1" x14ac:dyDescent="0.25">
      <c r="A1037" s="52">
        <f t="shared" si="2296"/>
        <v>1032</v>
      </c>
      <c r="B1037" s="52" t="str">
        <f t="shared" si="2297"/>
        <v>VT3</v>
      </c>
      <c r="C1037" s="52" t="str">
        <f t="shared" si="2298"/>
        <v>XL38DT</v>
      </c>
      <c r="D1037" s="156" t="str">
        <f>V1037&amp;W1037&amp;X1037&amp;Y1037&amp;Z1037&amp;"
"&amp;AA1037&amp;"
"&amp;AB1037&amp;"
"&amp;AC1037</f>
        <v>Các tuyến đường giao thông đấu nối trực tiếp ra Đường Phan Văn Trị có hiện trạng là đường nhựa, bê tông xi măng:
- Có bề rộng ≥5m, cách đường giao thông &gt;600m.
- Có bề rộng từ ≥3m đến &lt;5m, cách đường giao thông từ &gt;400m đến ≤600m.
- Có bề rộng &lt;3m, cách đường giao thông ≤200m.</v>
      </c>
      <c r="E1037" s="157"/>
      <c r="F1037" s="158"/>
      <c r="G1037" s="147">
        <v>1100</v>
      </c>
      <c r="H1037" s="68">
        <v>770</v>
      </c>
      <c r="I1037" s="68">
        <v>660</v>
      </c>
      <c r="J1037" s="154">
        <f>VLOOKUP(C1037,'[1]1. MA DO'!$E$5:$AA$1933,23,0)</f>
        <v>1.19</v>
      </c>
      <c r="K1037" s="69">
        <f t="shared" si="2294"/>
        <v>1.19</v>
      </c>
      <c r="L1037" s="69">
        <f t="shared" si="2295"/>
        <v>1.19</v>
      </c>
      <c r="M1037" s="144">
        <f t="shared" si="2299"/>
        <v>2400</v>
      </c>
      <c r="N1037" s="144">
        <f t="shared" si="2300"/>
        <v>1200</v>
      </c>
      <c r="O1037" s="144">
        <f t="shared" si="2301"/>
        <v>850</v>
      </c>
      <c r="P1037" s="144">
        <f t="shared" si="2302"/>
        <v>700</v>
      </c>
      <c r="Q1037" s="146">
        <f t="shared" si="2303"/>
        <v>3000</v>
      </c>
      <c r="R1037" s="146">
        <f t="shared" si="2304"/>
        <v>1500</v>
      </c>
      <c r="S1037" s="146">
        <f t="shared" si="2305"/>
        <v>1100</v>
      </c>
      <c r="T1037" s="146">
        <f t="shared" si="2306"/>
        <v>880</v>
      </c>
      <c r="U1037" s="146">
        <f t="shared" si="2306"/>
        <v>3</v>
      </c>
      <c r="V1037" s="146" t="str">
        <f t="shared" si="2307"/>
        <v xml:space="preserve">Các tuyến đường giao thông đấu nối trực tiếp ra </v>
      </c>
      <c r="W1037" s="146" t="str">
        <f t="shared" si="2308"/>
        <v>Đường Phan Văn Trị</v>
      </c>
      <c r="X1037" s="146"/>
      <c r="Y1037" s="146"/>
      <c r="Z1037" s="146" t="s">
        <v>1152</v>
      </c>
      <c r="AA1037" s="148" t="s">
        <v>427</v>
      </c>
      <c r="AB1037" s="148" t="s">
        <v>428</v>
      </c>
      <c r="AC1037" s="148" t="s">
        <v>424</v>
      </c>
    </row>
    <row r="1038" spans="1:177" ht="101.25" customHeight="1" x14ac:dyDescent="0.25">
      <c r="A1038" s="52">
        <f t="shared" si="2296"/>
        <v>1033</v>
      </c>
      <c r="B1038" s="52" t="str">
        <f t="shared" si="2297"/>
        <v>VT4</v>
      </c>
      <c r="C1038" s="52" t="str">
        <f t="shared" si="2298"/>
        <v>XL38DT</v>
      </c>
      <c r="D1038" s="156" t="str">
        <f>V1038&amp;W1038&amp;X1038&amp;Y1038&amp;Z1038</f>
        <v>Các tuyến đường giao thông đấu nối trực tiếp ra Đường Phan Văn Trị có hiện trạng là đường nhựa, bê tông xi măng:
- Có bề rộng từ ≥3m đến &lt;5m, cách đường giao thông &gt;600m.
- Có bề rộng &lt;3m, cách đường giao thông &gt;200m.</v>
      </c>
      <c r="E1038" s="157"/>
      <c r="F1038" s="158"/>
      <c r="G1038" s="147">
        <v>880</v>
      </c>
      <c r="H1038" s="68">
        <v>620</v>
      </c>
      <c r="I1038" s="68">
        <v>530</v>
      </c>
      <c r="J1038" s="154">
        <f>VLOOKUP(C1038,'[1]1. MA DO'!$E$5:$AA$1933,23,0)</f>
        <v>1.19</v>
      </c>
      <c r="K1038" s="69">
        <f t="shared" si="2294"/>
        <v>1.19</v>
      </c>
      <c r="L1038" s="69">
        <f t="shared" si="2295"/>
        <v>1.19</v>
      </c>
      <c r="M1038" s="144">
        <f t="shared" si="2299"/>
        <v>2400</v>
      </c>
      <c r="N1038" s="144">
        <f t="shared" si="2300"/>
        <v>1200</v>
      </c>
      <c r="O1038" s="144">
        <f t="shared" si="2301"/>
        <v>850</v>
      </c>
      <c r="P1038" s="144">
        <f t="shared" si="2302"/>
        <v>700</v>
      </c>
      <c r="Q1038" s="146">
        <f t="shared" si="2303"/>
        <v>3000</v>
      </c>
      <c r="R1038" s="146">
        <f t="shared" si="2304"/>
        <v>1500</v>
      </c>
      <c r="S1038" s="146">
        <f t="shared" si="2305"/>
        <v>1100</v>
      </c>
      <c r="T1038" s="146">
        <f t="shared" si="2306"/>
        <v>880</v>
      </c>
      <c r="U1038" s="146">
        <f t="shared" si="2306"/>
        <v>3</v>
      </c>
      <c r="V1038" s="146" t="str">
        <f t="shared" si="2307"/>
        <v xml:space="preserve">Các tuyến đường giao thông đấu nối trực tiếp ra </v>
      </c>
      <c r="W1038" s="146" t="str">
        <f t="shared" si="2308"/>
        <v>Đường Phan Văn Trị</v>
      </c>
      <c r="X1038" s="146"/>
      <c r="Y1038" s="146"/>
      <c r="Z1038" s="146" t="s">
        <v>1165</v>
      </c>
      <c r="AA1038" s="146"/>
      <c r="AB1038" s="146"/>
      <c r="AC1038" s="146"/>
    </row>
    <row r="1039" spans="1:177" ht="101.25" customHeight="1" x14ac:dyDescent="0.25">
      <c r="A1039" s="52">
        <f t="shared" si="2296"/>
        <v>1034</v>
      </c>
      <c r="B1039" s="52" t="str">
        <f t="shared" si="2297"/>
        <v>VT2*0,8</v>
      </c>
      <c r="C1039" s="52" t="str">
        <f t="shared" si="2298"/>
        <v>XL38DT</v>
      </c>
      <c r="D1039" s="156" t="str">
        <f>V1039&amp;W1039&amp;X1039&amp;Y1039&amp;Z1039&amp;"
"&amp;AA1039&amp;"
"
&amp;AB1039</f>
        <v>Các tuyến đường giao thông không đấu nối trực tiếp và thông ra Đường Phan Văn Trị có hiện trạng là đường nhựa, bê tông xi măng:
- Có bề rộng ≥5m, cách đường giao thông ≤600m.
- Có bề rộng từ ≥3m đến &lt;5m, cách đường giao thông ≤400m.</v>
      </c>
      <c r="E1039" s="157"/>
      <c r="F1039" s="158"/>
      <c r="G1039" s="147">
        <v>1400</v>
      </c>
      <c r="H1039" s="68">
        <v>980</v>
      </c>
      <c r="I1039" s="68">
        <v>840</v>
      </c>
      <c r="J1039" s="154">
        <f>VLOOKUP(C1039,'[1]1. MA DO'!$E$5:$AA$1933,23,0)</f>
        <v>1.19</v>
      </c>
      <c r="K1039" s="69">
        <f t="shared" si="2294"/>
        <v>1.19</v>
      </c>
      <c r="L1039" s="69">
        <f t="shared" si="2295"/>
        <v>1.19</v>
      </c>
      <c r="M1039" s="144">
        <f t="shared" si="2299"/>
        <v>2400</v>
      </c>
      <c r="N1039" s="144">
        <f t="shared" si="2300"/>
        <v>1200</v>
      </c>
      <c r="O1039" s="144">
        <f t="shared" si="2301"/>
        <v>850</v>
      </c>
      <c r="P1039" s="144">
        <f t="shared" si="2302"/>
        <v>700</v>
      </c>
      <c r="Q1039" s="146">
        <f t="shared" si="2303"/>
        <v>3000</v>
      </c>
      <c r="R1039" s="146">
        <f t="shared" si="2304"/>
        <v>1500</v>
      </c>
      <c r="S1039" s="146">
        <f t="shared" si="2305"/>
        <v>1100</v>
      </c>
      <c r="T1039" s="146">
        <f t="shared" si="2306"/>
        <v>880</v>
      </c>
      <c r="U1039" s="146">
        <f t="shared" si="2306"/>
        <v>3</v>
      </c>
      <c r="V1039" s="146" t="str">
        <f t="shared" si="2307"/>
        <v xml:space="preserve">Các tuyến đường giao thông không đấu nối trực tiếp và thông ra </v>
      </c>
      <c r="W1039" s="146" t="str">
        <f t="shared" si="2308"/>
        <v>Đường Phan Văn Trị</v>
      </c>
      <c r="X1039" s="146"/>
      <c r="Y1039" s="146"/>
      <c r="Z1039" s="146" t="s">
        <v>1152</v>
      </c>
      <c r="AA1039" s="148" t="s">
        <v>425</v>
      </c>
      <c r="AB1039" s="148" t="s">
        <v>426</v>
      </c>
      <c r="AC1039" s="146"/>
    </row>
    <row r="1040" spans="1:177" ht="101.25" customHeight="1" x14ac:dyDescent="0.25">
      <c r="A1040" s="52">
        <f t="shared" si="2296"/>
        <v>1035</v>
      </c>
      <c r="B1040" s="52" t="str">
        <f t="shared" si="2297"/>
        <v>VT3*0,8</v>
      </c>
      <c r="C1040" s="52" t="str">
        <f t="shared" si="2298"/>
        <v>XL38DT</v>
      </c>
      <c r="D1040" s="156" t="str">
        <f>V1040&amp;W1040&amp;X1040&amp;Y1040&amp;Z1040&amp;"
"&amp;AA1040&amp;"
"
&amp;AB1040&amp;"
"&amp;AC1040</f>
        <v>Các tuyến đường giao thông không đấu nối trực tiếp và thông ra Đường Phan Văn Trị có hiện trạng là đường nhựa, bê tông xi măng:
- Có bề rộng ≥5m, cách đường giao thông &gt;600m.
- Có bề rộng từ ≥3m đến &lt;5m, cách đường giao thông từ &gt;400m đến ≤600m.
- Có bề rộng &lt;3m, cách đường giao thông ≤200m.</v>
      </c>
      <c r="E1040" s="157"/>
      <c r="F1040" s="158"/>
      <c r="G1040" s="147">
        <v>990</v>
      </c>
      <c r="H1040" s="68">
        <v>690</v>
      </c>
      <c r="I1040" s="68">
        <v>590</v>
      </c>
      <c r="J1040" s="154">
        <f>VLOOKUP(C1040,'[1]1. MA DO'!$E$5:$AA$1933,23,0)</f>
        <v>1.19</v>
      </c>
      <c r="K1040" s="69">
        <f t="shared" si="2294"/>
        <v>1.19</v>
      </c>
      <c r="L1040" s="69">
        <f t="shared" si="2295"/>
        <v>1.19</v>
      </c>
      <c r="M1040" s="144">
        <f t="shared" si="2299"/>
        <v>2400</v>
      </c>
      <c r="N1040" s="144">
        <f t="shared" si="2300"/>
        <v>1200</v>
      </c>
      <c r="O1040" s="144">
        <f t="shared" si="2301"/>
        <v>850</v>
      </c>
      <c r="P1040" s="144">
        <f t="shared" si="2302"/>
        <v>700</v>
      </c>
      <c r="Q1040" s="146">
        <f t="shared" si="2303"/>
        <v>3000</v>
      </c>
      <c r="R1040" s="146">
        <f t="shared" si="2304"/>
        <v>1500</v>
      </c>
      <c r="S1040" s="146">
        <f t="shared" si="2305"/>
        <v>1100</v>
      </c>
      <c r="T1040" s="146">
        <f t="shared" si="2306"/>
        <v>880</v>
      </c>
      <c r="U1040" s="146">
        <f t="shared" si="2306"/>
        <v>3</v>
      </c>
      <c r="V1040" s="146" t="str">
        <f t="shared" si="2307"/>
        <v xml:space="preserve">Các tuyến đường giao thông không đấu nối trực tiếp và thông ra </v>
      </c>
      <c r="W1040" s="146" t="str">
        <f t="shared" si="2308"/>
        <v>Đường Phan Văn Trị</v>
      </c>
      <c r="X1040" s="146"/>
      <c r="Y1040" s="146"/>
      <c r="Z1040" s="146" t="s">
        <v>1152</v>
      </c>
      <c r="AA1040" s="148" t="s">
        <v>427</v>
      </c>
      <c r="AB1040" s="148" t="s">
        <v>428</v>
      </c>
      <c r="AC1040" s="148" t="s">
        <v>424</v>
      </c>
    </row>
    <row r="1041" spans="1:177" ht="101.25" customHeight="1" x14ac:dyDescent="0.25">
      <c r="A1041" s="52">
        <f t="shared" si="2296"/>
        <v>1036</v>
      </c>
      <c r="B1041" s="52" t="str">
        <f t="shared" si="2297"/>
        <v>VT4*0,8</v>
      </c>
      <c r="C1041" s="52" t="str">
        <f t="shared" si="2298"/>
        <v>XL38DT</v>
      </c>
      <c r="D1041" s="156" t="str">
        <f>V1041&amp;W1041&amp;X1041&amp;Y1041&amp;Z1041</f>
        <v>Các tuyến đường giao thông không đấu nối trực tiếp và thông ra Đường Phan Văn Trị có hiện trạng là đường nhựa, bê tông xi măng:
- Có bề rộng từ ≥3m đến &lt;5m, cách đường giao thông &gt;600m.
- Có bề rộng &lt;3m, cách đường giao thông &gt; 200m.</v>
      </c>
      <c r="E1041" s="157"/>
      <c r="F1041" s="158"/>
      <c r="G1041" s="147">
        <v>790</v>
      </c>
      <c r="H1041" s="68">
        <v>550</v>
      </c>
      <c r="I1041" s="68">
        <v>470</v>
      </c>
      <c r="J1041" s="154">
        <f>VLOOKUP(C1041,'[1]1. MA DO'!$E$5:$AA$1933,23,0)</f>
        <v>1.19</v>
      </c>
      <c r="K1041" s="69">
        <f t="shared" si="2294"/>
        <v>1.19</v>
      </c>
      <c r="L1041" s="69">
        <f t="shared" si="2295"/>
        <v>1.19</v>
      </c>
      <c r="M1041" s="144">
        <f t="shared" si="2299"/>
        <v>2400</v>
      </c>
      <c r="N1041" s="144">
        <f t="shared" si="2300"/>
        <v>1200</v>
      </c>
      <c r="O1041" s="144">
        <f t="shared" si="2301"/>
        <v>850</v>
      </c>
      <c r="P1041" s="144">
        <f t="shared" si="2302"/>
        <v>700</v>
      </c>
      <c r="Q1041" s="146">
        <f t="shared" si="2303"/>
        <v>3000</v>
      </c>
      <c r="R1041" s="146">
        <f t="shared" si="2304"/>
        <v>1500</v>
      </c>
      <c r="S1041" s="146">
        <f t="shared" si="2305"/>
        <v>1100</v>
      </c>
      <c r="T1041" s="146">
        <f t="shared" si="2306"/>
        <v>880</v>
      </c>
      <c r="U1041" s="146">
        <f t="shared" si="2306"/>
        <v>3</v>
      </c>
      <c r="V1041" s="146" t="str">
        <f t="shared" si="2307"/>
        <v xml:space="preserve">Các tuyến đường giao thông không đấu nối trực tiếp và thông ra </v>
      </c>
      <c r="W1041" s="146" t="str">
        <f t="shared" si="2308"/>
        <v>Đường Phan Văn Trị</v>
      </c>
      <c r="X1041" s="146"/>
      <c r="Y1041" s="146"/>
      <c r="Z1041" s="146" t="s">
        <v>1166</v>
      </c>
      <c r="AA1041" s="146"/>
      <c r="AB1041" s="146"/>
      <c r="AC1041" s="146"/>
    </row>
    <row r="1042" spans="1:177" ht="16.5" customHeight="1" x14ac:dyDescent="0.25">
      <c r="A1042" s="52">
        <f t="shared" si="2296"/>
        <v>1037</v>
      </c>
      <c r="B1042" s="52" t="str">
        <f>'Đầu vào (2)'!G1037</f>
        <v>XL39DT</v>
      </c>
      <c r="C1042" s="52" t="str">
        <f>$B$1042</f>
        <v>XL39DT</v>
      </c>
      <c r="D1042" s="64" t="str">
        <f>'Đầu vào (2)'!H1037</f>
        <v>Đường Trương Công Định</v>
      </c>
      <c r="E1042" s="64"/>
      <c r="F1042" s="64"/>
      <c r="G1042" s="143">
        <v>2800</v>
      </c>
      <c r="H1042" s="68">
        <v>2000</v>
      </c>
      <c r="I1042" s="68">
        <v>1700</v>
      </c>
      <c r="J1042" s="154">
        <f>VLOOKUP(C1042,'[1]1. MA DO'!$E$5:$AA$1933,23,0)</f>
        <v>1.1299999999999999</v>
      </c>
      <c r="K1042" s="69">
        <f t="shared" si="2294"/>
        <v>1.1299999999999999</v>
      </c>
      <c r="L1042" s="69">
        <f t="shared" si="2295"/>
        <v>1.1299999999999999</v>
      </c>
      <c r="M1042" s="144">
        <f>'Đầu vào (2)'!K1037</f>
        <v>2200</v>
      </c>
      <c r="N1042" s="144">
        <f>'Đầu vào (2)'!L1037</f>
        <v>1200</v>
      </c>
      <c r="O1042" s="144">
        <f>'Đầu vào (2)'!M1037</f>
        <v>850</v>
      </c>
      <c r="P1042" s="144">
        <f>'Đầu vào (2)'!N1037</f>
        <v>700</v>
      </c>
      <c r="Q1042" s="145">
        <f>VLOOKUP(B1042,'[2]Giá đề xuất ODT'!$G$11:$AD$2233,21,0)</f>
        <v>2800</v>
      </c>
      <c r="R1042" s="145">
        <f>VLOOKUP(B1042,'[2]Giá đề xuất ODT'!$G$11:$AD$2233,22,0)</f>
        <v>1500</v>
      </c>
      <c r="S1042" s="145">
        <f>VLOOKUP(B1042,'[2]Giá đề xuất ODT'!$G$11:$AD$2233,23,0)</f>
        <v>1100</v>
      </c>
      <c r="T1042" s="145">
        <f>VLOOKUP(B1042,'[2]Giá đề xuất ODT'!$G$11:$AD$2233,24,0)</f>
        <v>880</v>
      </c>
      <c r="U1042" s="136">
        <v>2</v>
      </c>
      <c r="V1042" s="136"/>
      <c r="W1042" s="146" t="str">
        <f>D1042</f>
        <v>Đường Trương Công Định</v>
      </c>
      <c r="X1042" s="146"/>
      <c r="Y1042" s="146"/>
      <c r="Z1042" s="136">
        <f>Z1035+7</f>
        <v>1037</v>
      </c>
      <c r="AA1042" s="136" t="b">
        <f>Z1042=A1042</f>
        <v>1</v>
      </c>
      <c r="AB1042" s="136"/>
      <c r="AC1042" s="136"/>
    </row>
    <row r="1043" spans="1:177" ht="101.25" customHeight="1" x14ac:dyDescent="0.25">
      <c r="A1043" s="52">
        <f t="shared" si="2296"/>
        <v>1038</v>
      </c>
      <c r="B1043" s="52" t="str">
        <f t="shared" ref="B1043:B1048" si="2309">B1036</f>
        <v>VT2</v>
      </c>
      <c r="C1043" s="52" t="str">
        <f t="shared" ref="C1043:C1048" si="2310">$B$1042</f>
        <v>XL39DT</v>
      </c>
      <c r="D1043" s="156" t="str">
        <f>V1043&amp;W1043&amp;X1043&amp;Y1043&amp;Z1043&amp;"
"&amp;AA1043&amp;"
"
&amp;AB1043</f>
        <v>Các tuyến đường giao thông đấu nối trực tiếp ra Đường Trương Công Định có hiện trạng là đường nhựa, bê tông xi măng:
- Có bề rộng ≥5m, cách đường giao thông ≤600m.
- Có bề rộng từ ≥3m đến &lt;5m, cách đường giao thông ≤400m.</v>
      </c>
      <c r="E1043" s="157"/>
      <c r="F1043" s="158"/>
      <c r="G1043" s="147">
        <v>1500</v>
      </c>
      <c r="H1043" s="68">
        <v>1100</v>
      </c>
      <c r="I1043" s="68">
        <v>900</v>
      </c>
      <c r="J1043" s="154">
        <f>VLOOKUP(C1043,'[1]1. MA DO'!$E$5:$AA$1933,23,0)</f>
        <v>1.1299999999999999</v>
      </c>
      <c r="K1043" s="69">
        <f t="shared" si="2294"/>
        <v>1.1299999999999999</v>
      </c>
      <c r="L1043" s="69">
        <f t="shared" si="2295"/>
        <v>1.1299999999999999</v>
      </c>
      <c r="M1043" s="144">
        <f t="shared" ref="M1043:M1048" si="2311">M1042</f>
        <v>2200</v>
      </c>
      <c r="N1043" s="144">
        <f t="shared" ref="N1043:N1048" si="2312">N1042</f>
        <v>1200</v>
      </c>
      <c r="O1043" s="144">
        <f t="shared" ref="O1043:O1048" si="2313">O1042</f>
        <v>850</v>
      </c>
      <c r="P1043" s="144">
        <f t="shared" ref="P1043:P1048" si="2314">P1042</f>
        <v>700</v>
      </c>
      <c r="Q1043" s="146">
        <f t="shared" ref="Q1043:Q1048" si="2315">Q1042</f>
        <v>2800</v>
      </c>
      <c r="R1043" s="146">
        <f t="shared" ref="R1043:R1048" si="2316">R1042</f>
        <v>1500</v>
      </c>
      <c r="S1043" s="146">
        <f t="shared" ref="S1043:S1048" si="2317">S1042</f>
        <v>1100</v>
      </c>
      <c r="T1043" s="146">
        <f t="shared" ref="T1043:U1048" si="2318">T1042</f>
        <v>880</v>
      </c>
      <c r="U1043" s="146">
        <f t="shared" si="2318"/>
        <v>2</v>
      </c>
      <c r="V1043" s="146" t="str">
        <f t="shared" ref="V1043:V1048" si="2319">V1036</f>
        <v xml:space="preserve">Các tuyến đường giao thông đấu nối trực tiếp ra </v>
      </c>
      <c r="W1043" s="146" t="str">
        <f t="shared" ref="W1043:W1048" si="2320">W1042</f>
        <v>Đường Trương Công Định</v>
      </c>
      <c r="X1043" s="146"/>
      <c r="Y1043" s="146"/>
      <c r="Z1043" s="146" t="s">
        <v>1152</v>
      </c>
      <c r="AA1043" s="148" t="s">
        <v>425</v>
      </c>
      <c r="AB1043" s="148" t="s">
        <v>426</v>
      </c>
      <c r="AC1043" s="146"/>
    </row>
    <row r="1044" spans="1:177" ht="101.25" customHeight="1" x14ac:dyDescent="0.25">
      <c r="A1044" s="52">
        <f t="shared" si="2296"/>
        <v>1039</v>
      </c>
      <c r="B1044" s="52" t="str">
        <f t="shared" si="2309"/>
        <v>VT3</v>
      </c>
      <c r="C1044" s="52" t="str">
        <f t="shared" si="2310"/>
        <v>XL39DT</v>
      </c>
      <c r="D1044" s="156" t="str">
        <f>V1044&amp;W1044&amp;X1044&amp;Y1044&amp;Z1044&amp;"
"&amp;AA1044&amp;"
"&amp;AB1044&amp;"
"&amp;AC1044</f>
        <v>Các tuyến đường giao thông đấu nối trực tiếp ra Đường Trương Công Định có hiện trạng là đường nhựa, bê tông xi măng:
- Có bề rộng ≥5m, cách đường giao thông &gt;600m.
- Có bề rộng từ ≥3m đến &lt;5m, cách đường giao thông từ &gt;400m đến ≤600m.
- Có bề rộng &lt;3m, cách đường giao thông ≤200m.</v>
      </c>
      <c r="E1044" s="157"/>
      <c r="F1044" s="158"/>
      <c r="G1044" s="147">
        <v>1100</v>
      </c>
      <c r="H1044" s="68">
        <v>770</v>
      </c>
      <c r="I1044" s="68">
        <v>660</v>
      </c>
      <c r="J1044" s="154">
        <f>VLOOKUP(C1044,'[1]1. MA DO'!$E$5:$AA$1933,23,0)</f>
        <v>1.1299999999999999</v>
      </c>
      <c r="K1044" s="69">
        <f t="shared" si="2294"/>
        <v>1.1299999999999999</v>
      </c>
      <c r="L1044" s="69">
        <f t="shared" si="2295"/>
        <v>1.1299999999999999</v>
      </c>
      <c r="M1044" s="144">
        <f t="shared" si="2311"/>
        <v>2200</v>
      </c>
      <c r="N1044" s="144">
        <f t="shared" si="2312"/>
        <v>1200</v>
      </c>
      <c r="O1044" s="144">
        <f t="shared" si="2313"/>
        <v>850</v>
      </c>
      <c r="P1044" s="144">
        <f t="shared" si="2314"/>
        <v>700</v>
      </c>
      <c r="Q1044" s="146">
        <f t="shared" si="2315"/>
        <v>2800</v>
      </c>
      <c r="R1044" s="146">
        <f t="shared" si="2316"/>
        <v>1500</v>
      </c>
      <c r="S1044" s="146">
        <f t="shared" si="2317"/>
        <v>1100</v>
      </c>
      <c r="T1044" s="146">
        <f t="shared" si="2318"/>
        <v>880</v>
      </c>
      <c r="U1044" s="146">
        <f t="shared" si="2318"/>
        <v>2</v>
      </c>
      <c r="V1044" s="146" t="str">
        <f t="shared" si="2319"/>
        <v xml:space="preserve">Các tuyến đường giao thông đấu nối trực tiếp ra </v>
      </c>
      <c r="W1044" s="146" t="str">
        <f t="shared" si="2320"/>
        <v>Đường Trương Công Định</v>
      </c>
      <c r="X1044" s="146"/>
      <c r="Y1044" s="146"/>
      <c r="Z1044" s="146" t="s">
        <v>1152</v>
      </c>
      <c r="AA1044" s="148" t="s">
        <v>427</v>
      </c>
      <c r="AB1044" s="148" t="s">
        <v>428</v>
      </c>
      <c r="AC1044" s="148" t="s">
        <v>424</v>
      </c>
    </row>
    <row r="1045" spans="1:177" ht="101.25" customHeight="1" x14ac:dyDescent="0.25">
      <c r="A1045" s="52">
        <f t="shared" si="2296"/>
        <v>1040</v>
      </c>
      <c r="B1045" s="52" t="str">
        <f t="shared" si="2309"/>
        <v>VT4</v>
      </c>
      <c r="C1045" s="52" t="str">
        <f t="shared" si="2310"/>
        <v>XL39DT</v>
      </c>
      <c r="D1045" s="156" t="str">
        <f>V1045&amp;W1045&amp;X1045&amp;Y1045&amp;Z1045</f>
        <v>Các tuyến đường giao thông đấu nối trực tiếp ra Đường Trương Công Định có hiện trạng là đường nhựa, bê tông xi măng:
- Có bề rộng từ ≥3m đến &lt;5m, cách đường giao thông &gt;600m.
- Có bề rộng &lt;3m, cách đường giao thông &gt;200m.</v>
      </c>
      <c r="E1045" s="157"/>
      <c r="F1045" s="158"/>
      <c r="G1045" s="147">
        <v>880</v>
      </c>
      <c r="H1045" s="68">
        <v>620</v>
      </c>
      <c r="I1045" s="68">
        <v>530</v>
      </c>
      <c r="J1045" s="154">
        <f>VLOOKUP(C1045,'[1]1. MA DO'!$E$5:$AA$1933,23,0)</f>
        <v>1.1299999999999999</v>
      </c>
      <c r="K1045" s="69">
        <f t="shared" si="2294"/>
        <v>1.1299999999999999</v>
      </c>
      <c r="L1045" s="69">
        <f t="shared" si="2295"/>
        <v>1.1299999999999999</v>
      </c>
      <c r="M1045" s="144">
        <f t="shared" si="2311"/>
        <v>2200</v>
      </c>
      <c r="N1045" s="144">
        <f t="shared" si="2312"/>
        <v>1200</v>
      </c>
      <c r="O1045" s="144">
        <f t="shared" si="2313"/>
        <v>850</v>
      </c>
      <c r="P1045" s="144">
        <f t="shared" si="2314"/>
        <v>700</v>
      </c>
      <c r="Q1045" s="146">
        <f t="shared" si="2315"/>
        <v>2800</v>
      </c>
      <c r="R1045" s="146">
        <f t="shared" si="2316"/>
        <v>1500</v>
      </c>
      <c r="S1045" s="146">
        <f t="shared" si="2317"/>
        <v>1100</v>
      </c>
      <c r="T1045" s="146">
        <f t="shared" si="2318"/>
        <v>880</v>
      </c>
      <c r="U1045" s="146">
        <f t="shared" si="2318"/>
        <v>2</v>
      </c>
      <c r="V1045" s="146" t="str">
        <f t="shared" si="2319"/>
        <v xml:space="preserve">Các tuyến đường giao thông đấu nối trực tiếp ra </v>
      </c>
      <c r="W1045" s="146" t="str">
        <f t="shared" si="2320"/>
        <v>Đường Trương Công Định</v>
      </c>
      <c r="X1045" s="146"/>
      <c r="Y1045" s="146"/>
      <c r="Z1045" s="146" t="s">
        <v>1165</v>
      </c>
      <c r="AA1045" s="146"/>
      <c r="AB1045" s="146"/>
      <c r="AC1045" s="146"/>
    </row>
    <row r="1046" spans="1:177" ht="101.25" customHeight="1" x14ac:dyDescent="0.25">
      <c r="A1046" s="52">
        <f t="shared" si="2296"/>
        <v>1041</v>
      </c>
      <c r="B1046" s="52" t="str">
        <f t="shared" si="2309"/>
        <v>VT2*0,8</v>
      </c>
      <c r="C1046" s="52" t="str">
        <f t="shared" si="2310"/>
        <v>XL39DT</v>
      </c>
      <c r="D1046" s="156" t="str">
        <f>V1046&amp;W1046&amp;X1046&amp;Y1046&amp;Z1046&amp;"
"&amp;AA1046&amp;"
"
&amp;AB1046</f>
        <v>Các tuyến đường giao thông không đấu nối trực tiếp và thông ra Đường Trương Công Định có hiện trạng là đường nhựa, bê tông xi măng:
- Có bề rộng ≥5m, cách đường giao thông ≤600m.
- Có bề rộng từ ≥3m đến &lt;5m, cách đường giao thông ≤400m.</v>
      </c>
      <c r="E1046" s="157"/>
      <c r="F1046" s="158"/>
      <c r="G1046" s="147">
        <v>1400</v>
      </c>
      <c r="H1046" s="68">
        <v>980</v>
      </c>
      <c r="I1046" s="68">
        <v>840</v>
      </c>
      <c r="J1046" s="154">
        <f>VLOOKUP(C1046,'[1]1. MA DO'!$E$5:$AA$1933,23,0)</f>
        <v>1.1299999999999999</v>
      </c>
      <c r="K1046" s="69">
        <f t="shared" si="2294"/>
        <v>1.1299999999999999</v>
      </c>
      <c r="L1046" s="69">
        <f t="shared" si="2295"/>
        <v>1.1299999999999999</v>
      </c>
      <c r="M1046" s="144">
        <f t="shared" si="2311"/>
        <v>2200</v>
      </c>
      <c r="N1046" s="144">
        <f t="shared" si="2312"/>
        <v>1200</v>
      </c>
      <c r="O1046" s="144">
        <f t="shared" si="2313"/>
        <v>850</v>
      </c>
      <c r="P1046" s="144">
        <f t="shared" si="2314"/>
        <v>700</v>
      </c>
      <c r="Q1046" s="146">
        <f t="shared" si="2315"/>
        <v>2800</v>
      </c>
      <c r="R1046" s="146">
        <f t="shared" si="2316"/>
        <v>1500</v>
      </c>
      <c r="S1046" s="146">
        <f t="shared" si="2317"/>
        <v>1100</v>
      </c>
      <c r="T1046" s="146">
        <f t="shared" si="2318"/>
        <v>880</v>
      </c>
      <c r="U1046" s="146">
        <f t="shared" si="2318"/>
        <v>2</v>
      </c>
      <c r="V1046" s="146" t="str">
        <f t="shared" si="2319"/>
        <v xml:space="preserve">Các tuyến đường giao thông không đấu nối trực tiếp và thông ra </v>
      </c>
      <c r="W1046" s="146" t="str">
        <f t="shared" si="2320"/>
        <v>Đường Trương Công Định</v>
      </c>
      <c r="X1046" s="146"/>
      <c r="Y1046" s="146"/>
      <c r="Z1046" s="146" t="s">
        <v>1152</v>
      </c>
      <c r="AA1046" s="148" t="s">
        <v>425</v>
      </c>
      <c r="AB1046" s="148" t="s">
        <v>426</v>
      </c>
      <c r="AC1046" s="146"/>
    </row>
    <row r="1047" spans="1:177" ht="101.25" customHeight="1" x14ac:dyDescent="0.25">
      <c r="A1047" s="52">
        <f t="shared" si="2296"/>
        <v>1042</v>
      </c>
      <c r="B1047" s="52" t="str">
        <f t="shared" si="2309"/>
        <v>VT3*0,8</v>
      </c>
      <c r="C1047" s="52" t="str">
        <f t="shared" si="2310"/>
        <v>XL39DT</v>
      </c>
      <c r="D1047" s="156" t="str">
        <f>V1047&amp;W1047&amp;X1047&amp;Y1047&amp;Z1047&amp;"
"&amp;AA1047&amp;"
"
&amp;AB1047&amp;"
"&amp;AC1047</f>
        <v>Các tuyến đường giao thông không đấu nối trực tiếp và thông ra Đường Trương Công Định có hiện trạng là đường nhựa, bê tông xi măng:
- Có bề rộng ≥5m, cách đường giao thông &gt;600m.
- Có bề rộng từ ≥3m đến &lt;5m, cách đường giao thông từ &gt;400m đến ≤600m.
- Có bề rộng &lt;3m, cách đường giao thông ≤200m.</v>
      </c>
      <c r="E1047" s="157"/>
      <c r="F1047" s="158"/>
      <c r="G1047" s="147">
        <v>990</v>
      </c>
      <c r="H1047" s="68">
        <v>690</v>
      </c>
      <c r="I1047" s="68">
        <v>590</v>
      </c>
      <c r="J1047" s="154">
        <f>VLOOKUP(C1047,'[1]1. MA DO'!$E$5:$AA$1933,23,0)</f>
        <v>1.1299999999999999</v>
      </c>
      <c r="K1047" s="69">
        <f t="shared" si="2294"/>
        <v>1.1299999999999999</v>
      </c>
      <c r="L1047" s="69">
        <f t="shared" si="2295"/>
        <v>1.1299999999999999</v>
      </c>
      <c r="M1047" s="144">
        <f t="shared" si="2311"/>
        <v>2200</v>
      </c>
      <c r="N1047" s="144">
        <f t="shared" si="2312"/>
        <v>1200</v>
      </c>
      <c r="O1047" s="144">
        <f t="shared" si="2313"/>
        <v>850</v>
      </c>
      <c r="P1047" s="144">
        <f t="shared" si="2314"/>
        <v>700</v>
      </c>
      <c r="Q1047" s="146">
        <f t="shared" si="2315"/>
        <v>2800</v>
      </c>
      <c r="R1047" s="146">
        <f t="shared" si="2316"/>
        <v>1500</v>
      </c>
      <c r="S1047" s="146">
        <f t="shared" si="2317"/>
        <v>1100</v>
      </c>
      <c r="T1047" s="146">
        <f t="shared" si="2318"/>
        <v>880</v>
      </c>
      <c r="U1047" s="146">
        <f t="shared" si="2318"/>
        <v>2</v>
      </c>
      <c r="V1047" s="146" t="str">
        <f t="shared" si="2319"/>
        <v xml:space="preserve">Các tuyến đường giao thông không đấu nối trực tiếp và thông ra </v>
      </c>
      <c r="W1047" s="146" t="str">
        <f t="shared" si="2320"/>
        <v>Đường Trương Công Định</v>
      </c>
      <c r="X1047" s="146"/>
      <c r="Y1047" s="146"/>
      <c r="Z1047" s="146" t="s">
        <v>1152</v>
      </c>
      <c r="AA1047" s="148" t="s">
        <v>427</v>
      </c>
      <c r="AB1047" s="148" t="s">
        <v>428</v>
      </c>
      <c r="AC1047" s="148" t="s">
        <v>424</v>
      </c>
    </row>
    <row r="1048" spans="1:177" ht="101.25" customHeight="1" x14ac:dyDescent="0.25">
      <c r="A1048" s="52">
        <f t="shared" si="2296"/>
        <v>1043</v>
      </c>
      <c r="B1048" s="52" t="str">
        <f t="shared" si="2309"/>
        <v>VT4*0,8</v>
      </c>
      <c r="C1048" s="52" t="str">
        <f t="shared" si="2310"/>
        <v>XL39DT</v>
      </c>
      <c r="D1048" s="156" t="str">
        <f>V1048&amp;W1048&amp;X1048&amp;Y1048&amp;Z1048</f>
        <v>Các tuyến đường giao thông không đấu nối trực tiếp và thông ra Đường Trương Công Định có hiện trạng là đường nhựa, bê tông xi măng:
- Có bề rộng từ ≥3m đến &lt;5m, cách đường giao thông &gt;600m.
- Có bề rộng &lt;3m, cách đường giao thông &gt; 200m.</v>
      </c>
      <c r="E1048" s="157"/>
      <c r="F1048" s="158"/>
      <c r="G1048" s="147">
        <v>790</v>
      </c>
      <c r="H1048" s="68">
        <v>550</v>
      </c>
      <c r="I1048" s="68">
        <v>470</v>
      </c>
      <c r="J1048" s="154">
        <f>VLOOKUP(C1048,'[1]1. MA DO'!$E$5:$AA$1933,23,0)</f>
        <v>1.1299999999999999</v>
      </c>
      <c r="K1048" s="69">
        <f t="shared" si="2294"/>
        <v>1.1299999999999999</v>
      </c>
      <c r="L1048" s="69">
        <f t="shared" si="2295"/>
        <v>1.1299999999999999</v>
      </c>
      <c r="M1048" s="144">
        <f t="shared" si="2311"/>
        <v>2200</v>
      </c>
      <c r="N1048" s="144">
        <f t="shared" si="2312"/>
        <v>1200</v>
      </c>
      <c r="O1048" s="144">
        <f t="shared" si="2313"/>
        <v>850</v>
      </c>
      <c r="P1048" s="144">
        <f t="shared" si="2314"/>
        <v>700</v>
      </c>
      <c r="Q1048" s="146">
        <f t="shared" si="2315"/>
        <v>2800</v>
      </c>
      <c r="R1048" s="146">
        <f t="shared" si="2316"/>
        <v>1500</v>
      </c>
      <c r="S1048" s="146">
        <f t="shared" si="2317"/>
        <v>1100</v>
      </c>
      <c r="T1048" s="146">
        <f t="shared" si="2318"/>
        <v>880</v>
      </c>
      <c r="U1048" s="146">
        <f t="shared" si="2318"/>
        <v>2</v>
      </c>
      <c r="V1048" s="146" t="str">
        <f t="shared" si="2319"/>
        <v xml:space="preserve">Các tuyến đường giao thông không đấu nối trực tiếp và thông ra </v>
      </c>
      <c r="W1048" s="146" t="str">
        <f t="shared" si="2320"/>
        <v>Đường Trương Công Định</v>
      </c>
      <c r="X1048" s="146"/>
      <c r="Y1048" s="146"/>
      <c r="Z1048" s="146" t="s">
        <v>1166</v>
      </c>
      <c r="AA1048" s="146"/>
      <c r="AB1048" s="146"/>
      <c r="AC1048" s="146"/>
    </row>
    <row r="1049" spans="1:177" s="109" customFormat="1" ht="16.5" customHeight="1" x14ac:dyDescent="0.25">
      <c r="A1049" s="52">
        <f t="shared" si="2296"/>
        <v>1044</v>
      </c>
      <c r="B1049" s="52" t="str">
        <f>'Đầu vào (2)'!G1044</f>
        <v>XL40DT</v>
      </c>
      <c r="C1049" s="52" t="str">
        <f>$B$1049</f>
        <v>XL40DT</v>
      </c>
      <c r="D1049" s="64" t="str">
        <f>'Đầu vào (2)'!H1044</f>
        <v>Đường Trương Văn Bang</v>
      </c>
      <c r="E1049" s="64"/>
      <c r="F1049" s="64"/>
      <c r="G1049" s="143">
        <v>3000</v>
      </c>
      <c r="H1049" s="68">
        <v>2100</v>
      </c>
      <c r="I1049" s="68">
        <v>1800</v>
      </c>
      <c r="J1049" s="154">
        <f>VLOOKUP(C1049,'[1]1. MA DO'!$E$5:$AA$1933,23,0)</f>
        <v>1.1299999999999999</v>
      </c>
      <c r="K1049" s="69">
        <f t="shared" si="2294"/>
        <v>1.1299999999999999</v>
      </c>
      <c r="L1049" s="69">
        <f t="shared" si="2295"/>
        <v>1.1299999999999999</v>
      </c>
      <c r="M1049" s="144">
        <f>'Đầu vào (2)'!K1044</f>
        <v>2400</v>
      </c>
      <c r="N1049" s="144">
        <f>'Đầu vào (2)'!L1044</f>
        <v>1200</v>
      </c>
      <c r="O1049" s="144">
        <f>'Đầu vào (2)'!M1044</f>
        <v>850</v>
      </c>
      <c r="P1049" s="144">
        <f>'Đầu vào (2)'!N1044</f>
        <v>700</v>
      </c>
      <c r="Q1049" s="145">
        <f>VLOOKUP(B1049,'[2]Giá đề xuất ODT'!$G$11:$AD$2233,21,0)</f>
        <v>3000</v>
      </c>
      <c r="R1049" s="145">
        <f>VLOOKUP(B1049,'[2]Giá đề xuất ODT'!$G$11:$AD$2233,22,0)</f>
        <v>1500</v>
      </c>
      <c r="S1049" s="145">
        <f>VLOOKUP(B1049,'[2]Giá đề xuất ODT'!$G$11:$AD$2233,23,0)</f>
        <v>1100</v>
      </c>
      <c r="T1049" s="145">
        <f>VLOOKUP(B1049,'[2]Giá đề xuất ODT'!$G$11:$AD$2233,24,0)</f>
        <v>880</v>
      </c>
      <c r="U1049" s="136">
        <v>2</v>
      </c>
      <c r="V1049" s="136"/>
      <c r="W1049" s="146" t="str">
        <f>D1049</f>
        <v>Đường Trương Văn Bang</v>
      </c>
      <c r="X1049" s="146"/>
      <c r="Y1049" s="146"/>
      <c r="Z1049" s="136">
        <f>Z1042+7</f>
        <v>1044</v>
      </c>
      <c r="AA1049" s="136" t="b">
        <f>Z1049=A1049</f>
        <v>1</v>
      </c>
      <c r="AB1049" s="136"/>
      <c r="AC1049" s="136"/>
      <c r="DP1049" s="6"/>
      <c r="DQ1049" s="6"/>
      <c r="DR1049" s="6"/>
      <c r="DS1049" s="6"/>
      <c r="EE1049" s="6"/>
      <c r="EF1049" s="6"/>
      <c r="EG1049" s="6"/>
      <c r="EH1049" s="6"/>
      <c r="EI1049" s="6"/>
      <c r="EJ1049" s="6"/>
      <c r="EK1049" s="6"/>
      <c r="EL1049" s="6"/>
      <c r="EM1049" s="6"/>
      <c r="EN1049" s="6"/>
      <c r="EO1049" s="6"/>
      <c r="EP1049" s="6"/>
      <c r="EQ1049" s="6"/>
      <c r="ER1049" s="6"/>
      <c r="ES1049" s="6"/>
      <c r="ET1049" s="6"/>
      <c r="EU1049" s="6"/>
      <c r="EV1049" s="6"/>
      <c r="EW1049" s="6"/>
      <c r="EX1049" s="6"/>
      <c r="EY1049" s="6"/>
      <c r="EZ1049" s="6"/>
      <c r="FA1049" s="6"/>
      <c r="FB1049" s="6"/>
      <c r="FC1049" s="6"/>
      <c r="FD1049" s="6"/>
      <c r="FE1049" s="6"/>
      <c r="FF1049" s="6"/>
      <c r="FG1049" s="6"/>
      <c r="FH1049" s="6"/>
      <c r="FI1049" s="6"/>
      <c r="FJ1049" s="6"/>
      <c r="FK1049" s="6"/>
      <c r="FL1049" s="6"/>
      <c r="FM1049" s="6"/>
      <c r="FN1049" s="6"/>
      <c r="FO1049" s="6"/>
      <c r="FP1049" s="6"/>
      <c r="FQ1049" s="6"/>
      <c r="FR1049" s="6"/>
      <c r="FS1049" s="6"/>
      <c r="FT1049" s="6"/>
      <c r="FU1049" s="6"/>
    </row>
    <row r="1050" spans="1:177" ht="101.25" customHeight="1" x14ac:dyDescent="0.25">
      <c r="A1050" s="52">
        <f t="shared" si="2296"/>
        <v>1045</v>
      </c>
      <c r="B1050" s="52" t="str">
        <f t="shared" ref="B1050:B1055" si="2321">B1043</f>
        <v>VT2</v>
      </c>
      <c r="C1050" s="52" t="str">
        <f t="shared" ref="C1050:C1055" si="2322">$B$1049</f>
        <v>XL40DT</v>
      </c>
      <c r="D1050" s="156" t="str">
        <f>V1050&amp;W1050&amp;X1050&amp;Y1050&amp;Z1050&amp;"
"&amp;AA1050&amp;"
"
&amp;AB1050</f>
        <v>Các tuyến đường giao thông đấu nối trực tiếp ra Đường Trương Văn Bang có hiện trạng là đường nhựa, bê tông xi măng:
- Có bề rộng ≥5m, cách đường giao thông ≤600m.
- Có bề rộng từ ≥3m đến &lt;5m, cách đường giao thông ≤400m.</v>
      </c>
      <c r="E1050" s="157"/>
      <c r="F1050" s="158"/>
      <c r="G1050" s="147">
        <v>1500</v>
      </c>
      <c r="H1050" s="68">
        <v>1100</v>
      </c>
      <c r="I1050" s="68">
        <v>900</v>
      </c>
      <c r="J1050" s="154">
        <f>VLOOKUP(C1050,'[1]1. MA DO'!$E$5:$AA$1933,23,0)</f>
        <v>1.1299999999999999</v>
      </c>
      <c r="K1050" s="69">
        <f t="shared" si="2294"/>
        <v>1.1299999999999999</v>
      </c>
      <c r="L1050" s="69">
        <f t="shared" si="2295"/>
        <v>1.1299999999999999</v>
      </c>
      <c r="M1050" s="144">
        <f t="shared" ref="M1050:M1055" si="2323">M1049</f>
        <v>2400</v>
      </c>
      <c r="N1050" s="144">
        <f t="shared" ref="N1050:N1055" si="2324">N1049</f>
        <v>1200</v>
      </c>
      <c r="O1050" s="144">
        <f t="shared" ref="O1050:O1055" si="2325">O1049</f>
        <v>850</v>
      </c>
      <c r="P1050" s="144">
        <f t="shared" ref="P1050:P1055" si="2326">P1049</f>
        <v>700</v>
      </c>
      <c r="Q1050" s="146">
        <f t="shared" ref="Q1050:Q1055" si="2327">Q1049</f>
        <v>3000</v>
      </c>
      <c r="R1050" s="146">
        <f t="shared" ref="R1050:R1055" si="2328">R1049</f>
        <v>1500</v>
      </c>
      <c r="S1050" s="146">
        <f t="shared" ref="S1050:S1055" si="2329">S1049</f>
        <v>1100</v>
      </c>
      <c r="T1050" s="146">
        <f t="shared" ref="T1050:U1055" si="2330">T1049</f>
        <v>880</v>
      </c>
      <c r="U1050" s="146">
        <f t="shared" si="2330"/>
        <v>2</v>
      </c>
      <c r="V1050" s="146" t="str">
        <f t="shared" ref="V1050:V1055" si="2331">V1043</f>
        <v xml:space="preserve">Các tuyến đường giao thông đấu nối trực tiếp ra </v>
      </c>
      <c r="W1050" s="146" t="str">
        <f t="shared" ref="W1050:W1055" si="2332">W1049</f>
        <v>Đường Trương Văn Bang</v>
      </c>
      <c r="X1050" s="146"/>
      <c r="Y1050" s="146"/>
      <c r="Z1050" s="146" t="s">
        <v>1152</v>
      </c>
      <c r="AA1050" s="148" t="s">
        <v>425</v>
      </c>
      <c r="AB1050" s="148" t="s">
        <v>426</v>
      </c>
      <c r="AC1050" s="146"/>
    </row>
    <row r="1051" spans="1:177" ht="101.25" customHeight="1" x14ac:dyDescent="0.25">
      <c r="A1051" s="52">
        <f t="shared" si="2296"/>
        <v>1046</v>
      </c>
      <c r="B1051" s="52" t="str">
        <f t="shared" si="2321"/>
        <v>VT3</v>
      </c>
      <c r="C1051" s="52" t="str">
        <f t="shared" si="2322"/>
        <v>XL40DT</v>
      </c>
      <c r="D1051" s="156" t="str">
        <f>V1051&amp;W1051&amp;X1051&amp;Y1051&amp;Z1051&amp;"
"&amp;AA1051&amp;"
"&amp;AB1051&amp;"
"&amp;AC1051</f>
        <v>Các tuyến đường giao thông đấu nối trực tiếp ra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E1051" s="157"/>
      <c r="F1051" s="158"/>
      <c r="G1051" s="147">
        <v>1100</v>
      </c>
      <c r="H1051" s="68">
        <v>770</v>
      </c>
      <c r="I1051" s="68">
        <v>660</v>
      </c>
      <c r="J1051" s="154">
        <f>VLOOKUP(C1051,'[1]1. MA DO'!$E$5:$AA$1933,23,0)</f>
        <v>1.1299999999999999</v>
      </c>
      <c r="K1051" s="69">
        <f t="shared" si="2294"/>
        <v>1.1299999999999999</v>
      </c>
      <c r="L1051" s="69">
        <f t="shared" si="2295"/>
        <v>1.1299999999999999</v>
      </c>
      <c r="M1051" s="144">
        <f t="shared" si="2323"/>
        <v>2400</v>
      </c>
      <c r="N1051" s="144">
        <f t="shared" si="2324"/>
        <v>1200</v>
      </c>
      <c r="O1051" s="144">
        <f t="shared" si="2325"/>
        <v>850</v>
      </c>
      <c r="P1051" s="144">
        <f t="shared" si="2326"/>
        <v>700</v>
      </c>
      <c r="Q1051" s="146">
        <f t="shared" si="2327"/>
        <v>3000</v>
      </c>
      <c r="R1051" s="146">
        <f t="shared" si="2328"/>
        <v>1500</v>
      </c>
      <c r="S1051" s="146">
        <f t="shared" si="2329"/>
        <v>1100</v>
      </c>
      <c r="T1051" s="146">
        <f t="shared" si="2330"/>
        <v>880</v>
      </c>
      <c r="U1051" s="146">
        <f t="shared" si="2330"/>
        <v>2</v>
      </c>
      <c r="V1051" s="146" t="str">
        <f t="shared" si="2331"/>
        <v xml:space="preserve">Các tuyến đường giao thông đấu nối trực tiếp ra </v>
      </c>
      <c r="W1051" s="146" t="str">
        <f t="shared" si="2332"/>
        <v>Đường Trương Văn Bang</v>
      </c>
      <c r="X1051" s="146"/>
      <c r="Y1051" s="146"/>
      <c r="Z1051" s="146" t="s">
        <v>1152</v>
      </c>
      <c r="AA1051" s="148" t="s">
        <v>427</v>
      </c>
      <c r="AB1051" s="148" t="s">
        <v>428</v>
      </c>
      <c r="AC1051" s="148" t="s">
        <v>424</v>
      </c>
    </row>
    <row r="1052" spans="1:177" ht="101.25" customHeight="1" x14ac:dyDescent="0.25">
      <c r="A1052" s="52">
        <f t="shared" si="2296"/>
        <v>1047</v>
      </c>
      <c r="B1052" s="52" t="str">
        <f t="shared" si="2321"/>
        <v>VT4</v>
      </c>
      <c r="C1052" s="52" t="str">
        <f t="shared" si="2322"/>
        <v>XL40DT</v>
      </c>
      <c r="D1052" s="156" t="str">
        <f>V1052&amp;W1052&amp;X1052&amp;Y1052&amp;Z1052</f>
        <v>Các tuyến đường giao thông đấu nối trực tiếp ra Đường Trương Văn Bang có hiện trạng là đường nhựa, bê tông xi măng:
- Có bề rộng từ ≥3m đến &lt;5m, cách đường giao thông &gt;600m.
- Có bề rộng &lt;3m, cách đường giao thông &gt;200m.</v>
      </c>
      <c r="E1052" s="157"/>
      <c r="F1052" s="158"/>
      <c r="G1052" s="147">
        <v>880</v>
      </c>
      <c r="H1052" s="68">
        <v>620</v>
      </c>
      <c r="I1052" s="68">
        <v>530</v>
      </c>
      <c r="J1052" s="154">
        <f>VLOOKUP(C1052,'[1]1. MA DO'!$E$5:$AA$1933,23,0)</f>
        <v>1.1299999999999999</v>
      </c>
      <c r="K1052" s="69">
        <f t="shared" si="2294"/>
        <v>1.1299999999999999</v>
      </c>
      <c r="L1052" s="69">
        <f t="shared" si="2295"/>
        <v>1.1299999999999999</v>
      </c>
      <c r="M1052" s="144">
        <f t="shared" si="2323"/>
        <v>2400</v>
      </c>
      <c r="N1052" s="144">
        <f t="shared" si="2324"/>
        <v>1200</v>
      </c>
      <c r="O1052" s="144">
        <f t="shared" si="2325"/>
        <v>850</v>
      </c>
      <c r="P1052" s="144">
        <f t="shared" si="2326"/>
        <v>700</v>
      </c>
      <c r="Q1052" s="146">
        <f t="shared" si="2327"/>
        <v>3000</v>
      </c>
      <c r="R1052" s="146">
        <f t="shared" si="2328"/>
        <v>1500</v>
      </c>
      <c r="S1052" s="146">
        <f t="shared" si="2329"/>
        <v>1100</v>
      </c>
      <c r="T1052" s="146">
        <f t="shared" si="2330"/>
        <v>880</v>
      </c>
      <c r="U1052" s="146">
        <f t="shared" si="2330"/>
        <v>2</v>
      </c>
      <c r="V1052" s="146" t="str">
        <f t="shared" si="2331"/>
        <v xml:space="preserve">Các tuyến đường giao thông đấu nối trực tiếp ra </v>
      </c>
      <c r="W1052" s="146" t="str">
        <f t="shared" si="2332"/>
        <v>Đường Trương Văn Bang</v>
      </c>
      <c r="X1052" s="146"/>
      <c r="Y1052" s="146"/>
      <c r="Z1052" s="146" t="s">
        <v>1165</v>
      </c>
      <c r="AA1052" s="146"/>
      <c r="AB1052" s="146"/>
      <c r="AC1052" s="146"/>
    </row>
    <row r="1053" spans="1:177" ht="101.25" customHeight="1" x14ac:dyDescent="0.25">
      <c r="A1053" s="52">
        <f t="shared" si="2296"/>
        <v>1048</v>
      </c>
      <c r="B1053" s="52" t="str">
        <f t="shared" si="2321"/>
        <v>VT2*0,8</v>
      </c>
      <c r="C1053" s="52" t="str">
        <f t="shared" si="2322"/>
        <v>XL40DT</v>
      </c>
      <c r="D1053" s="156" t="str">
        <f>V1053&amp;W1053&amp;X1053&amp;Y1053&amp;Z1053&amp;"
"&amp;AA1053&amp;"
"
&amp;AB1053</f>
        <v>Các tuyến đường giao thông không đấu nối trực tiếp và thông ra Đường Trương Văn Bang có hiện trạng là đường nhựa, bê tông xi măng:
- Có bề rộng ≥5m, cách đường giao thông ≤600m.
- Có bề rộng từ ≥3m đến &lt;5m, cách đường giao thông ≤400m.</v>
      </c>
      <c r="E1053" s="157"/>
      <c r="F1053" s="158"/>
      <c r="G1053" s="147">
        <v>1400</v>
      </c>
      <c r="H1053" s="68">
        <v>980</v>
      </c>
      <c r="I1053" s="68">
        <v>840</v>
      </c>
      <c r="J1053" s="154">
        <f>VLOOKUP(C1053,'[1]1. MA DO'!$E$5:$AA$1933,23,0)</f>
        <v>1.1299999999999999</v>
      </c>
      <c r="K1053" s="69">
        <f t="shared" si="2294"/>
        <v>1.1299999999999999</v>
      </c>
      <c r="L1053" s="69">
        <f t="shared" si="2295"/>
        <v>1.1299999999999999</v>
      </c>
      <c r="M1053" s="144">
        <f t="shared" si="2323"/>
        <v>2400</v>
      </c>
      <c r="N1053" s="144">
        <f t="shared" si="2324"/>
        <v>1200</v>
      </c>
      <c r="O1053" s="144">
        <f t="shared" si="2325"/>
        <v>850</v>
      </c>
      <c r="P1053" s="144">
        <f t="shared" si="2326"/>
        <v>700</v>
      </c>
      <c r="Q1053" s="146">
        <f t="shared" si="2327"/>
        <v>3000</v>
      </c>
      <c r="R1053" s="146">
        <f t="shared" si="2328"/>
        <v>1500</v>
      </c>
      <c r="S1053" s="146">
        <f t="shared" si="2329"/>
        <v>1100</v>
      </c>
      <c r="T1053" s="146">
        <f t="shared" si="2330"/>
        <v>880</v>
      </c>
      <c r="U1053" s="146">
        <f t="shared" si="2330"/>
        <v>2</v>
      </c>
      <c r="V1053" s="146" t="str">
        <f t="shared" si="2331"/>
        <v xml:space="preserve">Các tuyến đường giao thông không đấu nối trực tiếp và thông ra </v>
      </c>
      <c r="W1053" s="146" t="str">
        <f t="shared" si="2332"/>
        <v>Đường Trương Văn Bang</v>
      </c>
      <c r="X1053" s="146"/>
      <c r="Y1053" s="146"/>
      <c r="Z1053" s="146" t="s">
        <v>1152</v>
      </c>
      <c r="AA1053" s="148" t="s">
        <v>425</v>
      </c>
      <c r="AB1053" s="148" t="s">
        <v>426</v>
      </c>
      <c r="AC1053" s="146"/>
    </row>
    <row r="1054" spans="1:177" ht="101.25" customHeight="1" x14ac:dyDescent="0.25">
      <c r="A1054" s="52">
        <f t="shared" si="2296"/>
        <v>1049</v>
      </c>
      <c r="B1054" s="52" t="str">
        <f t="shared" si="2321"/>
        <v>VT3*0,8</v>
      </c>
      <c r="C1054" s="52" t="str">
        <f t="shared" si="2322"/>
        <v>XL40DT</v>
      </c>
      <c r="D1054" s="156" t="str">
        <f>V1054&amp;W1054&amp;X1054&amp;Y1054&amp;Z1054&amp;"
"&amp;AA1054&amp;"
"
&amp;AB1054&amp;"
"&amp;AC1054</f>
        <v>Các tuyến đường giao thông không đấu nối trực tiếp và thông ra Đường Trương Văn Bang có hiện trạng là đường nhựa, bê tông xi măng:
- Có bề rộng ≥5m, cách đường giao thông &gt;600m.
- Có bề rộng từ ≥3m đến &lt;5m, cách đường giao thông từ &gt;400m đến ≤600m.
- Có bề rộng &lt;3m, cách đường giao thông ≤200m.</v>
      </c>
      <c r="E1054" s="157"/>
      <c r="F1054" s="158"/>
      <c r="G1054" s="147">
        <v>990</v>
      </c>
      <c r="H1054" s="68">
        <v>690</v>
      </c>
      <c r="I1054" s="68">
        <v>590</v>
      </c>
      <c r="J1054" s="154">
        <f>VLOOKUP(C1054,'[1]1. MA DO'!$E$5:$AA$1933,23,0)</f>
        <v>1.1299999999999999</v>
      </c>
      <c r="K1054" s="69">
        <f t="shared" si="2294"/>
        <v>1.1299999999999999</v>
      </c>
      <c r="L1054" s="69">
        <f t="shared" si="2295"/>
        <v>1.1299999999999999</v>
      </c>
      <c r="M1054" s="144">
        <f t="shared" si="2323"/>
        <v>2400</v>
      </c>
      <c r="N1054" s="144">
        <f t="shared" si="2324"/>
        <v>1200</v>
      </c>
      <c r="O1054" s="144">
        <f t="shared" si="2325"/>
        <v>850</v>
      </c>
      <c r="P1054" s="144">
        <f t="shared" si="2326"/>
        <v>700</v>
      </c>
      <c r="Q1054" s="146">
        <f t="shared" si="2327"/>
        <v>3000</v>
      </c>
      <c r="R1054" s="146">
        <f t="shared" si="2328"/>
        <v>1500</v>
      </c>
      <c r="S1054" s="146">
        <f t="shared" si="2329"/>
        <v>1100</v>
      </c>
      <c r="T1054" s="146">
        <f t="shared" si="2330"/>
        <v>880</v>
      </c>
      <c r="U1054" s="146">
        <f t="shared" si="2330"/>
        <v>2</v>
      </c>
      <c r="V1054" s="146" t="str">
        <f t="shared" si="2331"/>
        <v xml:space="preserve">Các tuyến đường giao thông không đấu nối trực tiếp và thông ra </v>
      </c>
      <c r="W1054" s="146" t="str">
        <f t="shared" si="2332"/>
        <v>Đường Trương Văn Bang</v>
      </c>
      <c r="X1054" s="146"/>
      <c r="Y1054" s="146"/>
      <c r="Z1054" s="146" t="s">
        <v>1152</v>
      </c>
      <c r="AA1054" s="148" t="s">
        <v>427</v>
      </c>
      <c r="AB1054" s="148" t="s">
        <v>428</v>
      </c>
      <c r="AC1054" s="148" t="s">
        <v>424</v>
      </c>
    </row>
    <row r="1055" spans="1:177" ht="101.25" customHeight="1" x14ac:dyDescent="0.25">
      <c r="A1055" s="52">
        <f t="shared" si="2296"/>
        <v>1050</v>
      </c>
      <c r="B1055" s="52" t="str">
        <f t="shared" si="2321"/>
        <v>VT4*0,8</v>
      </c>
      <c r="C1055" s="52" t="str">
        <f t="shared" si="2322"/>
        <v>XL40DT</v>
      </c>
      <c r="D1055" s="156" t="str">
        <f>V1055&amp;W1055&amp;X1055&amp;Y1055&amp;Z1055</f>
        <v>Các tuyến đường giao thông không đấu nối trực tiếp và thông ra Đường Trương Văn Bang có hiện trạng là đường nhựa, bê tông xi măng:
- Có bề rộng từ ≥3m đến &lt;5m, cách đường giao thông &gt;600m.
- Có bề rộng &lt;3m, cách đường giao thông &gt; 200m.</v>
      </c>
      <c r="E1055" s="157"/>
      <c r="F1055" s="158"/>
      <c r="G1055" s="147">
        <v>790</v>
      </c>
      <c r="H1055" s="68">
        <v>550</v>
      </c>
      <c r="I1055" s="68">
        <v>470</v>
      </c>
      <c r="J1055" s="154">
        <f>VLOOKUP(C1055,'[1]1. MA DO'!$E$5:$AA$1933,23,0)</f>
        <v>1.1299999999999999</v>
      </c>
      <c r="K1055" s="69">
        <f t="shared" si="2294"/>
        <v>1.1299999999999999</v>
      </c>
      <c r="L1055" s="69">
        <f t="shared" si="2295"/>
        <v>1.1299999999999999</v>
      </c>
      <c r="M1055" s="144">
        <f t="shared" si="2323"/>
        <v>2400</v>
      </c>
      <c r="N1055" s="144">
        <f t="shared" si="2324"/>
        <v>1200</v>
      </c>
      <c r="O1055" s="144">
        <f t="shared" si="2325"/>
        <v>850</v>
      </c>
      <c r="P1055" s="144">
        <f t="shared" si="2326"/>
        <v>700</v>
      </c>
      <c r="Q1055" s="146">
        <f t="shared" si="2327"/>
        <v>3000</v>
      </c>
      <c r="R1055" s="146">
        <f t="shared" si="2328"/>
        <v>1500</v>
      </c>
      <c r="S1055" s="146">
        <f t="shared" si="2329"/>
        <v>1100</v>
      </c>
      <c r="T1055" s="146">
        <f t="shared" si="2330"/>
        <v>880</v>
      </c>
      <c r="U1055" s="146">
        <f t="shared" si="2330"/>
        <v>2</v>
      </c>
      <c r="V1055" s="146" t="str">
        <f t="shared" si="2331"/>
        <v xml:space="preserve">Các tuyến đường giao thông không đấu nối trực tiếp và thông ra </v>
      </c>
      <c r="W1055" s="146" t="str">
        <f t="shared" si="2332"/>
        <v>Đường Trương Văn Bang</v>
      </c>
      <c r="X1055" s="146"/>
      <c r="Y1055" s="146"/>
      <c r="Z1055" s="146" t="s">
        <v>1166</v>
      </c>
      <c r="AA1055" s="146"/>
      <c r="AB1055" s="146"/>
      <c r="AC1055" s="146"/>
    </row>
    <row r="1056" spans="1:177" ht="31.5" customHeight="1" x14ac:dyDescent="0.25">
      <c r="A1056" s="52">
        <f t="shared" si="2296"/>
        <v>1051</v>
      </c>
      <c r="B1056" s="52" t="str">
        <f>'Đầu vào (2)'!G1051</f>
        <v>XL41DT</v>
      </c>
      <c r="C1056" s="52" t="str">
        <f>$B$1056</f>
        <v>XL41DT</v>
      </c>
      <c r="D1056" s="64" t="str">
        <f>'Đầu vào (2)'!H1051</f>
        <v xml:space="preserve">Đường Trương Vĩnh Ký </v>
      </c>
      <c r="E1056" s="64" t="str">
        <f>'Đầu vào (2)'!I1051</f>
        <v xml:space="preserve">Đường Trương Công Định </v>
      </c>
      <c r="F1056" s="64" t="str">
        <f>'Đầu vào (2)'!J1051</f>
        <v>Ranh thửa đất số 199, tờ BĐĐC số 43, xã Xuân Lộc</v>
      </c>
      <c r="G1056" s="143">
        <v>2800</v>
      </c>
      <c r="H1056" s="68">
        <v>2000</v>
      </c>
      <c r="I1056" s="68">
        <v>1700</v>
      </c>
      <c r="J1056" s="154">
        <f>VLOOKUP(C1056,'[1]1. MA DO'!$E$5:$AA$1933,23,0)</f>
        <v>1.1299999999999999</v>
      </c>
      <c r="K1056" s="69">
        <f t="shared" si="2294"/>
        <v>1.1299999999999999</v>
      </c>
      <c r="L1056" s="69">
        <f t="shared" si="2295"/>
        <v>1.1299999999999999</v>
      </c>
      <c r="M1056" s="144">
        <f>'Đầu vào (2)'!K1051</f>
        <v>2200</v>
      </c>
      <c r="N1056" s="144">
        <f>'Đầu vào (2)'!L1051</f>
        <v>1200</v>
      </c>
      <c r="O1056" s="144">
        <f>'Đầu vào (2)'!M1051</f>
        <v>850</v>
      </c>
      <c r="P1056" s="144">
        <f>'Đầu vào (2)'!N1051</f>
        <v>700</v>
      </c>
      <c r="Q1056" s="145">
        <f>VLOOKUP(B1056,'[2]Giá đề xuất ODT'!$G$11:$AD$2233,21,0)</f>
        <v>2800</v>
      </c>
      <c r="R1056" s="145">
        <f>VLOOKUP(B1056,'[2]Giá đề xuất ODT'!$G$11:$AD$2233,22,0)</f>
        <v>1500</v>
      </c>
      <c r="S1056" s="145">
        <f>VLOOKUP(B1056,'[2]Giá đề xuất ODT'!$G$11:$AD$2233,23,0)</f>
        <v>1100</v>
      </c>
      <c r="T1056" s="145">
        <f>VLOOKUP(B1056,'[2]Giá đề xuất ODT'!$G$11:$AD$2233,24,0)</f>
        <v>880</v>
      </c>
      <c r="U1056" s="136">
        <v>2</v>
      </c>
      <c r="V1056" s="136"/>
      <c r="W1056" s="146" t="str">
        <f>D1056</f>
        <v xml:space="preserve">Đường Trương Vĩnh Ký </v>
      </c>
      <c r="X1056" s="146" t="str">
        <f>" đoạn từ "&amp;E1056</f>
        <v xml:space="preserve"> đoạn từ Đường Trương Công Định </v>
      </c>
      <c r="Y1056" s="146" t="str">
        <f>" đến "&amp;F1056</f>
        <v xml:space="preserve"> đến Ranh thửa đất số 199, tờ BĐĐC số 43, xã Xuân Lộc</v>
      </c>
      <c r="Z1056" s="136">
        <f>Z1049+7</f>
        <v>1051</v>
      </c>
      <c r="AA1056" s="136" t="b">
        <f>Z1056=A1056</f>
        <v>1</v>
      </c>
      <c r="AB1056" s="136"/>
      <c r="AC1056" s="136"/>
    </row>
    <row r="1057" spans="1:29" ht="101.25" customHeight="1" x14ac:dyDescent="0.25">
      <c r="A1057" s="52">
        <f t="shared" si="2296"/>
        <v>1052</v>
      </c>
      <c r="B1057" s="52" t="str">
        <f t="shared" ref="B1057:B1062" si="2333">B1050</f>
        <v>VT2</v>
      </c>
      <c r="C1057" s="52" t="str">
        <f t="shared" ref="C1057:C1062" si="2334">$B$1056</f>
        <v>XL41DT</v>
      </c>
      <c r="D1057" s="156" t="str">
        <f>V1057&amp;W1057&amp;X1057&amp;Y1057&amp;Z1057&amp;"
"&amp;AA1057&amp;"
"
&amp;AB1057</f>
        <v>Các tuyến đường giao thông đấu nối trực tiếp ra Đường Trương Vĩnh Ký  đoạn từ Đường Trương Công Định  đến Ranh thửa đất số 199, tờ BĐĐC số 43, xã Xuân Lộc có hiện trạng là đường nhựa, bê tông xi măng:
- Có bề rộng ≥5m, cách đường giao thông ≤600m.
- Có bề rộng từ ≥3m đến &lt;5m, cách đường giao thông ≤400m.</v>
      </c>
      <c r="E1057" s="157"/>
      <c r="F1057" s="158"/>
      <c r="G1057" s="147">
        <v>1500</v>
      </c>
      <c r="H1057" s="68">
        <v>1100</v>
      </c>
      <c r="I1057" s="68">
        <v>900</v>
      </c>
      <c r="J1057" s="154">
        <f>VLOOKUP(C1057,'[1]1. MA DO'!$E$5:$AA$1933,23,0)</f>
        <v>1.1299999999999999</v>
      </c>
      <c r="K1057" s="69">
        <f t="shared" si="2294"/>
        <v>1.1299999999999999</v>
      </c>
      <c r="L1057" s="69">
        <f t="shared" si="2295"/>
        <v>1.1299999999999999</v>
      </c>
      <c r="M1057" s="144">
        <f t="shared" ref="M1057:M1062" si="2335">M1056</f>
        <v>2200</v>
      </c>
      <c r="N1057" s="144">
        <f t="shared" ref="N1057:N1062" si="2336">N1056</f>
        <v>1200</v>
      </c>
      <c r="O1057" s="144">
        <f t="shared" ref="O1057:O1062" si="2337">O1056</f>
        <v>850</v>
      </c>
      <c r="P1057" s="144">
        <f t="shared" ref="P1057:P1062" si="2338">P1056</f>
        <v>700</v>
      </c>
      <c r="Q1057" s="146">
        <f t="shared" ref="Q1057:Q1062" si="2339">Q1056</f>
        <v>2800</v>
      </c>
      <c r="R1057" s="146">
        <f t="shared" ref="R1057:R1062" si="2340">R1056</f>
        <v>1500</v>
      </c>
      <c r="S1057" s="146">
        <f t="shared" ref="S1057:S1062" si="2341">S1056</f>
        <v>1100</v>
      </c>
      <c r="T1057" s="146">
        <f t="shared" ref="T1057:U1062" si="2342">T1056</f>
        <v>880</v>
      </c>
      <c r="U1057" s="146">
        <f t="shared" si="2342"/>
        <v>2</v>
      </c>
      <c r="V1057" s="146" t="str">
        <f t="shared" ref="V1057:V1062" si="2343">V1050</f>
        <v xml:space="preserve">Các tuyến đường giao thông đấu nối trực tiếp ra </v>
      </c>
      <c r="W1057" s="146" t="str">
        <f t="shared" ref="W1057:X1062" si="2344">W1056</f>
        <v xml:space="preserve">Đường Trương Vĩnh Ký </v>
      </c>
      <c r="X1057" s="146" t="str">
        <f t="shared" si="2344"/>
        <v xml:space="preserve"> đoạn từ Đường Trương Công Định </v>
      </c>
      <c r="Y1057" s="146" t="str">
        <f t="shared" ref="Y1057:Y1062" si="2345">Y1056</f>
        <v xml:space="preserve"> đến Ranh thửa đất số 199, tờ BĐĐC số 43, xã Xuân Lộc</v>
      </c>
      <c r="Z1057" s="146" t="s">
        <v>1152</v>
      </c>
      <c r="AA1057" s="148" t="s">
        <v>425</v>
      </c>
      <c r="AB1057" s="148" t="s">
        <v>426</v>
      </c>
      <c r="AC1057" s="146"/>
    </row>
    <row r="1058" spans="1:29" ht="101.25" customHeight="1" x14ac:dyDescent="0.25">
      <c r="A1058" s="52">
        <f t="shared" si="2296"/>
        <v>1053</v>
      </c>
      <c r="B1058" s="52" t="str">
        <f t="shared" si="2333"/>
        <v>VT3</v>
      </c>
      <c r="C1058" s="52" t="str">
        <f t="shared" si="2334"/>
        <v>XL41DT</v>
      </c>
      <c r="D1058" s="156" t="str">
        <f>V1058&amp;W1058&amp;X1058&amp;Y1058&amp;Z1058&amp;"
"&amp;AA1058&amp;"
"&amp;AB1058&amp;"
"&amp;AC1058</f>
        <v>Các tuyến đường giao thông đấu nối trực tiếp ra Đường Trương Vĩnh Ký  đoạn từ Đường Trương Công Định  đến Ranh thửa đất số 199, tờ BĐĐC số 43,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058" s="157"/>
      <c r="F1058" s="158"/>
      <c r="G1058" s="147">
        <v>1100</v>
      </c>
      <c r="H1058" s="68">
        <v>770</v>
      </c>
      <c r="I1058" s="68">
        <v>660</v>
      </c>
      <c r="J1058" s="154">
        <f>VLOOKUP(C1058,'[1]1. MA DO'!$E$5:$AA$1933,23,0)</f>
        <v>1.1299999999999999</v>
      </c>
      <c r="K1058" s="69">
        <f t="shared" si="2294"/>
        <v>1.1299999999999999</v>
      </c>
      <c r="L1058" s="69">
        <f t="shared" si="2295"/>
        <v>1.1299999999999999</v>
      </c>
      <c r="M1058" s="144">
        <f t="shared" si="2335"/>
        <v>2200</v>
      </c>
      <c r="N1058" s="144">
        <f t="shared" si="2336"/>
        <v>1200</v>
      </c>
      <c r="O1058" s="144">
        <f t="shared" si="2337"/>
        <v>850</v>
      </c>
      <c r="P1058" s="144">
        <f t="shared" si="2338"/>
        <v>700</v>
      </c>
      <c r="Q1058" s="146">
        <f t="shared" si="2339"/>
        <v>2800</v>
      </c>
      <c r="R1058" s="146">
        <f t="shared" si="2340"/>
        <v>1500</v>
      </c>
      <c r="S1058" s="146">
        <f t="shared" si="2341"/>
        <v>1100</v>
      </c>
      <c r="T1058" s="146">
        <f t="shared" si="2342"/>
        <v>880</v>
      </c>
      <c r="U1058" s="146">
        <f t="shared" si="2342"/>
        <v>2</v>
      </c>
      <c r="V1058" s="146" t="str">
        <f t="shared" si="2343"/>
        <v xml:space="preserve">Các tuyến đường giao thông đấu nối trực tiếp ra </v>
      </c>
      <c r="W1058" s="146" t="str">
        <f t="shared" si="2344"/>
        <v xml:space="preserve">Đường Trương Vĩnh Ký </v>
      </c>
      <c r="X1058" s="146" t="str">
        <f t="shared" si="2344"/>
        <v xml:space="preserve"> đoạn từ Đường Trương Công Định </v>
      </c>
      <c r="Y1058" s="146" t="str">
        <f t="shared" si="2345"/>
        <v xml:space="preserve"> đến Ranh thửa đất số 199, tờ BĐĐC số 43, xã Xuân Lộc</v>
      </c>
      <c r="Z1058" s="146" t="s">
        <v>1152</v>
      </c>
      <c r="AA1058" s="148" t="s">
        <v>427</v>
      </c>
      <c r="AB1058" s="148" t="s">
        <v>428</v>
      </c>
      <c r="AC1058" s="148" t="s">
        <v>424</v>
      </c>
    </row>
    <row r="1059" spans="1:29" ht="101.25" customHeight="1" x14ac:dyDescent="0.25">
      <c r="A1059" s="52">
        <f t="shared" si="2296"/>
        <v>1054</v>
      </c>
      <c r="B1059" s="52" t="str">
        <f t="shared" si="2333"/>
        <v>VT4</v>
      </c>
      <c r="C1059" s="52" t="str">
        <f t="shared" si="2334"/>
        <v>XL41DT</v>
      </c>
      <c r="D1059" s="156" t="str">
        <f>V1059&amp;W1059&amp;X1059&amp;Y1059&amp;Z1059</f>
        <v>Các tuyến đường giao thông đấu nối trực tiếp ra Đường Trương Vĩnh Ký  đoạn từ Đường Trương Công Định  đến Ranh thửa đất số 199, tờ BĐĐC số 43, xã Xuân Lộc có hiện trạng là đường nhựa, bê tông xi măng:
- Có bề rộng từ ≥3m đến &lt;5m, cách đường giao thông &gt;600m.
- Có bề rộng &lt;3m, cách đường giao thông &gt;200m.</v>
      </c>
      <c r="E1059" s="157"/>
      <c r="F1059" s="158"/>
      <c r="G1059" s="147">
        <v>880</v>
      </c>
      <c r="H1059" s="68">
        <v>620</v>
      </c>
      <c r="I1059" s="68">
        <v>530</v>
      </c>
      <c r="J1059" s="154">
        <f>VLOOKUP(C1059,'[1]1. MA DO'!$E$5:$AA$1933,23,0)</f>
        <v>1.1299999999999999</v>
      </c>
      <c r="K1059" s="69">
        <f t="shared" si="2294"/>
        <v>1.1299999999999999</v>
      </c>
      <c r="L1059" s="69">
        <f t="shared" si="2295"/>
        <v>1.1299999999999999</v>
      </c>
      <c r="M1059" s="144">
        <f t="shared" si="2335"/>
        <v>2200</v>
      </c>
      <c r="N1059" s="144">
        <f t="shared" si="2336"/>
        <v>1200</v>
      </c>
      <c r="O1059" s="144">
        <f t="shared" si="2337"/>
        <v>850</v>
      </c>
      <c r="P1059" s="144">
        <f t="shared" si="2338"/>
        <v>700</v>
      </c>
      <c r="Q1059" s="146">
        <f t="shared" si="2339"/>
        <v>2800</v>
      </c>
      <c r="R1059" s="146">
        <f t="shared" si="2340"/>
        <v>1500</v>
      </c>
      <c r="S1059" s="146">
        <f t="shared" si="2341"/>
        <v>1100</v>
      </c>
      <c r="T1059" s="146">
        <f t="shared" si="2342"/>
        <v>880</v>
      </c>
      <c r="U1059" s="146">
        <f t="shared" si="2342"/>
        <v>2</v>
      </c>
      <c r="V1059" s="146" t="str">
        <f t="shared" si="2343"/>
        <v xml:space="preserve">Các tuyến đường giao thông đấu nối trực tiếp ra </v>
      </c>
      <c r="W1059" s="146" t="str">
        <f t="shared" si="2344"/>
        <v xml:space="preserve">Đường Trương Vĩnh Ký </v>
      </c>
      <c r="X1059" s="146" t="str">
        <f t="shared" si="2344"/>
        <v xml:space="preserve"> đoạn từ Đường Trương Công Định </v>
      </c>
      <c r="Y1059" s="146" t="str">
        <f t="shared" si="2345"/>
        <v xml:space="preserve"> đến Ranh thửa đất số 199, tờ BĐĐC số 43, xã Xuân Lộc</v>
      </c>
      <c r="Z1059" s="146" t="s">
        <v>1165</v>
      </c>
      <c r="AA1059" s="146"/>
      <c r="AB1059" s="146"/>
      <c r="AC1059" s="146"/>
    </row>
    <row r="1060" spans="1:29" ht="101.25" customHeight="1" x14ac:dyDescent="0.25">
      <c r="A1060" s="52">
        <f t="shared" si="2296"/>
        <v>1055</v>
      </c>
      <c r="B1060" s="52" t="str">
        <f t="shared" si="2333"/>
        <v>VT2*0,8</v>
      </c>
      <c r="C1060" s="52" t="str">
        <f t="shared" si="2334"/>
        <v>XL41DT</v>
      </c>
      <c r="D1060" s="156" t="str">
        <f>V1060&amp;W1060&amp;X1060&amp;Y1060&amp;Z1060&amp;"
"&amp;AA1060&amp;"
"
&amp;AB1060</f>
        <v>Các tuyến đường giao thông không đấu nối trực tiếp và thông ra Đường Trương Vĩnh Ký  đoạn từ Đường Trương Công Định  đến Ranh thửa đất số 199, tờ BĐĐC số 43, xã Xuân Lộc có hiện trạng là đường nhựa, bê tông xi măng:
- Có bề rộng ≥5m, cách đường giao thông ≤600m.
- Có bề rộng từ ≥3m đến &lt;5m, cách đường giao thông ≤400m.</v>
      </c>
      <c r="E1060" s="157"/>
      <c r="F1060" s="158"/>
      <c r="G1060" s="147">
        <v>1400</v>
      </c>
      <c r="H1060" s="68">
        <v>980</v>
      </c>
      <c r="I1060" s="68">
        <v>840</v>
      </c>
      <c r="J1060" s="154">
        <f>VLOOKUP(C1060,'[1]1. MA DO'!$E$5:$AA$1933,23,0)</f>
        <v>1.1299999999999999</v>
      </c>
      <c r="K1060" s="69">
        <f t="shared" si="2294"/>
        <v>1.1299999999999999</v>
      </c>
      <c r="L1060" s="69">
        <f t="shared" si="2295"/>
        <v>1.1299999999999999</v>
      </c>
      <c r="M1060" s="144">
        <f t="shared" si="2335"/>
        <v>2200</v>
      </c>
      <c r="N1060" s="144">
        <f t="shared" si="2336"/>
        <v>1200</v>
      </c>
      <c r="O1060" s="144">
        <f t="shared" si="2337"/>
        <v>850</v>
      </c>
      <c r="P1060" s="144">
        <f t="shared" si="2338"/>
        <v>700</v>
      </c>
      <c r="Q1060" s="146">
        <f t="shared" si="2339"/>
        <v>2800</v>
      </c>
      <c r="R1060" s="146">
        <f t="shared" si="2340"/>
        <v>1500</v>
      </c>
      <c r="S1060" s="146">
        <f t="shared" si="2341"/>
        <v>1100</v>
      </c>
      <c r="T1060" s="146">
        <f t="shared" si="2342"/>
        <v>880</v>
      </c>
      <c r="U1060" s="146">
        <f t="shared" si="2342"/>
        <v>2</v>
      </c>
      <c r="V1060" s="146" t="str">
        <f t="shared" si="2343"/>
        <v xml:space="preserve">Các tuyến đường giao thông không đấu nối trực tiếp và thông ra </v>
      </c>
      <c r="W1060" s="146" t="str">
        <f t="shared" si="2344"/>
        <v xml:space="preserve">Đường Trương Vĩnh Ký </v>
      </c>
      <c r="X1060" s="146" t="str">
        <f t="shared" si="2344"/>
        <v xml:space="preserve"> đoạn từ Đường Trương Công Định </v>
      </c>
      <c r="Y1060" s="146" t="str">
        <f t="shared" si="2345"/>
        <v xml:space="preserve"> đến Ranh thửa đất số 199, tờ BĐĐC số 43, xã Xuân Lộc</v>
      </c>
      <c r="Z1060" s="146" t="s">
        <v>1152</v>
      </c>
      <c r="AA1060" s="148" t="s">
        <v>425</v>
      </c>
      <c r="AB1060" s="148" t="s">
        <v>426</v>
      </c>
      <c r="AC1060" s="146"/>
    </row>
    <row r="1061" spans="1:29" ht="101.25" customHeight="1" x14ac:dyDescent="0.25">
      <c r="A1061" s="52">
        <f t="shared" si="2296"/>
        <v>1056</v>
      </c>
      <c r="B1061" s="52" t="str">
        <f t="shared" si="2333"/>
        <v>VT3*0,8</v>
      </c>
      <c r="C1061" s="52" t="str">
        <f t="shared" si="2334"/>
        <v>XL41DT</v>
      </c>
      <c r="D1061" s="156" t="str">
        <f>V1061&amp;W1061&amp;X1061&amp;Y1061&amp;Z1061&amp;"
"&amp;AA1061&amp;"
"
&amp;AB1061&amp;"
"&amp;AC1061</f>
        <v>Các tuyến đường giao thông không đấu nối trực tiếp và thông ra Đường Trương Vĩnh Ký  đoạn từ Đường Trương Công Định  đến Ranh thửa đất số 199, tờ BĐĐC số 43,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061" s="157"/>
      <c r="F1061" s="158"/>
      <c r="G1061" s="147">
        <v>990</v>
      </c>
      <c r="H1061" s="68">
        <v>690</v>
      </c>
      <c r="I1061" s="68">
        <v>590</v>
      </c>
      <c r="J1061" s="154">
        <f>VLOOKUP(C1061,'[1]1. MA DO'!$E$5:$AA$1933,23,0)</f>
        <v>1.1299999999999999</v>
      </c>
      <c r="K1061" s="69">
        <f t="shared" si="2294"/>
        <v>1.1299999999999999</v>
      </c>
      <c r="L1061" s="69">
        <f t="shared" si="2295"/>
        <v>1.1299999999999999</v>
      </c>
      <c r="M1061" s="144">
        <f t="shared" si="2335"/>
        <v>2200</v>
      </c>
      <c r="N1061" s="144">
        <f t="shared" si="2336"/>
        <v>1200</v>
      </c>
      <c r="O1061" s="144">
        <f t="shared" si="2337"/>
        <v>850</v>
      </c>
      <c r="P1061" s="144">
        <f t="shared" si="2338"/>
        <v>700</v>
      </c>
      <c r="Q1061" s="146">
        <f t="shared" si="2339"/>
        <v>2800</v>
      </c>
      <c r="R1061" s="146">
        <f t="shared" si="2340"/>
        <v>1500</v>
      </c>
      <c r="S1061" s="146">
        <f t="shared" si="2341"/>
        <v>1100</v>
      </c>
      <c r="T1061" s="146">
        <f t="shared" si="2342"/>
        <v>880</v>
      </c>
      <c r="U1061" s="146">
        <f t="shared" si="2342"/>
        <v>2</v>
      </c>
      <c r="V1061" s="146" t="str">
        <f t="shared" si="2343"/>
        <v xml:space="preserve">Các tuyến đường giao thông không đấu nối trực tiếp và thông ra </v>
      </c>
      <c r="W1061" s="146" t="str">
        <f t="shared" si="2344"/>
        <v xml:space="preserve">Đường Trương Vĩnh Ký </v>
      </c>
      <c r="X1061" s="146" t="str">
        <f t="shared" si="2344"/>
        <v xml:space="preserve"> đoạn từ Đường Trương Công Định </v>
      </c>
      <c r="Y1061" s="146" t="str">
        <f t="shared" si="2345"/>
        <v xml:space="preserve"> đến Ranh thửa đất số 199, tờ BĐĐC số 43, xã Xuân Lộc</v>
      </c>
      <c r="Z1061" s="146" t="s">
        <v>1152</v>
      </c>
      <c r="AA1061" s="148" t="s">
        <v>427</v>
      </c>
      <c r="AB1061" s="148" t="s">
        <v>428</v>
      </c>
      <c r="AC1061" s="148" t="s">
        <v>424</v>
      </c>
    </row>
    <row r="1062" spans="1:29" ht="101.25" customHeight="1" x14ac:dyDescent="0.25">
      <c r="A1062" s="52">
        <f t="shared" si="2296"/>
        <v>1057</v>
      </c>
      <c r="B1062" s="52" t="str">
        <f t="shared" si="2333"/>
        <v>VT4*0,8</v>
      </c>
      <c r="C1062" s="52" t="str">
        <f t="shared" si="2334"/>
        <v>XL41DT</v>
      </c>
      <c r="D1062" s="156" t="str">
        <f>V1062&amp;W1062&amp;X1062&amp;Y1062&amp;Z1062</f>
        <v>Các tuyến đường giao thông không đấu nối trực tiếp và thông ra Đường Trương Vĩnh Ký  đoạn từ Đường Trương Công Định  đến Ranh thửa đất số 199, tờ BĐĐC số 43, xã Xuân Lộc có hiện trạng là đường nhựa, bê tông xi măng:
- Có bề rộng từ ≥3m đến &lt;5m, cách đường giao thông &gt;600m.
- Có bề rộng &lt;3m, cách đường giao thông &gt; 200m.</v>
      </c>
      <c r="E1062" s="157"/>
      <c r="F1062" s="158"/>
      <c r="G1062" s="147">
        <v>790</v>
      </c>
      <c r="H1062" s="68">
        <v>550</v>
      </c>
      <c r="I1062" s="68">
        <v>470</v>
      </c>
      <c r="J1062" s="154">
        <f>VLOOKUP(C1062,'[1]1. MA DO'!$E$5:$AA$1933,23,0)</f>
        <v>1.1299999999999999</v>
      </c>
      <c r="K1062" s="69">
        <f t="shared" si="2294"/>
        <v>1.1299999999999999</v>
      </c>
      <c r="L1062" s="69">
        <f t="shared" si="2295"/>
        <v>1.1299999999999999</v>
      </c>
      <c r="M1062" s="144">
        <f t="shared" si="2335"/>
        <v>2200</v>
      </c>
      <c r="N1062" s="144">
        <f t="shared" si="2336"/>
        <v>1200</v>
      </c>
      <c r="O1062" s="144">
        <f t="shared" si="2337"/>
        <v>850</v>
      </c>
      <c r="P1062" s="144">
        <f t="shared" si="2338"/>
        <v>700</v>
      </c>
      <c r="Q1062" s="146">
        <f t="shared" si="2339"/>
        <v>2800</v>
      </c>
      <c r="R1062" s="146">
        <f t="shared" si="2340"/>
        <v>1500</v>
      </c>
      <c r="S1062" s="146">
        <f t="shared" si="2341"/>
        <v>1100</v>
      </c>
      <c r="T1062" s="146">
        <f t="shared" si="2342"/>
        <v>880</v>
      </c>
      <c r="U1062" s="146">
        <f t="shared" si="2342"/>
        <v>2</v>
      </c>
      <c r="V1062" s="146" t="str">
        <f t="shared" si="2343"/>
        <v xml:space="preserve">Các tuyến đường giao thông không đấu nối trực tiếp và thông ra </v>
      </c>
      <c r="W1062" s="146" t="str">
        <f t="shared" si="2344"/>
        <v xml:space="preserve">Đường Trương Vĩnh Ký </v>
      </c>
      <c r="X1062" s="146" t="str">
        <f t="shared" si="2344"/>
        <v xml:space="preserve"> đoạn từ Đường Trương Công Định </v>
      </c>
      <c r="Y1062" s="146" t="str">
        <f t="shared" si="2345"/>
        <v xml:space="preserve"> đến Ranh thửa đất số 199, tờ BĐĐC số 43, xã Xuân Lộc</v>
      </c>
      <c r="Z1062" s="146" t="s">
        <v>1166</v>
      </c>
      <c r="AA1062" s="146"/>
      <c r="AB1062" s="146"/>
      <c r="AC1062" s="146"/>
    </row>
    <row r="1063" spans="1:29" ht="31.5" customHeight="1" x14ac:dyDescent="0.25">
      <c r="A1063" s="52">
        <f t="shared" si="2296"/>
        <v>1058</v>
      </c>
      <c r="B1063" s="52" t="str">
        <f>'Đầu vào (2)'!G1058</f>
        <v>XL42DT_D1</v>
      </c>
      <c r="C1063" s="52" t="str">
        <f>$B$1063</f>
        <v>XL42DT_D1</v>
      </c>
      <c r="D1063" s="64" t="str">
        <f>'Đầu vào (2)'!H1058</f>
        <v>Đường Trần Nhân Tông</v>
      </c>
      <c r="E1063" s="64" t="str">
        <f>'Đầu vào (2)'!I1058</f>
        <v>Đường Trần Phú</v>
      </c>
      <c r="F1063" s="64" t="str">
        <f>'Đầu vào (2)'!J1058</f>
        <v>Đường Lê Duẩn</v>
      </c>
      <c r="G1063" s="143">
        <v>2800</v>
      </c>
      <c r="H1063" s="68">
        <v>2000</v>
      </c>
      <c r="I1063" s="68">
        <v>1700</v>
      </c>
      <c r="J1063" s="154">
        <f>VLOOKUP(C1063,'[1]1. MA DO'!$E$5:$AA$1933,23,0)</f>
        <v>1.1299999999999999</v>
      </c>
      <c r="K1063" s="69">
        <f t="shared" si="2294"/>
        <v>1.1299999999999999</v>
      </c>
      <c r="L1063" s="69">
        <f t="shared" si="2295"/>
        <v>1.1299999999999999</v>
      </c>
      <c r="M1063" s="144">
        <f>'Đầu vào (2)'!K1058</f>
        <v>2200</v>
      </c>
      <c r="N1063" s="144">
        <f>'Đầu vào (2)'!L1058</f>
        <v>1200</v>
      </c>
      <c r="O1063" s="144">
        <f>'Đầu vào (2)'!M1058</f>
        <v>850</v>
      </c>
      <c r="P1063" s="144">
        <f>'Đầu vào (2)'!N1058</f>
        <v>700</v>
      </c>
      <c r="Q1063" s="145">
        <f>VLOOKUP(B1063,'[2]Giá đề xuất ODT'!$G$11:$AD$2233,21,0)</f>
        <v>2800</v>
      </c>
      <c r="R1063" s="145">
        <f>VLOOKUP(B1063,'[2]Giá đề xuất ODT'!$G$11:$AD$2233,22,0)</f>
        <v>1500</v>
      </c>
      <c r="S1063" s="145">
        <f>VLOOKUP(B1063,'[2]Giá đề xuất ODT'!$G$11:$AD$2233,23,0)</f>
        <v>1100</v>
      </c>
      <c r="T1063" s="145">
        <f>VLOOKUP(B1063,'[2]Giá đề xuất ODT'!$G$11:$AD$2233,24,0)</f>
        <v>880</v>
      </c>
      <c r="U1063" s="136">
        <v>2</v>
      </c>
      <c r="V1063" s="136"/>
      <c r="W1063" s="146" t="str">
        <f>D1063</f>
        <v>Đường Trần Nhân Tông</v>
      </c>
      <c r="X1063" s="146" t="str">
        <f>" đoạn từ "&amp;E1063</f>
        <v xml:space="preserve"> đoạn từ Đường Trần Phú</v>
      </c>
      <c r="Y1063" s="146" t="str">
        <f>" đến "&amp;F1063</f>
        <v xml:space="preserve"> đến Đường Lê Duẩn</v>
      </c>
      <c r="Z1063" s="136">
        <f>Z1056+7</f>
        <v>1058</v>
      </c>
      <c r="AA1063" s="136" t="b">
        <f>Z1063=A1063</f>
        <v>1</v>
      </c>
      <c r="AB1063" s="136"/>
      <c r="AC1063" s="136"/>
    </row>
    <row r="1064" spans="1:29" ht="101.25" customHeight="1" x14ac:dyDescent="0.25">
      <c r="A1064" s="52">
        <f t="shared" si="2296"/>
        <v>1059</v>
      </c>
      <c r="B1064" s="52" t="str">
        <f t="shared" ref="B1064:B1069" si="2346">B1057</f>
        <v>VT2</v>
      </c>
      <c r="C1064" s="52" t="str">
        <f t="shared" ref="C1064:C1069" si="2347">$B$1063</f>
        <v>XL42DT_D1</v>
      </c>
      <c r="D1064" s="156" t="str">
        <f>V1064&amp;W1064&amp;X1064&amp;Y1064&amp;Z1064&amp;"
"&amp;AA1064&amp;"
"
&amp;AB1064</f>
        <v>Các tuyến đường giao thông đấu nối trực tiếp ra Đường Trần Nhân Tông đoạn từ Đường Trần Phú đến Đường Lê Duẩn có hiện trạng là đường nhựa, bê tông xi măng:
- Có bề rộng ≥5m, cách đường giao thông ≤600m.
- Có bề rộng từ ≥3m đến &lt;5m, cách đường giao thông ≤400m.</v>
      </c>
      <c r="E1064" s="157"/>
      <c r="F1064" s="158"/>
      <c r="G1064" s="147">
        <v>1500</v>
      </c>
      <c r="H1064" s="68">
        <v>1100</v>
      </c>
      <c r="I1064" s="68">
        <v>900</v>
      </c>
      <c r="J1064" s="154">
        <f>VLOOKUP(C1064,'[1]1. MA DO'!$E$5:$AA$1933,23,0)</f>
        <v>1.1299999999999999</v>
      </c>
      <c r="K1064" s="69">
        <f t="shared" si="2294"/>
        <v>1.1299999999999999</v>
      </c>
      <c r="L1064" s="69">
        <f t="shared" si="2295"/>
        <v>1.1299999999999999</v>
      </c>
      <c r="M1064" s="144">
        <f t="shared" ref="M1064:M1069" si="2348">M1063</f>
        <v>2200</v>
      </c>
      <c r="N1064" s="144">
        <f t="shared" ref="N1064:N1069" si="2349">N1063</f>
        <v>1200</v>
      </c>
      <c r="O1064" s="144">
        <f t="shared" ref="O1064:O1069" si="2350">O1063</f>
        <v>850</v>
      </c>
      <c r="P1064" s="144">
        <f t="shared" ref="P1064:P1069" si="2351">P1063</f>
        <v>700</v>
      </c>
      <c r="Q1064" s="146">
        <f t="shared" ref="Q1064:Q1069" si="2352">Q1063</f>
        <v>2800</v>
      </c>
      <c r="R1064" s="146">
        <f t="shared" ref="R1064:R1069" si="2353">R1063</f>
        <v>1500</v>
      </c>
      <c r="S1064" s="146">
        <f t="shared" ref="S1064:S1069" si="2354">S1063</f>
        <v>1100</v>
      </c>
      <c r="T1064" s="146">
        <f t="shared" ref="T1064:U1069" si="2355">T1063</f>
        <v>880</v>
      </c>
      <c r="U1064" s="146">
        <f t="shared" si="2355"/>
        <v>2</v>
      </c>
      <c r="V1064" s="146" t="str">
        <f t="shared" ref="V1064:V1069" si="2356">V1057</f>
        <v xml:space="preserve">Các tuyến đường giao thông đấu nối trực tiếp ra </v>
      </c>
      <c r="W1064" s="146" t="str">
        <f t="shared" ref="W1064:X1069" si="2357">W1063</f>
        <v>Đường Trần Nhân Tông</v>
      </c>
      <c r="X1064" s="146" t="str">
        <f t="shared" si="2357"/>
        <v xml:space="preserve"> đoạn từ Đường Trần Phú</v>
      </c>
      <c r="Y1064" s="146" t="str">
        <f t="shared" ref="Y1064:Y1069" si="2358">Y1063</f>
        <v xml:space="preserve"> đến Đường Lê Duẩn</v>
      </c>
      <c r="Z1064" s="146" t="s">
        <v>1152</v>
      </c>
      <c r="AA1064" s="148" t="s">
        <v>425</v>
      </c>
      <c r="AB1064" s="148" t="s">
        <v>426</v>
      </c>
      <c r="AC1064" s="146"/>
    </row>
    <row r="1065" spans="1:29" ht="101.25" customHeight="1" x14ac:dyDescent="0.25">
      <c r="A1065" s="52">
        <f t="shared" si="2296"/>
        <v>1060</v>
      </c>
      <c r="B1065" s="52" t="str">
        <f t="shared" si="2346"/>
        <v>VT3</v>
      </c>
      <c r="C1065" s="52" t="str">
        <f t="shared" si="2347"/>
        <v>XL42DT_D1</v>
      </c>
      <c r="D1065" s="156" t="str">
        <f>V1065&amp;W1065&amp;X1065&amp;Y1065&amp;Z1065&amp;"
"&amp;AA1065&amp;"
"&amp;AB1065&amp;"
"&amp;AC1065</f>
        <v>Các tuyến đường giao thông đấu nối trực tiếp ra Đường Trần Nhân Tông đoạn từ Đường Trần Phú đến Đường Lê Duẩn có hiện trạng là đường nhựa, bê tông xi măng:
- Có bề rộng ≥5m, cách đường giao thông &gt;600m.
- Có bề rộng từ ≥3m đến &lt;5m, cách đường giao thông từ &gt;400m đến ≤600m.
- Có bề rộng &lt;3m, cách đường giao thông ≤200m.</v>
      </c>
      <c r="E1065" s="157"/>
      <c r="F1065" s="158"/>
      <c r="G1065" s="147">
        <v>1100</v>
      </c>
      <c r="H1065" s="68">
        <v>770</v>
      </c>
      <c r="I1065" s="68">
        <v>660</v>
      </c>
      <c r="J1065" s="154">
        <f>VLOOKUP(C1065,'[1]1. MA DO'!$E$5:$AA$1933,23,0)</f>
        <v>1.1299999999999999</v>
      </c>
      <c r="K1065" s="69">
        <f t="shared" si="2294"/>
        <v>1.1299999999999999</v>
      </c>
      <c r="L1065" s="69">
        <f t="shared" si="2295"/>
        <v>1.1299999999999999</v>
      </c>
      <c r="M1065" s="144">
        <f t="shared" si="2348"/>
        <v>2200</v>
      </c>
      <c r="N1065" s="144">
        <f t="shared" si="2349"/>
        <v>1200</v>
      </c>
      <c r="O1065" s="144">
        <f t="shared" si="2350"/>
        <v>850</v>
      </c>
      <c r="P1065" s="144">
        <f t="shared" si="2351"/>
        <v>700</v>
      </c>
      <c r="Q1065" s="146">
        <f t="shared" si="2352"/>
        <v>2800</v>
      </c>
      <c r="R1065" s="146">
        <f t="shared" si="2353"/>
        <v>1500</v>
      </c>
      <c r="S1065" s="146">
        <f t="shared" si="2354"/>
        <v>1100</v>
      </c>
      <c r="T1065" s="146">
        <f t="shared" si="2355"/>
        <v>880</v>
      </c>
      <c r="U1065" s="146">
        <f t="shared" si="2355"/>
        <v>2</v>
      </c>
      <c r="V1065" s="146" t="str">
        <f t="shared" si="2356"/>
        <v xml:space="preserve">Các tuyến đường giao thông đấu nối trực tiếp ra </v>
      </c>
      <c r="W1065" s="146" t="str">
        <f t="shared" si="2357"/>
        <v>Đường Trần Nhân Tông</v>
      </c>
      <c r="X1065" s="146" t="str">
        <f t="shared" si="2357"/>
        <v xml:space="preserve"> đoạn từ Đường Trần Phú</v>
      </c>
      <c r="Y1065" s="146" t="str">
        <f t="shared" si="2358"/>
        <v xml:space="preserve"> đến Đường Lê Duẩn</v>
      </c>
      <c r="Z1065" s="146" t="s">
        <v>1152</v>
      </c>
      <c r="AA1065" s="148" t="s">
        <v>427</v>
      </c>
      <c r="AB1065" s="148" t="s">
        <v>428</v>
      </c>
      <c r="AC1065" s="148" t="s">
        <v>424</v>
      </c>
    </row>
    <row r="1066" spans="1:29" ht="101.25" customHeight="1" x14ac:dyDescent="0.25">
      <c r="A1066" s="52">
        <f t="shared" si="2296"/>
        <v>1061</v>
      </c>
      <c r="B1066" s="52" t="str">
        <f t="shared" si="2346"/>
        <v>VT4</v>
      </c>
      <c r="C1066" s="52" t="str">
        <f t="shared" si="2347"/>
        <v>XL42DT_D1</v>
      </c>
      <c r="D1066" s="156" t="str">
        <f>V1066&amp;W1066&amp;X1066&amp;Y1066&amp;Z1066</f>
        <v>Các tuyến đường giao thông đấu nối trực tiếp ra Đường Trần Nhân Tông đoạn từ Đường Trần Phú đến Đường Lê Duẩn có hiện trạng là đường nhựa, bê tông xi măng:
- Có bề rộng từ ≥3m đến &lt;5m, cách đường giao thông &gt;600m.
- Có bề rộng &lt;3m, cách đường giao thông &gt;200m.</v>
      </c>
      <c r="E1066" s="157"/>
      <c r="F1066" s="158"/>
      <c r="G1066" s="147">
        <v>900</v>
      </c>
      <c r="H1066" s="68">
        <v>630</v>
      </c>
      <c r="I1066" s="68">
        <v>540</v>
      </c>
      <c r="J1066" s="154">
        <f>VLOOKUP(C1066,'[1]1. MA DO'!$E$5:$AA$1933,23,0)</f>
        <v>1.1299999999999999</v>
      </c>
      <c r="K1066" s="69">
        <f t="shared" si="2294"/>
        <v>1.1299999999999999</v>
      </c>
      <c r="L1066" s="69">
        <f t="shared" si="2295"/>
        <v>1.1299999999999999</v>
      </c>
      <c r="M1066" s="144">
        <f t="shared" si="2348"/>
        <v>2200</v>
      </c>
      <c r="N1066" s="144">
        <f t="shared" si="2349"/>
        <v>1200</v>
      </c>
      <c r="O1066" s="144">
        <f t="shared" si="2350"/>
        <v>850</v>
      </c>
      <c r="P1066" s="144">
        <f t="shared" si="2351"/>
        <v>700</v>
      </c>
      <c r="Q1066" s="146">
        <f t="shared" si="2352"/>
        <v>2800</v>
      </c>
      <c r="R1066" s="146">
        <f t="shared" si="2353"/>
        <v>1500</v>
      </c>
      <c r="S1066" s="146">
        <f t="shared" si="2354"/>
        <v>1100</v>
      </c>
      <c r="T1066" s="146">
        <f t="shared" si="2355"/>
        <v>880</v>
      </c>
      <c r="U1066" s="146">
        <f t="shared" si="2355"/>
        <v>2</v>
      </c>
      <c r="V1066" s="146" t="str">
        <f t="shared" si="2356"/>
        <v xml:space="preserve">Các tuyến đường giao thông đấu nối trực tiếp ra </v>
      </c>
      <c r="W1066" s="146" t="str">
        <f t="shared" si="2357"/>
        <v>Đường Trần Nhân Tông</v>
      </c>
      <c r="X1066" s="146" t="str">
        <f t="shared" si="2357"/>
        <v xml:space="preserve"> đoạn từ Đường Trần Phú</v>
      </c>
      <c r="Y1066" s="146" t="str">
        <f t="shared" si="2358"/>
        <v xml:space="preserve"> đến Đường Lê Duẩn</v>
      </c>
      <c r="Z1066" s="146" t="s">
        <v>1165</v>
      </c>
      <c r="AA1066" s="146"/>
      <c r="AB1066" s="146"/>
      <c r="AC1066" s="146"/>
    </row>
    <row r="1067" spans="1:29" ht="101.25" customHeight="1" x14ac:dyDescent="0.25">
      <c r="A1067" s="52">
        <f t="shared" si="2296"/>
        <v>1062</v>
      </c>
      <c r="B1067" s="52" t="str">
        <f t="shared" si="2346"/>
        <v>VT2*0,8</v>
      </c>
      <c r="C1067" s="52" t="str">
        <f t="shared" si="2347"/>
        <v>XL42DT_D1</v>
      </c>
      <c r="D1067" s="156" t="str">
        <f>V1067&amp;W1067&amp;X1067&amp;Y1067&amp;Z1067&amp;"
"&amp;AA1067&amp;"
"
&amp;AB1067</f>
        <v>Các tuyến đường giao thông không đấu nối trực tiếp và thông ra Đường Trần Nhân Tông đoạn từ Đường Trần Phú đến Đường Lê Duẩn có hiện trạng là đường nhựa, bê tông xi măng:
- Có bề rộng ≥5m, cách đường giao thông ≤600m.
- Có bề rộng từ ≥3m đến &lt;5m, cách đường giao thông ≤400m.</v>
      </c>
      <c r="E1067" s="157"/>
      <c r="F1067" s="158"/>
      <c r="G1067" s="147">
        <v>1400</v>
      </c>
      <c r="H1067" s="68">
        <v>980</v>
      </c>
      <c r="I1067" s="68">
        <v>840</v>
      </c>
      <c r="J1067" s="154">
        <f>VLOOKUP(C1067,'[1]1. MA DO'!$E$5:$AA$1933,23,0)</f>
        <v>1.1299999999999999</v>
      </c>
      <c r="K1067" s="69">
        <f t="shared" si="2294"/>
        <v>1.1299999999999999</v>
      </c>
      <c r="L1067" s="69">
        <f t="shared" si="2295"/>
        <v>1.1299999999999999</v>
      </c>
      <c r="M1067" s="144">
        <f t="shared" si="2348"/>
        <v>2200</v>
      </c>
      <c r="N1067" s="144">
        <f t="shared" si="2349"/>
        <v>1200</v>
      </c>
      <c r="O1067" s="144">
        <f t="shared" si="2350"/>
        <v>850</v>
      </c>
      <c r="P1067" s="144">
        <f t="shared" si="2351"/>
        <v>700</v>
      </c>
      <c r="Q1067" s="146">
        <f t="shared" si="2352"/>
        <v>2800</v>
      </c>
      <c r="R1067" s="146">
        <f t="shared" si="2353"/>
        <v>1500</v>
      </c>
      <c r="S1067" s="146">
        <f t="shared" si="2354"/>
        <v>1100</v>
      </c>
      <c r="T1067" s="146">
        <f t="shared" si="2355"/>
        <v>880</v>
      </c>
      <c r="U1067" s="146">
        <f t="shared" si="2355"/>
        <v>2</v>
      </c>
      <c r="V1067" s="146" t="str">
        <f t="shared" si="2356"/>
        <v xml:space="preserve">Các tuyến đường giao thông không đấu nối trực tiếp và thông ra </v>
      </c>
      <c r="W1067" s="146" t="str">
        <f t="shared" si="2357"/>
        <v>Đường Trần Nhân Tông</v>
      </c>
      <c r="X1067" s="146" t="str">
        <f t="shared" si="2357"/>
        <v xml:space="preserve"> đoạn từ Đường Trần Phú</v>
      </c>
      <c r="Y1067" s="146" t="str">
        <f t="shared" si="2358"/>
        <v xml:space="preserve"> đến Đường Lê Duẩn</v>
      </c>
      <c r="Z1067" s="146" t="s">
        <v>1152</v>
      </c>
      <c r="AA1067" s="148" t="s">
        <v>425</v>
      </c>
      <c r="AB1067" s="148" t="s">
        <v>426</v>
      </c>
      <c r="AC1067" s="146"/>
    </row>
    <row r="1068" spans="1:29" ht="101.25" customHeight="1" x14ac:dyDescent="0.25">
      <c r="A1068" s="52">
        <f t="shared" si="2296"/>
        <v>1063</v>
      </c>
      <c r="B1068" s="52" t="str">
        <f t="shared" si="2346"/>
        <v>VT3*0,8</v>
      </c>
      <c r="C1068" s="52" t="str">
        <f t="shared" si="2347"/>
        <v>XL42DT_D1</v>
      </c>
      <c r="D1068" s="156" t="str">
        <f>V1068&amp;W1068&amp;X1068&amp;Y1068&amp;Z1068&amp;"
"&amp;AA1068&amp;"
"
&amp;AB1068&amp;"
"&amp;AC1068</f>
        <v>Các tuyến đường giao thông không đấu nối trực tiếp và thông ra Đường Trần Nhân Tông đoạn từ Đường Trần Phú đến Đường Lê Duẩn có hiện trạng là đường nhựa, bê tông xi măng:
- Có bề rộng ≥5m, cách đường giao thông &gt;600m.
- Có bề rộng từ ≥3m đến &lt;5m, cách đường giao thông từ &gt;400m đến ≤600m.
- Có bề rộng &lt;3m, cách đường giao thông ≤200m.</v>
      </c>
      <c r="E1068" s="157"/>
      <c r="F1068" s="158"/>
      <c r="G1068" s="147">
        <v>990</v>
      </c>
      <c r="H1068" s="68">
        <v>690</v>
      </c>
      <c r="I1068" s="68">
        <v>590</v>
      </c>
      <c r="J1068" s="154">
        <f>VLOOKUP(C1068,'[1]1. MA DO'!$E$5:$AA$1933,23,0)</f>
        <v>1.1299999999999999</v>
      </c>
      <c r="K1068" s="69">
        <f t="shared" si="2294"/>
        <v>1.1299999999999999</v>
      </c>
      <c r="L1068" s="69">
        <f t="shared" si="2295"/>
        <v>1.1299999999999999</v>
      </c>
      <c r="M1068" s="144">
        <f t="shared" si="2348"/>
        <v>2200</v>
      </c>
      <c r="N1068" s="144">
        <f t="shared" si="2349"/>
        <v>1200</v>
      </c>
      <c r="O1068" s="144">
        <f t="shared" si="2350"/>
        <v>850</v>
      </c>
      <c r="P1068" s="144">
        <f t="shared" si="2351"/>
        <v>700</v>
      </c>
      <c r="Q1068" s="146">
        <f t="shared" si="2352"/>
        <v>2800</v>
      </c>
      <c r="R1068" s="146">
        <f t="shared" si="2353"/>
        <v>1500</v>
      </c>
      <c r="S1068" s="146">
        <f t="shared" si="2354"/>
        <v>1100</v>
      </c>
      <c r="T1068" s="146">
        <f t="shared" si="2355"/>
        <v>880</v>
      </c>
      <c r="U1068" s="146">
        <f t="shared" si="2355"/>
        <v>2</v>
      </c>
      <c r="V1068" s="146" t="str">
        <f t="shared" si="2356"/>
        <v xml:space="preserve">Các tuyến đường giao thông không đấu nối trực tiếp và thông ra </v>
      </c>
      <c r="W1068" s="146" t="str">
        <f t="shared" si="2357"/>
        <v>Đường Trần Nhân Tông</v>
      </c>
      <c r="X1068" s="146" t="str">
        <f t="shared" si="2357"/>
        <v xml:space="preserve"> đoạn từ Đường Trần Phú</v>
      </c>
      <c r="Y1068" s="146" t="str">
        <f t="shared" si="2358"/>
        <v xml:space="preserve"> đến Đường Lê Duẩn</v>
      </c>
      <c r="Z1068" s="146" t="s">
        <v>1152</v>
      </c>
      <c r="AA1068" s="148" t="s">
        <v>427</v>
      </c>
      <c r="AB1068" s="148" t="s">
        <v>428</v>
      </c>
      <c r="AC1068" s="148" t="s">
        <v>424</v>
      </c>
    </row>
    <row r="1069" spans="1:29" ht="101.25" customHeight="1" x14ac:dyDescent="0.25">
      <c r="A1069" s="52">
        <f t="shared" si="2296"/>
        <v>1064</v>
      </c>
      <c r="B1069" s="52" t="str">
        <f t="shared" si="2346"/>
        <v>VT4*0,8</v>
      </c>
      <c r="C1069" s="52" t="str">
        <f t="shared" si="2347"/>
        <v>XL42DT_D1</v>
      </c>
      <c r="D1069" s="156" t="str">
        <f>V1069&amp;W1069&amp;X1069&amp;Y1069&amp;Z1069</f>
        <v>Các tuyến đường giao thông không đấu nối trực tiếp và thông ra Đường Trần Nhân Tông đoạn từ Đường Trần Phú đến Đường Lê Duẩn có hiện trạng là đường nhựa, bê tông xi măng:
- Có bề rộng từ ≥3m đến &lt;5m, cách đường giao thông &gt;600m.
- Có bề rộng &lt;3m, cách đường giao thông &gt; 200m.</v>
      </c>
      <c r="E1069" s="157"/>
      <c r="F1069" s="158"/>
      <c r="G1069" s="147">
        <v>810</v>
      </c>
      <c r="H1069" s="68">
        <v>570</v>
      </c>
      <c r="I1069" s="68">
        <v>490</v>
      </c>
      <c r="J1069" s="154">
        <f>VLOOKUP(C1069,'[1]1. MA DO'!$E$5:$AA$1933,23,0)</f>
        <v>1.1299999999999999</v>
      </c>
      <c r="K1069" s="69">
        <f t="shared" si="2294"/>
        <v>1.1299999999999999</v>
      </c>
      <c r="L1069" s="69">
        <f t="shared" si="2295"/>
        <v>1.1299999999999999</v>
      </c>
      <c r="M1069" s="144">
        <f t="shared" si="2348"/>
        <v>2200</v>
      </c>
      <c r="N1069" s="144">
        <f t="shared" si="2349"/>
        <v>1200</v>
      </c>
      <c r="O1069" s="144">
        <f t="shared" si="2350"/>
        <v>850</v>
      </c>
      <c r="P1069" s="144">
        <f t="shared" si="2351"/>
        <v>700</v>
      </c>
      <c r="Q1069" s="146">
        <f t="shared" si="2352"/>
        <v>2800</v>
      </c>
      <c r="R1069" s="146">
        <f t="shared" si="2353"/>
        <v>1500</v>
      </c>
      <c r="S1069" s="146">
        <f t="shared" si="2354"/>
        <v>1100</v>
      </c>
      <c r="T1069" s="146">
        <f t="shared" si="2355"/>
        <v>880</v>
      </c>
      <c r="U1069" s="146">
        <f t="shared" si="2355"/>
        <v>2</v>
      </c>
      <c r="V1069" s="146" t="str">
        <f t="shared" si="2356"/>
        <v xml:space="preserve">Các tuyến đường giao thông không đấu nối trực tiếp và thông ra </v>
      </c>
      <c r="W1069" s="146" t="str">
        <f t="shared" si="2357"/>
        <v>Đường Trần Nhân Tông</v>
      </c>
      <c r="X1069" s="146" t="str">
        <f t="shared" si="2357"/>
        <v xml:space="preserve"> đoạn từ Đường Trần Phú</v>
      </c>
      <c r="Y1069" s="146" t="str">
        <f t="shared" si="2358"/>
        <v xml:space="preserve"> đến Đường Lê Duẩn</v>
      </c>
      <c r="Z1069" s="146" t="s">
        <v>1166</v>
      </c>
      <c r="AA1069" s="146"/>
      <c r="AB1069" s="146"/>
      <c r="AC1069" s="146"/>
    </row>
    <row r="1070" spans="1:29" ht="31.5" customHeight="1" x14ac:dyDescent="0.25">
      <c r="A1070" s="52">
        <f t="shared" si="2296"/>
        <v>1065</v>
      </c>
      <c r="B1070" s="52" t="str">
        <f>'Đầu vào (2)'!G1065</f>
        <v>XL42DT_D2</v>
      </c>
      <c r="C1070" s="52" t="str">
        <f>$B$1070</f>
        <v>XL42DT_D2</v>
      </c>
      <c r="D1070" s="64" t="str">
        <f>'Đầu vào (2)'!H1065</f>
        <v>Đường Trần Nhân Tông</v>
      </c>
      <c r="E1070" s="64" t="str">
        <f>'Đầu vào (2)'!I1065</f>
        <v>Đường Lê Duẩn</v>
      </c>
      <c r="F1070" s="64" t="str">
        <f>'Đầu vào (2)'!J1065</f>
        <v>Đường Nguyễn Văn Linh</v>
      </c>
      <c r="G1070" s="143">
        <v>2300</v>
      </c>
      <c r="H1070" s="68">
        <v>1600</v>
      </c>
      <c r="I1070" s="68">
        <v>1400</v>
      </c>
      <c r="J1070" s="154">
        <f>VLOOKUP(C1070,'[1]1. MA DO'!$E$5:$AA$1933,23,0)</f>
        <v>1.1299999999999999</v>
      </c>
      <c r="K1070" s="69">
        <f t="shared" si="2294"/>
        <v>1.1299999999999999</v>
      </c>
      <c r="L1070" s="69">
        <f t="shared" si="2295"/>
        <v>1.1299999999999999</v>
      </c>
      <c r="M1070" s="144">
        <f>'Đầu vào (2)'!K1065</f>
        <v>1800</v>
      </c>
      <c r="N1070" s="144">
        <f>'Đầu vào (2)'!L1065</f>
        <v>900</v>
      </c>
      <c r="O1070" s="144">
        <f>'Đầu vào (2)'!M1065</f>
        <v>800</v>
      </c>
      <c r="P1070" s="144">
        <f>'Đầu vào (2)'!N1065</f>
        <v>700</v>
      </c>
      <c r="Q1070" s="145">
        <f>VLOOKUP(B1070,'[2]Giá đề xuất ODT'!$G$11:$AD$2233,21,0)</f>
        <v>2300</v>
      </c>
      <c r="R1070" s="145">
        <f>VLOOKUP(B1070,'[2]Giá đề xuất ODT'!$G$11:$AD$2233,22,0)</f>
        <v>1100</v>
      </c>
      <c r="S1070" s="145">
        <f>VLOOKUP(B1070,'[2]Giá đề xuất ODT'!$G$11:$AD$2233,23,0)</f>
        <v>1000</v>
      </c>
      <c r="T1070" s="145">
        <f>VLOOKUP(B1070,'[2]Giá đề xuất ODT'!$G$11:$AD$2233,24,0)</f>
        <v>880</v>
      </c>
      <c r="U1070" s="136">
        <v>3</v>
      </c>
      <c r="V1070" s="136"/>
      <c r="W1070" s="146" t="str">
        <f>D1070</f>
        <v>Đường Trần Nhân Tông</v>
      </c>
      <c r="X1070" s="146" t="str">
        <f>" đoạn từ "&amp;E1070</f>
        <v xml:space="preserve"> đoạn từ Đường Lê Duẩn</v>
      </c>
      <c r="Y1070" s="146" t="str">
        <f>" đến "&amp;F1070</f>
        <v xml:space="preserve"> đến Đường Nguyễn Văn Linh</v>
      </c>
      <c r="Z1070" s="136">
        <f>Z1063+7</f>
        <v>1065</v>
      </c>
      <c r="AA1070" s="136" t="b">
        <f>Z1070=A1070</f>
        <v>1</v>
      </c>
      <c r="AB1070" s="136"/>
      <c r="AC1070" s="136"/>
    </row>
    <row r="1071" spans="1:29" ht="101.25" customHeight="1" x14ac:dyDescent="0.25">
      <c r="A1071" s="52">
        <f t="shared" si="2296"/>
        <v>1066</v>
      </c>
      <c r="B1071" s="52" t="str">
        <f t="shared" ref="B1071:B1076" si="2359">B1064</f>
        <v>VT2</v>
      </c>
      <c r="C1071" s="52" t="str">
        <f t="shared" ref="C1071:C1076" si="2360">$B$1070</f>
        <v>XL42DT_D2</v>
      </c>
      <c r="D1071" s="156" t="str">
        <f>V1071&amp;W1071&amp;X1071&amp;Y1071&amp;Z1071&amp;"
"&amp;AA1071&amp;"
"
&amp;AB1071</f>
        <v>Các tuyến đường giao thông đấu nối trực tiếp ra Đường Trần Nhân Tông đoạn từ Đường Lê Duẩn đến Đường Nguyễn Văn Linh có hiện trạng là đường nhựa, bê tông xi măng:
- Có bề rộng ≥5m, cách đường giao thông ≤600m.
- Có bề rộng từ ≥3m đến &lt;5m, cách đường giao thông ≤400m.</v>
      </c>
      <c r="E1071" s="157"/>
      <c r="F1071" s="158"/>
      <c r="G1071" s="147">
        <v>1200</v>
      </c>
      <c r="H1071" s="68">
        <v>840</v>
      </c>
      <c r="I1071" s="68">
        <v>720</v>
      </c>
      <c r="J1071" s="154">
        <f>VLOOKUP(C1071,'[1]1. MA DO'!$E$5:$AA$1933,23,0)</f>
        <v>1.1299999999999999</v>
      </c>
      <c r="K1071" s="69">
        <f t="shared" si="2294"/>
        <v>1.1299999999999999</v>
      </c>
      <c r="L1071" s="69">
        <f t="shared" si="2295"/>
        <v>1.1299999999999999</v>
      </c>
      <c r="M1071" s="144">
        <f t="shared" ref="M1071:M1076" si="2361">M1070</f>
        <v>1800</v>
      </c>
      <c r="N1071" s="144">
        <f t="shared" ref="N1071:N1076" si="2362">N1070</f>
        <v>900</v>
      </c>
      <c r="O1071" s="144">
        <f t="shared" ref="O1071:O1076" si="2363">O1070</f>
        <v>800</v>
      </c>
      <c r="P1071" s="144">
        <f t="shared" ref="P1071:P1076" si="2364">P1070</f>
        <v>700</v>
      </c>
      <c r="Q1071" s="146">
        <f t="shared" ref="Q1071:Q1076" si="2365">Q1070</f>
        <v>2300</v>
      </c>
      <c r="R1071" s="146">
        <f t="shared" ref="R1071:R1076" si="2366">R1070</f>
        <v>1100</v>
      </c>
      <c r="S1071" s="146">
        <f t="shared" ref="S1071:S1076" si="2367">S1070</f>
        <v>1000</v>
      </c>
      <c r="T1071" s="146">
        <f t="shared" ref="T1071:U1076" si="2368">T1070</f>
        <v>880</v>
      </c>
      <c r="U1071" s="146">
        <f t="shared" si="2368"/>
        <v>3</v>
      </c>
      <c r="V1071" s="146" t="str">
        <f t="shared" ref="V1071:V1076" si="2369">V1064</f>
        <v xml:space="preserve">Các tuyến đường giao thông đấu nối trực tiếp ra </v>
      </c>
      <c r="W1071" s="146" t="str">
        <f t="shared" ref="W1071:X1076" si="2370">W1070</f>
        <v>Đường Trần Nhân Tông</v>
      </c>
      <c r="X1071" s="146" t="str">
        <f t="shared" si="2370"/>
        <v xml:space="preserve"> đoạn từ Đường Lê Duẩn</v>
      </c>
      <c r="Y1071" s="146" t="str">
        <f t="shared" ref="Y1071:Y1076" si="2371">Y1070</f>
        <v xml:space="preserve"> đến Đường Nguyễn Văn Linh</v>
      </c>
      <c r="Z1071" s="146" t="s">
        <v>1152</v>
      </c>
      <c r="AA1071" s="148" t="s">
        <v>425</v>
      </c>
      <c r="AB1071" s="148" t="s">
        <v>426</v>
      </c>
      <c r="AC1071" s="146"/>
    </row>
    <row r="1072" spans="1:29" ht="101.25" customHeight="1" x14ac:dyDescent="0.25">
      <c r="A1072" s="52">
        <f t="shared" si="2296"/>
        <v>1067</v>
      </c>
      <c r="B1072" s="52" t="str">
        <f t="shared" si="2359"/>
        <v>VT3</v>
      </c>
      <c r="C1072" s="52" t="str">
        <f t="shared" si="2360"/>
        <v>XL42DT_D2</v>
      </c>
      <c r="D1072" s="156" t="str">
        <f>V1072&amp;W1072&amp;X1072&amp;Y1072&amp;Z1072&amp;"
"&amp;AA1072&amp;"
"&amp;AB1072&amp;"
"&amp;AC1072</f>
        <v>Các tuyến đường giao thông đấu nối trực tiếp ra Đường Trần Nhân Tông đoạn từ Đường Lê Duẩn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1072" s="157"/>
      <c r="F1072" s="158"/>
      <c r="G1072" s="147">
        <v>1000</v>
      </c>
      <c r="H1072" s="68">
        <v>700</v>
      </c>
      <c r="I1072" s="68">
        <v>600</v>
      </c>
      <c r="J1072" s="154">
        <f>VLOOKUP(C1072,'[1]1. MA DO'!$E$5:$AA$1933,23,0)</f>
        <v>1.1299999999999999</v>
      </c>
      <c r="K1072" s="69">
        <f t="shared" si="2294"/>
        <v>1.1299999999999999</v>
      </c>
      <c r="L1072" s="69">
        <f t="shared" si="2295"/>
        <v>1.1299999999999999</v>
      </c>
      <c r="M1072" s="144">
        <f t="shared" si="2361"/>
        <v>1800</v>
      </c>
      <c r="N1072" s="144">
        <f t="shared" si="2362"/>
        <v>900</v>
      </c>
      <c r="O1072" s="144">
        <f t="shared" si="2363"/>
        <v>800</v>
      </c>
      <c r="P1072" s="144">
        <f t="shared" si="2364"/>
        <v>700</v>
      </c>
      <c r="Q1072" s="146">
        <f t="shared" si="2365"/>
        <v>2300</v>
      </c>
      <c r="R1072" s="146">
        <f t="shared" si="2366"/>
        <v>1100</v>
      </c>
      <c r="S1072" s="146">
        <f t="shared" si="2367"/>
        <v>1000</v>
      </c>
      <c r="T1072" s="146">
        <f t="shared" si="2368"/>
        <v>880</v>
      </c>
      <c r="U1072" s="146">
        <f t="shared" si="2368"/>
        <v>3</v>
      </c>
      <c r="V1072" s="146" t="str">
        <f t="shared" si="2369"/>
        <v xml:space="preserve">Các tuyến đường giao thông đấu nối trực tiếp ra </v>
      </c>
      <c r="W1072" s="146" t="str">
        <f t="shared" si="2370"/>
        <v>Đường Trần Nhân Tông</v>
      </c>
      <c r="X1072" s="146" t="str">
        <f t="shared" si="2370"/>
        <v xml:space="preserve"> đoạn từ Đường Lê Duẩn</v>
      </c>
      <c r="Y1072" s="146" t="str">
        <f t="shared" si="2371"/>
        <v xml:space="preserve"> đến Đường Nguyễn Văn Linh</v>
      </c>
      <c r="Z1072" s="146" t="s">
        <v>1152</v>
      </c>
      <c r="AA1072" s="148" t="s">
        <v>427</v>
      </c>
      <c r="AB1072" s="148" t="s">
        <v>428</v>
      </c>
      <c r="AC1072" s="148" t="s">
        <v>424</v>
      </c>
    </row>
    <row r="1073" spans="1:29" ht="101.25" customHeight="1" x14ac:dyDescent="0.25">
      <c r="A1073" s="52">
        <f t="shared" si="2296"/>
        <v>1068</v>
      </c>
      <c r="B1073" s="52" t="str">
        <f t="shared" si="2359"/>
        <v>VT4</v>
      </c>
      <c r="C1073" s="52" t="str">
        <f t="shared" si="2360"/>
        <v>XL42DT_D2</v>
      </c>
      <c r="D1073" s="156" t="str">
        <f>V1073&amp;W1073&amp;X1073&amp;Y1073&amp;Z1073</f>
        <v>Các tuyến đường giao thông đấu nối trực tiếp ra Đường Trần Nhân Tông đoạn từ Đường Lê Duẩn đến Đường Nguyễn Văn Linh có hiện trạng là đường nhựa, bê tông xi măng:
- Có bề rộng từ ≥3m đến &lt;5m, cách đường giao thông &gt;600m.
- Có bề rộng &lt;3m, cách đường giao thông &gt;200m.</v>
      </c>
      <c r="E1073" s="157"/>
      <c r="F1073" s="158"/>
      <c r="G1073" s="147">
        <v>900</v>
      </c>
      <c r="H1073" s="68">
        <v>630</v>
      </c>
      <c r="I1073" s="68">
        <v>540</v>
      </c>
      <c r="J1073" s="154">
        <f>VLOOKUP(C1073,'[1]1. MA DO'!$E$5:$AA$1933,23,0)</f>
        <v>1.1299999999999999</v>
      </c>
      <c r="K1073" s="69">
        <f t="shared" si="2294"/>
        <v>1.1299999999999999</v>
      </c>
      <c r="L1073" s="69">
        <f t="shared" si="2295"/>
        <v>1.1299999999999999</v>
      </c>
      <c r="M1073" s="144">
        <f t="shared" si="2361"/>
        <v>1800</v>
      </c>
      <c r="N1073" s="144">
        <f t="shared" si="2362"/>
        <v>900</v>
      </c>
      <c r="O1073" s="144">
        <f t="shared" si="2363"/>
        <v>800</v>
      </c>
      <c r="P1073" s="144">
        <f t="shared" si="2364"/>
        <v>700</v>
      </c>
      <c r="Q1073" s="146">
        <f t="shared" si="2365"/>
        <v>2300</v>
      </c>
      <c r="R1073" s="146">
        <f t="shared" si="2366"/>
        <v>1100</v>
      </c>
      <c r="S1073" s="146">
        <f t="shared" si="2367"/>
        <v>1000</v>
      </c>
      <c r="T1073" s="146">
        <f t="shared" si="2368"/>
        <v>880</v>
      </c>
      <c r="U1073" s="146">
        <f t="shared" si="2368"/>
        <v>3</v>
      </c>
      <c r="V1073" s="146" t="str">
        <f t="shared" si="2369"/>
        <v xml:space="preserve">Các tuyến đường giao thông đấu nối trực tiếp ra </v>
      </c>
      <c r="W1073" s="146" t="str">
        <f t="shared" si="2370"/>
        <v>Đường Trần Nhân Tông</v>
      </c>
      <c r="X1073" s="146" t="str">
        <f t="shared" si="2370"/>
        <v xml:space="preserve"> đoạn từ Đường Lê Duẩn</v>
      </c>
      <c r="Y1073" s="146" t="str">
        <f t="shared" si="2371"/>
        <v xml:space="preserve"> đến Đường Nguyễn Văn Linh</v>
      </c>
      <c r="Z1073" s="146" t="s">
        <v>1165</v>
      </c>
      <c r="AA1073" s="146"/>
      <c r="AB1073" s="146"/>
      <c r="AC1073" s="146"/>
    </row>
    <row r="1074" spans="1:29" ht="101.25" customHeight="1" x14ac:dyDescent="0.25">
      <c r="A1074" s="52">
        <f t="shared" si="2296"/>
        <v>1069</v>
      </c>
      <c r="B1074" s="52" t="str">
        <f t="shared" si="2359"/>
        <v>VT2*0,8</v>
      </c>
      <c r="C1074" s="52" t="str">
        <f t="shared" si="2360"/>
        <v>XL42DT_D2</v>
      </c>
      <c r="D1074" s="156" t="str">
        <f>V1074&amp;W1074&amp;X1074&amp;Y1074&amp;Z1074&amp;"
"&amp;AA1074&amp;"
"
&amp;AB1074</f>
        <v>Các tuyến đường giao thông không đấu nối trực tiếp và thông ra Đường Trần Nhân Tông đoạn từ Đường Lê Duẩn đến Đường Nguyễn Văn Linh có hiện trạng là đường nhựa, bê tông xi măng:
- Có bề rộng ≥5m, cách đường giao thông ≤600m.
- Có bề rộng từ ≥3m đến &lt;5m, cách đường giao thông ≤400m.</v>
      </c>
      <c r="E1074" s="157"/>
      <c r="F1074" s="158"/>
      <c r="G1074" s="147">
        <v>1100</v>
      </c>
      <c r="H1074" s="68">
        <v>770</v>
      </c>
      <c r="I1074" s="68">
        <v>660</v>
      </c>
      <c r="J1074" s="154">
        <f>VLOOKUP(C1074,'[1]1. MA DO'!$E$5:$AA$1933,23,0)</f>
        <v>1.1299999999999999</v>
      </c>
      <c r="K1074" s="69">
        <f t="shared" si="2294"/>
        <v>1.1299999999999999</v>
      </c>
      <c r="L1074" s="69">
        <f t="shared" si="2295"/>
        <v>1.1299999999999999</v>
      </c>
      <c r="M1074" s="144">
        <f t="shared" si="2361"/>
        <v>1800</v>
      </c>
      <c r="N1074" s="144">
        <f t="shared" si="2362"/>
        <v>900</v>
      </c>
      <c r="O1074" s="144">
        <f t="shared" si="2363"/>
        <v>800</v>
      </c>
      <c r="P1074" s="144">
        <f t="shared" si="2364"/>
        <v>700</v>
      </c>
      <c r="Q1074" s="146">
        <f t="shared" si="2365"/>
        <v>2300</v>
      </c>
      <c r="R1074" s="146">
        <f t="shared" si="2366"/>
        <v>1100</v>
      </c>
      <c r="S1074" s="146">
        <f t="shared" si="2367"/>
        <v>1000</v>
      </c>
      <c r="T1074" s="146">
        <f t="shared" si="2368"/>
        <v>880</v>
      </c>
      <c r="U1074" s="146">
        <f t="shared" si="2368"/>
        <v>3</v>
      </c>
      <c r="V1074" s="146" t="str">
        <f t="shared" si="2369"/>
        <v xml:space="preserve">Các tuyến đường giao thông không đấu nối trực tiếp và thông ra </v>
      </c>
      <c r="W1074" s="146" t="str">
        <f t="shared" si="2370"/>
        <v>Đường Trần Nhân Tông</v>
      </c>
      <c r="X1074" s="146" t="str">
        <f t="shared" si="2370"/>
        <v xml:space="preserve"> đoạn từ Đường Lê Duẩn</v>
      </c>
      <c r="Y1074" s="146" t="str">
        <f t="shared" si="2371"/>
        <v xml:space="preserve"> đến Đường Nguyễn Văn Linh</v>
      </c>
      <c r="Z1074" s="146" t="s">
        <v>1152</v>
      </c>
      <c r="AA1074" s="148" t="s">
        <v>425</v>
      </c>
      <c r="AB1074" s="148" t="s">
        <v>426</v>
      </c>
      <c r="AC1074" s="146"/>
    </row>
    <row r="1075" spans="1:29" ht="101.25" customHeight="1" x14ac:dyDescent="0.25">
      <c r="A1075" s="52">
        <f t="shared" si="2296"/>
        <v>1070</v>
      </c>
      <c r="B1075" s="52" t="str">
        <f t="shared" si="2359"/>
        <v>VT3*0,8</v>
      </c>
      <c r="C1075" s="52" t="str">
        <f t="shared" si="2360"/>
        <v>XL42DT_D2</v>
      </c>
      <c r="D1075" s="156" t="str">
        <f>V1075&amp;W1075&amp;X1075&amp;Y1075&amp;Z1075&amp;"
"&amp;AA1075&amp;"
"
&amp;AB1075&amp;"
"&amp;AC1075</f>
        <v>Các tuyến đường giao thông không đấu nối trực tiếp và thông ra Đường Trần Nhân Tông đoạn từ Đường Lê Duẩn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1075" s="157"/>
      <c r="F1075" s="158"/>
      <c r="G1075" s="147">
        <v>900</v>
      </c>
      <c r="H1075" s="68">
        <v>630</v>
      </c>
      <c r="I1075" s="68">
        <v>540</v>
      </c>
      <c r="J1075" s="154">
        <f>VLOOKUP(C1075,'[1]1. MA DO'!$E$5:$AA$1933,23,0)</f>
        <v>1.1299999999999999</v>
      </c>
      <c r="K1075" s="69">
        <f t="shared" si="2294"/>
        <v>1.1299999999999999</v>
      </c>
      <c r="L1075" s="69">
        <f t="shared" si="2295"/>
        <v>1.1299999999999999</v>
      </c>
      <c r="M1075" s="144">
        <f t="shared" si="2361"/>
        <v>1800</v>
      </c>
      <c r="N1075" s="144">
        <f t="shared" si="2362"/>
        <v>900</v>
      </c>
      <c r="O1075" s="144">
        <f t="shared" si="2363"/>
        <v>800</v>
      </c>
      <c r="P1075" s="144">
        <f t="shared" si="2364"/>
        <v>700</v>
      </c>
      <c r="Q1075" s="146">
        <f t="shared" si="2365"/>
        <v>2300</v>
      </c>
      <c r="R1075" s="146">
        <f t="shared" si="2366"/>
        <v>1100</v>
      </c>
      <c r="S1075" s="146">
        <f t="shared" si="2367"/>
        <v>1000</v>
      </c>
      <c r="T1075" s="146">
        <f t="shared" si="2368"/>
        <v>880</v>
      </c>
      <c r="U1075" s="146">
        <f t="shared" si="2368"/>
        <v>3</v>
      </c>
      <c r="V1075" s="146" t="str">
        <f t="shared" si="2369"/>
        <v xml:space="preserve">Các tuyến đường giao thông không đấu nối trực tiếp và thông ra </v>
      </c>
      <c r="W1075" s="146" t="str">
        <f t="shared" si="2370"/>
        <v>Đường Trần Nhân Tông</v>
      </c>
      <c r="X1075" s="146" t="str">
        <f t="shared" si="2370"/>
        <v xml:space="preserve"> đoạn từ Đường Lê Duẩn</v>
      </c>
      <c r="Y1075" s="146" t="str">
        <f t="shared" si="2371"/>
        <v xml:space="preserve"> đến Đường Nguyễn Văn Linh</v>
      </c>
      <c r="Z1075" s="146" t="s">
        <v>1152</v>
      </c>
      <c r="AA1075" s="148" t="s">
        <v>427</v>
      </c>
      <c r="AB1075" s="148" t="s">
        <v>428</v>
      </c>
      <c r="AC1075" s="148" t="s">
        <v>424</v>
      </c>
    </row>
    <row r="1076" spans="1:29" ht="101.25" customHeight="1" x14ac:dyDescent="0.25">
      <c r="A1076" s="52">
        <f t="shared" si="2296"/>
        <v>1071</v>
      </c>
      <c r="B1076" s="52" t="str">
        <f t="shared" si="2359"/>
        <v>VT4*0,8</v>
      </c>
      <c r="C1076" s="52" t="str">
        <f t="shared" si="2360"/>
        <v>XL42DT_D2</v>
      </c>
      <c r="D1076" s="156" t="str">
        <f>V1076&amp;W1076&amp;X1076&amp;Y1076&amp;Z1076</f>
        <v>Các tuyến đường giao thông không đấu nối trực tiếp và thông ra Đường Trần Nhân Tông đoạn từ Đường Lê Duẩn đến Đường Nguyễn Văn Linh có hiện trạng là đường nhựa, bê tông xi măng:
- Có bề rộng từ ≥3m đến &lt;5m, cách đường giao thông &gt;600m.
- Có bề rộng &lt;3m, cách đường giao thông &gt; 200m.</v>
      </c>
      <c r="E1076" s="157"/>
      <c r="F1076" s="158"/>
      <c r="G1076" s="147">
        <v>810</v>
      </c>
      <c r="H1076" s="68">
        <v>570</v>
      </c>
      <c r="I1076" s="68">
        <v>490</v>
      </c>
      <c r="J1076" s="154">
        <f>VLOOKUP(C1076,'[1]1. MA DO'!$E$5:$AA$1933,23,0)</f>
        <v>1.1299999999999999</v>
      </c>
      <c r="K1076" s="69">
        <f t="shared" si="2294"/>
        <v>1.1299999999999999</v>
      </c>
      <c r="L1076" s="69">
        <f t="shared" si="2295"/>
        <v>1.1299999999999999</v>
      </c>
      <c r="M1076" s="144">
        <f t="shared" si="2361"/>
        <v>1800</v>
      </c>
      <c r="N1076" s="144">
        <f t="shared" si="2362"/>
        <v>900</v>
      </c>
      <c r="O1076" s="144">
        <f t="shared" si="2363"/>
        <v>800</v>
      </c>
      <c r="P1076" s="144">
        <f t="shared" si="2364"/>
        <v>700</v>
      </c>
      <c r="Q1076" s="146">
        <f t="shared" si="2365"/>
        <v>2300</v>
      </c>
      <c r="R1076" s="146">
        <f t="shared" si="2366"/>
        <v>1100</v>
      </c>
      <c r="S1076" s="146">
        <f t="shared" si="2367"/>
        <v>1000</v>
      </c>
      <c r="T1076" s="146">
        <f t="shared" si="2368"/>
        <v>880</v>
      </c>
      <c r="U1076" s="146">
        <f t="shared" si="2368"/>
        <v>3</v>
      </c>
      <c r="V1076" s="146" t="str">
        <f t="shared" si="2369"/>
        <v xml:space="preserve">Các tuyến đường giao thông không đấu nối trực tiếp và thông ra </v>
      </c>
      <c r="W1076" s="146" t="str">
        <f t="shared" si="2370"/>
        <v>Đường Trần Nhân Tông</v>
      </c>
      <c r="X1076" s="146" t="str">
        <f t="shared" si="2370"/>
        <v xml:space="preserve"> đoạn từ Đường Lê Duẩn</v>
      </c>
      <c r="Y1076" s="146" t="str">
        <f t="shared" si="2371"/>
        <v xml:space="preserve"> đến Đường Nguyễn Văn Linh</v>
      </c>
      <c r="Z1076" s="146" t="s">
        <v>1166</v>
      </c>
      <c r="AA1076" s="146"/>
      <c r="AB1076" s="146"/>
      <c r="AC1076" s="146"/>
    </row>
    <row r="1077" spans="1:29" ht="31.5" customHeight="1" x14ac:dyDescent="0.25">
      <c r="A1077" s="52">
        <f t="shared" si="2296"/>
        <v>1072</v>
      </c>
      <c r="B1077" s="52" t="str">
        <f>'Đầu vào (2)'!G1072</f>
        <v>XL42DT_D3</v>
      </c>
      <c r="C1077" s="52" t="str">
        <f>$B$1077</f>
        <v>XL42DT_D3</v>
      </c>
      <c r="D1077" s="64" t="str">
        <f>'Đầu vào (2)'!H1072</f>
        <v>Đường Trần Nhân Tông</v>
      </c>
      <c r="E1077" s="64" t="str">
        <f>'Đầu vào (2)'!I1072</f>
        <v>Đường Nguyễn Văn Linh</v>
      </c>
      <c r="F1077" s="64" t="str">
        <f>'Đầu vào (2)'!J1072</f>
        <v>Đường Nguyễn Hữu Cảnh</v>
      </c>
      <c r="G1077" s="143">
        <v>2000</v>
      </c>
      <c r="H1077" s="68">
        <v>1400</v>
      </c>
      <c r="I1077" s="68">
        <v>1200</v>
      </c>
      <c r="J1077" s="154">
        <f>VLOOKUP(C1077,'[1]1. MA DO'!$E$5:$AA$1933,23,0)</f>
        <v>1.1299999999999999</v>
      </c>
      <c r="K1077" s="69">
        <f t="shared" si="2294"/>
        <v>1.1299999999999999</v>
      </c>
      <c r="L1077" s="69">
        <f t="shared" si="2295"/>
        <v>1.1299999999999999</v>
      </c>
      <c r="M1077" s="144">
        <f>'Đầu vào (2)'!K1072</f>
        <v>1600</v>
      </c>
      <c r="N1077" s="144">
        <f>'Đầu vào (2)'!L1072</f>
        <v>800</v>
      </c>
      <c r="O1077" s="144">
        <f>'Đầu vào (2)'!M1072</f>
        <v>650</v>
      </c>
      <c r="P1077" s="144">
        <f>'Đầu vào (2)'!N1072</f>
        <v>500</v>
      </c>
      <c r="Q1077" s="145">
        <f>VLOOKUP(B1077,'[2]Giá đề xuất ODT'!$G$11:$AD$2233,21,0)</f>
        <v>2000</v>
      </c>
      <c r="R1077" s="145">
        <f>VLOOKUP(B1077,'[2]Giá đề xuất ODT'!$G$11:$AD$2233,22,0)</f>
        <v>1000</v>
      </c>
      <c r="S1077" s="145">
        <f>VLOOKUP(B1077,'[2]Giá đề xuất ODT'!$G$11:$AD$2233,23,0)</f>
        <v>820</v>
      </c>
      <c r="T1077" s="145">
        <f>VLOOKUP(B1077,'[2]Giá đề xuất ODT'!$G$11:$AD$2233,24,0)</f>
        <v>630</v>
      </c>
      <c r="U1077" s="136">
        <v>3</v>
      </c>
      <c r="V1077" s="136"/>
      <c r="W1077" s="146" t="str">
        <f>D1077</f>
        <v>Đường Trần Nhân Tông</v>
      </c>
      <c r="X1077" s="146" t="str">
        <f>" đoạn từ "&amp;E1077</f>
        <v xml:space="preserve"> đoạn từ Đường Nguyễn Văn Linh</v>
      </c>
      <c r="Y1077" s="146" t="str">
        <f>" đến "&amp;F1077</f>
        <v xml:space="preserve"> đến Đường Nguyễn Hữu Cảnh</v>
      </c>
      <c r="Z1077" s="136">
        <f>Z1070+7</f>
        <v>1072</v>
      </c>
      <c r="AA1077" s="136" t="b">
        <f>Z1077=A1077</f>
        <v>1</v>
      </c>
      <c r="AB1077" s="136"/>
      <c r="AC1077" s="136"/>
    </row>
    <row r="1078" spans="1:29" ht="101.25" customHeight="1" x14ac:dyDescent="0.25">
      <c r="A1078" s="52">
        <f t="shared" si="2296"/>
        <v>1073</v>
      </c>
      <c r="B1078" s="52" t="str">
        <f t="shared" ref="B1078:B1083" si="2372">B1071</f>
        <v>VT2</v>
      </c>
      <c r="C1078" s="52" t="str">
        <f t="shared" ref="C1078:C1083" si="2373">$B$1077</f>
        <v>XL42DT_D3</v>
      </c>
      <c r="D1078" s="156" t="str">
        <f>V1078&amp;W1078&amp;X1078&amp;Y1078&amp;Z1078&amp;"
"&amp;AA1078&amp;"
"
&amp;AB1078</f>
        <v>Các tuyến đường giao thông đấu nối trực tiếp ra Đường Trần Nhân Tông đoạn từ Đường Nguyễn Văn Linh đến Đường Nguyễn Hữu Cảnh có hiện trạng là đường nhựa, bê tông xi măng:
- Có bề rộng ≥5m, cách đường giao thông ≤600m.
- Có bề rộng từ ≥3m đến &lt;5m, cách đường giao thông ≤400m.</v>
      </c>
      <c r="E1078" s="157"/>
      <c r="F1078" s="158"/>
      <c r="G1078" s="147">
        <v>1000</v>
      </c>
      <c r="H1078" s="68">
        <v>700</v>
      </c>
      <c r="I1078" s="68">
        <v>600</v>
      </c>
      <c r="J1078" s="154">
        <f>VLOOKUP(C1078,'[1]1. MA DO'!$E$5:$AA$1933,23,0)</f>
        <v>1.1299999999999999</v>
      </c>
      <c r="K1078" s="69">
        <f t="shared" si="2294"/>
        <v>1.1299999999999999</v>
      </c>
      <c r="L1078" s="69">
        <f t="shared" si="2295"/>
        <v>1.1299999999999999</v>
      </c>
      <c r="M1078" s="144">
        <f t="shared" ref="M1078:M1083" si="2374">M1077</f>
        <v>1600</v>
      </c>
      <c r="N1078" s="144">
        <f t="shared" ref="N1078:N1083" si="2375">N1077</f>
        <v>800</v>
      </c>
      <c r="O1078" s="144">
        <f t="shared" ref="O1078:O1083" si="2376">O1077</f>
        <v>650</v>
      </c>
      <c r="P1078" s="144">
        <f t="shared" ref="P1078:P1083" si="2377">P1077</f>
        <v>500</v>
      </c>
      <c r="Q1078" s="146">
        <f t="shared" ref="Q1078:Q1083" si="2378">Q1077</f>
        <v>2000</v>
      </c>
      <c r="R1078" s="146">
        <f t="shared" ref="R1078:R1083" si="2379">R1077</f>
        <v>1000</v>
      </c>
      <c r="S1078" s="146">
        <f t="shared" ref="S1078:S1083" si="2380">S1077</f>
        <v>820</v>
      </c>
      <c r="T1078" s="146">
        <f t="shared" ref="T1078:U1083" si="2381">T1077</f>
        <v>630</v>
      </c>
      <c r="U1078" s="146">
        <f t="shared" si="2381"/>
        <v>3</v>
      </c>
      <c r="V1078" s="146" t="str">
        <f t="shared" ref="V1078:V1083" si="2382">V1071</f>
        <v xml:space="preserve">Các tuyến đường giao thông đấu nối trực tiếp ra </v>
      </c>
      <c r="W1078" s="146" t="str">
        <f t="shared" ref="W1078:X1083" si="2383">W1077</f>
        <v>Đường Trần Nhân Tông</v>
      </c>
      <c r="X1078" s="146" t="str">
        <f t="shared" si="2383"/>
        <v xml:space="preserve"> đoạn từ Đường Nguyễn Văn Linh</v>
      </c>
      <c r="Y1078" s="146" t="str">
        <f t="shared" ref="Y1078:Y1083" si="2384">Y1077</f>
        <v xml:space="preserve"> đến Đường Nguyễn Hữu Cảnh</v>
      </c>
      <c r="Z1078" s="146" t="s">
        <v>1152</v>
      </c>
      <c r="AA1078" s="148" t="s">
        <v>425</v>
      </c>
      <c r="AB1078" s="148" t="s">
        <v>426</v>
      </c>
      <c r="AC1078" s="146"/>
    </row>
    <row r="1079" spans="1:29" ht="101.25" customHeight="1" x14ac:dyDescent="0.25">
      <c r="A1079" s="52">
        <f t="shared" si="2296"/>
        <v>1074</v>
      </c>
      <c r="B1079" s="52" t="str">
        <f t="shared" si="2372"/>
        <v>VT3</v>
      </c>
      <c r="C1079" s="52" t="str">
        <f t="shared" si="2373"/>
        <v>XL42DT_D3</v>
      </c>
      <c r="D1079" s="156" t="str">
        <f>V1079&amp;W1079&amp;X1079&amp;Y1079&amp;Z1079&amp;"
"&amp;AA1079&amp;"
"&amp;AB1079&amp;"
"&amp;AC1079</f>
        <v>Các tuyến đường giao thông đấu nối trực tiếp ra Đường Trần Nhân Tông đoạn từ Đường Nguyễn Văn Linh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1079" s="157"/>
      <c r="F1079" s="158"/>
      <c r="G1079" s="147">
        <v>830</v>
      </c>
      <c r="H1079" s="68">
        <v>580</v>
      </c>
      <c r="I1079" s="68">
        <v>500</v>
      </c>
      <c r="J1079" s="154">
        <f>VLOOKUP(C1079,'[1]1. MA DO'!$E$5:$AA$1933,23,0)</f>
        <v>1.1299999999999999</v>
      </c>
      <c r="K1079" s="69">
        <f t="shared" si="2294"/>
        <v>1.1299999999999999</v>
      </c>
      <c r="L1079" s="69">
        <f t="shared" si="2295"/>
        <v>1.1299999999999999</v>
      </c>
      <c r="M1079" s="144">
        <f t="shared" si="2374"/>
        <v>1600</v>
      </c>
      <c r="N1079" s="144">
        <f t="shared" si="2375"/>
        <v>800</v>
      </c>
      <c r="O1079" s="144">
        <f t="shared" si="2376"/>
        <v>650</v>
      </c>
      <c r="P1079" s="144">
        <f t="shared" si="2377"/>
        <v>500</v>
      </c>
      <c r="Q1079" s="146">
        <f t="shared" si="2378"/>
        <v>2000</v>
      </c>
      <c r="R1079" s="146">
        <f t="shared" si="2379"/>
        <v>1000</v>
      </c>
      <c r="S1079" s="146">
        <f t="shared" si="2380"/>
        <v>820</v>
      </c>
      <c r="T1079" s="146">
        <f t="shared" si="2381"/>
        <v>630</v>
      </c>
      <c r="U1079" s="146">
        <f t="shared" si="2381"/>
        <v>3</v>
      </c>
      <c r="V1079" s="146" t="str">
        <f t="shared" si="2382"/>
        <v xml:space="preserve">Các tuyến đường giao thông đấu nối trực tiếp ra </v>
      </c>
      <c r="W1079" s="146" t="str">
        <f t="shared" si="2383"/>
        <v>Đường Trần Nhân Tông</v>
      </c>
      <c r="X1079" s="146" t="str">
        <f t="shared" si="2383"/>
        <v xml:space="preserve"> đoạn từ Đường Nguyễn Văn Linh</v>
      </c>
      <c r="Y1079" s="146" t="str">
        <f t="shared" si="2384"/>
        <v xml:space="preserve"> đến Đường Nguyễn Hữu Cảnh</v>
      </c>
      <c r="Z1079" s="146" t="s">
        <v>1152</v>
      </c>
      <c r="AA1079" s="148" t="s">
        <v>427</v>
      </c>
      <c r="AB1079" s="148" t="s">
        <v>428</v>
      </c>
      <c r="AC1079" s="148" t="s">
        <v>424</v>
      </c>
    </row>
    <row r="1080" spans="1:29" ht="101.25" customHeight="1" x14ac:dyDescent="0.25">
      <c r="A1080" s="52">
        <f t="shared" si="2296"/>
        <v>1075</v>
      </c>
      <c r="B1080" s="52" t="str">
        <f t="shared" si="2372"/>
        <v>VT4</v>
      </c>
      <c r="C1080" s="52" t="str">
        <f t="shared" si="2373"/>
        <v>XL42DT_D3</v>
      </c>
      <c r="D1080" s="156" t="str">
        <f>V1080&amp;W1080&amp;X1080&amp;Y1080&amp;Z1080</f>
        <v>Các tuyến đường giao thông đấu nối trực tiếp ra Đường Trần Nhân Tông đoạn từ Đường Nguyễn Văn Linh đến Đường Nguyễn Hữu Cảnh có hiện trạng là đường nhựa, bê tông xi măng:
- Có bề rộng từ ≥3m đến &lt;5m, cách đường giao thông &gt;600m.
- Có bề rộng &lt;3m, cách đường giao thông &gt;200m.</v>
      </c>
      <c r="E1080" s="157"/>
      <c r="F1080" s="158"/>
      <c r="G1080" s="147">
        <v>640</v>
      </c>
      <c r="H1080" s="68">
        <v>450</v>
      </c>
      <c r="I1080" s="68">
        <v>380</v>
      </c>
      <c r="J1080" s="154">
        <f>VLOOKUP(C1080,'[1]1. MA DO'!$E$5:$AA$1933,23,0)</f>
        <v>1.1299999999999999</v>
      </c>
      <c r="K1080" s="69">
        <f t="shared" si="2294"/>
        <v>1.1299999999999999</v>
      </c>
      <c r="L1080" s="69">
        <f t="shared" si="2295"/>
        <v>1.1299999999999999</v>
      </c>
      <c r="M1080" s="144">
        <f t="shared" si="2374"/>
        <v>1600</v>
      </c>
      <c r="N1080" s="144">
        <f t="shared" si="2375"/>
        <v>800</v>
      </c>
      <c r="O1080" s="144">
        <f t="shared" si="2376"/>
        <v>650</v>
      </c>
      <c r="P1080" s="144">
        <f t="shared" si="2377"/>
        <v>500</v>
      </c>
      <c r="Q1080" s="146">
        <f t="shared" si="2378"/>
        <v>2000</v>
      </c>
      <c r="R1080" s="146">
        <f t="shared" si="2379"/>
        <v>1000</v>
      </c>
      <c r="S1080" s="146">
        <f t="shared" si="2380"/>
        <v>820</v>
      </c>
      <c r="T1080" s="146">
        <f t="shared" si="2381"/>
        <v>630</v>
      </c>
      <c r="U1080" s="146">
        <f t="shared" si="2381"/>
        <v>3</v>
      </c>
      <c r="V1080" s="146" t="str">
        <f t="shared" si="2382"/>
        <v xml:space="preserve">Các tuyến đường giao thông đấu nối trực tiếp ra </v>
      </c>
      <c r="W1080" s="146" t="str">
        <f t="shared" si="2383"/>
        <v>Đường Trần Nhân Tông</v>
      </c>
      <c r="X1080" s="146" t="str">
        <f t="shared" si="2383"/>
        <v xml:space="preserve"> đoạn từ Đường Nguyễn Văn Linh</v>
      </c>
      <c r="Y1080" s="146" t="str">
        <f t="shared" si="2384"/>
        <v xml:space="preserve"> đến Đường Nguyễn Hữu Cảnh</v>
      </c>
      <c r="Z1080" s="146" t="s">
        <v>1165</v>
      </c>
      <c r="AA1080" s="146"/>
      <c r="AB1080" s="146"/>
      <c r="AC1080" s="146"/>
    </row>
    <row r="1081" spans="1:29" ht="101.25" customHeight="1" x14ac:dyDescent="0.25">
      <c r="A1081" s="52">
        <f t="shared" si="2296"/>
        <v>1076</v>
      </c>
      <c r="B1081" s="52" t="str">
        <f t="shared" si="2372"/>
        <v>VT2*0,8</v>
      </c>
      <c r="C1081" s="52" t="str">
        <f t="shared" si="2373"/>
        <v>XL42DT_D3</v>
      </c>
      <c r="D1081" s="156" t="str">
        <f>V1081&amp;W1081&amp;X1081&amp;Y1081&amp;Z1081&amp;"
"&amp;AA1081&amp;"
"
&amp;AB1081</f>
        <v>Các tuyến đường giao thông không đấu nối trực tiếp và thông ra Đường Trần Nhân Tông đoạn từ Đường Nguyễn Văn Linh đến Đường Nguyễn Hữu Cảnh có hiện trạng là đường nhựa, bê tông xi măng:
- Có bề rộng ≥5m, cách đường giao thông ≤600m.
- Có bề rộng từ ≥3m đến &lt;5m, cách đường giao thông ≤400m.</v>
      </c>
      <c r="E1081" s="157"/>
      <c r="F1081" s="158"/>
      <c r="G1081" s="147">
        <v>900</v>
      </c>
      <c r="H1081" s="68">
        <v>630</v>
      </c>
      <c r="I1081" s="68">
        <v>550</v>
      </c>
      <c r="J1081" s="154">
        <f>VLOOKUP(C1081,'[1]1. MA DO'!$E$5:$AA$1933,23,0)</f>
        <v>1.1299999999999999</v>
      </c>
      <c r="K1081" s="69">
        <f t="shared" si="2294"/>
        <v>1.1299999999999999</v>
      </c>
      <c r="L1081" s="69">
        <f t="shared" si="2295"/>
        <v>1.1299999999999999</v>
      </c>
      <c r="M1081" s="144">
        <f t="shared" si="2374"/>
        <v>1600</v>
      </c>
      <c r="N1081" s="144">
        <f t="shared" si="2375"/>
        <v>800</v>
      </c>
      <c r="O1081" s="144">
        <f t="shared" si="2376"/>
        <v>650</v>
      </c>
      <c r="P1081" s="144">
        <f t="shared" si="2377"/>
        <v>500</v>
      </c>
      <c r="Q1081" s="146">
        <f t="shared" si="2378"/>
        <v>2000</v>
      </c>
      <c r="R1081" s="146">
        <f t="shared" si="2379"/>
        <v>1000</v>
      </c>
      <c r="S1081" s="146">
        <f t="shared" si="2380"/>
        <v>820</v>
      </c>
      <c r="T1081" s="146">
        <f t="shared" si="2381"/>
        <v>630</v>
      </c>
      <c r="U1081" s="146">
        <f t="shared" si="2381"/>
        <v>3</v>
      </c>
      <c r="V1081" s="146" t="str">
        <f t="shared" si="2382"/>
        <v xml:space="preserve">Các tuyến đường giao thông không đấu nối trực tiếp và thông ra </v>
      </c>
      <c r="W1081" s="146" t="str">
        <f t="shared" si="2383"/>
        <v>Đường Trần Nhân Tông</v>
      </c>
      <c r="X1081" s="146" t="str">
        <f t="shared" si="2383"/>
        <v xml:space="preserve"> đoạn từ Đường Nguyễn Văn Linh</v>
      </c>
      <c r="Y1081" s="146" t="str">
        <f t="shared" si="2384"/>
        <v xml:space="preserve"> đến Đường Nguyễn Hữu Cảnh</v>
      </c>
      <c r="Z1081" s="146" t="s">
        <v>1152</v>
      </c>
      <c r="AA1081" s="148" t="s">
        <v>425</v>
      </c>
      <c r="AB1081" s="148" t="s">
        <v>426</v>
      </c>
      <c r="AC1081" s="146"/>
    </row>
    <row r="1082" spans="1:29" ht="101.25" customHeight="1" x14ac:dyDescent="0.25">
      <c r="A1082" s="52">
        <f t="shared" si="2296"/>
        <v>1077</v>
      </c>
      <c r="B1082" s="52" t="str">
        <f t="shared" si="2372"/>
        <v>VT3*0,8</v>
      </c>
      <c r="C1082" s="52" t="str">
        <f t="shared" si="2373"/>
        <v>XL42DT_D3</v>
      </c>
      <c r="D1082" s="156" t="str">
        <f>V1082&amp;W1082&amp;X1082&amp;Y1082&amp;Z1082&amp;"
"&amp;AA1082&amp;"
"
&amp;AB1082&amp;"
"&amp;AC1082</f>
        <v>Các tuyến đường giao thông không đấu nối trực tiếp và thông ra Đường Trần Nhân Tông đoạn từ Đường Nguyễn Văn Linh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1082" s="157"/>
      <c r="F1082" s="158"/>
      <c r="G1082" s="147">
        <v>750</v>
      </c>
      <c r="H1082" s="68">
        <v>530</v>
      </c>
      <c r="I1082" s="68">
        <v>450</v>
      </c>
      <c r="J1082" s="154">
        <f>VLOOKUP(C1082,'[1]1. MA DO'!$E$5:$AA$1933,23,0)</f>
        <v>1.1299999999999999</v>
      </c>
      <c r="K1082" s="69">
        <f t="shared" si="2294"/>
        <v>1.1299999999999999</v>
      </c>
      <c r="L1082" s="69">
        <f t="shared" si="2295"/>
        <v>1.1299999999999999</v>
      </c>
      <c r="M1082" s="144">
        <f t="shared" si="2374"/>
        <v>1600</v>
      </c>
      <c r="N1082" s="144">
        <f t="shared" si="2375"/>
        <v>800</v>
      </c>
      <c r="O1082" s="144">
        <f t="shared" si="2376"/>
        <v>650</v>
      </c>
      <c r="P1082" s="144">
        <f t="shared" si="2377"/>
        <v>500</v>
      </c>
      <c r="Q1082" s="146">
        <f t="shared" si="2378"/>
        <v>2000</v>
      </c>
      <c r="R1082" s="146">
        <f t="shared" si="2379"/>
        <v>1000</v>
      </c>
      <c r="S1082" s="146">
        <f t="shared" si="2380"/>
        <v>820</v>
      </c>
      <c r="T1082" s="146">
        <f t="shared" si="2381"/>
        <v>630</v>
      </c>
      <c r="U1082" s="146">
        <f t="shared" si="2381"/>
        <v>3</v>
      </c>
      <c r="V1082" s="146" t="str">
        <f t="shared" si="2382"/>
        <v xml:space="preserve">Các tuyến đường giao thông không đấu nối trực tiếp và thông ra </v>
      </c>
      <c r="W1082" s="146" t="str">
        <f t="shared" si="2383"/>
        <v>Đường Trần Nhân Tông</v>
      </c>
      <c r="X1082" s="146" t="str">
        <f t="shared" si="2383"/>
        <v xml:space="preserve"> đoạn từ Đường Nguyễn Văn Linh</v>
      </c>
      <c r="Y1082" s="146" t="str">
        <f t="shared" si="2384"/>
        <v xml:space="preserve"> đến Đường Nguyễn Hữu Cảnh</v>
      </c>
      <c r="Z1082" s="146" t="s">
        <v>1152</v>
      </c>
      <c r="AA1082" s="148" t="s">
        <v>427</v>
      </c>
      <c r="AB1082" s="148" t="s">
        <v>428</v>
      </c>
      <c r="AC1082" s="148" t="s">
        <v>424</v>
      </c>
    </row>
    <row r="1083" spans="1:29" ht="101.25" customHeight="1" x14ac:dyDescent="0.25">
      <c r="A1083" s="52">
        <f t="shared" si="2296"/>
        <v>1078</v>
      </c>
      <c r="B1083" s="52" t="str">
        <f t="shared" si="2372"/>
        <v>VT4*0,8</v>
      </c>
      <c r="C1083" s="52" t="str">
        <f t="shared" si="2373"/>
        <v>XL42DT_D3</v>
      </c>
      <c r="D1083" s="156" t="str">
        <f>V1083&amp;W1083&amp;X1083&amp;Y1083&amp;Z1083</f>
        <v>Các tuyến đường giao thông không đấu nối trực tiếp và thông ra Đường Trần Nhân Tông đoạn từ Đường Nguyễn Văn Linh đến Đường Nguyễn Hữu Cảnh có hiện trạng là đường nhựa, bê tông xi măng:
- Có bề rộng từ ≥3m đến &lt;5m, cách đường giao thông &gt;600m.
- Có bề rộng &lt;3m, cách đường giao thông &gt; 200m.</v>
      </c>
      <c r="E1083" s="157"/>
      <c r="F1083" s="158"/>
      <c r="G1083" s="147">
        <v>580</v>
      </c>
      <c r="H1083" s="68">
        <v>410</v>
      </c>
      <c r="I1083" s="68">
        <v>350</v>
      </c>
      <c r="J1083" s="154">
        <f>VLOOKUP(C1083,'[1]1. MA DO'!$E$5:$AA$1933,23,0)</f>
        <v>1.1299999999999999</v>
      </c>
      <c r="K1083" s="69">
        <f t="shared" si="2294"/>
        <v>1.1299999999999999</v>
      </c>
      <c r="L1083" s="69">
        <f t="shared" si="2295"/>
        <v>1.1299999999999999</v>
      </c>
      <c r="M1083" s="144">
        <f t="shared" si="2374"/>
        <v>1600</v>
      </c>
      <c r="N1083" s="144">
        <f t="shared" si="2375"/>
        <v>800</v>
      </c>
      <c r="O1083" s="144">
        <f t="shared" si="2376"/>
        <v>650</v>
      </c>
      <c r="P1083" s="144">
        <f t="shared" si="2377"/>
        <v>500</v>
      </c>
      <c r="Q1083" s="146">
        <f t="shared" si="2378"/>
        <v>2000</v>
      </c>
      <c r="R1083" s="146">
        <f t="shared" si="2379"/>
        <v>1000</v>
      </c>
      <c r="S1083" s="146">
        <f t="shared" si="2380"/>
        <v>820</v>
      </c>
      <c r="T1083" s="146">
        <f t="shared" si="2381"/>
        <v>630</v>
      </c>
      <c r="U1083" s="146">
        <f t="shared" si="2381"/>
        <v>3</v>
      </c>
      <c r="V1083" s="146" t="str">
        <f t="shared" si="2382"/>
        <v xml:space="preserve">Các tuyến đường giao thông không đấu nối trực tiếp và thông ra </v>
      </c>
      <c r="W1083" s="146" t="str">
        <f t="shared" si="2383"/>
        <v>Đường Trần Nhân Tông</v>
      </c>
      <c r="X1083" s="146" t="str">
        <f t="shared" si="2383"/>
        <v xml:space="preserve"> đoạn từ Đường Nguyễn Văn Linh</v>
      </c>
      <c r="Y1083" s="146" t="str">
        <f t="shared" si="2384"/>
        <v xml:space="preserve"> đến Đường Nguyễn Hữu Cảnh</v>
      </c>
      <c r="Z1083" s="146" t="s">
        <v>1166</v>
      </c>
      <c r="AA1083" s="146"/>
      <c r="AB1083" s="146"/>
      <c r="AC1083" s="146"/>
    </row>
    <row r="1084" spans="1:29" ht="31.5" customHeight="1" x14ac:dyDescent="0.25">
      <c r="A1084" s="52">
        <f t="shared" si="2296"/>
        <v>1079</v>
      </c>
      <c r="B1084" s="52" t="str">
        <f>'Đầu vào (2)'!G1079</f>
        <v>XL43DT</v>
      </c>
      <c r="C1084" s="52" t="str">
        <f>$B$1084</f>
        <v>XL43DT</v>
      </c>
      <c r="D1084" s="64" t="str">
        <f>'Đầu vào (2)'!H1079</f>
        <v>Đường Trần Quang Diệu</v>
      </c>
      <c r="E1084" s="64" t="str">
        <f>'Đầu vào (2)'!I1079</f>
        <v xml:space="preserve">Đường Hùng Vương </v>
      </c>
      <c r="F1084" s="64" t="str">
        <f>'Đầu vào (2)'!J1079</f>
        <v>Ranh thửa đất số 07, tờ BĐĐC số 30, xã Xuân Lộc</v>
      </c>
      <c r="G1084" s="143">
        <v>2800</v>
      </c>
      <c r="H1084" s="68">
        <v>2000</v>
      </c>
      <c r="I1084" s="68">
        <v>1700</v>
      </c>
      <c r="J1084" s="154">
        <f>VLOOKUP(C1084,'[1]1. MA DO'!$E$5:$AA$1933,23,0)</f>
        <v>1.1299999999999999</v>
      </c>
      <c r="K1084" s="69">
        <f t="shared" si="2294"/>
        <v>1.1299999999999999</v>
      </c>
      <c r="L1084" s="69">
        <f t="shared" si="2295"/>
        <v>1.1299999999999999</v>
      </c>
      <c r="M1084" s="144">
        <f>'Đầu vào (2)'!K1079</f>
        <v>2200</v>
      </c>
      <c r="N1084" s="144">
        <f>'Đầu vào (2)'!L1079</f>
        <v>1200</v>
      </c>
      <c r="O1084" s="144">
        <f>'Đầu vào (2)'!M1079</f>
        <v>850</v>
      </c>
      <c r="P1084" s="144">
        <f>'Đầu vào (2)'!N1079</f>
        <v>700</v>
      </c>
      <c r="Q1084" s="145">
        <f>VLOOKUP(B1084,'[2]Giá đề xuất ODT'!$G$11:$AD$2233,21,0)</f>
        <v>2800</v>
      </c>
      <c r="R1084" s="145">
        <f>VLOOKUP(B1084,'[2]Giá đề xuất ODT'!$G$11:$AD$2233,22,0)</f>
        <v>1500</v>
      </c>
      <c r="S1084" s="145">
        <f>VLOOKUP(B1084,'[2]Giá đề xuất ODT'!$G$11:$AD$2233,23,0)</f>
        <v>1100</v>
      </c>
      <c r="T1084" s="145">
        <f>VLOOKUP(B1084,'[2]Giá đề xuất ODT'!$G$11:$AD$2233,24,0)</f>
        <v>880</v>
      </c>
      <c r="U1084" s="136">
        <v>2</v>
      </c>
      <c r="V1084" s="136"/>
      <c r="W1084" s="146" t="str">
        <f>D1084</f>
        <v>Đường Trần Quang Diệu</v>
      </c>
      <c r="X1084" s="146" t="str">
        <f>" đoạn từ "&amp;E1084</f>
        <v xml:space="preserve"> đoạn từ Đường Hùng Vương </v>
      </c>
      <c r="Y1084" s="146" t="str">
        <f>" đến "&amp;F1084</f>
        <v xml:space="preserve"> đến Ranh thửa đất số 07, tờ BĐĐC số 30, xã Xuân Lộc</v>
      </c>
      <c r="Z1084" s="136">
        <f>Z1077+7</f>
        <v>1079</v>
      </c>
      <c r="AA1084" s="136" t="b">
        <f>Z1084=A1084</f>
        <v>1</v>
      </c>
      <c r="AB1084" s="136"/>
      <c r="AC1084" s="136"/>
    </row>
    <row r="1085" spans="1:29" ht="101.25" customHeight="1" x14ac:dyDescent="0.25">
      <c r="A1085" s="52">
        <f t="shared" si="2296"/>
        <v>1080</v>
      </c>
      <c r="B1085" s="52" t="str">
        <f t="shared" ref="B1085:B1090" si="2385">B1078</f>
        <v>VT2</v>
      </c>
      <c r="C1085" s="52" t="str">
        <f t="shared" ref="C1085:C1090" si="2386">$B$1084</f>
        <v>XL43DT</v>
      </c>
      <c r="D1085" s="156" t="str">
        <f>V1085&amp;W1085&amp;X1085&amp;Y1085&amp;Z1085&amp;"
"&amp;AA1085&amp;"
"
&amp;AB1085</f>
        <v>Các tuyến đường giao thông đấu nối trực tiếp ra Đường Trần Quang Diệu đoạn từ Đường Hùng Vương  đến Ranh thửa đất số 07, tờ BĐĐC số 30, xã Xuân Lộc có hiện trạng là đường nhựa, bê tông xi măng:
- Có bề rộng ≥5m, cách đường giao thông ≤600m.
- Có bề rộng từ ≥3m đến &lt;5m, cách đường giao thông ≤400m.</v>
      </c>
      <c r="E1085" s="157"/>
      <c r="F1085" s="158"/>
      <c r="G1085" s="147">
        <v>1500</v>
      </c>
      <c r="H1085" s="68">
        <v>1100</v>
      </c>
      <c r="I1085" s="68">
        <v>900</v>
      </c>
      <c r="J1085" s="154">
        <f>VLOOKUP(C1085,'[1]1. MA DO'!$E$5:$AA$1933,23,0)</f>
        <v>1.1299999999999999</v>
      </c>
      <c r="K1085" s="69">
        <f t="shared" si="2294"/>
        <v>1.1299999999999999</v>
      </c>
      <c r="L1085" s="69">
        <f t="shared" si="2295"/>
        <v>1.1299999999999999</v>
      </c>
      <c r="M1085" s="144">
        <f t="shared" ref="M1085:M1090" si="2387">M1084</f>
        <v>2200</v>
      </c>
      <c r="N1085" s="144">
        <f t="shared" ref="N1085:N1090" si="2388">N1084</f>
        <v>1200</v>
      </c>
      <c r="O1085" s="144">
        <f t="shared" ref="O1085:O1090" si="2389">O1084</f>
        <v>850</v>
      </c>
      <c r="P1085" s="144">
        <f t="shared" ref="P1085:P1090" si="2390">P1084</f>
        <v>700</v>
      </c>
      <c r="Q1085" s="146">
        <f t="shared" ref="Q1085:Q1090" si="2391">Q1084</f>
        <v>2800</v>
      </c>
      <c r="R1085" s="146">
        <f t="shared" ref="R1085:R1090" si="2392">R1084</f>
        <v>1500</v>
      </c>
      <c r="S1085" s="146">
        <f t="shared" ref="S1085:S1090" si="2393">S1084</f>
        <v>1100</v>
      </c>
      <c r="T1085" s="146">
        <f t="shared" ref="T1085:U1090" si="2394">T1084</f>
        <v>880</v>
      </c>
      <c r="U1085" s="146">
        <f t="shared" si="2394"/>
        <v>2</v>
      </c>
      <c r="V1085" s="146" t="str">
        <f t="shared" ref="V1085:V1090" si="2395">V1078</f>
        <v xml:space="preserve">Các tuyến đường giao thông đấu nối trực tiếp ra </v>
      </c>
      <c r="W1085" s="146" t="str">
        <f t="shared" ref="W1085:X1090" si="2396">W1084</f>
        <v>Đường Trần Quang Diệu</v>
      </c>
      <c r="X1085" s="146" t="str">
        <f t="shared" si="2396"/>
        <v xml:space="preserve"> đoạn từ Đường Hùng Vương </v>
      </c>
      <c r="Y1085" s="146" t="str">
        <f t="shared" ref="Y1085:Y1090" si="2397">Y1084</f>
        <v xml:space="preserve"> đến Ranh thửa đất số 07, tờ BĐĐC số 30, xã Xuân Lộc</v>
      </c>
      <c r="Z1085" s="146" t="s">
        <v>1152</v>
      </c>
      <c r="AA1085" s="148" t="s">
        <v>425</v>
      </c>
      <c r="AB1085" s="148" t="s">
        <v>426</v>
      </c>
      <c r="AC1085" s="146"/>
    </row>
    <row r="1086" spans="1:29" ht="101.25" customHeight="1" x14ac:dyDescent="0.25">
      <c r="A1086" s="52">
        <f t="shared" si="2296"/>
        <v>1081</v>
      </c>
      <c r="B1086" s="52" t="str">
        <f t="shared" si="2385"/>
        <v>VT3</v>
      </c>
      <c r="C1086" s="52" t="str">
        <f t="shared" si="2386"/>
        <v>XL43DT</v>
      </c>
      <c r="D1086" s="156" t="str">
        <f>V1086&amp;W1086&amp;X1086&amp;Y1086&amp;Z1086&amp;"
"&amp;AA1086&amp;"
"&amp;AB1086&amp;"
"&amp;AC1086</f>
        <v>Các tuyến đường giao thông đấu nối trực tiếp ra Đường Trần Quang Diệu đoạn từ Đường Hùng Vương  đến Ranh thửa đất số 07, tờ BĐĐC số 30,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086" s="157"/>
      <c r="F1086" s="158"/>
      <c r="G1086" s="147">
        <v>1100</v>
      </c>
      <c r="H1086" s="68">
        <v>770</v>
      </c>
      <c r="I1086" s="68">
        <v>660</v>
      </c>
      <c r="J1086" s="154">
        <f>VLOOKUP(C1086,'[1]1. MA DO'!$E$5:$AA$1933,23,0)</f>
        <v>1.1299999999999999</v>
      </c>
      <c r="K1086" s="69">
        <f t="shared" si="2294"/>
        <v>1.1299999999999999</v>
      </c>
      <c r="L1086" s="69">
        <f t="shared" si="2295"/>
        <v>1.1299999999999999</v>
      </c>
      <c r="M1086" s="144">
        <f t="shared" si="2387"/>
        <v>2200</v>
      </c>
      <c r="N1086" s="144">
        <f t="shared" si="2388"/>
        <v>1200</v>
      </c>
      <c r="O1086" s="144">
        <f t="shared" si="2389"/>
        <v>850</v>
      </c>
      <c r="P1086" s="144">
        <f t="shared" si="2390"/>
        <v>700</v>
      </c>
      <c r="Q1086" s="146">
        <f t="shared" si="2391"/>
        <v>2800</v>
      </c>
      <c r="R1086" s="146">
        <f t="shared" si="2392"/>
        <v>1500</v>
      </c>
      <c r="S1086" s="146">
        <f t="shared" si="2393"/>
        <v>1100</v>
      </c>
      <c r="T1086" s="146">
        <f t="shared" si="2394"/>
        <v>880</v>
      </c>
      <c r="U1086" s="146">
        <f t="shared" si="2394"/>
        <v>2</v>
      </c>
      <c r="V1086" s="146" t="str">
        <f t="shared" si="2395"/>
        <v xml:space="preserve">Các tuyến đường giao thông đấu nối trực tiếp ra </v>
      </c>
      <c r="W1086" s="146" t="str">
        <f t="shared" si="2396"/>
        <v>Đường Trần Quang Diệu</v>
      </c>
      <c r="X1086" s="146" t="str">
        <f t="shared" si="2396"/>
        <v xml:space="preserve"> đoạn từ Đường Hùng Vương </v>
      </c>
      <c r="Y1086" s="146" t="str">
        <f t="shared" si="2397"/>
        <v xml:space="preserve"> đến Ranh thửa đất số 07, tờ BĐĐC số 30, xã Xuân Lộc</v>
      </c>
      <c r="Z1086" s="146" t="s">
        <v>1152</v>
      </c>
      <c r="AA1086" s="148" t="s">
        <v>427</v>
      </c>
      <c r="AB1086" s="148" t="s">
        <v>428</v>
      </c>
      <c r="AC1086" s="148" t="s">
        <v>424</v>
      </c>
    </row>
    <row r="1087" spans="1:29" ht="101.25" customHeight="1" x14ac:dyDescent="0.25">
      <c r="A1087" s="52">
        <f t="shared" si="2296"/>
        <v>1082</v>
      </c>
      <c r="B1087" s="52" t="str">
        <f t="shared" si="2385"/>
        <v>VT4</v>
      </c>
      <c r="C1087" s="52" t="str">
        <f t="shared" si="2386"/>
        <v>XL43DT</v>
      </c>
      <c r="D1087" s="156" t="str">
        <f>V1087&amp;W1087&amp;X1087&amp;Y1087&amp;Z1087</f>
        <v>Các tuyến đường giao thông đấu nối trực tiếp ra Đường Trần Quang Diệu đoạn từ Đường Hùng Vương  đến Ranh thửa đất số 07, tờ BĐĐC số 30, xã Xuân Lộc có hiện trạng là đường nhựa, bê tông xi măng:
- Có bề rộng từ ≥3m đến &lt;5m, cách đường giao thông &gt;600m.
- Có bề rộng &lt;3m, cách đường giao thông &gt;200m.</v>
      </c>
      <c r="E1087" s="157"/>
      <c r="F1087" s="158"/>
      <c r="G1087" s="147">
        <v>880</v>
      </c>
      <c r="H1087" s="68">
        <v>620</v>
      </c>
      <c r="I1087" s="68">
        <v>530</v>
      </c>
      <c r="J1087" s="154">
        <f>VLOOKUP(C1087,'[1]1. MA DO'!$E$5:$AA$1933,23,0)</f>
        <v>1.1299999999999999</v>
      </c>
      <c r="K1087" s="69">
        <f t="shared" si="2294"/>
        <v>1.1299999999999999</v>
      </c>
      <c r="L1087" s="69">
        <f t="shared" si="2295"/>
        <v>1.1299999999999999</v>
      </c>
      <c r="M1087" s="144">
        <f t="shared" si="2387"/>
        <v>2200</v>
      </c>
      <c r="N1087" s="144">
        <f t="shared" si="2388"/>
        <v>1200</v>
      </c>
      <c r="O1087" s="144">
        <f t="shared" si="2389"/>
        <v>850</v>
      </c>
      <c r="P1087" s="144">
        <f t="shared" si="2390"/>
        <v>700</v>
      </c>
      <c r="Q1087" s="146">
        <f t="shared" si="2391"/>
        <v>2800</v>
      </c>
      <c r="R1087" s="146">
        <f t="shared" si="2392"/>
        <v>1500</v>
      </c>
      <c r="S1087" s="146">
        <f t="shared" si="2393"/>
        <v>1100</v>
      </c>
      <c r="T1087" s="146">
        <f t="shared" si="2394"/>
        <v>880</v>
      </c>
      <c r="U1087" s="146">
        <f t="shared" si="2394"/>
        <v>2</v>
      </c>
      <c r="V1087" s="146" t="str">
        <f t="shared" si="2395"/>
        <v xml:space="preserve">Các tuyến đường giao thông đấu nối trực tiếp ra </v>
      </c>
      <c r="W1087" s="146" t="str">
        <f t="shared" si="2396"/>
        <v>Đường Trần Quang Diệu</v>
      </c>
      <c r="X1087" s="146" t="str">
        <f t="shared" si="2396"/>
        <v xml:space="preserve"> đoạn từ Đường Hùng Vương </v>
      </c>
      <c r="Y1087" s="146" t="str">
        <f t="shared" si="2397"/>
        <v xml:space="preserve"> đến Ranh thửa đất số 07, tờ BĐĐC số 30, xã Xuân Lộc</v>
      </c>
      <c r="Z1087" s="146" t="s">
        <v>1165</v>
      </c>
      <c r="AA1087" s="146"/>
      <c r="AB1087" s="146"/>
      <c r="AC1087" s="146"/>
    </row>
    <row r="1088" spans="1:29" ht="101.25" customHeight="1" x14ac:dyDescent="0.25">
      <c r="A1088" s="52">
        <f t="shared" si="2296"/>
        <v>1083</v>
      </c>
      <c r="B1088" s="52" t="str">
        <f t="shared" si="2385"/>
        <v>VT2*0,8</v>
      </c>
      <c r="C1088" s="52" t="str">
        <f t="shared" si="2386"/>
        <v>XL43DT</v>
      </c>
      <c r="D1088" s="156" t="str">
        <f>V1088&amp;W1088&amp;X1088&amp;Y1088&amp;Z1088&amp;"
"&amp;AA1088&amp;"
"
&amp;AB1088</f>
        <v>Các tuyến đường giao thông không đấu nối trực tiếp và thông ra Đường Trần Quang Diệu đoạn từ Đường Hùng Vương  đến Ranh thửa đất số 07, tờ BĐĐC số 30, xã Xuân Lộc có hiện trạng là đường nhựa, bê tông xi măng:
- Có bề rộng ≥5m, cách đường giao thông ≤600m.
- Có bề rộng từ ≥3m đến &lt;5m, cách đường giao thông ≤400m.</v>
      </c>
      <c r="E1088" s="157"/>
      <c r="F1088" s="158"/>
      <c r="G1088" s="147">
        <v>1400</v>
      </c>
      <c r="H1088" s="68">
        <v>980</v>
      </c>
      <c r="I1088" s="68">
        <v>840</v>
      </c>
      <c r="J1088" s="154">
        <f>VLOOKUP(C1088,'[1]1. MA DO'!$E$5:$AA$1933,23,0)</f>
        <v>1.1299999999999999</v>
      </c>
      <c r="K1088" s="69">
        <f t="shared" si="2294"/>
        <v>1.1299999999999999</v>
      </c>
      <c r="L1088" s="69">
        <f t="shared" si="2295"/>
        <v>1.1299999999999999</v>
      </c>
      <c r="M1088" s="144">
        <f t="shared" si="2387"/>
        <v>2200</v>
      </c>
      <c r="N1088" s="144">
        <f t="shared" si="2388"/>
        <v>1200</v>
      </c>
      <c r="O1088" s="144">
        <f t="shared" si="2389"/>
        <v>850</v>
      </c>
      <c r="P1088" s="144">
        <f t="shared" si="2390"/>
        <v>700</v>
      </c>
      <c r="Q1088" s="146">
        <f t="shared" si="2391"/>
        <v>2800</v>
      </c>
      <c r="R1088" s="146">
        <f t="shared" si="2392"/>
        <v>1500</v>
      </c>
      <c r="S1088" s="146">
        <f t="shared" si="2393"/>
        <v>1100</v>
      </c>
      <c r="T1088" s="146">
        <f t="shared" si="2394"/>
        <v>880</v>
      </c>
      <c r="U1088" s="146">
        <f t="shared" si="2394"/>
        <v>2</v>
      </c>
      <c r="V1088" s="146" t="str">
        <f t="shared" si="2395"/>
        <v xml:space="preserve">Các tuyến đường giao thông không đấu nối trực tiếp và thông ra </v>
      </c>
      <c r="W1088" s="146" t="str">
        <f t="shared" si="2396"/>
        <v>Đường Trần Quang Diệu</v>
      </c>
      <c r="X1088" s="146" t="str">
        <f t="shared" si="2396"/>
        <v xml:space="preserve"> đoạn từ Đường Hùng Vương </v>
      </c>
      <c r="Y1088" s="146" t="str">
        <f t="shared" si="2397"/>
        <v xml:space="preserve"> đến Ranh thửa đất số 07, tờ BĐĐC số 30, xã Xuân Lộc</v>
      </c>
      <c r="Z1088" s="146" t="s">
        <v>1152</v>
      </c>
      <c r="AA1088" s="148" t="s">
        <v>425</v>
      </c>
      <c r="AB1088" s="148" t="s">
        <v>426</v>
      </c>
      <c r="AC1088" s="146"/>
    </row>
    <row r="1089" spans="1:29" ht="101.25" customHeight="1" x14ac:dyDescent="0.25">
      <c r="A1089" s="52">
        <f t="shared" si="2296"/>
        <v>1084</v>
      </c>
      <c r="B1089" s="52" t="str">
        <f t="shared" si="2385"/>
        <v>VT3*0,8</v>
      </c>
      <c r="C1089" s="52" t="str">
        <f t="shared" si="2386"/>
        <v>XL43DT</v>
      </c>
      <c r="D1089" s="156" t="str">
        <f>V1089&amp;W1089&amp;X1089&amp;Y1089&amp;Z1089&amp;"
"&amp;AA1089&amp;"
"
&amp;AB1089&amp;"
"&amp;AC1089</f>
        <v>Các tuyến đường giao thông không đấu nối trực tiếp và thông ra Đường Trần Quang Diệu đoạn từ Đường Hùng Vương  đến Ranh thửa đất số 07, tờ BĐĐC số 30,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089" s="157"/>
      <c r="F1089" s="158"/>
      <c r="G1089" s="147">
        <v>990</v>
      </c>
      <c r="H1089" s="68">
        <v>690</v>
      </c>
      <c r="I1089" s="68">
        <v>590</v>
      </c>
      <c r="J1089" s="154">
        <f>VLOOKUP(C1089,'[1]1. MA DO'!$E$5:$AA$1933,23,0)</f>
        <v>1.1299999999999999</v>
      </c>
      <c r="K1089" s="69">
        <f t="shared" si="2294"/>
        <v>1.1299999999999999</v>
      </c>
      <c r="L1089" s="69">
        <f t="shared" si="2295"/>
        <v>1.1299999999999999</v>
      </c>
      <c r="M1089" s="144">
        <f t="shared" si="2387"/>
        <v>2200</v>
      </c>
      <c r="N1089" s="144">
        <f t="shared" si="2388"/>
        <v>1200</v>
      </c>
      <c r="O1089" s="144">
        <f t="shared" si="2389"/>
        <v>850</v>
      </c>
      <c r="P1089" s="144">
        <f t="shared" si="2390"/>
        <v>700</v>
      </c>
      <c r="Q1089" s="146">
        <f t="shared" si="2391"/>
        <v>2800</v>
      </c>
      <c r="R1089" s="146">
        <f t="shared" si="2392"/>
        <v>1500</v>
      </c>
      <c r="S1089" s="146">
        <f t="shared" si="2393"/>
        <v>1100</v>
      </c>
      <c r="T1089" s="146">
        <f t="shared" si="2394"/>
        <v>880</v>
      </c>
      <c r="U1089" s="146">
        <f t="shared" si="2394"/>
        <v>2</v>
      </c>
      <c r="V1089" s="146" t="str">
        <f t="shared" si="2395"/>
        <v xml:space="preserve">Các tuyến đường giao thông không đấu nối trực tiếp và thông ra </v>
      </c>
      <c r="W1089" s="146" t="str">
        <f t="shared" si="2396"/>
        <v>Đường Trần Quang Diệu</v>
      </c>
      <c r="X1089" s="146" t="str">
        <f t="shared" si="2396"/>
        <v xml:space="preserve"> đoạn từ Đường Hùng Vương </v>
      </c>
      <c r="Y1089" s="146" t="str">
        <f t="shared" si="2397"/>
        <v xml:space="preserve"> đến Ranh thửa đất số 07, tờ BĐĐC số 30, xã Xuân Lộc</v>
      </c>
      <c r="Z1089" s="146" t="s">
        <v>1152</v>
      </c>
      <c r="AA1089" s="148" t="s">
        <v>427</v>
      </c>
      <c r="AB1089" s="148" t="s">
        <v>428</v>
      </c>
      <c r="AC1089" s="148" t="s">
        <v>424</v>
      </c>
    </row>
    <row r="1090" spans="1:29" ht="101.25" customHeight="1" x14ac:dyDescent="0.25">
      <c r="A1090" s="52">
        <f t="shared" si="2296"/>
        <v>1085</v>
      </c>
      <c r="B1090" s="52" t="str">
        <f t="shared" si="2385"/>
        <v>VT4*0,8</v>
      </c>
      <c r="C1090" s="52" t="str">
        <f t="shared" si="2386"/>
        <v>XL43DT</v>
      </c>
      <c r="D1090" s="156" t="str">
        <f>V1090&amp;W1090&amp;X1090&amp;Y1090&amp;Z1090</f>
        <v>Các tuyến đường giao thông không đấu nối trực tiếp và thông ra Đường Trần Quang Diệu đoạn từ Đường Hùng Vương  đến Ranh thửa đất số 07, tờ BĐĐC số 30, xã Xuân Lộc có hiện trạng là đường nhựa, bê tông xi măng:
- Có bề rộng từ ≥3m đến &lt;5m, cách đường giao thông &gt;600m.
- Có bề rộng &lt;3m, cách đường giao thông &gt; 200m.</v>
      </c>
      <c r="E1090" s="157"/>
      <c r="F1090" s="158"/>
      <c r="G1090" s="147">
        <v>790</v>
      </c>
      <c r="H1090" s="68">
        <v>550</v>
      </c>
      <c r="I1090" s="68">
        <v>470</v>
      </c>
      <c r="J1090" s="154">
        <f>VLOOKUP(C1090,'[1]1. MA DO'!$E$5:$AA$1933,23,0)</f>
        <v>1.1299999999999999</v>
      </c>
      <c r="K1090" s="69">
        <f t="shared" si="2294"/>
        <v>1.1299999999999999</v>
      </c>
      <c r="L1090" s="69">
        <f t="shared" si="2295"/>
        <v>1.1299999999999999</v>
      </c>
      <c r="M1090" s="144">
        <f t="shared" si="2387"/>
        <v>2200</v>
      </c>
      <c r="N1090" s="144">
        <f t="shared" si="2388"/>
        <v>1200</v>
      </c>
      <c r="O1090" s="144">
        <f t="shared" si="2389"/>
        <v>850</v>
      </c>
      <c r="P1090" s="144">
        <f t="shared" si="2390"/>
        <v>700</v>
      </c>
      <c r="Q1090" s="146">
        <f t="shared" si="2391"/>
        <v>2800</v>
      </c>
      <c r="R1090" s="146">
        <f t="shared" si="2392"/>
        <v>1500</v>
      </c>
      <c r="S1090" s="146">
        <f t="shared" si="2393"/>
        <v>1100</v>
      </c>
      <c r="T1090" s="146">
        <f t="shared" si="2394"/>
        <v>880</v>
      </c>
      <c r="U1090" s="146">
        <f t="shared" si="2394"/>
        <v>2</v>
      </c>
      <c r="V1090" s="146" t="str">
        <f t="shared" si="2395"/>
        <v xml:space="preserve">Các tuyến đường giao thông không đấu nối trực tiếp và thông ra </v>
      </c>
      <c r="W1090" s="146" t="str">
        <f t="shared" si="2396"/>
        <v>Đường Trần Quang Diệu</v>
      </c>
      <c r="X1090" s="146" t="str">
        <f t="shared" si="2396"/>
        <v xml:space="preserve"> đoạn từ Đường Hùng Vương </v>
      </c>
      <c r="Y1090" s="146" t="str">
        <f t="shared" si="2397"/>
        <v xml:space="preserve"> đến Ranh thửa đất số 07, tờ BĐĐC số 30, xã Xuân Lộc</v>
      </c>
      <c r="Z1090" s="146" t="s">
        <v>1166</v>
      </c>
      <c r="AA1090" s="146"/>
      <c r="AB1090" s="146"/>
      <c r="AC1090" s="146"/>
    </row>
    <row r="1091" spans="1:29" ht="16.5" customHeight="1" x14ac:dyDescent="0.25">
      <c r="A1091" s="52">
        <f t="shared" si="2296"/>
        <v>1086</v>
      </c>
      <c r="B1091" s="52" t="str">
        <f>'Đầu vào (2)'!G1086</f>
        <v>XL44DT</v>
      </c>
      <c r="C1091" s="52" t="str">
        <f>$B$1091</f>
        <v>XL44DT</v>
      </c>
      <c r="D1091" s="64" t="str">
        <f>'Đầu vào (2)'!H1086</f>
        <v>Đường Trần Quý Cáp</v>
      </c>
      <c r="E1091" s="64"/>
      <c r="F1091" s="64"/>
      <c r="G1091" s="143">
        <v>2800</v>
      </c>
      <c r="H1091" s="68">
        <v>2000</v>
      </c>
      <c r="I1091" s="68">
        <v>1700</v>
      </c>
      <c r="J1091" s="154">
        <f>VLOOKUP(C1091,'[1]1. MA DO'!$E$5:$AA$1933,23,0)</f>
        <v>1.1299999999999999</v>
      </c>
      <c r="K1091" s="69">
        <f t="shared" si="2294"/>
        <v>1.1299999999999999</v>
      </c>
      <c r="L1091" s="69">
        <f t="shared" si="2295"/>
        <v>1.1299999999999999</v>
      </c>
      <c r="M1091" s="144">
        <f>'Đầu vào (2)'!K1086</f>
        <v>2200</v>
      </c>
      <c r="N1091" s="144">
        <f>'Đầu vào (2)'!L1086</f>
        <v>1200</v>
      </c>
      <c r="O1091" s="144">
        <f>'Đầu vào (2)'!M1086</f>
        <v>850</v>
      </c>
      <c r="P1091" s="144">
        <f>'Đầu vào (2)'!N1086</f>
        <v>700</v>
      </c>
      <c r="Q1091" s="145">
        <f>VLOOKUP(B1091,'[2]Giá đề xuất ODT'!$G$11:$AD$2233,21,0)</f>
        <v>2800</v>
      </c>
      <c r="R1091" s="145">
        <f>VLOOKUP(B1091,'[2]Giá đề xuất ODT'!$G$11:$AD$2233,22,0)</f>
        <v>1500</v>
      </c>
      <c r="S1091" s="145">
        <f>VLOOKUP(B1091,'[2]Giá đề xuất ODT'!$G$11:$AD$2233,23,0)</f>
        <v>1100</v>
      </c>
      <c r="T1091" s="145">
        <f>VLOOKUP(B1091,'[2]Giá đề xuất ODT'!$G$11:$AD$2233,24,0)</f>
        <v>880</v>
      </c>
      <c r="U1091" s="136">
        <v>2</v>
      </c>
      <c r="V1091" s="136"/>
      <c r="W1091" s="146" t="str">
        <f>D1091</f>
        <v>Đường Trần Quý Cáp</v>
      </c>
      <c r="X1091" s="146"/>
      <c r="Y1091" s="146"/>
      <c r="Z1091" s="136">
        <f>Z1084+7</f>
        <v>1086</v>
      </c>
      <c r="AA1091" s="136" t="b">
        <f>Z1091=A1091</f>
        <v>1</v>
      </c>
      <c r="AB1091" s="136"/>
      <c r="AC1091" s="136"/>
    </row>
    <row r="1092" spans="1:29" ht="101.25" customHeight="1" x14ac:dyDescent="0.25">
      <c r="A1092" s="52">
        <f t="shared" si="2296"/>
        <v>1087</v>
      </c>
      <c r="B1092" s="52" t="str">
        <f t="shared" ref="B1092:B1097" si="2398">B1085</f>
        <v>VT2</v>
      </c>
      <c r="C1092" s="52" t="str">
        <f t="shared" ref="C1092:C1097" si="2399">$B$1091</f>
        <v>XL44DT</v>
      </c>
      <c r="D1092" s="156" t="str">
        <f>V1092&amp;W1092&amp;X1092&amp;Y1092&amp;Z1092&amp;"
"&amp;AA1092&amp;"
"
&amp;AB1092</f>
        <v>Các tuyến đường giao thông đấu nối trực tiếp ra Đường Trần Quý Cáp có hiện trạng là đường nhựa, bê tông xi măng:
- Có bề rộng ≥5m, cách đường giao thông ≤600m.
- Có bề rộng từ ≥3m đến &lt;5m, cách đường giao thông ≤400m.</v>
      </c>
      <c r="E1092" s="157"/>
      <c r="F1092" s="158"/>
      <c r="G1092" s="147">
        <v>1500</v>
      </c>
      <c r="H1092" s="68">
        <v>1100</v>
      </c>
      <c r="I1092" s="68">
        <v>900</v>
      </c>
      <c r="J1092" s="154">
        <f>VLOOKUP(C1092,'[1]1. MA DO'!$E$5:$AA$1933,23,0)</f>
        <v>1.1299999999999999</v>
      </c>
      <c r="K1092" s="69">
        <f t="shared" si="2294"/>
        <v>1.1299999999999999</v>
      </c>
      <c r="L1092" s="69">
        <f t="shared" si="2295"/>
        <v>1.1299999999999999</v>
      </c>
      <c r="M1092" s="144">
        <f t="shared" ref="M1092:M1097" si="2400">M1091</f>
        <v>2200</v>
      </c>
      <c r="N1092" s="144">
        <f t="shared" ref="N1092:N1097" si="2401">N1091</f>
        <v>1200</v>
      </c>
      <c r="O1092" s="144">
        <f t="shared" ref="O1092:O1097" si="2402">O1091</f>
        <v>850</v>
      </c>
      <c r="P1092" s="144">
        <f t="shared" ref="P1092:P1097" si="2403">P1091</f>
        <v>700</v>
      </c>
      <c r="Q1092" s="146">
        <f t="shared" ref="Q1092:Q1097" si="2404">Q1091</f>
        <v>2800</v>
      </c>
      <c r="R1092" s="146">
        <f t="shared" ref="R1092:R1097" si="2405">R1091</f>
        <v>1500</v>
      </c>
      <c r="S1092" s="146">
        <f t="shared" ref="S1092:S1097" si="2406">S1091</f>
        <v>1100</v>
      </c>
      <c r="T1092" s="146">
        <f t="shared" ref="T1092:U1097" si="2407">T1091</f>
        <v>880</v>
      </c>
      <c r="U1092" s="146">
        <f t="shared" si="2407"/>
        <v>2</v>
      </c>
      <c r="V1092" s="146" t="str">
        <f t="shared" ref="V1092:V1097" si="2408">V1085</f>
        <v xml:space="preserve">Các tuyến đường giao thông đấu nối trực tiếp ra </v>
      </c>
      <c r="W1092" s="146" t="str">
        <f t="shared" ref="W1092:W1097" si="2409">W1091</f>
        <v>Đường Trần Quý Cáp</v>
      </c>
      <c r="X1092" s="146"/>
      <c r="Y1092" s="146"/>
      <c r="Z1092" s="146" t="s">
        <v>1152</v>
      </c>
      <c r="AA1092" s="148" t="s">
        <v>425</v>
      </c>
      <c r="AB1092" s="148" t="s">
        <v>426</v>
      </c>
      <c r="AC1092" s="146"/>
    </row>
    <row r="1093" spans="1:29" ht="101.25" customHeight="1" x14ac:dyDescent="0.25">
      <c r="A1093" s="52">
        <f t="shared" si="2296"/>
        <v>1088</v>
      </c>
      <c r="B1093" s="52" t="str">
        <f t="shared" si="2398"/>
        <v>VT3</v>
      </c>
      <c r="C1093" s="52" t="str">
        <f t="shared" si="2399"/>
        <v>XL44DT</v>
      </c>
      <c r="D1093" s="156" t="str">
        <f>V1093&amp;W1093&amp;X1093&amp;Y1093&amp;Z1093&amp;"
"&amp;AA1093&amp;"
"&amp;AB1093&amp;"
"&amp;AC1093</f>
        <v>Các tuyến đường giao thông đấu nối trực tiếp ra Đường Trần Quý Cáp có hiện trạng là đường nhựa, bê tông xi măng:
- Có bề rộng ≥5m, cách đường giao thông &gt;600m.
- Có bề rộng từ ≥3m đến &lt;5m, cách đường giao thông từ &gt;400m đến ≤600m.
- Có bề rộng &lt;3m, cách đường giao thông ≤200m.</v>
      </c>
      <c r="E1093" s="157"/>
      <c r="F1093" s="158"/>
      <c r="G1093" s="147">
        <v>1100</v>
      </c>
      <c r="H1093" s="68">
        <v>770</v>
      </c>
      <c r="I1093" s="68">
        <v>660</v>
      </c>
      <c r="J1093" s="154">
        <f>VLOOKUP(C1093,'[1]1. MA DO'!$E$5:$AA$1933,23,0)</f>
        <v>1.1299999999999999</v>
      </c>
      <c r="K1093" s="69">
        <f t="shared" si="2294"/>
        <v>1.1299999999999999</v>
      </c>
      <c r="L1093" s="69">
        <f t="shared" si="2295"/>
        <v>1.1299999999999999</v>
      </c>
      <c r="M1093" s="144">
        <f t="shared" si="2400"/>
        <v>2200</v>
      </c>
      <c r="N1093" s="144">
        <f t="shared" si="2401"/>
        <v>1200</v>
      </c>
      <c r="O1093" s="144">
        <f t="shared" si="2402"/>
        <v>850</v>
      </c>
      <c r="P1093" s="144">
        <f t="shared" si="2403"/>
        <v>700</v>
      </c>
      <c r="Q1093" s="146">
        <f t="shared" si="2404"/>
        <v>2800</v>
      </c>
      <c r="R1093" s="146">
        <f t="shared" si="2405"/>
        <v>1500</v>
      </c>
      <c r="S1093" s="146">
        <f t="shared" si="2406"/>
        <v>1100</v>
      </c>
      <c r="T1093" s="146">
        <f t="shared" si="2407"/>
        <v>880</v>
      </c>
      <c r="U1093" s="146">
        <f t="shared" si="2407"/>
        <v>2</v>
      </c>
      <c r="V1093" s="146" t="str">
        <f t="shared" si="2408"/>
        <v xml:space="preserve">Các tuyến đường giao thông đấu nối trực tiếp ra </v>
      </c>
      <c r="W1093" s="146" t="str">
        <f t="shared" si="2409"/>
        <v>Đường Trần Quý Cáp</v>
      </c>
      <c r="X1093" s="146"/>
      <c r="Y1093" s="146"/>
      <c r="Z1093" s="146" t="s">
        <v>1152</v>
      </c>
      <c r="AA1093" s="148" t="s">
        <v>427</v>
      </c>
      <c r="AB1093" s="148" t="s">
        <v>428</v>
      </c>
      <c r="AC1093" s="148" t="s">
        <v>424</v>
      </c>
    </row>
    <row r="1094" spans="1:29" ht="101.25" customHeight="1" x14ac:dyDescent="0.25">
      <c r="A1094" s="52">
        <f t="shared" si="2296"/>
        <v>1089</v>
      </c>
      <c r="B1094" s="52" t="str">
        <f t="shared" si="2398"/>
        <v>VT4</v>
      </c>
      <c r="C1094" s="52" t="str">
        <f t="shared" si="2399"/>
        <v>XL44DT</v>
      </c>
      <c r="D1094" s="156" t="str">
        <f>V1094&amp;W1094&amp;X1094&amp;Y1094&amp;Z1094</f>
        <v>Các tuyến đường giao thông đấu nối trực tiếp ra Đường Trần Quý Cáp có hiện trạng là đường nhựa, bê tông xi măng:
- Có bề rộng từ ≥3m đến &lt;5m, cách đường giao thông &gt;600m.
- Có bề rộng &lt;3m, cách đường giao thông &gt;200m.</v>
      </c>
      <c r="E1094" s="157"/>
      <c r="F1094" s="158"/>
      <c r="G1094" s="147">
        <v>880</v>
      </c>
      <c r="H1094" s="68">
        <v>620</v>
      </c>
      <c r="I1094" s="68">
        <v>530</v>
      </c>
      <c r="J1094" s="154">
        <f>VLOOKUP(C1094,'[1]1. MA DO'!$E$5:$AA$1933,23,0)</f>
        <v>1.1299999999999999</v>
      </c>
      <c r="K1094" s="69">
        <f t="shared" si="2294"/>
        <v>1.1299999999999999</v>
      </c>
      <c r="L1094" s="69">
        <f t="shared" si="2295"/>
        <v>1.1299999999999999</v>
      </c>
      <c r="M1094" s="144">
        <f t="shared" si="2400"/>
        <v>2200</v>
      </c>
      <c r="N1094" s="144">
        <f t="shared" si="2401"/>
        <v>1200</v>
      </c>
      <c r="O1094" s="144">
        <f t="shared" si="2402"/>
        <v>850</v>
      </c>
      <c r="P1094" s="144">
        <f t="shared" si="2403"/>
        <v>700</v>
      </c>
      <c r="Q1094" s="146">
        <f t="shared" si="2404"/>
        <v>2800</v>
      </c>
      <c r="R1094" s="146">
        <f t="shared" si="2405"/>
        <v>1500</v>
      </c>
      <c r="S1094" s="146">
        <f t="shared" si="2406"/>
        <v>1100</v>
      </c>
      <c r="T1094" s="146">
        <f t="shared" si="2407"/>
        <v>880</v>
      </c>
      <c r="U1094" s="146">
        <f t="shared" si="2407"/>
        <v>2</v>
      </c>
      <c r="V1094" s="146" t="str">
        <f t="shared" si="2408"/>
        <v xml:space="preserve">Các tuyến đường giao thông đấu nối trực tiếp ra </v>
      </c>
      <c r="W1094" s="146" t="str">
        <f t="shared" si="2409"/>
        <v>Đường Trần Quý Cáp</v>
      </c>
      <c r="X1094" s="146"/>
      <c r="Y1094" s="146"/>
      <c r="Z1094" s="146" t="s">
        <v>1165</v>
      </c>
      <c r="AA1094" s="146"/>
      <c r="AB1094" s="146"/>
      <c r="AC1094" s="146"/>
    </row>
    <row r="1095" spans="1:29" ht="101.25" customHeight="1" x14ac:dyDescent="0.25">
      <c r="A1095" s="52">
        <f t="shared" si="2296"/>
        <v>1090</v>
      </c>
      <c r="B1095" s="52" t="str">
        <f t="shared" si="2398"/>
        <v>VT2*0,8</v>
      </c>
      <c r="C1095" s="52" t="str">
        <f t="shared" si="2399"/>
        <v>XL44DT</v>
      </c>
      <c r="D1095" s="156" t="str">
        <f>V1095&amp;W1095&amp;X1095&amp;Y1095&amp;Z1095&amp;"
"&amp;AA1095&amp;"
"
&amp;AB1095</f>
        <v>Các tuyến đường giao thông không đấu nối trực tiếp và thông ra Đường Trần Quý Cáp có hiện trạng là đường nhựa, bê tông xi măng:
- Có bề rộng ≥5m, cách đường giao thông ≤600m.
- Có bề rộng từ ≥3m đến &lt;5m, cách đường giao thông ≤400m.</v>
      </c>
      <c r="E1095" s="157"/>
      <c r="F1095" s="158"/>
      <c r="G1095" s="147">
        <v>1400</v>
      </c>
      <c r="H1095" s="68">
        <v>980</v>
      </c>
      <c r="I1095" s="68">
        <v>840</v>
      </c>
      <c r="J1095" s="154">
        <f>VLOOKUP(C1095,'[1]1. MA DO'!$E$5:$AA$1933,23,0)</f>
        <v>1.1299999999999999</v>
      </c>
      <c r="K1095" s="69">
        <f t="shared" ref="K1095:K1158" si="2410">J1095</f>
        <v>1.1299999999999999</v>
      </c>
      <c r="L1095" s="69">
        <f t="shared" ref="L1095:L1158" si="2411">J1095</f>
        <v>1.1299999999999999</v>
      </c>
      <c r="M1095" s="144">
        <f t="shared" si="2400"/>
        <v>2200</v>
      </c>
      <c r="N1095" s="144">
        <f t="shared" si="2401"/>
        <v>1200</v>
      </c>
      <c r="O1095" s="144">
        <f t="shared" si="2402"/>
        <v>850</v>
      </c>
      <c r="P1095" s="144">
        <f t="shared" si="2403"/>
        <v>700</v>
      </c>
      <c r="Q1095" s="146">
        <f t="shared" si="2404"/>
        <v>2800</v>
      </c>
      <c r="R1095" s="146">
        <f t="shared" si="2405"/>
        <v>1500</v>
      </c>
      <c r="S1095" s="146">
        <f t="shared" si="2406"/>
        <v>1100</v>
      </c>
      <c r="T1095" s="146">
        <f t="shared" si="2407"/>
        <v>880</v>
      </c>
      <c r="U1095" s="146">
        <f t="shared" si="2407"/>
        <v>2</v>
      </c>
      <c r="V1095" s="146" t="str">
        <f t="shared" si="2408"/>
        <v xml:space="preserve">Các tuyến đường giao thông không đấu nối trực tiếp và thông ra </v>
      </c>
      <c r="W1095" s="146" t="str">
        <f t="shared" si="2409"/>
        <v>Đường Trần Quý Cáp</v>
      </c>
      <c r="X1095" s="146"/>
      <c r="Y1095" s="146"/>
      <c r="Z1095" s="146" t="s">
        <v>1152</v>
      </c>
      <c r="AA1095" s="148" t="s">
        <v>425</v>
      </c>
      <c r="AB1095" s="148" t="s">
        <v>426</v>
      </c>
      <c r="AC1095" s="146"/>
    </row>
    <row r="1096" spans="1:29" ht="101.25" customHeight="1" x14ac:dyDescent="0.25">
      <c r="A1096" s="52">
        <f t="shared" ref="A1096:A1159" si="2412">A1095+1</f>
        <v>1091</v>
      </c>
      <c r="B1096" s="52" t="str">
        <f t="shared" si="2398"/>
        <v>VT3*0,8</v>
      </c>
      <c r="C1096" s="52" t="str">
        <f t="shared" si="2399"/>
        <v>XL44DT</v>
      </c>
      <c r="D1096" s="156" t="str">
        <f>V1096&amp;W1096&amp;X1096&amp;Y1096&amp;Z1096&amp;"
"&amp;AA1096&amp;"
"
&amp;AB1096&amp;"
"&amp;AC1096</f>
        <v>Các tuyến đường giao thông không đấu nối trực tiếp và thông ra Đường Trần Quý Cáp có hiện trạng là đường nhựa, bê tông xi măng:
- Có bề rộng ≥5m, cách đường giao thông &gt;600m.
- Có bề rộng từ ≥3m đến &lt;5m, cách đường giao thông từ &gt;400m đến ≤600m.
- Có bề rộng &lt;3m, cách đường giao thông ≤200m.</v>
      </c>
      <c r="E1096" s="157"/>
      <c r="F1096" s="158"/>
      <c r="G1096" s="147">
        <v>990</v>
      </c>
      <c r="H1096" s="68">
        <v>690</v>
      </c>
      <c r="I1096" s="68">
        <v>590</v>
      </c>
      <c r="J1096" s="154">
        <f>VLOOKUP(C1096,'[1]1. MA DO'!$E$5:$AA$1933,23,0)</f>
        <v>1.1299999999999999</v>
      </c>
      <c r="K1096" s="69">
        <f t="shared" si="2410"/>
        <v>1.1299999999999999</v>
      </c>
      <c r="L1096" s="69">
        <f t="shared" si="2411"/>
        <v>1.1299999999999999</v>
      </c>
      <c r="M1096" s="144">
        <f t="shared" si="2400"/>
        <v>2200</v>
      </c>
      <c r="N1096" s="144">
        <f t="shared" si="2401"/>
        <v>1200</v>
      </c>
      <c r="O1096" s="144">
        <f t="shared" si="2402"/>
        <v>850</v>
      </c>
      <c r="P1096" s="144">
        <f t="shared" si="2403"/>
        <v>700</v>
      </c>
      <c r="Q1096" s="146">
        <f t="shared" si="2404"/>
        <v>2800</v>
      </c>
      <c r="R1096" s="146">
        <f t="shared" si="2405"/>
        <v>1500</v>
      </c>
      <c r="S1096" s="146">
        <f t="shared" si="2406"/>
        <v>1100</v>
      </c>
      <c r="T1096" s="146">
        <f t="shared" si="2407"/>
        <v>880</v>
      </c>
      <c r="U1096" s="146">
        <f t="shared" si="2407"/>
        <v>2</v>
      </c>
      <c r="V1096" s="146" t="str">
        <f t="shared" si="2408"/>
        <v xml:space="preserve">Các tuyến đường giao thông không đấu nối trực tiếp và thông ra </v>
      </c>
      <c r="W1096" s="146" t="str">
        <f t="shared" si="2409"/>
        <v>Đường Trần Quý Cáp</v>
      </c>
      <c r="X1096" s="146"/>
      <c r="Y1096" s="146"/>
      <c r="Z1096" s="146" t="s">
        <v>1152</v>
      </c>
      <c r="AA1096" s="148" t="s">
        <v>427</v>
      </c>
      <c r="AB1096" s="148" t="s">
        <v>428</v>
      </c>
      <c r="AC1096" s="148" t="s">
        <v>424</v>
      </c>
    </row>
    <row r="1097" spans="1:29" ht="101.25" customHeight="1" x14ac:dyDescent="0.25">
      <c r="A1097" s="52">
        <f t="shared" si="2412"/>
        <v>1092</v>
      </c>
      <c r="B1097" s="52" t="str">
        <f t="shared" si="2398"/>
        <v>VT4*0,8</v>
      </c>
      <c r="C1097" s="52" t="str">
        <f t="shared" si="2399"/>
        <v>XL44DT</v>
      </c>
      <c r="D1097" s="156" t="str">
        <f>V1097&amp;W1097&amp;X1097&amp;Y1097&amp;Z1097</f>
        <v>Các tuyến đường giao thông không đấu nối trực tiếp và thông ra Đường Trần Quý Cáp có hiện trạng là đường nhựa, bê tông xi măng:
- Có bề rộng từ ≥3m đến &lt;5m, cách đường giao thông &gt;600m.
- Có bề rộng &lt;3m, cách đường giao thông &gt; 200m.</v>
      </c>
      <c r="E1097" s="157"/>
      <c r="F1097" s="158"/>
      <c r="G1097" s="147">
        <v>790</v>
      </c>
      <c r="H1097" s="68">
        <v>550</v>
      </c>
      <c r="I1097" s="68">
        <v>470</v>
      </c>
      <c r="J1097" s="154">
        <f>VLOOKUP(C1097,'[1]1. MA DO'!$E$5:$AA$1933,23,0)</f>
        <v>1.1299999999999999</v>
      </c>
      <c r="K1097" s="69">
        <f t="shared" si="2410"/>
        <v>1.1299999999999999</v>
      </c>
      <c r="L1097" s="69">
        <f t="shared" si="2411"/>
        <v>1.1299999999999999</v>
      </c>
      <c r="M1097" s="144">
        <f t="shared" si="2400"/>
        <v>2200</v>
      </c>
      <c r="N1097" s="144">
        <f t="shared" si="2401"/>
        <v>1200</v>
      </c>
      <c r="O1097" s="144">
        <f t="shared" si="2402"/>
        <v>850</v>
      </c>
      <c r="P1097" s="144">
        <f t="shared" si="2403"/>
        <v>700</v>
      </c>
      <c r="Q1097" s="146">
        <f t="shared" si="2404"/>
        <v>2800</v>
      </c>
      <c r="R1097" s="146">
        <f t="shared" si="2405"/>
        <v>1500</v>
      </c>
      <c r="S1097" s="146">
        <f t="shared" si="2406"/>
        <v>1100</v>
      </c>
      <c r="T1097" s="146">
        <f t="shared" si="2407"/>
        <v>880</v>
      </c>
      <c r="U1097" s="146">
        <f t="shared" si="2407"/>
        <v>2</v>
      </c>
      <c r="V1097" s="146" t="str">
        <f t="shared" si="2408"/>
        <v xml:space="preserve">Các tuyến đường giao thông không đấu nối trực tiếp và thông ra </v>
      </c>
      <c r="W1097" s="146" t="str">
        <f t="shared" si="2409"/>
        <v>Đường Trần Quý Cáp</v>
      </c>
      <c r="X1097" s="146"/>
      <c r="Y1097" s="146"/>
      <c r="Z1097" s="146" t="s">
        <v>1166</v>
      </c>
      <c r="AA1097" s="146"/>
      <c r="AB1097" s="146"/>
      <c r="AC1097" s="146"/>
    </row>
    <row r="1098" spans="1:29" ht="31.5" customHeight="1" x14ac:dyDescent="0.25">
      <c r="A1098" s="52">
        <f t="shared" si="2412"/>
        <v>1093</v>
      </c>
      <c r="B1098" s="52" t="str">
        <f>'Đầu vào (2)'!G1093</f>
        <v>XL45DT</v>
      </c>
      <c r="C1098" s="52" t="str">
        <f>$B$1098</f>
        <v>XL45DT</v>
      </c>
      <c r="D1098" s="64" t="str">
        <f>'Đầu vào (2)'!H1093</f>
        <v xml:space="preserve">Đường Trường Chinh </v>
      </c>
      <c r="E1098" s="64" t="str">
        <f>'Đầu vào (2)'!I1093</f>
        <v>Đường Hùng Vương</v>
      </c>
      <c r="F1098" s="64" t="str">
        <f>'Đầu vào (2)'!J1093</f>
        <v>Ranh thửa đất số 93, tờ BĐĐC số 53, xã Xuân Lộc</v>
      </c>
      <c r="G1098" s="143">
        <v>2500</v>
      </c>
      <c r="H1098" s="68">
        <v>1800</v>
      </c>
      <c r="I1098" s="68">
        <v>1500</v>
      </c>
      <c r="J1098" s="154">
        <f>VLOOKUP(C1098,'[1]1. MA DO'!$E$5:$AA$1933,23,0)</f>
        <v>1.1299999999999999</v>
      </c>
      <c r="K1098" s="69">
        <f t="shared" si="2410"/>
        <v>1.1299999999999999</v>
      </c>
      <c r="L1098" s="69">
        <f t="shared" si="2411"/>
        <v>1.1299999999999999</v>
      </c>
      <c r="M1098" s="144">
        <f>'Đầu vào (2)'!K1093</f>
        <v>2000</v>
      </c>
      <c r="N1098" s="144">
        <f>'Đầu vào (2)'!L1093</f>
        <v>1200</v>
      </c>
      <c r="O1098" s="144">
        <f>'Đầu vào (2)'!M1093</f>
        <v>850</v>
      </c>
      <c r="P1098" s="144">
        <f>'Đầu vào (2)'!N1093</f>
        <v>700</v>
      </c>
      <c r="Q1098" s="145">
        <f>VLOOKUP(B1098,'[2]Giá đề xuất ODT'!$G$11:$AD$2233,21,0)</f>
        <v>2500</v>
      </c>
      <c r="R1098" s="145">
        <f>VLOOKUP(B1098,'[2]Giá đề xuất ODT'!$G$11:$AD$2233,22,0)</f>
        <v>1500</v>
      </c>
      <c r="S1098" s="145">
        <f>VLOOKUP(B1098,'[2]Giá đề xuất ODT'!$G$11:$AD$2233,23,0)</f>
        <v>1100</v>
      </c>
      <c r="T1098" s="145">
        <f>VLOOKUP(B1098,'[2]Giá đề xuất ODT'!$G$11:$AD$2233,24,0)</f>
        <v>880</v>
      </c>
      <c r="U1098" s="136">
        <v>3</v>
      </c>
      <c r="V1098" s="136"/>
      <c r="W1098" s="146" t="str">
        <f>D1098</f>
        <v xml:space="preserve">Đường Trường Chinh </v>
      </c>
      <c r="X1098" s="146" t="str">
        <f>" đoạn từ "&amp;E1098</f>
        <v xml:space="preserve"> đoạn từ Đường Hùng Vương</v>
      </c>
      <c r="Y1098" s="146" t="str">
        <f>" đến "&amp;F1098</f>
        <v xml:space="preserve"> đến Ranh thửa đất số 93, tờ BĐĐC số 53, xã Xuân Lộc</v>
      </c>
      <c r="Z1098" s="136">
        <f>Z1091+7</f>
        <v>1093</v>
      </c>
      <c r="AA1098" s="136" t="b">
        <f>Z1098=A1098</f>
        <v>1</v>
      </c>
      <c r="AB1098" s="136"/>
      <c r="AC1098" s="136"/>
    </row>
    <row r="1099" spans="1:29" ht="101.25" customHeight="1" x14ac:dyDescent="0.25">
      <c r="A1099" s="52">
        <f t="shared" si="2412"/>
        <v>1094</v>
      </c>
      <c r="B1099" s="52" t="str">
        <f t="shared" ref="B1099:B1104" si="2413">B1092</f>
        <v>VT2</v>
      </c>
      <c r="C1099" s="52" t="str">
        <f t="shared" ref="C1099:C1104" si="2414">$B$1098</f>
        <v>XL45DT</v>
      </c>
      <c r="D1099" s="156" t="str">
        <f>V1099&amp;W1099&amp;X1099&amp;Y1099&amp;Z1099&amp;"
"&amp;AA1099&amp;"
"
&amp;AB1099</f>
        <v>Các tuyến đường giao thông đấu nối trực tiếp ra Đường Trường Chinh  đoạn từ Đường Hùng Vương đến Ranh thửa đất số 93, tờ BĐĐC số 53, xã Xuân Lộc có hiện trạng là đường nhựa, bê tông xi măng:
- Có bề rộng ≥5m, cách đường giao thông ≤600m.
- Có bề rộng từ ≥3m đến &lt;5m, cách đường giao thông ≤400m.</v>
      </c>
      <c r="E1099" s="157"/>
      <c r="F1099" s="158"/>
      <c r="G1099" s="147">
        <v>1500</v>
      </c>
      <c r="H1099" s="68">
        <v>1100</v>
      </c>
      <c r="I1099" s="68">
        <v>900</v>
      </c>
      <c r="J1099" s="154">
        <f>VLOOKUP(C1099,'[1]1. MA DO'!$E$5:$AA$1933,23,0)</f>
        <v>1.1299999999999999</v>
      </c>
      <c r="K1099" s="69">
        <f t="shared" si="2410"/>
        <v>1.1299999999999999</v>
      </c>
      <c r="L1099" s="69">
        <f t="shared" si="2411"/>
        <v>1.1299999999999999</v>
      </c>
      <c r="M1099" s="144">
        <f t="shared" ref="M1099:M1104" si="2415">M1098</f>
        <v>2000</v>
      </c>
      <c r="N1099" s="144">
        <f t="shared" ref="N1099:N1104" si="2416">N1098</f>
        <v>1200</v>
      </c>
      <c r="O1099" s="144">
        <f t="shared" ref="O1099:O1104" si="2417">O1098</f>
        <v>850</v>
      </c>
      <c r="P1099" s="144">
        <f t="shared" ref="P1099:P1104" si="2418">P1098</f>
        <v>700</v>
      </c>
      <c r="Q1099" s="146">
        <f t="shared" ref="Q1099:Q1104" si="2419">Q1098</f>
        <v>2500</v>
      </c>
      <c r="R1099" s="146">
        <f t="shared" ref="R1099:R1104" si="2420">R1098</f>
        <v>1500</v>
      </c>
      <c r="S1099" s="146">
        <f t="shared" ref="S1099:S1104" si="2421">S1098</f>
        <v>1100</v>
      </c>
      <c r="T1099" s="146">
        <f t="shared" ref="T1099:U1104" si="2422">T1098</f>
        <v>880</v>
      </c>
      <c r="U1099" s="146">
        <f t="shared" si="2422"/>
        <v>3</v>
      </c>
      <c r="V1099" s="146" t="str">
        <f t="shared" ref="V1099:V1104" si="2423">V1092</f>
        <v xml:space="preserve">Các tuyến đường giao thông đấu nối trực tiếp ra </v>
      </c>
      <c r="W1099" s="146" t="str">
        <f t="shared" ref="W1099:X1104" si="2424">W1098</f>
        <v xml:space="preserve">Đường Trường Chinh </v>
      </c>
      <c r="X1099" s="146" t="str">
        <f t="shared" si="2424"/>
        <v xml:space="preserve"> đoạn từ Đường Hùng Vương</v>
      </c>
      <c r="Y1099" s="146" t="str">
        <f t="shared" ref="Y1099:Y1104" si="2425">Y1098</f>
        <v xml:space="preserve"> đến Ranh thửa đất số 93, tờ BĐĐC số 53, xã Xuân Lộc</v>
      </c>
      <c r="Z1099" s="146" t="s">
        <v>1152</v>
      </c>
      <c r="AA1099" s="148" t="s">
        <v>425</v>
      </c>
      <c r="AB1099" s="148" t="s">
        <v>426</v>
      </c>
      <c r="AC1099" s="146"/>
    </row>
    <row r="1100" spans="1:29" ht="101.25" customHeight="1" x14ac:dyDescent="0.25">
      <c r="A1100" s="52">
        <f t="shared" si="2412"/>
        <v>1095</v>
      </c>
      <c r="B1100" s="52" t="str">
        <f t="shared" si="2413"/>
        <v>VT3</v>
      </c>
      <c r="C1100" s="52" t="str">
        <f t="shared" si="2414"/>
        <v>XL45DT</v>
      </c>
      <c r="D1100" s="156" t="str">
        <f>V1100&amp;W1100&amp;X1100&amp;Y1100&amp;Z1100&amp;"
"&amp;AA1100&amp;"
"&amp;AB1100&amp;"
"&amp;AC1100</f>
        <v>Các tuyến đường giao thông đấu nối trực tiếp ra Đường Trường Chinh  đoạn từ Đường Hùng Vương đến Ranh thửa đất số 93, tờ BĐĐC số 53,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100" s="157"/>
      <c r="F1100" s="158"/>
      <c r="G1100" s="147">
        <v>1100</v>
      </c>
      <c r="H1100" s="68">
        <v>770</v>
      </c>
      <c r="I1100" s="68">
        <v>660</v>
      </c>
      <c r="J1100" s="154">
        <f>VLOOKUP(C1100,'[1]1. MA DO'!$E$5:$AA$1933,23,0)</f>
        <v>1.1299999999999999</v>
      </c>
      <c r="K1100" s="69">
        <f t="shared" si="2410"/>
        <v>1.1299999999999999</v>
      </c>
      <c r="L1100" s="69">
        <f t="shared" si="2411"/>
        <v>1.1299999999999999</v>
      </c>
      <c r="M1100" s="144">
        <f t="shared" si="2415"/>
        <v>2000</v>
      </c>
      <c r="N1100" s="144">
        <f t="shared" si="2416"/>
        <v>1200</v>
      </c>
      <c r="O1100" s="144">
        <f t="shared" si="2417"/>
        <v>850</v>
      </c>
      <c r="P1100" s="144">
        <f t="shared" si="2418"/>
        <v>700</v>
      </c>
      <c r="Q1100" s="146">
        <f t="shared" si="2419"/>
        <v>2500</v>
      </c>
      <c r="R1100" s="146">
        <f t="shared" si="2420"/>
        <v>1500</v>
      </c>
      <c r="S1100" s="146">
        <f t="shared" si="2421"/>
        <v>1100</v>
      </c>
      <c r="T1100" s="146">
        <f t="shared" si="2422"/>
        <v>880</v>
      </c>
      <c r="U1100" s="146">
        <f t="shared" si="2422"/>
        <v>3</v>
      </c>
      <c r="V1100" s="146" t="str">
        <f t="shared" si="2423"/>
        <v xml:space="preserve">Các tuyến đường giao thông đấu nối trực tiếp ra </v>
      </c>
      <c r="W1100" s="146" t="str">
        <f t="shared" si="2424"/>
        <v xml:space="preserve">Đường Trường Chinh </v>
      </c>
      <c r="X1100" s="146" t="str">
        <f t="shared" si="2424"/>
        <v xml:space="preserve"> đoạn từ Đường Hùng Vương</v>
      </c>
      <c r="Y1100" s="146" t="str">
        <f t="shared" si="2425"/>
        <v xml:space="preserve"> đến Ranh thửa đất số 93, tờ BĐĐC số 53, xã Xuân Lộc</v>
      </c>
      <c r="Z1100" s="146" t="s">
        <v>1152</v>
      </c>
      <c r="AA1100" s="148" t="s">
        <v>427</v>
      </c>
      <c r="AB1100" s="148" t="s">
        <v>428</v>
      </c>
      <c r="AC1100" s="148" t="s">
        <v>424</v>
      </c>
    </row>
    <row r="1101" spans="1:29" ht="101.25" customHeight="1" x14ac:dyDescent="0.25">
      <c r="A1101" s="52">
        <f t="shared" si="2412"/>
        <v>1096</v>
      </c>
      <c r="B1101" s="52" t="str">
        <f t="shared" si="2413"/>
        <v>VT4</v>
      </c>
      <c r="C1101" s="52" t="str">
        <f t="shared" si="2414"/>
        <v>XL45DT</v>
      </c>
      <c r="D1101" s="156" t="str">
        <f>V1101&amp;W1101&amp;X1101&amp;Y1101&amp;Z1101</f>
        <v>Các tuyến đường giao thông đấu nối trực tiếp ra Đường Trường Chinh  đoạn từ Đường Hùng Vương đến Ranh thửa đất số 93, tờ BĐĐC số 53, xã Xuân Lộc có hiện trạng là đường nhựa, bê tông xi măng:
- Có bề rộng từ ≥3m đến &lt;5m, cách đường giao thông &gt;600m.
- Có bề rộng &lt;3m, cách đường giao thông &gt;200m.</v>
      </c>
      <c r="E1101" s="157"/>
      <c r="F1101" s="158"/>
      <c r="G1101" s="147">
        <v>880</v>
      </c>
      <c r="H1101" s="68">
        <v>620</v>
      </c>
      <c r="I1101" s="68">
        <v>530</v>
      </c>
      <c r="J1101" s="154">
        <f>VLOOKUP(C1101,'[1]1. MA DO'!$E$5:$AA$1933,23,0)</f>
        <v>1.1299999999999999</v>
      </c>
      <c r="K1101" s="69">
        <f t="shared" si="2410"/>
        <v>1.1299999999999999</v>
      </c>
      <c r="L1101" s="69">
        <f t="shared" si="2411"/>
        <v>1.1299999999999999</v>
      </c>
      <c r="M1101" s="144">
        <f t="shared" si="2415"/>
        <v>2000</v>
      </c>
      <c r="N1101" s="144">
        <f t="shared" si="2416"/>
        <v>1200</v>
      </c>
      <c r="O1101" s="144">
        <f t="shared" si="2417"/>
        <v>850</v>
      </c>
      <c r="P1101" s="144">
        <f t="shared" si="2418"/>
        <v>700</v>
      </c>
      <c r="Q1101" s="146">
        <f t="shared" si="2419"/>
        <v>2500</v>
      </c>
      <c r="R1101" s="146">
        <f t="shared" si="2420"/>
        <v>1500</v>
      </c>
      <c r="S1101" s="146">
        <f t="shared" si="2421"/>
        <v>1100</v>
      </c>
      <c r="T1101" s="146">
        <f t="shared" si="2422"/>
        <v>880</v>
      </c>
      <c r="U1101" s="146">
        <f t="shared" si="2422"/>
        <v>3</v>
      </c>
      <c r="V1101" s="146" t="str">
        <f t="shared" si="2423"/>
        <v xml:space="preserve">Các tuyến đường giao thông đấu nối trực tiếp ra </v>
      </c>
      <c r="W1101" s="146" t="str">
        <f t="shared" si="2424"/>
        <v xml:space="preserve">Đường Trường Chinh </v>
      </c>
      <c r="X1101" s="146" t="str">
        <f t="shared" si="2424"/>
        <v xml:space="preserve"> đoạn từ Đường Hùng Vương</v>
      </c>
      <c r="Y1101" s="146" t="str">
        <f t="shared" si="2425"/>
        <v xml:space="preserve"> đến Ranh thửa đất số 93, tờ BĐĐC số 53, xã Xuân Lộc</v>
      </c>
      <c r="Z1101" s="146" t="s">
        <v>1165</v>
      </c>
      <c r="AA1101" s="146"/>
      <c r="AB1101" s="146"/>
      <c r="AC1101" s="146"/>
    </row>
    <row r="1102" spans="1:29" ht="101.25" customHeight="1" x14ac:dyDescent="0.25">
      <c r="A1102" s="52">
        <f t="shared" si="2412"/>
        <v>1097</v>
      </c>
      <c r="B1102" s="52" t="str">
        <f t="shared" si="2413"/>
        <v>VT2*0,8</v>
      </c>
      <c r="C1102" s="52" t="str">
        <f t="shared" si="2414"/>
        <v>XL45DT</v>
      </c>
      <c r="D1102" s="156" t="str">
        <f>V1102&amp;W1102&amp;X1102&amp;Y1102&amp;Z1102&amp;"
"&amp;AA1102&amp;"
"
&amp;AB1102</f>
        <v>Các tuyến đường giao thông không đấu nối trực tiếp và thông ra Đường Trường Chinh  đoạn từ Đường Hùng Vương đến Ranh thửa đất số 93, tờ BĐĐC số 53, xã Xuân Lộc có hiện trạng là đường nhựa, bê tông xi măng:
- Có bề rộng ≥5m, cách đường giao thông ≤600m.
- Có bề rộng từ ≥3m đến &lt;5m, cách đường giao thông ≤400m.</v>
      </c>
      <c r="E1102" s="157"/>
      <c r="F1102" s="158"/>
      <c r="G1102" s="147">
        <v>1400</v>
      </c>
      <c r="H1102" s="68">
        <v>980</v>
      </c>
      <c r="I1102" s="68">
        <v>840</v>
      </c>
      <c r="J1102" s="154">
        <f>VLOOKUP(C1102,'[1]1. MA DO'!$E$5:$AA$1933,23,0)</f>
        <v>1.1299999999999999</v>
      </c>
      <c r="K1102" s="69">
        <f t="shared" si="2410"/>
        <v>1.1299999999999999</v>
      </c>
      <c r="L1102" s="69">
        <f t="shared" si="2411"/>
        <v>1.1299999999999999</v>
      </c>
      <c r="M1102" s="144">
        <f t="shared" si="2415"/>
        <v>2000</v>
      </c>
      <c r="N1102" s="144">
        <f t="shared" si="2416"/>
        <v>1200</v>
      </c>
      <c r="O1102" s="144">
        <f t="shared" si="2417"/>
        <v>850</v>
      </c>
      <c r="P1102" s="144">
        <f t="shared" si="2418"/>
        <v>700</v>
      </c>
      <c r="Q1102" s="146">
        <f t="shared" si="2419"/>
        <v>2500</v>
      </c>
      <c r="R1102" s="146">
        <f t="shared" si="2420"/>
        <v>1500</v>
      </c>
      <c r="S1102" s="146">
        <f t="shared" si="2421"/>
        <v>1100</v>
      </c>
      <c r="T1102" s="146">
        <f t="shared" si="2422"/>
        <v>880</v>
      </c>
      <c r="U1102" s="146">
        <f t="shared" si="2422"/>
        <v>3</v>
      </c>
      <c r="V1102" s="146" t="str">
        <f t="shared" si="2423"/>
        <v xml:space="preserve">Các tuyến đường giao thông không đấu nối trực tiếp và thông ra </v>
      </c>
      <c r="W1102" s="146" t="str">
        <f t="shared" si="2424"/>
        <v xml:space="preserve">Đường Trường Chinh </v>
      </c>
      <c r="X1102" s="146" t="str">
        <f t="shared" si="2424"/>
        <v xml:space="preserve"> đoạn từ Đường Hùng Vương</v>
      </c>
      <c r="Y1102" s="146" t="str">
        <f t="shared" si="2425"/>
        <v xml:space="preserve"> đến Ranh thửa đất số 93, tờ BĐĐC số 53, xã Xuân Lộc</v>
      </c>
      <c r="Z1102" s="146" t="s">
        <v>1152</v>
      </c>
      <c r="AA1102" s="148" t="s">
        <v>425</v>
      </c>
      <c r="AB1102" s="148" t="s">
        <v>426</v>
      </c>
      <c r="AC1102" s="146"/>
    </row>
    <row r="1103" spans="1:29" ht="101.25" customHeight="1" x14ac:dyDescent="0.25">
      <c r="A1103" s="52">
        <f t="shared" si="2412"/>
        <v>1098</v>
      </c>
      <c r="B1103" s="52" t="str">
        <f t="shared" si="2413"/>
        <v>VT3*0,8</v>
      </c>
      <c r="C1103" s="52" t="str">
        <f t="shared" si="2414"/>
        <v>XL45DT</v>
      </c>
      <c r="D1103" s="156" t="str">
        <f>V1103&amp;W1103&amp;X1103&amp;Y1103&amp;Z1103&amp;"
"&amp;AA1103&amp;"
"
&amp;AB1103&amp;"
"&amp;AC1103</f>
        <v>Các tuyến đường giao thông không đấu nối trực tiếp và thông ra Đường Trường Chinh  đoạn từ Đường Hùng Vương đến Ranh thửa đất số 93, tờ BĐĐC số 53,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103" s="157"/>
      <c r="F1103" s="158"/>
      <c r="G1103" s="147">
        <v>990</v>
      </c>
      <c r="H1103" s="68">
        <v>690</v>
      </c>
      <c r="I1103" s="68">
        <v>590</v>
      </c>
      <c r="J1103" s="154">
        <f>VLOOKUP(C1103,'[1]1. MA DO'!$E$5:$AA$1933,23,0)</f>
        <v>1.1299999999999999</v>
      </c>
      <c r="K1103" s="69">
        <f t="shared" si="2410"/>
        <v>1.1299999999999999</v>
      </c>
      <c r="L1103" s="69">
        <f t="shared" si="2411"/>
        <v>1.1299999999999999</v>
      </c>
      <c r="M1103" s="144">
        <f t="shared" si="2415"/>
        <v>2000</v>
      </c>
      <c r="N1103" s="144">
        <f t="shared" si="2416"/>
        <v>1200</v>
      </c>
      <c r="O1103" s="144">
        <f t="shared" si="2417"/>
        <v>850</v>
      </c>
      <c r="P1103" s="144">
        <f t="shared" si="2418"/>
        <v>700</v>
      </c>
      <c r="Q1103" s="146">
        <f t="shared" si="2419"/>
        <v>2500</v>
      </c>
      <c r="R1103" s="146">
        <f t="shared" si="2420"/>
        <v>1500</v>
      </c>
      <c r="S1103" s="146">
        <f t="shared" si="2421"/>
        <v>1100</v>
      </c>
      <c r="T1103" s="146">
        <f t="shared" si="2422"/>
        <v>880</v>
      </c>
      <c r="U1103" s="146">
        <f t="shared" si="2422"/>
        <v>3</v>
      </c>
      <c r="V1103" s="146" t="str">
        <f t="shared" si="2423"/>
        <v xml:space="preserve">Các tuyến đường giao thông không đấu nối trực tiếp và thông ra </v>
      </c>
      <c r="W1103" s="146" t="str">
        <f t="shared" si="2424"/>
        <v xml:space="preserve">Đường Trường Chinh </v>
      </c>
      <c r="X1103" s="146" t="str">
        <f t="shared" si="2424"/>
        <v xml:space="preserve"> đoạn từ Đường Hùng Vương</v>
      </c>
      <c r="Y1103" s="146" t="str">
        <f t="shared" si="2425"/>
        <v xml:space="preserve"> đến Ranh thửa đất số 93, tờ BĐĐC số 53, xã Xuân Lộc</v>
      </c>
      <c r="Z1103" s="146" t="s">
        <v>1152</v>
      </c>
      <c r="AA1103" s="148" t="s">
        <v>427</v>
      </c>
      <c r="AB1103" s="148" t="s">
        <v>428</v>
      </c>
      <c r="AC1103" s="148" t="s">
        <v>424</v>
      </c>
    </row>
    <row r="1104" spans="1:29" ht="101.25" customHeight="1" x14ac:dyDescent="0.25">
      <c r="A1104" s="52">
        <f t="shared" si="2412"/>
        <v>1099</v>
      </c>
      <c r="B1104" s="52" t="str">
        <f t="shared" si="2413"/>
        <v>VT4*0,8</v>
      </c>
      <c r="C1104" s="52" t="str">
        <f t="shared" si="2414"/>
        <v>XL45DT</v>
      </c>
      <c r="D1104" s="156" t="str">
        <f>V1104&amp;W1104&amp;X1104&amp;Y1104&amp;Z1104</f>
        <v>Các tuyến đường giao thông không đấu nối trực tiếp và thông ra Đường Trường Chinh  đoạn từ Đường Hùng Vương đến Ranh thửa đất số 93, tờ BĐĐC số 53, xã Xuân Lộc có hiện trạng là đường nhựa, bê tông xi măng:
- Có bề rộng từ ≥3m đến &lt;5m, cách đường giao thông &gt;600m.
- Có bề rộng &lt;3m, cách đường giao thông &gt; 200m.</v>
      </c>
      <c r="E1104" s="157"/>
      <c r="F1104" s="158"/>
      <c r="G1104" s="147">
        <v>790</v>
      </c>
      <c r="H1104" s="68">
        <v>550</v>
      </c>
      <c r="I1104" s="68">
        <v>470</v>
      </c>
      <c r="J1104" s="154">
        <f>VLOOKUP(C1104,'[1]1. MA DO'!$E$5:$AA$1933,23,0)</f>
        <v>1.1299999999999999</v>
      </c>
      <c r="K1104" s="69">
        <f t="shared" si="2410"/>
        <v>1.1299999999999999</v>
      </c>
      <c r="L1104" s="69">
        <f t="shared" si="2411"/>
        <v>1.1299999999999999</v>
      </c>
      <c r="M1104" s="144">
        <f t="shared" si="2415"/>
        <v>2000</v>
      </c>
      <c r="N1104" s="144">
        <f t="shared" si="2416"/>
        <v>1200</v>
      </c>
      <c r="O1104" s="144">
        <f t="shared" si="2417"/>
        <v>850</v>
      </c>
      <c r="P1104" s="144">
        <f t="shared" si="2418"/>
        <v>700</v>
      </c>
      <c r="Q1104" s="146">
        <f t="shared" si="2419"/>
        <v>2500</v>
      </c>
      <c r="R1104" s="146">
        <f t="shared" si="2420"/>
        <v>1500</v>
      </c>
      <c r="S1104" s="146">
        <f t="shared" si="2421"/>
        <v>1100</v>
      </c>
      <c r="T1104" s="146">
        <f t="shared" si="2422"/>
        <v>880</v>
      </c>
      <c r="U1104" s="146">
        <f t="shared" si="2422"/>
        <v>3</v>
      </c>
      <c r="V1104" s="146" t="str">
        <f t="shared" si="2423"/>
        <v xml:space="preserve">Các tuyến đường giao thông không đấu nối trực tiếp và thông ra </v>
      </c>
      <c r="W1104" s="146" t="str">
        <f t="shared" si="2424"/>
        <v xml:space="preserve">Đường Trường Chinh </v>
      </c>
      <c r="X1104" s="146" t="str">
        <f t="shared" si="2424"/>
        <v xml:space="preserve"> đoạn từ Đường Hùng Vương</v>
      </c>
      <c r="Y1104" s="146" t="str">
        <f t="shared" si="2425"/>
        <v xml:space="preserve"> đến Ranh thửa đất số 93, tờ BĐĐC số 53, xã Xuân Lộc</v>
      </c>
      <c r="Z1104" s="146" t="s">
        <v>1166</v>
      </c>
      <c r="AA1104" s="146"/>
      <c r="AB1104" s="146"/>
      <c r="AC1104" s="146"/>
    </row>
    <row r="1105" spans="1:29" ht="16.5" customHeight="1" x14ac:dyDescent="0.25">
      <c r="A1105" s="52">
        <f t="shared" si="2412"/>
        <v>1100</v>
      </c>
      <c r="B1105" s="52" t="str">
        <f>'Đầu vào (2)'!G1100</f>
        <v>XL46DT</v>
      </c>
      <c r="C1105" s="52" t="str">
        <f>$B$1105</f>
        <v>XL46DT</v>
      </c>
      <c r="D1105" s="64" t="str">
        <f>'Đầu vào (2)'!H1100</f>
        <v>Đường Võ Thị Sáu</v>
      </c>
      <c r="E1105" s="64"/>
      <c r="F1105" s="64"/>
      <c r="G1105" s="143">
        <v>2800</v>
      </c>
      <c r="H1105" s="68">
        <v>2000</v>
      </c>
      <c r="I1105" s="68">
        <v>1700</v>
      </c>
      <c r="J1105" s="154">
        <f>VLOOKUP(C1105,'[1]1. MA DO'!$E$5:$AA$1933,23,0)</f>
        <v>1.1299999999999999</v>
      </c>
      <c r="K1105" s="69">
        <f t="shared" si="2410"/>
        <v>1.1299999999999999</v>
      </c>
      <c r="L1105" s="69">
        <f t="shared" si="2411"/>
        <v>1.1299999999999999</v>
      </c>
      <c r="M1105" s="144">
        <f>'Đầu vào (2)'!K1100</f>
        <v>2200</v>
      </c>
      <c r="N1105" s="144">
        <f>'Đầu vào (2)'!L1100</f>
        <v>1200</v>
      </c>
      <c r="O1105" s="144">
        <f>'Đầu vào (2)'!M1100</f>
        <v>850</v>
      </c>
      <c r="P1105" s="144">
        <f>'Đầu vào (2)'!N1100</f>
        <v>700</v>
      </c>
      <c r="Q1105" s="145">
        <f>VLOOKUP(B1105,'[2]Giá đề xuất ODT'!$G$11:$AD$2233,21,0)</f>
        <v>2800</v>
      </c>
      <c r="R1105" s="145">
        <f>VLOOKUP(B1105,'[2]Giá đề xuất ODT'!$G$11:$AD$2233,22,0)</f>
        <v>1500</v>
      </c>
      <c r="S1105" s="145">
        <f>VLOOKUP(B1105,'[2]Giá đề xuất ODT'!$G$11:$AD$2233,23,0)</f>
        <v>1100</v>
      </c>
      <c r="T1105" s="145">
        <f>VLOOKUP(B1105,'[2]Giá đề xuất ODT'!$G$11:$AD$2233,24,0)</f>
        <v>880</v>
      </c>
      <c r="U1105" s="136">
        <v>2</v>
      </c>
      <c r="V1105" s="136"/>
      <c r="W1105" s="146" t="str">
        <f>D1105</f>
        <v>Đường Võ Thị Sáu</v>
      </c>
      <c r="X1105" s="146"/>
      <c r="Y1105" s="146"/>
      <c r="Z1105" s="136">
        <f>Z1098+7</f>
        <v>1100</v>
      </c>
      <c r="AA1105" s="136" t="b">
        <f>Z1105=A1105</f>
        <v>1</v>
      </c>
      <c r="AB1105" s="136"/>
      <c r="AC1105" s="136"/>
    </row>
    <row r="1106" spans="1:29" ht="101.25" customHeight="1" x14ac:dyDescent="0.25">
      <c r="A1106" s="52">
        <f t="shared" si="2412"/>
        <v>1101</v>
      </c>
      <c r="B1106" s="52" t="str">
        <f t="shared" ref="B1106:B1111" si="2426">B1099</f>
        <v>VT2</v>
      </c>
      <c r="C1106" s="52" t="str">
        <f t="shared" ref="C1106:C1111" si="2427">$B$1105</f>
        <v>XL46DT</v>
      </c>
      <c r="D1106" s="156" t="str">
        <f>V1106&amp;W1106&amp;X1106&amp;Y1106&amp;Z1106&amp;"
"&amp;AA1106&amp;"
"
&amp;AB1106</f>
        <v>Các tuyến đường giao thông đấu nối trực tiếp ra Đường Võ Thị Sáu có hiện trạng là đường nhựa, bê tông xi măng:
- Có bề rộng ≥5m, cách đường giao thông ≤600m.
- Có bề rộng từ ≥3m đến &lt;5m, cách đường giao thông ≤400m.</v>
      </c>
      <c r="E1106" s="157"/>
      <c r="F1106" s="158"/>
      <c r="G1106" s="147">
        <v>1500</v>
      </c>
      <c r="H1106" s="68">
        <v>1100</v>
      </c>
      <c r="I1106" s="68">
        <v>900</v>
      </c>
      <c r="J1106" s="154">
        <f>VLOOKUP(C1106,'[1]1. MA DO'!$E$5:$AA$1933,23,0)</f>
        <v>1.1299999999999999</v>
      </c>
      <c r="K1106" s="69">
        <f t="shared" si="2410"/>
        <v>1.1299999999999999</v>
      </c>
      <c r="L1106" s="69">
        <f t="shared" si="2411"/>
        <v>1.1299999999999999</v>
      </c>
      <c r="M1106" s="144">
        <f t="shared" ref="M1106:M1111" si="2428">M1105</f>
        <v>2200</v>
      </c>
      <c r="N1106" s="144">
        <f t="shared" ref="N1106:N1111" si="2429">N1105</f>
        <v>1200</v>
      </c>
      <c r="O1106" s="144">
        <f t="shared" ref="O1106:O1111" si="2430">O1105</f>
        <v>850</v>
      </c>
      <c r="P1106" s="144">
        <f t="shared" ref="P1106:P1111" si="2431">P1105</f>
        <v>700</v>
      </c>
      <c r="Q1106" s="146">
        <f t="shared" ref="Q1106:Q1111" si="2432">Q1105</f>
        <v>2800</v>
      </c>
      <c r="R1106" s="146">
        <f t="shared" ref="R1106:R1111" si="2433">R1105</f>
        <v>1500</v>
      </c>
      <c r="S1106" s="146">
        <f t="shared" ref="S1106:S1111" si="2434">S1105</f>
        <v>1100</v>
      </c>
      <c r="T1106" s="146">
        <f t="shared" ref="T1106:U1111" si="2435">T1105</f>
        <v>880</v>
      </c>
      <c r="U1106" s="146">
        <f t="shared" si="2435"/>
        <v>2</v>
      </c>
      <c r="V1106" s="146" t="str">
        <f t="shared" ref="V1106:V1111" si="2436">V1099</f>
        <v xml:space="preserve">Các tuyến đường giao thông đấu nối trực tiếp ra </v>
      </c>
      <c r="W1106" s="146" t="str">
        <f t="shared" ref="W1106:W1111" si="2437">W1105</f>
        <v>Đường Võ Thị Sáu</v>
      </c>
      <c r="X1106" s="146"/>
      <c r="Y1106" s="146"/>
      <c r="Z1106" s="146" t="s">
        <v>1152</v>
      </c>
      <c r="AA1106" s="148" t="s">
        <v>425</v>
      </c>
      <c r="AB1106" s="148" t="s">
        <v>426</v>
      </c>
      <c r="AC1106" s="146"/>
    </row>
    <row r="1107" spans="1:29" ht="101.25" customHeight="1" x14ac:dyDescent="0.25">
      <c r="A1107" s="52">
        <f t="shared" si="2412"/>
        <v>1102</v>
      </c>
      <c r="B1107" s="52" t="str">
        <f t="shared" si="2426"/>
        <v>VT3</v>
      </c>
      <c r="C1107" s="52" t="str">
        <f t="shared" si="2427"/>
        <v>XL46DT</v>
      </c>
      <c r="D1107" s="156" t="str">
        <f>V1107&amp;W1107&amp;X1107&amp;Y1107&amp;Z1107&amp;"
"&amp;AA1107&amp;"
"&amp;AB1107&amp;"
"&amp;AC1107</f>
        <v>Các tuyến đường giao thông đấu nối trực tiếp ra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1107" s="157"/>
      <c r="F1107" s="158"/>
      <c r="G1107" s="147">
        <v>1100</v>
      </c>
      <c r="H1107" s="68">
        <v>770</v>
      </c>
      <c r="I1107" s="68">
        <v>660</v>
      </c>
      <c r="J1107" s="154">
        <f>VLOOKUP(C1107,'[1]1. MA DO'!$E$5:$AA$1933,23,0)</f>
        <v>1.1299999999999999</v>
      </c>
      <c r="K1107" s="69">
        <f t="shared" si="2410"/>
        <v>1.1299999999999999</v>
      </c>
      <c r="L1107" s="69">
        <f t="shared" si="2411"/>
        <v>1.1299999999999999</v>
      </c>
      <c r="M1107" s="144">
        <f t="shared" si="2428"/>
        <v>2200</v>
      </c>
      <c r="N1107" s="144">
        <f t="shared" si="2429"/>
        <v>1200</v>
      </c>
      <c r="O1107" s="144">
        <f t="shared" si="2430"/>
        <v>850</v>
      </c>
      <c r="P1107" s="144">
        <f t="shared" si="2431"/>
        <v>700</v>
      </c>
      <c r="Q1107" s="146">
        <f t="shared" si="2432"/>
        <v>2800</v>
      </c>
      <c r="R1107" s="146">
        <f t="shared" si="2433"/>
        <v>1500</v>
      </c>
      <c r="S1107" s="146">
        <f t="shared" si="2434"/>
        <v>1100</v>
      </c>
      <c r="T1107" s="146">
        <f t="shared" si="2435"/>
        <v>880</v>
      </c>
      <c r="U1107" s="146">
        <f t="shared" si="2435"/>
        <v>2</v>
      </c>
      <c r="V1107" s="146" t="str">
        <f t="shared" si="2436"/>
        <v xml:space="preserve">Các tuyến đường giao thông đấu nối trực tiếp ra </v>
      </c>
      <c r="W1107" s="146" t="str">
        <f t="shared" si="2437"/>
        <v>Đường Võ Thị Sáu</v>
      </c>
      <c r="X1107" s="146"/>
      <c r="Y1107" s="146"/>
      <c r="Z1107" s="146" t="s">
        <v>1152</v>
      </c>
      <c r="AA1107" s="148" t="s">
        <v>427</v>
      </c>
      <c r="AB1107" s="148" t="s">
        <v>428</v>
      </c>
      <c r="AC1107" s="148" t="s">
        <v>424</v>
      </c>
    </row>
    <row r="1108" spans="1:29" ht="101.25" customHeight="1" x14ac:dyDescent="0.25">
      <c r="A1108" s="52">
        <f t="shared" si="2412"/>
        <v>1103</v>
      </c>
      <c r="B1108" s="52" t="str">
        <f t="shared" si="2426"/>
        <v>VT4</v>
      </c>
      <c r="C1108" s="52" t="str">
        <f t="shared" si="2427"/>
        <v>XL46DT</v>
      </c>
      <c r="D1108" s="156" t="str">
        <f>V1108&amp;W1108&amp;X1108&amp;Y1108&amp;Z1108</f>
        <v>Các tuyến đường giao thông đấu nối trực tiếp ra Đường Võ Thị Sáu có hiện trạng là đường nhựa, bê tông xi măng:
- Có bề rộng từ ≥3m đến &lt;5m, cách đường giao thông &gt;600m.
- Có bề rộng &lt;3m, cách đường giao thông &gt;200m.</v>
      </c>
      <c r="E1108" s="157"/>
      <c r="F1108" s="158"/>
      <c r="G1108" s="147">
        <v>880</v>
      </c>
      <c r="H1108" s="68">
        <v>620</v>
      </c>
      <c r="I1108" s="68">
        <v>530</v>
      </c>
      <c r="J1108" s="154">
        <f>VLOOKUP(C1108,'[1]1. MA DO'!$E$5:$AA$1933,23,0)</f>
        <v>1.1299999999999999</v>
      </c>
      <c r="K1108" s="69">
        <f t="shared" si="2410"/>
        <v>1.1299999999999999</v>
      </c>
      <c r="L1108" s="69">
        <f t="shared" si="2411"/>
        <v>1.1299999999999999</v>
      </c>
      <c r="M1108" s="144">
        <f t="shared" si="2428"/>
        <v>2200</v>
      </c>
      <c r="N1108" s="144">
        <f t="shared" si="2429"/>
        <v>1200</v>
      </c>
      <c r="O1108" s="144">
        <f t="shared" si="2430"/>
        <v>850</v>
      </c>
      <c r="P1108" s="144">
        <f t="shared" si="2431"/>
        <v>700</v>
      </c>
      <c r="Q1108" s="146">
        <f t="shared" si="2432"/>
        <v>2800</v>
      </c>
      <c r="R1108" s="146">
        <f t="shared" si="2433"/>
        <v>1500</v>
      </c>
      <c r="S1108" s="146">
        <f t="shared" si="2434"/>
        <v>1100</v>
      </c>
      <c r="T1108" s="146">
        <f t="shared" si="2435"/>
        <v>880</v>
      </c>
      <c r="U1108" s="146">
        <f t="shared" si="2435"/>
        <v>2</v>
      </c>
      <c r="V1108" s="146" t="str">
        <f t="shared" si="2436"/>
        <v xml:space="preserve">Các tuyến đường giao thông đấu nối trực tiếp ra </v>
      </c>
      <c r="W1108" s="146" t="str">
        <f t="shared" si="2437"/>
        <v>Đường Võ Thị Sáu</v>
      </c>
      <c r="X1108" s="146"/>
      <c r="Y1108" s="146"/>
      <c r="Z1108" s="146" t="s">
        <v>1165</v>
      </c>
      <c r="AA1108" s="146"/>
      <c r="AB1108" s="146"/>
      <c r="AC1108" s="146"/>
    </row>
    <row r="1109" spans="1:29" ht="101.25" customHeight="1" x14ac:dyDescent="0.25">
      <c r="A1109" s="52">
        <f t="shared" si="2412"/>
        <v>1104</v>
      </c>
      <c r="B1109" s="52" t="str">
        <f t="shared" si="2426"/>
        <v>VT2*0,8</v>
      </c>
      <c r="C1109" s="52" t="str">
        <f t="shared" si="2427"/>
        <v>XL46DT</v>
      </c>
      <c r="D1109" s="156" t="str">
        <f>V1109&amp;W1109&amp;X1109&amp;Y1109&amp;Z1109&amp;"
"&amp;AA1109&amp;"
"
&amp;AB1109</f>
        <v>Các tuyến đường giao thông không đấu nối trực tiếp và thông ra Đường Võ Thị Sáu có hiện trạng là đường nhựa, bê tông xi măng:
- Có bề rộng ≥5m, cách đường giao thông ≤600m.
- Có bề rộng từ ≥3m đến &lt;5m, cách đường giao thông ≤400m.</v>
      </c>
      <c r="E1109" s="157"/>
      <c r="F1109" s="158"/>
      <c r="G1109" s="147">
        <v>1400</v>
      </c>
      <c r="H1109" s="68">
        <v>980</v>
      </c>
      <c r="I1109" s="68">
        <v>840</v>
      </c>
      <c r="J1109" s="154">
        <f>VLOOKUP(C1109,'[1]1. MA DO'!$E$5:$AA$1933,23,0)</f>
        <v>1.1299999999999999</v>
      </c>
      <c r="K1109" s="69">
        <f t="shared" si="2410"/>
        <v>1.1299999999999999</v>
      </c>
      <c r="L1109" s="69">
        <f t="shared" si="2411"/>
        <v>1.1299999999999999</v>
      </c>
      <c r="M1109" s="144">
        <f t="shared" si="2428"/>
        <v>2200</v>
      </c>
      <c r="N1109" s="144">
        <f t="shared" si="2429"/>
        <v>1200</v>
      </c>
      <c r="O1109" s="144">
        <f t="shared" si="2430"/>
        <v>850</v>
      </c>
      <c r="P1109" s="144">
        <f t="shared" si="2431"/>
        <v>700</v>
      </c>
      <c r="Q1109" s="146">
        <f t="shared" si="2432"/>
        <v>2800</v>
      </c>
      <c r="R1109" s="146">
        <f t="shared" si="2433"/>
        <v>1500</v>
      </c>
      <c r="S1109" s="146">
        <f t="shared" si="2434"/>
        <v>1100</v>
      </c>
      <c r="T1109" s="146">
        <f t="shared" si="2435"/>
        <v>880</v>
      </c>
      <c r="U1109" s="146">
        <f t="shared" si="2435"/>
        <v>2</v>
      </c>
      <c r="V1109" s="146" t="str">
        <f t="shared" si="2436"/>
        <v xml:space="preserve">Các tuyến đường giao thông không đấu nối trực tiếp và thông ra </v>
      </c>
      <c r="W1109" s="146" t="str">
        <f t="shared" si="2437"/>
        <v>Đường Võ Thị Sáu</v>
      </c>
      <c r="X1109" s="146"/>
      <c r="Y1109" s="146"/>
      <c r="Z1109" s="146" t="s">
        <v>1152</v>
      </c>
      <c r="AA1109" s="148" t="s">
        <v>425</v>
      </c>
      <c r="AB1109" s="148" t="s">
        <v>426</v>
      </c>
      <c r="AC1109" s="146"/>
    </row>
    <row r="1110" spans="1:29" ht="101.25" customHeight="1" x14ac:dyDescent="0.25">
      <c r="A1110" s="52">
        <f t="shared" si="2412"/>
        <v>1105</v>
      </c>
      <c r="B1110" s="52" t="str">
        <f t="shared" si="2426"/>
        <v>VT3*0,8</v>
      </c>
      <c r="C1110" s="52" t="str">
        <f t="shared" si="2427"/>
        <v>XL46DT</v>
      </c>
      <c r="D1110" s="156" t="str">
        <f>V1110&amp;W1110&amp;X1110&amp;Y1110&amp;Z1110&amp;"
"&amp;AA1110&amp;"
"
&amp;AB1110&amp;"
"&amp;AC1110</f>
        <v>Các tuyến đường giao thông không đấu nối trực tiếp và thông ra Đường Võ Thị Sáu có hiện trạng là đường nhựa, bê tông xi măng:
- Có bề rộng ≥5m, cách đường giao thông &gt;600m.
- Có bề rộng từ ≥3m đến &lt;5m, cách đường giao thông từ &gt;400m đến ≤600m.
- Có bề rộng &lt;3m, cách đường giao thông ≤200m.</v>
      </c>
      <c r="E1110" s="157"/>
      <c r="F1110" s="158"/>
      <c r="G1110" s="147">
        <v>990</v>
      </c>
      <c r="H1110" s="68">
        <v>690</v>
      </c>
      <c r="I1110" s="68">
        <v>590</v>
      </c>
      <c r="J1110" s="154">
        <f>VLOOKUP(C1110,'[1]1. MA DO'!$E$5:$AA$1933,23,0)</f>
        <v>1.1299999999999999</v>
      </c>
      <c r="K1110" s="69">
        <f t="shared" si="2410"/>
        <v>1.1299999999999999</v>
      </c>
      <c r="L1110" s="69">
        <f t="shared" si="2411"/>
        <v>1.1299999999999999</v>
      </c>
      <c r="M1110" s="144">
        <f t="shared" si="2428"/>
        <v>2200</v>
      </c>
      <c r="N1110" s="144">
        <f t="shared" si="2429"/>
        <v>1200</v>
      </c>
      <c r="O1110" s="144">
        <f t="shared" si="2430"/>
        <v>850</v>
      </c>
      <c r="P1110" s="144">
        <f t="shared" si="2431"/>
        <v>700</v>
      </c>
      <c r="Q1110" s="146">
        <f t="shared" si="2432"/>
        <v>2800</v>
      </c>
      <c r="R1110" s="146">
        <f t="shared" si="2433"/>
        <v>1500</v>
      </c>
      <c r="S1110" s="146">
        <f t="shared" si="2434"/>
        <v>1100</v>
      </c>
      <c r="T1110" s="146">
        <f t="shared" si="2435"/>
        <v>880</v>
      </c>
      <c r="U1110" s="146">
        <f t="shared" si="2435"/>
        <v>2</v>
      </c>
      <c r="V1110" s="146" t="str">
        <f t="shared" si="2436"/>
        <v xml:space="preserve">Các tuyến đường giao thông không đấu nối trực tiếp và thông ra </v>
      </c>
      <c r="W1110" s="146" t="str">
        <f t="shared" si="2437"/>
        <v>Đường Võ Thị Sáu</v>
      </c>
      <c r="X1110" s="146"/>
      <c r="Y1110" s="146"/>
      <c r="Z1110" s="146" t="s">
        <v>1152</v>
      </c>
      <c r="AA1110" s="148" t="s">
        <v>427</v>
      </c>
      <c r="AB1110" s="148" t="s">
        <v>428</v>
      </c>
      <c r="AC1110" s="148" t="s">
        <v>424</v>
      </c>
    </row>
    <row r="1111" spans="1:29" ht="101.25" customHeight="1" x14ac:dyDescent="0.25">
      <c r="A1111" s="52">
        <f t="shared" si="2412"/>
        <v>1106</v>
      </c>
      <c r="B1111" s="52" t="str">
        <f t="shared" si="2426"/>
        <v>VT4*0,8</v>
      </c>
      <c r="C1111" s="52" t="str">
        <f t="shared" si="2427"/>
        <v>XL46DT</v>
      </c>
      <c r="D1111" s="156" t="str">
        <f>V1111&amp;W1111&amp;X1111&amp;Y1111&amp;Z1111</f>
        <v>Các tuyến đường giao thông không đấu nối trực tiếp và thông ra Đường Võ Thị Sáu có hiện trạng là đường nhựa, bê tông xi măng:
- Có bề rộng từ ≥3m đến &lt;5m, cách đường giao thông &gt;600m.
- Có bề rộng &lt;3m, cách đường giao thông &gt; 200m.</v>
      </c>
      <c r="E1111" s="157"/>
      <c r="F1111" s="158"/>
      <c r="G1111" s="147">
        <v>790</v>
      </c>
      <c r="H1111" s="68">
        <v>550</v>
      </c>
      <c r="I1111" s="68">
        <v>470</v>
      </c>
      <c r="J1111" s="154">
        <f>VLOOKUP(C1111,'[1]1. MA DO'!$E$5:$AA$1933,23,0)</f>
        <v>1.1299999999999999</v>
      </c>
      <c r="K1111" s="69">
        <f t="shared" si="2410"/>
        <v>1.1299999999999999</v>
      </c>
      <c r="L1111" s="69">
        <f t="shared" si="2411"/>
        <v>1.1299999999999999</v>
      </c>
      <c r="M1111" s="144">
        <f t="shared" si="2428"/>
        <v>2200</v>
      </c>
      <c r="N1111" s="144">
        <f t="shared" si="2429"/>
        <v>1200</v>
      </c>
      <c r="O1111" s="144">
        <f t="shared" si="2430"/>
        <v>850</v>
      </c>
      <c r="P1111" s="144">
        <f t="shared" si="2431"/>
        <v>700</v>
      </c>
      <c r="Q1111" s="146">
        <f t="shared" si="2432"/>
        <v>2800</v>
      </c>
      <c r="R1111" s="146">
        <f t="shared" si="2433"/>
        <v>1500</v>
      </c>
      <c r="S1111" s="146">
        <f t="shared" si="2434"/>
        <v>1100</v>
      </c>
      <c r="T1111" s="146">
        <f t="shared" si="2435"/>
        <v>880</v>
      </c>
      <c r="U1111" s="146">
        <f t="shared" si="2435"/>
        <v>2</v>
      </c>
      <c r="V1111" s="146" t="str">
        <f t="shared" si="2436"/>
        <v xml:space="preserve">Các tuyến đường giao thông không đấu nối trực tiếp và thông ra </v>
      </c>
      <c r="W1111" s="146" t="str">
        <f t="shared" si="2437"/>
        <v>Đường Võ Thị Sáu</v>
      </c>
      <c r="X1111" s="146"/>
      <c r="Y1111" s="146"/>
      <c r="Z1111" s="146" t="s">
        <v>1166</v>
      </c>
      <c r="AA1111" s="146"/>
      <c r="AB1111" s="146"/>
      <c r="AC1111" s="146"/>
    </row>
    <row r="1112" spans="1:29" ht="16.5" customHeight="1" x14ac:dyDescent="0.25">
      <c r="A1112" s="52">
        <f t="shared" si="2412"/>
        <v>1107</v>
      </c>
      <c r="B1112" s="52" t="str">
        <f>'Đầu vào (2)'!G1107</f>
        <v>XL47DT</v>
      </c>
      <c r="C1112" s="52" t="str">
        <f>$B$1112</f>
        <v>XL47DT</v>
      </c>
      <c r="D1112" s="64" t="str">
        <f>'Đầu vào (2)'!H1107</f>
        <v>Đường Võ Trường Toản</v>
      </c>
      <c r="E1112" s="64"/>
      <c r="F1112" s="64"/>
      <c r="G1112" s="143">
        <v>2500</v>
      </c>
      <c r="H1112" s="68">
        <v>1800</v>
      </c>
      <c r="I1112" s="68">
        <v>1500</v>
      </c>
      <c r="J1112" s="154">
        <f>VLOOKUP(C1112,'[1]1. MA DO'!$E$5:$AA$1933,23,0)</f>
        <v>1.1299999999999999</v>
      </c>
      <c r="K1112" s="69">
        <f t="shared" si="2410"/>
        <v>1.1299999999999999</v>
      </c>
      <c r="L1112" s="69">
        <f t="shared" si="2411"/>
        <v>1.1299999999999999</v>
      </c>
      <c r="M1112" s="144">
        <f>'Đầu vào (2)'!K1107</f>
        <v>2000</v>
      </c>
      <c r="N1112" s="144">
        <f>'Đầu vào (2)'!L1107</f>
        <v>1200</v>
      </c>
      <c r="O1112" s="144">
        <f>'Đầu vào (2)'!M1107</f>
        <v>850</v>
      </c>
      <c r="P1112" s="144">
        <f>'Đầu vào (2)'!N1107</f>
        <v>700</v>
      </c>
      <c r="Q1112" s="145">
        <f>VLOOKUP(B1112,'[2]Giá đề xuất ODT'!$G$11:$AD$2233,21,0)</f>
        <v>2500</v>
      </c>
      <c r="R1112" s="145">
        <f>VLOOKUP(B1112,'[2]Giá đề xuất ODT'!$G$11:$AD$2233,22,0)</f>
        <v>1500</v>
      </c>
      <c r="S1112" s="145">
        <f>VLOOKUP(B1112,'[2]Giá đề xuất ODT'!$G$11:$AD$2233,23,0)</f>
        <v>1100</v>
      </c>
      <c r="T1112" s="145">
        <f>VLOOKUP(B1112,'[2]Giá đề xuất ODT'!$G$11:$AD$2233,24,0)</f>
        <v>880</v>
      </c>
      <c r="U1112" s="136">
        <v>3</v>
      </c>
      <c r="V1112" s="136"/>
      <c r="W1112" s="146" t="str">
        <f>D1112</f>
        <v>Đường Võ Trường Toản</v>
      </c>
      <c r="X1112" s="146"/>
      <c r="Y1112" s="146"/>
      <c r="Z1112" s="136">
        <f>Z1105+7</f>
        <v>1107</v>
      </c>
      <c r="AA1112" s="136" t="b">
        <f>Z1112=A1112</f>
        <v>1</v>
      </c>
      <c r="AB1112" s="136"/>
      <c r="AC1112" s="136"/>
    </row>
    <row r="1113" spans="1:29" ht="101.25" customHeight="1" x14ac:dyDescent="0.25">
      <c r="A1113" s="52">
        <f t="shared" si="2412"/>
        <v>1108</v>
      </c>
      <c r="B1113" s="52" t="str">
        <f t="shared" ref="B1113:B1118" si="2438">B1106</f>
        <v>VT2</v>
      </c>
      <c r="C1113" s="52" t="str">
        <f t="shared" ref="C1113:C1118" si="2439">$B$1112</f>
        <v>XL47DT</v>
      </c>
      <c r="D1113" s="156" t="str">
        <f>V1113&amp;W1113&amp;X1113&amp;Y1113&amp;Z1113&amp;"
"&amp;AA1113&amp;"
"
&amp;AB1113</f>
        <v>Các tuyến đường giao thông đấu nối trực tiếp ra Đường Võ Trường Toản có hiện trạng là đường nhựa, bê tông xi măng:
- Có bề rộng ≥5m, cách đường giao thông ≤600m.
- Có bề rộng từ ≥3m đến &lt;5m, cách đường giao thông ≤400m.</v>
      </c>
      <c r="E1113" s="157"/>
      <c r="F1113" s="158"/>
      <c r="G1113" s="147">
        <v>1500</v>
      </c>
      <c r="H1113" s="68">
        <v>1100</v>
      </c>
      <c r="I1113" s="68">
        <v>900</v>
      </c>
      <c r="J1113" s="154">
        <f>VLOOKUP(C1113,'[1]1. MA DO'!$E$5:$AA$1933,23,0)</f>
        <v>1.1299999999999999</v>
      </c>
      <c r="K1113" s="69">
        <f t="shared" si="2410"/>
        <v>1.1299999999999999</v>
      </c>
      <c r="L1113" s="69">
        <f t="shared" si="2411"/>
        <v>1.1299999999999999</v>
      </c>
      <c r="M1113" s="144">
        <f t="shared" ref="M1113:M1118" si="2440">M1112</f>
        <v>2000</v>
      </c>
      <c r="N1113" s="144">
        <f t="shared" ref="N1113:N1118" si="2441">N1112</f>
        <v>1200</v>
      </c>
      <c r="O1113" s="144">
        <f t="shared" ref="O1113:O1118" si="2442">O1112</f>
        <v>850</v>
      </c>
      <c r="P1113" s="144">
        <f t="shared" ref="P1113:P1118" si="2443">P1112</f>
        <v>700</v>
      </c>
      <c r="Q1113" s="146">
        <f t="shared" ref="Q1113:Q1118" si="2444">Q1112</f>
        <v>2500</v>
      </c>
      <c r="R1113" s="146">
        <f t="shared" ref="R1113:R1118" si="2445">R1112</f>
        <v>1500</v>
      </c>
      <c r="S1113" s="146">
        <f t="shared" ref="S1113:S1118" si="2446">S1112</f>
        <v>1100</v>
      </c>
      <c r="T1113" s="146">
        <f t="shared" ref="T1113:U1118" si="2447">T1112</f>
        <v>880</v>
      </c>
      <c r="U1113" s="146">
        <f t="shared" si="2447"/>
        <v>3</v>
      </c>
      <c r="V1113" s="146" t="str">
        <f t="shared" ref="V1113:V1118" si="2448">V1106</f>
        <v xml:space="preserve">Các tuyến đường giao thông đấu nối trực tiếp ra </v>
      </c>
      <c r="W1113" s="146" t="str">
        <f t="shared" ref="W1113:W1118" si="2449">W1112</f>
        <v>Đường Võ Trường Toản</v>
      </c>
      <c r="X1113" s="146"/>
      <c r="Y1113" s="146"/>
      <c r="Z1113" s="146" t="s">
        <v>1152</v>
      </c>
      <c r="AA1113" s="148" t="s">
        <v>425</v>
      </c>
      <c r="AB1113" s="148" t="s">
        <v>426</v>
      </c>
      <c r="AC1113" s="146"/>
    </row>
    <row r="1114" spans="1:29" ht="101.25" customHeight="1" x14ac:dyDescent="0.25">
      <c r="A1114" s="52">
        <f t="shared" si="2412"/>
        <v>1109</v>
      </c>
      <c r="B1114" s="52" t="str">
        <f t="shared" si="2438"/>
        <v>VT3</v>
      </c>
      <c r="C1114" s="52" t="str">
        <f t="shared" si="2439"/>
        <v>XL47DT</v>
      </c>
      <c r="D1114" s="156" t="str">
        <f>V1114&amp;W1114&amp;X1114&amp;Y1114&amp;Z1114&amp;"
"&amp;AA1114&amp;"
"&amp;AB1114&amp;"
"&amp;AC1114</f>
        <v>Các tuyến đường giao thông đấu nối trực tiếp ra Đường Võ Trường Toản có hiện trạng là đường nhựa, bê tông xi măng:
- Có bề rộng ≥5m, cách đường giao thông &gt;600m.
- Có bề rộng từ ≥3m đến &lt;5m, cách đường giao thông từ &gt;400m đến ≤600m.
- Có bề rộng &lt;3m, cách đường giao thông ≤200m.</v>
      </c>
      <c r="E1114" s="157"/>
      <c r="F1114" s="158"/>
      <c r="G1114" s="147">
        <v>1100</v>
      </c>
      <c r="H1114" s="68">
        <v>770</v>
      </c>
      <c r="I1114" s="68">
        <v>660</v>
      </c>
      <c r="J1114" s="154">
        <f>VLOOKUP(C1114,'[1]1. MA DO'!$E$5:$AA$1933,23,0)</f>
        <v>1.1299999999999999</v>
      </c>
      <c r="K1114" s="69">
        <f t="shared" si="2410"/>
        <v>1.1299999999999999</v>
      </c>
      <c r="L1114" s="69">
        <f t="shared" si="2411"/>
        <v>1.1299999999999999</v>
      </c>
      <c r="M1114" s="144">
        <f t="shared" si="2440"/>
        <v>2000</v>
      </c>
      <c r="N1114" s="144">
        <f t="shared" si="2441"/>
        <v>1200</v>
      </c>
      <c r="O1114" s="144">
        <f t="shared" si="2442"/>
        <v>850</v>
      </c>
      <c r="P1114" s="144">
        <f t="shared" si="2443"/>
        <v>700</v>
      </c>
      <c r="Q1114" s="146">
        <f t="shared" si="2444"/>
        <v>2500</v>
      </c>
      <c r="R1114" s="146">
        <f t="shared" si="2445"/>
        <v>1500</v>
      </c>
      <c r="S1114" s="146">
        <f t="shared" si="2446"/>
        <v>1100</v>
      </c>
      <c r="T1114" s="146">
        <f t="shared" si="2447"/>
        <v>880</v>
      </c>
      <c r="U1114" s="146">
        <f t="shared" si="2447"/>
        <v>3</v>
      </c>
      <c r="V1114" s="146" t="str">
        <f t="shared" si="2448"/>
        <v xml:space="preserve">Các tuyến đường giao thông đấu nối trực tiếp ra </v>
      </c>
      <c r="W1114" s="146" t="str">
        <f t="shared" si="2449"/>
        <v>Đường Võ Trường Toản</v>
      </c>
      <c r="X1114" s="146"/>
      <c r="Y1114" s="146"/>
      <c r="Z1114" s="146" t="s">
        <v>1152</v>
      </c>
      <c r="AA1114" s="148" t="s">
        <v>427</v>
      </c>
      <c r="AB1114" s="148" t="s">
        <v>428</v>
      </c>
      <c r="AC1114" s="148" t="s">
        <v>424</v>
      </c>
    </row>
    <row r="1115" spans="1:29" ht="101.25" customHeight="1" x14ac:dyDescent="0.25">
      <c r="A1115" s="52">
        <f t="shared" si="2412"/>
        <v>1110</v>
      </c>
      <c r="B1115" s="52" t="str">
        <f t="shared" si="2438"/>
        <v>VT4</v>
      </c>
      <c r="C1115" s="52" t="str">
        <f t="shared" si="2439"/>
        <v>XL47DT</v>
      </c>
      <c r="D1115" s="156" t="str">
        <f>V1115&amp;W1115&amp;X1115&amp;Y1115&amp;Z1115</f>
        <v>Các tuyến đường giao thông đấu nối trực tiếp ra Đường Võ Trường Toản có hiện trạng là đường nhựa, bê tông xi măng:
- Có bề rộng từ ≥3m đến &lt;5m, cách đường giao thông &gt;600m.
- Có bề rộng &lt;3m, cách đường giao thông &gt;200m.</v>
      </c>
      <c r="E1115" s="157"/>
      <c r="F1115" s="158"/>
      <c r="G1115" s="147">
        <v>880</v>
      </c>
      <c r="H1115" s="68">
        <v>620</v>
      </c>
      <c r="I1115" s="68">
        <v>530</v>
      </c>
      <c r="J1115" s="154">
        <f>VLOOKUP(C1115,'[1]1. MA DO'!$E$5:$AA$1933,23,0)</f>
        <v>1.1299999999999999</v>
      </c>
      <c r="K1115" s="69">
        <f t="shared" si="2410"/>
        <v>1.1299999999999999</v>
      </c>
      <c r="L1115" s="69">
        <f t="shared" si="2411"/>
        <v>1.1299999999999999</v>
      </c>
      <c r="M1115" s="144">
        <f t="shared" si="2440"/>
        <v>2000</v>
      </c>
      <c r="N1115" s="144">
        <f t="shared" si="2441"/>
        <v>1200</v>
      </c>
      <c r="O1115" s="144">
        <f t="shared" si="2442"/>
        <v>850</v>
      </c>
      <c r="P1115" s="144">
        <f t="shared" si="2443"/>
        <v>700</v>
      </c>
      <c r="Q1115" s="146">
        <f t="shared" si="2444"/>
        <v>2500</v>
      </c>
      <c r="R1115" s="146">
        <f t="shared" si="2445"/>
        <v>1500</v>
      </c>
      <c r="S1115" s="146">
        <f t="shared" si="2446"/>
        <v>1100</v>
      </c>
      <c r="T1115" s="146">
        <f t="shared" si="2447"/>
        <v>880</v>
      </c>
      <c r="U1115" s="146">
        <f t="shared" si="2447"/>
        <v>3</v>
      </c>
      <c r="V1115" s="146" t="str">
        <f t="shared" si="2448"/>
        <v xml:space="preserve">Các tuyến đường giao thông đấu nối trực tiếp ra </v>
      </c>
      <c r="W1115" s="146" t="str">
        <f t="shared" si="2449"/>
        <v>Đường Võ Trường Toản</v>
      </c>
      <c r="X1115" s="146"/>
      <c r="Y1115" s="146"/>
      <c r="Z1115" s="146" t="s">
        <v>1165</v>
      </c>
      <c r="AA1115" s="146"/>
      <c r="AB1115" s="146"/>
      <c r="AC1115" s="146"/>
    </row>
    <row r="1116" spans="1:29" ht="101.25" customHeight="1" x14ac:dyDescent="0.25">
      <c r="A1116" s="52">
        <f t="shared" si="2412"/>
        <v>1111</v>
      </c>
      <c r="B1116" s="52" t="str">
        <f t="shared" si="2438"/>
        <v>VT2*0,8</v>
      </c>
      <c r="C1116" s="52" t="str">
        <f t="shared" si="2439"/>
        <v>XL47DT</v>
      </c>
      <c r="D1116" s="156" t="str">
        <f>V1116&amp;W1116&amp;X1116&amp;Y1116&amp;Z1116&amp;"
"&amp;AA1116&amp;"
"
&amp;AB1116</f>
        <v>Các tuyến đường giao thông không đấu nối trực tiếp và thông ra Đường Võ Trường Toản có hiện trạng là đường nhựa, bê tông xi măng:
- Có bề rộng ≥5m, cách đường giao thông ≤600m.
- Có bề rộng từ ≥3m đến &lt;5m, cách đường giao thông ≤400m.</v>
      </c>
      <c r="E1116" s="157"/>
      <c r="F1116" s="158"/>
      <c r="G1116" s="147">
        <v>1400</v>
      </c>
      <c r="H1116" s="68">
        <v>980</v>
      </c>
      <c r="I1116" s="68">
        <v>840</v>
      </c>
      <c r="J1116" s="154">
        <f>VLOOKUP(C1116,'[1]1. MA DO'!$E$5:$AA$1933,23,0)</f>
        <v>1.1299999999999999</v>
      </c>
      <c r="K1116" s="69">
        <f t="shared" si="2410"/>
        <v>1.1299999999999999</v>
      </c>
      <c r="L1116" s="69">
        <f t="shared" si="2411"/>
        <v>1.1299999999999999</v>
      </c>
      <c r="M1116" s="144">
        <f t="shared" si="2440"/>
        <v>2000</v>
      </c>
      <c r="N1116" s="144">
        <f t="shared" si="2441"/>
        <v>1200</v>
      </c>
      <c r="O1116" s="144">
        <f t="shared" si="2442"/>
        <v>850</v>
      </c>
      <c r="P1116" s="144">
        <f t="shared" si="2443"/>
        <v>700</v>
      </c>
      <c r="Q1116" s="146">
        <f t="shared" si="2444"/>
        <v>2500</v>
      </c>
      <c r="R1116" s="146">
        <f t="shared" si="2445"/>
        <v>1500</v>
      </c>
      <c r="S1116" s="146">
        <f t="shared" si="2446"/>
        <v>1100</v>
      </c>
      <c r="T1116" s="146">
        <f t="shared" si="2447"/>
        <v>880</v>
      </c>
      <c r="U1116" s="146">
        <f t="shared" si="2447"/>
        <v>3</v>
      </c>
      <c r="V1116" s="146" t="str">
        <f t="shared" si="2448"/>
        <v xml:space="preserve">Các tuyến đường giao thông không đấu nối trực tiếp và thông ra </v>
      </c>
      <c r="W1116" s="146" t="str">
        <f t="shared" si="2449"/>
        <v>Đường Võ Trường Toản</v>
      </c>
      <c r="X1116" s="146"/>
      <c r="Y1116" s="146"/>
      <c r="Z1116" s="146" t="s">
        <v>1152</v>
      </c>
      <c r="AA1116" s="148" t="s">
        <v>425</v>
      </c>
      <c r="AB1116" s="148" t="s">
        <v>426</v>
      </c>
      <c r="AC1116" s="146"/>
    </row>
    <row r="1117" spans="1:29" ht="101.25" customHeight="1" x14ac:dyDescent="0.25">
      <c r="A1117" s="52">
        <f t="shared" si="2412"/>
        <v>1112</v>
      </c>
      <c r="B1117" s="52" t="str">
        <f t="shared" si="2438"/>
        <v>VT3*0,8</v>
      </c>
      <c r="C1117" s="52" t="str">
        <f t="shared" si="2439"/>
        <v>XL47DT</v>
      </c>
      <c r="D1117" s="156" t="str">
        <f>V1117&amp;W1117&amp;X1117&amp;Y1117&amp;Z1117&amp;"
"&amp;AA1117&amp;"
"
&amp;AB1117&amp;"
"&amp;AC1117</f>
        <v>Các tuyến đường giao thông không đấu nối trực tiếp và thông ra Đường Võ Trường Toản có hiện trạng là đường nhựa, bê tông xi măng:
- Có bề rộng ≥5m, cách đường giao thông &gt;600m.
- Có bề rộng từ ≥3m đến &lt;5m, cách đường giao thông từ &gt;400m đến ≤600m.
- Có bề rộng &lt;3m, cách đường giao thông ≤200m.</v>
      </c>
      <c r="E1117" s="157"/>
      <c r="F1117" s="158"/>
      <c r="G1117" s="147">
        <v>990</v>
      </c>
      <c r="H1117" s="68">
        <v>690</v>
      </c>
      <c r="I1117" s="68">
        <v>590</v>
      </c>
      <c r="J1117" s="154">
        <f>VLOOKUP(C1117,'[1]1. MA DO'!$E$5:$AA$1933,23,0)</f>
        <v>1.1299999999999999</v>
      </c>
      <c r="K1117" s="69">
        <f t="shared" si="2410"/>
        <v>1.1299999999999999</v>
      </c>
      <c r="L1117" s="69">
        <f t="shared" si="2411"/>
        <v>1.1299999999999999</v>
      </c>
      <c r="M1117" s="144">
        <f t="shared" si="2440"/>
        <v>2000</v>
      </c>
      <c r="N1117" s="144">
        <f t="shared" si="2441"/>
        <v>1200</v>
      </c>
      <c r="O1117" s="144">
        <f t="shared" si="2442"/>
        <v>850</v>
      </c>
      <c r="P1117" s="144">
        <f t="shared" si="2443"/>
        <v>700</v>
      </c>
      <c r="Q1117" s="146">
        <f t="shared" si="2444"/>
        <v>2500</v>
      </c>
      <c r="R1117" s="146">
        <f t="shared" si="2445"/>
        <v>1500</v>
      </c>
      <c r="S1117" s="146">
        <f t="shared" si="2446"/>
        <v>1100</v>
      </c>
      <c r="T1117" s="146">
        <f t="shared" si="2447"/>
        <v>880</v>
      </c>
      <c r="U1117" s="146">
        <f t="shared" si="2447"/>
        <v>3</v>
      </c>
      <c r="V1117" s="146" t="str">
        <f t="shared" si="2448"/>
        <v xml:space="preserve">Các tuyến đường giao thông không đấu nối trực tiếp và thông ra </v>
      </c>
      <c r="W1117" s="146" t="str">
        <f t="shared" si="2449"/>
        <v>Đường Võ Trường Toản</v>
      </c>
      <c r="X1117" s="146"/>
      <c r="Y1117" s="146"/>
      <c r="Z1117" s="146" t="s">
        <v>1152</v>
      </c>
      <c r="AA1117" s="148" t="s">
        <v>427</v>
      </c>
      <c r="AB1117" s="148" t="s">
        <v>428</v>
      </c>
      <c r="AC1117" s="148" t="s">
        <v>424</v>
      </c>
    </row>
    <row r="1118" spans="1:29" ht="101.25" customHeight="1" x14ac:dyDescent="0.25">
      <c r="A1118" s="52">
        <f t="shared" si="2412"/>
        <v>1113</v>
      </c>
      <c r="B1118" s="52" t="str">
        <f t="shared" si="2438"/>
        <v>VT4*0,8</v>
      </c>
      <c r="C1118" s="52" t="str">
        <f t="shared" si="2439"/>
        <v>XL47DT</v>
      </c>
      <c r="D1118" s="156" t="str">
        <f>V1118&amp;W1118&amp;X1118&amp;Y1118&amp;Z1118</f>
        <v>Các tuyến đường giao thông không đấu nối trực tiếp và thông ra Đường Võ Trường Toản có hiện trạng là đường nhựa, bê tông xi măng:
- Có bề rộng từ ≥3m đến &lt;5m, cách đường giao thông &gt;600m.
- Có bề rộng &lt;3m, cách đường giao thông &gt; 200m.</v>
      </c>
      <c r="E1118" s="157"/>
      <c r="F1118" s="158"/>
      <c r="G1118" s="147">
        <v>790</v>
      </c>
      <c r="H1118" s="68">
        <v>550</v>
      </c>
      <c r="I1118" s="68">
        <v>470</v>
      </c>
      <c r="J1118" s="154">
        <f>VLOOKUP(C1118,'[1]1. MA DO'!$E$5:$AA$1933,23,0)</f>
        <v>1.1299999999999999</v>
      </c>
      <c r="K1118" s="69">
        <f t="shared" si="2410"/>
        <v>1.1299999999999999</v>
      </c>
      <c r="L1118" s="69">
        <f t="shared" si="2411"/>
        <v>1.1299999999999999</v>
      </c>
      <c r="M1118" s="144">
        <f t="shared" si="2440"/>
        <v>2000</v>
      </c>
      <c r="N1118" s="144">
        <f t="shared" si="2441"/>
        <v>1200</v>
      </c>
      <c r="O1118" s="144">
        <f t="shared" si="2442"/>
        <v>850</v>
      </c>
      <c r="P1118" s="144">
        <f t="shared" si="2443"/>
        <v>700</v>
      </c>
      <c r="Q1118" s="146">
        <f t="shared" si="2444"/>
        <v>2500</v>
      </c>
      <c r="R1118" s="146">
        <f t="shared" si="2445"/>
        <v>1500</v>
      </c>
      <c r="S1118" s="146">
        <f t="shared" si="2446"/>
        <v>1100</v>
      </c>
      <c r="T1118" s="146">
        <f t="shared" si="2447"/>
        <v>880</v>
      </c>
      <c r="U1118" s="146">
        <f t="shared" si="2447"/>
        <v>3</v>
      </c>
      <c r="V1118" s="146" t="str">
        <f t="shared" si="2448"/>
        <v xml:space="preserve">Các tuyến đường giao thông không đấu nối trực tiếp và thông ra </v>
      </c>
      <c r="W1118" s="146" t="str">
        <f t="shared" si="2449"/>
        <v>Đường Võ Trường Toản</v>
      </c>
      <c r="X1118" s="146"/>
      <c r="Y1118" s="146"/>
      <c r="Z1118" s="146" t="s">
        <v>1166</v>
      </c>
      <c r="AA1118" s="146"/>
      <c r="AB1118" s="146"/>
      <c r="AC1118" s="146"/>
    </row>
    <row r="1119" spans="1:29" ht="63" customHeight="1" x14ac:dyDescent="0.25">
      <c r="A1119" s="52">
        <f t="shared" si="2412"/>
        <v>1114</v>
      </c>
      <c r="B1119" s="52" t="str">
        <f>'Đầu vào (2)'!G1114</f>
        <v>XL48DT</v>
      </c>
      <c r="C1119" s="52" t="str">
        <f>$B$1119</f>
        <v>XL48DT</v>
      </c>
      <c r="D1119" s="64" t="str">
        <f>'Đầu vào (2)'!H1114</f>
        <v>Đường số 1</v>
      </c>
      <c r="E1119" s="64" t="str">
        <f>'Đầu vào (2)'!I1114</f>
        <v>Đường Hùng Vương</v>
      </c>
      <c r="F1119" s="64" t="str">
        <f>'Đầu vào (2)'!J1114</f>
        <v>Hết ranh thửa đất số 33, tờ BĐĐC số 56 về bên phải và hết ranh thửa đất số 131, tờ BĐĐC số 47 về bên trái, xã Xuân Lộc</v>
      </c>
      <c r="G1119" s="143">
        <v>2500</v>
      </c>
      <c r="H1119" s="68">
        <v>1800</v>
      </c>
      <c r="I1119" s="68">
        <v>1500</v>
      </c>
      <c r="J1119" s="154">
        <f>VLOOKUP(C1119,'[1]1. MA DO'!$E$5:$AA$1933,23,0)</f>
        <v>1.1299999999999999</v>
      </c>
      <c r="K1119" s="69">
        <f t="shared" si="2410"/>
        <v>1.1299999999999999</v>
      </c>
      <c r="L1119" s="69">
        <f t="shared" si="2411"/>
        <v>1.1299999999999999</v>
      </c>
      <c r="M1119" s="144">
        <f>'Đầu vào (2)'!K1114</f>
        <v>2000</v>
      </c>
      <c r="N1119" s="144">
        <f>'Đầu vào (2)'!L1114</f>
        <v>1200</v>
      </c>
      <c r="O1119" s="144">
        <f>'Đầu vào (2)'!M1114</f>
        <v>850</v>
      </c>
      <c r="P1119" s="144">
        <f>'Đầu vào (2)'!N1114</f>
        <v>700</v>
      </c>
      <c r="Q1119" s="145">
        <f>VLOOKUP(B1119,'[2]Giá đề xuất ODT'!$G$11:$AD$2233,21,0)</f>
        <v>2500</v>
      </c>
      <c r="R1119" s="145">
        <f>VLOOKUP(B1119,'[2]Giá đề xuất ODT'!$G$11:$AD$2233,22,0)</f>
        <v>1500</v>
      </c>
      <c r="S1119" s="145">
        <f>VLOOKUP(B1119,'[2]Giá đề xuất ODT'!$G$11:$AD$2233,23,0)</f>
        <v>1100</v>
      </c>
      <c r="T1119" s="145">
        <f>VLOOKUP(B1119,'[2]Giá đề xuất ODT'!$G$11:$AD$2233,24,0)</f>
        <v>880</v>
      </c>
      <c r="U1119" s="136">
        <v>3</v>
      </c>
      <c r="V1119" s="136"/>
      <c r="W1119" s="146" t="str">
        <f>D1119</f>
        <v>Đường số 1</v>
      </c>
      <c r="X1119" s="146" t="str">
        <f>" đoạn từ "&amp;E1119</f>
        <v xml:space="preserve"> đoạn từ Đường Hùng Vương</v>
      </c>
      <c r="Y1119" s="146" t="str">
        <f>" đến "&amp;F1119</f>
        <v xml:space="preserve"> đến Hết ranh thửa đất số 33, tờ BĐĐC số 56 về bên phải và hết ranh thửa đất số 131, tờ BĐĐC số 47 về bên trái, xã Xuân Lộc</v>
      </c>
      <c r="Z1119" s="136">
        <f>Z1112+7</f>
        <v>1114</v>
      </c>
      <c r="AA1119" s="136" t="b">
        <f>Z1119=A1119</f>
        <v>1</v>
      </c>
      <c r="AB1119" s="136"/>
      <c r="AC1119" s="136"/>
    </row>
    <row r="1120" spans="1:29" ht="101.25" customHeight="1" x14ac:dyDescent="0.25">
      <c r="A1120" s="52">
        <f t="shared" si="2412"/>
        <v>1115</v>
      </c>
      <c r="B1120" s="52" t="str">
        <f t="shared" ref="B1120:B1125" si="2450">B1113</f>
        <v>VT2</v>
      </c>
      <c r="C1120" s="52" t="str">
        <f t="shared" ref="C1120:C1125" si="2451">$B$1119</f>
        <v>XL48DT</v>
      </c>
      <c r="D1120" s="156" t="str">
        <f>V1120&amp;W1120&amp;X1120&amp;Y1120&amp;Z1120&amp;"
"&amp;AA1120&amp;"
"
&amp;AB1120</f>
        <v>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có hiện trạng là đường nhựa, bê tông xi măng:
- Có bề rộng ≥5m, cách đường giao thông ≤600m.
- Có bề rộng từ ≥3m đến &lt;5m, cách đường giao thông ≤400m.</v>
      </c>
      <c r="E1120" s="157"/>
      <c r="F1120" s="158"/>
      <c r="G1120" s="147">
        <v>1500</v>
      </c>
      <c r="H1120" s="68">
        <v>1100</v>
      </c>
      <c r="I1120" s="68">
        <v>900</v>
      </c>
      <c r="J1120" s="154">
        <f>VLOOKUP(C1120,'[1]1. MA DO'!$E$5:$AA$1933,23,0)</f>
        <v>1.1299999999999999</v>
      </c>
      <c r="K1120" s="69">
        <f t="shared" si="2410"/>
        <v>1.1299999999999999</v>
      </c>
      <c r="L1120" s="69">
        <f t="shared" si="2411"/>
        <v>1.1299999999999999</v>
      </c>
      <c r="M1120" s="144">
        <f t="shared" ref="M1120:M1125" si="2452">M1119</f>
        <v>2000</v>
      </c>
      <c r="N1120" s="144">
        <f t="shared" ref="N1120:N1125" si="2453">N1119</f>
        <v>1200</v>
      </c>
      <c r="O1120" s="144">
        <f t="shared" ref="O1120:O1125" si="2454">O1119</f>
        <v>850</v>
      </c>
      <c r="P1120" s="144">
        <f t="shared" ref="P1120:P1125" si="2455">P1119</f>
        <v>700</v>
      </c>
      <c r="Q1120" s="146">
        <f t="shared" ref="Q1120:Q1125" si="2456">Q1119</f>
        <v>2500</v>
      </c>
      <c r="R1120" s="146">
        <f t="shared" ref="R1120:R1125" si="2457">R1119</f>
        <v>1500</v>
      </c>
      <c r="S1120" s="146">
        <f t="shared" ref="S1120:S1125" si="2458">S1119</f>
        <v>1100</v>
      </c>
      <c r="T1120" s="146">
        <f t="shared" ref="T1120:U1125" si="2459">T1119</f>
        <v>880</v>
      </c>
      <c r="U1120" s="146">
        <f t="shared" si="2459"/>
        <v>3</v>
      </c>
      <c r="V1120" s="146" t="str">
        <f t="shared" ref="V1120:V1125" si="2460">V1113</f>
        <v xml:space="preserve">Các tuyến đường giao thông đấu nối trực tiếp ra </v>
      </c>
      <c r="W1120" s="146" t="str">
        <f t="shared" ref="W1120:X1125" si="2461">W1119</f>
        <v>Đường số 1</v>
      </c>
      <c r="X1120" s="146" t="str">
        <f t="shared" si="2461"/>
        <v xml:space="preserve"> đoạn từ Đường Hùng Vương</v>
      </c>
      <c r="Y1120" s="146" t="str">
        <f t="shared" ref="Y1120:Y1125" si="2462">Y1119</f>
        <v xml:space="preserve"> đến Hết ranh thửa đất số 33, tờ BĐĐC số 56 về bên phải và hết ranh thửa đất số 131, tờ BĐĐC số 47 về bên trái, xã Xuân Lộc</v>
      </c>
      <c r="Z1120" s="146" t="s">
        <v>1152</v>
      </c>
      <c r="AA1120" s="148" t="s">
        <v>425</v>
      </c>
      <c r="AB1120" s="148" t="s">
        <v>426</v>
      </c>
      <c r="AC1120" s="146"/>
    </row>
    <row r="1121" spans="1:29" ht="101.25" customHeight="1" x14ac:dyDescent="0.25">
      <c r="A1121" s="52">
        <f t="shared" si="2412"/>
        <v>1116</v>
      </c>
      <c r="B1121" s="52" t="str">
        <f t="shared" si="2450"/>
        <v>VT3</v>
      </c>
      <c r="C1121" s="52" t="str">
        <f t="shared" si="2451"/>
        <v>XL48DT</v>
      </c>
      <c r="D1121" s="156" t="str">
        <f>V1121&amp;W1121&amp;X1121&amp;Y1121&amp;Z1121&amp;"
"&amp;AA1121&amp;"
"&amp;AB1121&amp;"
"&amp;AC1121</f>
        <v>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121" s="157"/>
      <c r="F1121" s="158"/>
      <c r="G1121" s="147">
        <v>1100</v>
      </c>
      <c r="H1121" s="68">
        <v>770</v>
      </c>
      <c r="I1121" s="68">
        <v>660</v>
      </c>
      <c r="J1121" s="154">
        <f>VLOOKUP(C1121,'[1]1. MA DO'!$E$5:$AA$1933,23,0)</f>
        <v>1.1299999999999999</v>
      </c>
      <c r="K1121" s="69">
        <f t="shared" si="2410"/>
        <v>1.1299999999999999</v>
      </c>
      <c r="L1121" s="69">
        <f t="shared" si="2411"/>
        <v>1.1299999999999999</v>
      </c>
      <c r="M1121" s="144">
        <f t="shared" si="2452"/>
        <v>2000</v>
      </c>
      <c r="N1121" s="144">
        <f t="shared" si="2453"/>
        <v>1200</v>
      </c>
      <c r="O1121" s="144">
        <f t="shared" si="2454"/>
        <v>850</v>
      </c>
      <c r="P1121" s="144">
        <f t="shared" si="2455"/>
        <v>700</v>
      </c>
      <c r="Q1121" s="146">
        <f t="shared" si="2456"/>
        <v>2500</v>
      </c>
      <c r="R1121" s="146">
        <f t="shared" si="2457"/>
        <v>1500</v>
      </c>
      <c r="S1121" s="146">
        <f t="shared" si="2458"/>
        <v>1100</v>
      </c>
      <c r="T1121" s="146">
        <f t="shared" si="2459"/>
        <v>880</v>
      </c>
      <c r="U1121" s="146">
        <f t="shared" si="2459"/>
        <v>3</v>
      </c>
      <c r="V1121" s="146" t="str">
        <f t="shared" si="2460"/>
        <v xml:space="preserve">Các tuyến đường giao thông đấu nối trực tiếp ra </v>
      </c>
      <c r="W1121" s="146" t="str">
        <f t="shared" si="2461"/>
        <v>Đường số 1</v>
      </c>
      <c r="X1121" s="146" t="str">
        <f t="shared" si="2461"/>
        <v xml:space="preserve"> đoạn từ Đường Hùng Vương</v>
      </c>
      <c r="Y1121" s="146" t="str">
        <f t="shared" si="2462"/>
        <v xml:space="preserve"> đến Hết ranh thửa đất số 33, tờ BĐĐC số 56 về bên phải và hết ranh thửa đất số 131, tờ BĐĐC số 47 về bên trái, xã Xuân Lộc</v>
      </c>
      <c r="Z1121" s="146" t="s">
        <v>1152</v>
      </c>
      <c r="AA1121" s="148" t="s">
        <v>427</v>
      </c>
      <c r="AB1121" s="148" t="s">
        <v>428</v>
      </c>
      <c r="AC1121" s="148" t="s">
        <v>424</v>
      </c>
    </row>
    <row r="1122" spans="1:29" ht="101.25" customHeight="1" x14ac:dyDescent="0.25">
      <c r="A1122" s="52">
        <f t="shared" si="2412"/>
        <v>1117</v>
      </c>
      <c r="B1122" s="52" t="str">
        <f t="shared" si="2450"/>
        <v>VT4</v>
      </c>
      <c r="C1122" s="52" t="str">
        <f t="shared" si="2451"/>
        <v>XL48DT</v>
      </c>
      <c r="D1122" s="156" t="str">
        <f>V1122&amp;W1122&amp;X1122&amp;Y1122&amp;Z1122</f>
        <v>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có hiện trạng là đường nhựa, bê tông xi măng:
- Có bề rộng từ ≥3m đến &lt;5m, cách đường giao thông &gt;600m.
- Có bề rộng &lt;3m, cách đường giao thông &gt;200m.</v>
      </c>
      <c r="E1122" s="157"/>
      <c r="F1122" s="158"/>
      <c r="G1122" s="147">
        <v>880</v>
      </c>
      <c r="H1122" s="68">
        <v>620</v>
      </c>
      <c r="I1122" s="68">
        <v>530</v>
      </c>
      <c r="J1122" s="154">
        <f>VLOOKUP(C1122,'[1]1. MA DO'!$E$5:$AA$1933,23,0)</f>
        <v>1.1299999999999999</v>
      </c>
      <c r="K1122" s="69">
        <f t="shared" si="2410"/>
        <v>1.1299999999999999</v>
      </c>
      <c r="L1122" s="69">
        <f t="shared" si="2411"/>
        <v>1.1299999999999999</v>
      </c>
      <c r="M1122" s="144">
        <f t="shared" si="2452"/>
        <v>2000</v>
      </c>
      <c r="N1122" s="144">
        <f t="shared" si="2453"/>
        <v>1200</v>
      </c>
      <c r="O1122" s="144">
        <f t="shared" si="2454"/>
        <v>850</v>
      </c>
      <c r="P1122" s="144">
        <f t="shared" si="2455"/>
        <v>700</v>
      </c>
      <c r="Q1122" s="146">
        <f t="shared" si="2456"/>
        <v>2500</v>
      </c>
      <c r="R1122" s="146">
        <f t="shared" si="2457"/>
        <v>1500</v>
      </c>
      <c r="S1122" s="146">
        <f t="shared" si="2458"/>
        <v>1100</v>
      </c>
      <c r="T1122" s="146">
        <f t="shared" si="2459"/>
        <v>880</v>
      </c>
      <c r="U1122" s="146">
        <f t="shared" si="2459"/>
        <v>3</v>
      </c>
      <c r="V1122" s="146" t="str">
        <f t="shared" si="2460"/>
        <v xml:space="preserve">Các tuyến đường giao thông đấu nối trực tiếp ra </v>
      </c>
      <c r="W1122" s="146" t="str">
        <f t="shared" si="2461"/>
        <v>Đường số 1</v>
      </c>
      <c r="X1122" s="146" t="str">
        <f t="shared" si="2461"/>
        <v xml:space="preserve"> đoạn từ Đường Hùng Vương</v>
      </c>
      <c r="Y1122" s="146" t="str">
        <f t="shared" si="2462"/>
        <v xml:space="preserve"> đến Hết ranh thửa đất số 33, tờ BĐĐC số 56 về bên phải và hết ranh thửa đất số 131, tờ BĐĐC số 47 về bên trái, xã Xuân Lộc</v>
      </c>
      <c r="Z1122" s="146" t="s">
        <v>1165</v>
      </c>
      <c r="AA1122" s="146"/>
      <c r="AB1122" s="146"/>
      <c r="AC1122" s="146"/>
    </row>
    <row r="1123" spans="1:29" ht="101.25" customHeight="1" x14ac:dyDescent="0.25">
      <c r="A1123" s="52">
        <f t="shared" si="2412"/>
        <v>1118</v>
      </c>
      <c r="B1123" s="52" t="str">
        <f t="shared" si="2450"/>
        <v>VT2*0,8</v>
      </c>
      <c r="C1123" s="52" t="str">
        <f t="shared" si="2451"/>
        <v>XL48DT</v>
      </c>
      <c r="D1123" s="156" t="str">
        <f>V1123&amp;W1123&amp;X1123&amp;Y1123&amp;Z1123&amp;"
"&amp;AA1123&amp;"
"
&amp;AB1123</f>
        <v>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có hiện trạng là đường nhựa, bê tông xi măng:
- Có bề rộng ≥5m, cách đường giao thông ≤600m.
- Có bề rộng từ ≥3m đến &lt;5m, cách đường giao thông ≤400m.</v>
      </c>
      <c r="E1123" s="157"/>
      <c r="F1123" s="158"/>
      <c r="G1123" s="147">
        <v>1400</v>
      </c>
      <c r="H1123" s="68">
        <v>980</v>
      </c>
      <c r="I1123" s="68">
        <v>840</v>
      </c>
      <c r="J1123" s="154">
        <f>VLOOKUP(C1123,'[1]1. MA DO'!$E$5:$AA$1933,23,0)</f>
        <v>1.1299999999999999</v>
      </c>
      <c r="K1123" s="69">
        <f t="shared" si="2410"/>
        <v>1.1299999999999999</v>
      </c>
      <c r="L1123" s="69">
        <f t="shared" si="2411"/>
        <v>1.1299999999999999</v>
      </c>
      <c r="M1123" s="144">
        <f t="shared" si="2452"/>
        <v>2000</v>
      </c>
      <c r="N1123" s="144">
        <f t="shared" si="2453"/>
        <v>1200</v>
      </c>
      <c r="O1123" s="144">
        <f t="shared" si="2454"/>
        <v>850</v>
      </c>
      <c r="P1123" s="144">
        <f t="shared" si="2455"/>
        <v>700</v>
      </c>
      <c r="Q1123" s="146">
        <f t="shared" si="2456"/>
        <v>2500</v>
      </c>
      <c r="R1123" s="146">
        <f t="shared" si="2457"/>
        <v>1500</v>
      </c>
      <c r="S1123" s="146">
        <f t="shared" si="2458"/>
        <v>1100</v>
      </c>
      <c r="T1123" s="146">
        <f t="shared" si="2459"/>
        <v>880</v>
      </c>
      <c r="U1123" s="146">
        <f t="shared" si="2459"/>
        <v>3</v>
      </c>
      <c r="V1123" s="146" t="str">
        <f t="shared" si="2460"/>
        <v xml:space="preserve">Các tuyến đường giao thông không đấu nối trực tiếp và thông ra </v>
      </c>
      <c r="W1123" s="146" t="str">
        <f t="shared" si="2461"/>
        <v>Đường số 1</v>
      </c>
      <c r="X1123" s="146" t="str">
        <f t="shared" si="2461"/>
        <v xml:space="preserve"> đoạn từ Đường Hùng Vương</v>
      </c>
      <c r="Y1123" s="146" t="str">
        <f t="shared" si="2462"/>
        <v xml:space="preserve"> đến Hết ranh thửa đất số 33, tờ BĐĐC số 56 về bên phải và hết ranh thửa đất số 131, tờ BĐĐC số 47 về bên trái, xã Xuân Lộc</v>
      </c>
      <c r="Z1123" s="146" t="s">
        <v>1152</v>
      </c>
      <c r="AA1123" s="148" t="s">
        <v>425</v>
      </c>
      <c r="AB1123" s="148" t="s">
        <v>426</v>
      </c>
      <c r="AC1123" s="146"/>
    </row>
    <row r="1124" spans="1:29" ht="101.25" customHeight="1" x14ac:dyDescent="0.25">
      <c r="A1124" s="52">
        <f t="shared" si="2412"/>
        <v>1119</v>
      </c>
      <c r="B1124" s="52" t="str">
        <f t="shared" si="2450"/>
        <v>VT3*0,8</v>
      </c>
      <c r="C1124" s="52" t="str">
        <f t="shared" si="2451"/>
        <v>XL48DT</v>
      </c>
      <c r="D1124" s="156" t="str">
        <f>V1124&amp;W1124&amp;X1124&amp;Y1124&amp;Z1124&amp;"
"&amp;AA1124&amp;"
"
&amp;AB1124&amp;"
"&amp;AC1124</f>
        <v>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124" s="157"/>
      <c r="F1124" s="158"/>
      <c r="G1124" s="147">
        <v>990</v>
      </c>
      <c r="H1124" s="68">
        <v>690</v>
      </c>
      <c r="I1124" s="68">
        <v>590</v>
      </c>
      <c r="J1124" s="154">
        <f>VLOOKUP(C1124,'[1]1. MA DO'!$E$5:$AA$1933,23,0)</f>
        <v>1.1299999999999999</v>
      </c>
      <c r="K1124" s="69">
        <f t="shared" si="2410"/>
        <v>1.1299999999999999</v>
      </c>
      <c r="L1124" s="69">
        <f t="shared" si="2411"/>
        <v>1.1299999999999999</v>
      </c>
      <c r="M1124" s="144">
        <f t="shared" si="2452"/>
        <v>2000</v>
      </c>
      <c r="N1124" s="144">
        <f t="shared" si="2453"/>
        <v>1200</v>
      </c>
      <c r="O1124" s="144">
        <f t="shared" si="2454"/>
        <v>850</v>
      </c>
      <c r="P1124" s="144">
        <f t="shared" si="2455"/>
        <v>700</v>
      </c>
      <c r="Q1124" s="146">
        <f t="shared" si="2456"/>
        <v>2500</v>
      </c>
      <c r="R1124" s="146">
        <f t="shared" si="2457"/>
        <v>1500</v>
      </c>
      <c r="S1124" s="146">
        <f t="shared" si="2458"/>
        <v>1100</v>
      </c>
      <c r="T1124" s="146">
        <f t="shared" si="2459"/>
        <v>880</v>
      </c>
      <c r="U1124" s="146">
        <f t="shared" si="2459"/>
        <v>3</v>
      </c>
      <c r="V1124" s="146" t="str">
        <f t="shared" si="2460"/>
        <v xml:space="preserve">Các tuyến đường giao thông không đấu nối trực tiếp và thông ra </v>
      </c>
      <c r="W1124" s="146" t="str">
        <f t="shared" si="2461"/>
        <v>Đường số 1</v>
      </c>
      <c r="X1124" s="146" t="str">
        <f t="shared" si="2461"/>
        <v xml:space="preserve"> đoạn từ Đường Hùng Vương</v>
      </c>
      <c r="Y1124" s="146" t="str">
        <f t="shared" si="2462"/>
        <v xml:space="preserve"> đến Hết ranh thửa đất số 33, tờ BĐĐC số 56 về bên phải và hết ranh thửa đất số 131, tờ BĐĐC số 47 về bên trái, xã Xuân Lộc</v>
      </c>
      <c r="Z1124" s="146" t="s">
        <v>1152</v>
      </c>
      <c r="AA1124" s="148" t="s">
        <v>427</v>
      </c>
      <c r="AB1124" s="148" t="s">
        <v>428</v>
      </c>
      <c r="AC1124" s="148" t="s">
        <v>424</v>
      </c>
    </row>
    <row r="1125" spans="1:29" ht="101.25" customHeight="1" x14ac:dyDescent="0.25">
      <c r="A1125" s="52">
        <f t="shared" si="2412"/>
        <v>1120</v>
      </c>
      <c r="B1125" s="52" t="str">
        <f t="shared" si="2450"/>
        <v>VT4*0,8</v>
      </c>
      <c r="C1125" s="52" t="str">
        <f t="shared" si="2451"/>
        <v>XL48DT</v>
      </c>
      <c r="D1125" s="156" t="str">
        <f>V1125&amp;W1125&amp;X1125&amp;Y1125&amp;Z1125</f>
        <v>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có hiện trạng là đường nhựa, bê tông xi măng:
- Có bề rộng từ ≥3m đến &lt;5m, cách đường giao thông &gt;600m.
- Có bề rộng &lt;3m, cách đường giao thông &gt; 200m.</v>
      </c>
      <c r="E1125" s="157"/>
      <c r="F1125" s="158"/>
      <c r="G1125" s="147">
        <v>790</v>
      </c>
      <c r="H1125" s="68">
        <v>550</v>
      </c>
      <c r="I1125" s="68">
        <v>470</v>
      </c>
      <c r="J1125" s="154">
        <f>VLOOKUP(C1125,'[1]1. MA DO'!$E$5:$AA$1933,23,0)</f>
        <v>1.1299999999999999</v>
      </c>
      <c r="K1125" s="69">
        <f t="shared" si="2410"/>
        <v>1.1299999999999999</v>
      </c>
      <c r="L1125" s="69">
        <f t="shared" si="2411"/>
        <v>1.1299999999999999</v>
      </c>
      <c r="M1125" s="144">
        <f t="shared" si="2452"/>
        <v>2000</v>
      </c>
      <c r="N1125" s="144">
        <f t="shared" si="2453"/>
        <v>1200</v>
      </c>
      <c r="O1125" s="144">
        <f t="shared" si="2454"/>
        <v>850</v>
      </c>
      <c r="P1125" s="144">
        <f t="shared" si="2455"/>
        <v>700</v>
      </c>
      <c r="Q1125" s="146">
        <f t="shared" si="2456"/>
        <v>2500</v>
      </c>
      <c r="R1125" s="146">
        <f t="shared" si="2457"/>
        <v>1500</v>
      </c>
      <c r="S1125" s="146">
        <f t="shared" si="2458"/>
        <v>1100</v>
      </c>
      <c r="T1125" s="146">
        <f t="shared" si="2459"/>
        <v>880</v>
      </c>
      <c r="U1125" s="146">
        <f t="shared" si="2459"/>
        <v>3</v>
      </c>
      <c r="V1125" s="146" t="str">
        <f t="shared" si="2460"/>
        <v xml:space="preserve">Các tuyến đường giao thông không đấu nối trực tiếp và thông ra </v>
      </c>
      <c r="W1125" s="146" t="str">
        <f t="shared" si="2461"/>
        <v>Đường số 1</v>
      </c>
      <c r="X1125" s="146" t="str">
        <f t="shared" si="2461"/>
        <v xml:space="preserve"> đoạn từ Đường Hùng Vương</v>
      </c>
      <c r="Y1125" s="146" t="str">
        <f t="shared" si="2462"/>
        <v xml:space="preserve"> đến Hết ranh thửa đất số 33, tờ BĐĐC số 56 về bên phải và hết ranh thửa đất số 131, tờ BĐĐC số 47 về bên trái, xã Xuân Lộc</v>
      </c>
      <c r="Z1125" s="146" t="s">
        <v>1166</v>
      </c>
      <c r="AA1125" s="146"/>
      <c r="AB1125" s="146"/>
      <c r="AC1125" s="146"/>
    </row>
    <row r="1126" spans="1:29" ht="16.5" customHeight="1" x14ac:dyDescent="0.25">
      <c r="A1126" s="52">
        <f t="shared" si="2412"/>
        <v>1121</v>
      </c>
      <c r="B1126" s="52" t="str">
        <f>'Đầu vào (2)'!G1121</f>
        <v>XL49DT</v>
      </c>
      <c r="C1126" s="52" t="str">
        <f>$B$1126</f>
        <v>XL49DT</v>
      </c>
      <c r="D1126" s="64" t="str">
        <f>'Đầu vào (2)'!H1121</f>
        <v>Đường số 2</v>
      </c>
      <c r="E1126" s="64"/>
      <c r="F1126" s="64"/>
      <c r="G1126" s="143">
        <v>2800</v>
      </c>
      <c r="H1126" s="68">
        <v>2000</v>
      </c>
      <c r="I1126" s="68">
        <v>1700</v>
      </c>
      <c r="J1126" s="154">
        <f>VLOOKUP(C1126,'[1]1. MA DO'!$E$5:$AA$1933,23,0)</f>
        <v>1.1299999999999999</v>
      </c>
      <c r="K1126" s="69">
        <f t="shared" si="2410"/>
        <v>1.1299999999999999</v>
      </c>
      <c r="L1126" s="69">
        <f t="shared" si="2411"/>
        <v>1.1299999999999999</v>
      </c>
      <c r="M1126" s="144">
        <f>'Đầu vào (2)'!K1121</f>
        <v>2200</v>
      </c>
      <c r="N1126" s="144">
        <f>'Đầu vào (2)'!L1121</f>
        <v>1200</v>
      </c>
      <c r="O1126" s="144">
        <f>'Đầu vào (2)'!M1121</f>
        <v>850</v>
      </c>
      <c r="P1126" s="144">
        <f>'Đầu vào (2)'!N1121</f>
        <v>700</v>
      </c>
      <c r="Q1126" s="145">
        <f>VLOOKUP(B1126,'[2]Giá đề xuất ODT'!$G$11:$AD$2233,21,0)</f>
        <v>2800</v>
      </c>
      <c r="R1126" s="145">
        <f>VLOOKUP(B1126,'[2]Giá đề xuất ODT'!$G$11:$AD$2233,22,0)</f>
        <v>1500</v>
      </c>
      <c r="S1126" s="145">
        <f>VLOOKUP(B1126,'[2]Giá đề xuất ODT'!$G$11:$AD$2233,23,0)</f>
        <v>1100</v>
      </c>
      <c r="T1126" s="145">
        <f>VLOOKUP(B1126,'[2]Giá đề xuất ODT'!$G$11:$AD$2233,24,0)</f>
        <v>880</v>
      </c>
      <c r="U1126" s="136">
        <v>2</v>
      </c>
      <c r="V1126" s="136"/>
      <c r="W1126" s="146" t="str">
        <f>D1126</f>
        <v>Đường số 2</v>
      </c>
      <c r="X1126" s="146"/>
      <c r="Y1126" s="146"/>
      <c r="Z1126" s="136">
        <f>Z1119+7</f>
        <v>1121</v>
      </c>
      <c r="AA1126" s="136" t="b">
        <f>Z1126=A1126</f>
        <v>1</v>
      </c>
      <c r="AB1126" s="136"/>
      <c r="AC1126" s="136"/>
    </row>
    <row r="1127" spans="1:29" ht="101.25" customHeight="1" x14ac:dyDescent="0.25">
      <c r="A1127" s="52">
        <f t="shared" si="2412"/>
        <v>1122</v>
      </c>
      <c r="B1127" s="52" t="str">
        <f t="shared" ref="B1127:B1132" si="2463">B1120</f>
        <v>VT2</v>
      </c>
      <c r="C1127" s="52" t="str">
        <f t="shared" ref="C1127:C1132" si="2464">$B$1126</f>
        <v>XL49DT</v>
      </c>
      <c r="D1127" s="156" t="str">
        <f>V1127&amp;W1127&amp;X1127&amp;Y1127&amp;Z1127&amp;"
"&amp;AA1127&amp;"
"
&amp;AB1127</f>
        <v>Các tuyến đường giao thông đấu nối trực tiếp ra Đường số 2 có hiện trạng là đường nhựa, bê tông xi măng:
- Có bề rộng ≥5m, cách đường giao thông ≤600m.
- Có bề rộng từ ≥3m đến &lt;5m, cách đường giao thông ≤400m.</v>
      </c>
      <c r="E1127" s="157"/>
      <c r="F1127" s="158"/>
      <c r="G1127" s="147">
        <v>1500</v>
      </c>
      <c r="H1127" s="68">
        <v>1100</v>
      </c>
      <c r="I1127" s="68">
        <v>900</v>
      </c>
      <c r="J1127" s="154">
        <f>VLOOKUP(C1127,'[1]1. MA DO'!$E$5:$AA$1933,23,0)</f>
        <v>1.1299999999999999</v>
      </c>
      <c r="K1127" s="69">
        <f t="shared" si="2410"/>
        <v>1.1299999999999999</v>
      </c>
      <c r="L1127" s="69">
        <f t="shared" si="2411"/>
        <v>1.1299999999999999</v>
      </c>
      <c r="M1127" s="144">
        <f t="shared" ref="M1127:M1132" si="2465">M1126</f>
        <v>2200</v>
      </c>
      <c r="N1127" s="144">
        <f t="shared" ref="N1127:N1132" si="2466">N1126</f>
        <v>1200</v>
      </c>
      <c r="O1127" s="144">
        <f t="shared" ref="O1127:O1132" si="2467">O1126</f>
        <v>850</v>
      </c>
      <c r="P1127" s="144">
        <f t="shared" ref="P1127:P1132" si="2468">P1126</f>
        <v>700</v>
      </c>
      <c r="Q1127" s="146">
        <f t="shared" ref="Q1127:Q1132" si="2469">Q1126</f>
        <v>2800</v>
      </c>
      <c r="R1127" s="146">
        <f t="shared" ref="R1127:R1132" si="2470">R1126</f>
        <v>1500</v>
      </c>
      <c r="S1127" s="146">
        <f t="shared" ref="S1127:S1132" si="2471">S1126</f>
        <v>1100</v>
      </c>
      <c r="T1127" s="146">
        <f t="shared" ref="T1127:U1132" si="2472">T1126</f>
        <v>880</v>
      </c>
      <c r="U1127" s="146">
        <f t="shared" si="2472"/>
        <v>2</v>
      </c>
      <c r="V1127" s="146" t="str">
        <f t="shared" ref="V1127:V1132" si="2473">V1120</f>
        <v xml:space="preserve">Các tuyến đường giao thông đấu nối trực tiếp ra </v>
      </c>
      <c r="W1127" s="146" t="str">
        <f t="shared" ref="W1127:W1132" si="2474">W1126</f>
        <v>Đường số 2</v>
      </c>
      <c r="X1127" s="146"/>
      <c r="Y1127" s="146"/>
      <c r="Z1127" s="146" t="s">
        <v>1152</v>
      </c>
      <c r="AA1127" s="148" t="s">
        <v>425</v>
      </c>
      <c r="AB1127" s="148" t="s">
        <v>426</v>
      </c>
      <c r="AC1127" s="146"/>
    </row>
    <row r="1128" spans="1:29" ht="101.25" customHeight="1" x14ac:dyDescent="0.25">
      <c r="A1128" s="52">
        <f t="shared" si="2412"/>
        <v>1123</v>
      </c>
      <c r="B1128" s="52" t="str">
        <f t="shared" si="2463"/>
        <v>VT3</v>
      </c>
      <c r="C1128" s="52" t="str">
        <f t="shared" si="2464"/>
        <v>XL49DT</v>
      </c>
      <c r="D1128" s="156" t="str">
        <f>V1128&amp;W1128&amp;X1128&amp;Y1128&amp;Z1128&amp;"
"&amp;AA1128&amp;"
"&amp;AB1128&amp;"
"&amp;AC1128</f>
        <v>Các tuyến đường giao thông đấu nối trực tiếp ra Đường số 2 có hiện trạng là đường nhựa, bê tông xi măng:
- Có bề rộng ≥5m, cách đường giao thông &gt;600m.
- Có bề rộng từ ≥3m đến &lt;5m, cách đường giao thông từ &gt;400m đến ≤600m.
- Có bề rộng &lt;3m, cách đường giao thông ≤200m.</v>
      </c>
      <c r="E1128" s="157"/>
      <c r="F1128" s="158"/>
      <c r="G1128" s="147">
        <v>1100</v>
      </c>
      <c r="H1128" s="68">
        <v>770</v>
      </c>
      <c r="I1128" s="68">
        <v>660</v>
      </c>
      <c r="J1128" s="154">
        <f>VLOOKUP(C1128,'[1]1. MA DO'!$E$5:$AA$1933,23,0)</f>
        <v>1.1299999999999999</v>
      </c>
      <c r="K1128" s="69">
        <f t="shared" si="2410"/>
        <v>1.1299999999999999</v>
      </c>
      <c r="L1128" s="69">
        <f t="shared" si="2411"/>
        <v>1.1299999999999999</v>
      </c>
      <c r="M1128" s="144">
        <f t="shared" si="2465"/>
        <v>2200</v>
      </c>
      <c r="N1128" s="144">
        <f t="shared" si="2466"/>
        <v>1200</v>
      </c>
      <c r="O1128" s="144">
        <f t="shared" si="2467"/>
        <v>850</v>
      </c>
      <c r="P1128" s="144">
        <f t="shared" si="2468"/>
        <v>700</v>
      </c>
      <c r="Q1128" s="146">
        <f t="shared" si="2469"/>
        <v>2800</v>
      </c>
      <c r="R1128" s="146">
        <f t="shared" si="2470"/>
        <v>1500</v>
      </c>
      <c r="S1128" s="146">
        <f t="shared" si="2471"/>
        <v>1100</v>
      </c>
      <c r="T1128" s="146">
        <f t="shared" si="2472"/>
        <v>880</v>
      </c>
      <c r="U1128" s="146">
        <f t="shared" si="2472"/>
        <v>2</v>
      </c>
      <c r="V1128" s="146" t="str">
        <f t="shared" si="2473"/>
        <v xml:space="preserve">Các tuyến đường giao thông đấu nối trực tiếp ra </v>
      </c>
      <c r="W1128" s="146" t="str">
        <f t="shared" si="2474"/>
        <v>Đường số 2</v>
      </c>
      <c r="X1128" s="146"/>
      <c r="Y1128" s="146"/>
      <c r="Z1128" s="146" t="s">
        <v>1152</v>
      </c>
      <c r="AA1128" s="148" t="s">
        <v>427</v>
      </c>
      <c r="AB1128" s="148" t="s">
        <v>428</v>
      </c>
      <c r="AC1128" s="148" t="s">
        <v>424</v>
      </c>
    </row>
    <row r="1129" spans="1:29" ht="101.25" customHeight="1" x14ac:dyDescent="0.25">
      <c r="A1129" s="52">
        <f t="shared" si="2412"/>
        <v>1124</v>
      </c>
      <c r="B1129" s="52" t="str">
        <f t="shared" si="2463"/>
        <v>VT4</v>
      </c>
      <c r="C1129" s="52" t="str">
        <f t="shared" si="2464"/>
        <v>XL49DT</v>
      </c>
      <c r="D1129" s="156" t="str">
        <f>V1129&amp;W1129&amp;X1129&amp;Y1129&amp;Z1129</f>
        <v>Các tuyến đường giao thông đấu nối trực tiếp ra Đường số 2 có hiện trạng là đường nhựa, bê tông xi măng:
- Có bề rộng từ ≥3m đến &lt;5m, cách đường giao thông &gt;600m.
- Có bề rộng &lt;3m, cách đường giao thông &gt;200m.</v>
      </c>
      <c r="E1129" s="157"/>
      <c r="F1129" s="158"/>
      <c r="G1129" s="147">
        <v>880</v>
      </c>
      <c r="H1129" s="68">
        <v>620</v>
      </c>
      <c r="I1129" s="68">
        <v>530</v>
      </c>
      <c r="J1129" s="154">
        <f>VLOOKUP(C1129,'[1]1. MA DO'!$E$5:$AA$1933,23,0)</f>
        <v>1.1299999999999999</v>
      </c>
      <c r="K1129" s="69">
        <f t="shared" si="2410"/>
        <v>1.1299999999999999</v>
      </c>
      <c r="L1129" s="69">
        <f t="shared" si="2411"/>
        <v>1.1299999999999999</v>
      </c>
      <c r="M1129" s="144">
        <f t="shared" si="2465"/>
        <v>2200</v>
      </c>
      <c r="N1129" s="144">
        <f t="shared" si="2466"/>
        <v>1200</v>
      </c>
      <c r="O1129" s="144">
        <f t="shared" si="2467"/>
        <v>850</v>
      </c>
      <c r="P1129" s="144">
        <f t="shared" si="2468"/>
        <v>700</v>
      </c>
      <c r="Q1129" s="146">
        <f t="shared" si="2469"/>
        <v>2800</v>
      </c>
      <c r="R1129" s="146">
        <f t="shared" si="2470"/>
        <v>1500</v>
      </c>
      <c r="S1129" s="146">
        <f t="shared" si="2471"/>
        <v>1100</v>
      </c>
      <c r="T1129" s="146">
        <f t="shared" si="2472"/>
        <v>880</v>
      </c>
      <c r="U1129" s="146">
        <f t="shared" si="2472"/>
        <v>2</v>
      </c>
      <c r="V1129" s="146" t="str">
        <f t="shared" si="2473"/>
        <v xml:space="preserve">Các tuyến đường giao thông đấu nối trực tiếp ra </v>
      </c>
      <c r="W1129" s="146" t="str">
        <f t="shared" si="2474"/>
        <v>Đường số 2</v>
      </c>
      <c r="X1129" s="146"/>
      <c r="Y1129" s="146"/>
      <c r="Z1129" s="146" t="s">
        <v>1165</v>
      </c>
      <c r="AA1129" s="146"/>
      <c r="AB1129" s="146"/>
      <c r="AC1129" s="146"/>
    </row>
    <row r="1130" spans="1:29" ht="101.25" customHeight="1" x14ac:dyDescent="0.25">
      <c r="A1130" s="52">
        <f t="shared" si="2412"/>
        <v>1125</v>
      </c>
      <c r="B1130" s="52" t="str">
        <f t="shared" si="2463"/>
        <v>VT2*0,8</v>
      </c>
      <c r="C1130" s="52" t="str">
        <f t="shared" si="2464"/>
        <v>XL49DT</v>
      </c>
      <c r="D1130" s="156" t="str">
        <f>V1130&amp;W1130&amp;X1130&amp;Y1130&amp;Z1130&amp;"
"&amp;AA1130&amp;"
"
&amp;AB1130</f>
        <v>Các tuyến đường giao thông không đấu nối trực tiếp và thông ra Đường số 2 có hiện trạng là đường nhựa, bê tông xi măng:
- Có bề rộng ≥5m, cách đường giao thông ≤600m.
- Có bề rộng từ ≥3m đến &lt;5m, cách đường giao thông ≤400m.</v>
      </c>
      <c r="E1130" s="157"/>
      <c r="F1130" s="158"/>
      <c r="G1130" s="147">
        <v>1400</v>
      </c>
      <c r="H1130" s="68">
        <v>980</v>
      </c>
      <c r="I1130" s="68">
        <v>840</v>
      </c>
      <c r="J1130" s="154">
        <f>VLOOKUP(C1130,'[1]1. MA DO'!$E$5:$AA$1933,23,0)</f>
        <v>1.1299999999999999</v>
      </c>
      <c r="K1130" s="69">
        <f t="shared" si="2410"/>
        <v>1.1299999999999999</v>
      </c>
      <c r="L1130" s="69">
        <f t="shared" si="2411"/>
        <v>1.1299999999999999</v>
      </c>
      <c r="M1130" s="144">
        <f t="shared" si="2465"/>
        <v>2200</v>
      </c>
      <c r="N1130" s="144">
        <f t="shared" si="2466"/>
        <v>1200</v>
      </c>
      <c r="O1130" s="144">
        <f t="shared" si="2467"/>
        <v>850</v>
      </c>
      <c r="P1130" s="144">
        <f t="shared" si="2468"/>
        <v>700</v>
      </c>
      <c r="Q1130" s="146">
        <f t="shared" si="2469"/>
        <v>2800</v>
      </c>
      <c r="R1130" s="146">
        <f t="shared" si="2470"/>
        <v>1500</v>
      </c>
      <c r="S1130" s="146">
        <f t="shared" si="2471"/>
        <v>1100</v>
      </c>
      <c r="T1130" s="146">
        <f t="shared" si="2472"/>
        <v>880</v>
      </c>
      <c r="U1130" s="146">
        <f t="shared" si="2472"/>
        <v>2</v>
      </c>
      <c r="V1130" s="146" t="str">
        <f t="shared" si="2473"/>
        <v xml:space="preserve">Các tuyến đường giao thông không đấu nối trực tiếp và thông ra </v>
      </c>
      <c r="W1130" s="146" t="str">
        <f t="shared" si="2474"/>
        <v>Đường số 2</v>
      </c>
      <c r="X1130" s="146"/>
      <c r="Y1130" s="146"/>
      <c r="Z1130" s="146" t="s">
        <v>1152</v>
      </c>
      <c r="AA1130" s="148" t="s">
        <v>425</v>
      </c>
      <c r="AB1130" s="148" t="s">
        <v>426</v>
      </c>
      <c r="AC1130" s="146"/>
    </row>
    <row r="1131" spans="1:29" ht="101.25" customHeight="1" x14ac:dyDescent="0.25">
      <c r="A1131" s="52">
        <f t="shared" si="2412"/>
        <v>1126</v>
      </c>
      <c r="B1131" s="52" t="str">
        <f t="shared" si="2463"/>
        <v>VT3*0,8</v>
      </c>
      <c r="C1131" s="52" t="str">
        <f t="shared" si="2464"/>
        <v>XL49DT</v>
      </c>
      <c r="D1131" s="156" t="str">
        <f>V1131&amp;W1131&amp;X1131&amp;Y1131&amp;Z1131&amp;"
"&amp;AA1131&amp;"
"
&amp;AB1131&amp;"
"&amp;AC1131</f>
        <v>Các tuyến đường giao thông không đấu nối trực tiếp và thông ra Đường số 2 có hiện trạng là đường nhựa, bê tông xi măng:
- Có bề rộng ≥5m, cách đường giao thông &gt;600m.
- Có bề rộng từ ≥3m đến &lt;5m, cách đường giao thông từ &gt;400m đến ≤600m.
- Có bề rộng &lt;3m, cách đường giao thông ≤200m.</v>
      </c>
      <c r="E1131" s="157"/>
      <c r="F1131" s="158"/>
      <c r="G1131" s="147">
        <v>990</v>
      </c>
      <c r="H1131" s="68">
        <v>690</v>
      </c>
      <c r="I1131" s="68">
        <v>590</v>
      </c>
      <c r="J1131" s="154">
        <f>VLOOKUP(C1131,'[1]1. MA DO'!$E$5:$AA$1933,23,0)</f>
        <v>1.1299999999999999</v>
      </c>
      <c r="K1131" s="69">
        <f t="shared" si="2410"/>
        <v>1.1299999999999999</v>
      </c>
      <c r="L1131" s="69">
        <f t="shared" si="2411"/>
        <v>1.1299999999999999</v>
      </c>
      <c r="M1131" s="144">
        <f t="shared" si="2465"/>
        <v>2200</v>
      </c>
      <c r="N1131" s="144">
        <f t="shared" si="2466"/>
        <v>1200</v>
      </c>
      <c r="O1131" s="144">
        <f t="shared" si="2467"/>
        <v>850</v>
      </c>
      <c r="P1131" s="144">
        <f t="shared" si="2468"/>
        <v>700</v>
      </c>
      <c r="Q1131" s="146">
        <f t="shared" si="2469"/>
        <v>2800</v>
      </c>
      <c r="R1131" s="146">
        <f t="shared" si="2470"/>
        <v>1500</v>
      </c>
      <c r="S1131" s="146">
        <f t="shared" si="2471"/>
        <v>1100</v>
      </c>
      <c r="T1131" s="146">
        <f t="shared" si="2472"/>
        <v>880</v>
      </c>
      <c r="U1131" s="146">
        <f t="shared" si="2472"/>
        <v>2</v>
      </c>
      <c r="V1131" s="146" t="str">
        <f t="shared" si="2473"/>
        <v xml:space="preserve">Các tuyến đường giao thông không đấu nối trực tiếp và thông ra </v>
      </c>
      <c r="W1131" s="146" t="str">
        <f t="shared" si="2474"/>
        <v>Đường số 2</v>
      </c>
      <c r="X1131" s="146"/>
      <c r="Y1131" s="146"/>
      <c r="Z1131" s="146" t="s">
        <v>1152</v>
      </c>
      <c r="AA1131" s="148" t="s">
        <v>427</v>
      </c>
      <c r="AB1131" s="148" t="s">
        <v>428</v>
      </c>
      <c r="AC1131" s="148" t="s">
        <v>424</v>
      </c>
    </row>
    <row r="1132" spans="1:29" ht="101.25" customHeight="1" x14ac:dyDescent="0.25">
      <c r="A1132" s="52">
        <f t="shared" si="2412"/>
        <v>1127</v>
      </c>
      <c r="B1132" s="52" t="str">
        <f t="shared" si="2463"/>
        <v>VT4*0,8</v>
      </c>
      <c r="C1132" s="52" t="str">
        <f t="shared" si="2464"/>
        <v>XL49DT</v>
      </c>
      <c r="D1132" s="156" t="str">
        <f>V1132&amp;W1132&amp;X1132&amp;Y1132&amp;Z1132</f>
        <v>Các tuyến đường giao thông không đấu nối trực tiếp và thông ra Đường số 2 có hiện trạng là đường nhựa, bê tông xi măng:
- Có bề rộng từ ≥3m đến &lt;5m, cách đường giao thông &gt;600m.
- Có bề rộng &lt;3m, cách đường giao thông &gt; 200m.</v>
      </c>
      <c r="E1132" s="157"/>
      <c r="F1132" s="158"/>
      <c r="G1132" s="147">
        <v>790</v>
      </c>
      <c r="H1132" s="68">
        <v>550</v>
      </c>
      <c r="I1132" s="68">
        <v>470</v>
      </c>
      <c r="J1132" s="154">
        <f>VLOOKUP(C1132,'[1]1. MA DO'!$E$5:$AA$1933,23,0)</f>
        <v>1.1299999999999999</v>
      </c>
      <c r="K1132" s="69">
        <f t="shared" si="2410"/>
        <v>1.1299999999999999</v>
      </c>
      <c r="L1132" s="69">
        <f t="shared" si="2411"/>
        <v>1.1299999999999999</v>
      </c>
      <c r="M1132" s="144">
        <f t="shared" si="2465"/>
        <v>2200</v>
      </c>
      <c r="N1132" s="144">
        <f t="shared" si="2466"/>
        <v>1200</v>
      </c>
      <c r="O1132" s="144">
        <f t="shared" si="2467"/>
        <v>850</v>
      </c>
      <c r="P1132" s="144">
        <f t="shared" si="2468"/>
        <v>700</v>
      </c>
      <c r="Q1132" s="146">
        <f t="shared" si="2469"/>
        <v>2800</v>
      </c>
      <c r="R1132" s="146">
        <f t="shared" si="2470"/>
        <v>1500</v>
      </c>
      <c r="S1132" s="146">
        <f t="shared" si="2471"/>
        <v>1100</v>
      </c>
      <c r="T1132" s="146">
        <f t="shared" si="2472"/>
        <v>880</v>
      </c>
      <c r="U1132" s="146">
        <f t="shared" si="2472"/>
        <v>2</v>
      </c>
      <c r="V1132" s="146" t="str">
        <f t="shared" si="2473"/>
        <v xml:space="preserve">Các tuyến đường giao thông không đấu nối trực tiếp và thông ra </v>
      </c>
      <c r="W1132" s="146" t="str">
        <f t="shared" si="2474"/>
        <v>Đường số 2</v>
      </c>
      <c r="X1132" s="146"/>
      <c r="Y1132" s="146"/>
      <c r="Z1132" s="146" t="s">
        <v>1166</v>
      </c>
      <c r="AA1132" s="146"/>
      <c r="AB1132" s="146"/>
      <c r="AC1132" s="146"/>
    </row>
    <row r="1133" spans="1:29" ht="31.5" customHeight="1" x14ac:dyDescent="0.25">
      <c r="A1133" s="52">
        <f t="shared" si="2412"/>
        <v>1128</v>
      </c>
      <c r="B1133" s="52" t="str">
        <f>'Đầu vào (2)'!G1128</f>
        <v>XL50DT</v>
      </c>
      <c r="C1133" s="52" t="str">
        <f>$B$1133</f>
        <v>XL50DT</v>
      </c>
      <c r="D1133" s="64" t="str">
        <f>'Đầu vào (2)'!H1128</f>
        <v>Đường số 3</v>
      </c>
      <c r="E1133" s="64" t="str">
        <f>'Đầu vào (2)'!I1128</f>
        <v>Đường Hùng Vương</v>
      </c>
      <c r="F1133" s="64" t="str">
        <f>'Đầu vào (2)'!J1128</f>
        <v>Ranh thửa đất số 136, tờ BĐĐC số 35, xã Xuân Lộc</v>
      </c>
      <c r="G1133" s="143">
        <v>2500</v>
      </c>
      <c r="H1133" s="68">
        <v>1800</v>
      </c>
      <c r="I1133" s="68">
        <v>1500</v>
      </c>
      <c r="J1133" s="154">
        <f>VLOOKUP(C1133,'[1]1. MA DO'!$E$5:$AA$1933,23,0)</f>
        <v>1.1299999999999999</v>
      </c>
      <c r="K1133" s="69">
        <f t="shared" si="2410"/>
        <v>1.1299999999999999</v>
      </c>
      <c r="L1133" s="69">
        <f t="shared" si="2411"/>
        <v>1.1299999999999999</v>
      </c>
      <c r="M1133" s="144">
        <f>'Đầu vào (2)'!K1128</f>
        <v>2000</v>
      </c>
      <c r="N1133" s="144">
        <f>'Đầu vào (2)'!L1128</f>
        <v>1200</v>
      </c>
      <c r="O1133" s="144">
        <f>'Đầu vào (2)'!M1128</f>
        <v>850</v>
      </c>
      <c r="P1133" s="144">
        <f>'Đầu vào (2)'!N1128</f>
        <v>700</v>
      </c>
      <c r="Q1133" s="145">
        <f>VLOOKUP(B1133,'[2]Giá đề xuất ODT'!$G$11:$AD$2233,21,0)</f>
        <v>2500</v>
      </c>
      <c r="R1133" s="145">
        <f>VLOOKUP(B1133,'[2]Giá đề xuất ODT'!$G$11:$AD$2233,22,0)</f>
        <v>1500</v>
      </c>
      <c r="S1133" s="145">
        <f>VLOOKUP(B1133,'[2]Giá đề xuất ODT'!$G$11:$AD$2233,23,0)</f>
        <v>1100</v>
      </c>
      <c r="T1133" s="145">
        <f>VLOOKUP(B1133,'[2]Giá đề xuất ODT'!$G$11:$AD$2233,24,0)</f>
        <v>880</v>
      </c>
      <c r="U1133" s="136">
        <v>3</v>
      </c>
      <c r="V1133" s="136"/>
      <c r="W1133" s="146" t="str">
        <f>D1133</f>
        <v>Đường số 3</v>
      </c>
      <c r="X1133" s="146" t="str">
        <f>" đoạn từ "&amp;E1133</f>
        <v xml:space="preserve"> đoạn từ Đường Hùng Vương</v>
      </c>
      <c r="Y1133" s="146" t="str">
        <f>" đến "&amp;F1133</f>
        <v xml:space="preserve"> đến Ranh thửa đất số 136, tờ BĐĐC số 35, xã Xuân Lộc</v>
      </c>
      <c r="Z1133" s="136">
        <f>Z1126+7</f>
        <v>1128</v>
      </c>
      <c r="AA1133" s="136" t="b">
        <f>Z1133=A1133</f>
        <v>1</v>
      </c>
      <c r="AB1133" s="136"/>
      <c r="AC1133" s="136"/>
    </row>
    <row r="1134" spans="1:29" ht="101.25" customHeight="1" x14ac:dyDescent="0.25">
      <c r="A1134" s="52">
        <f t="shared" si="2412"/>
        <v>1129</v>
      </c>
      <c r="B1134" s="52" t="str">
        <f t="shared" ref="B1134:B1139" si="2475">B1127</f>
        <v>VT2</v>
      </c>
      <c r="C1134" s="52" t="str">
        <f t="shared" ref="C1134:C1139" si="2476">$B$1133</f>
        <v>XL50DT</v>
      </c>
      <c r="D1134" s="156" t="str">
        <f>V1134&amp;W1134&amp;X1134&amp;Y1134&amp;Z1134&amp;"
"&amp;AA1134&amp;"
"
&amp;AB1134</f>
        <v>Các tuyến đường giao thông đấu nối trực tiếp ra Đường số 3 đoạn từ Đường Hùng Vương đến Ranh thửa đất số 136, tờ BĐĐC số 35, xã Xuân Lộc có hiện trạng là đường nhựa, bê tông xi măng:
- Có bề rộng ≥5m, cách đường giao thông ≤600m.
- Có bề rộng từ ≥3m đến &lt;5m, cách đường giao thông ≤400m.</v>
      </c>
      <c r="E1134" s="157"/>
      <c r="F1134" s="158"/>
      <c r="G1134" s="147">
        <v>1500</v>
      </c>
      <c r="H1134" s="68">
        <v>1100</v>
      </c>
      <c r="I1134" s="68">
        <v>900</v>
      </c>
      <c r="J1134" s="154">
        <f>VLOOKUP(C1134,'[1]1. MA DO'!$E$5:$AA$1933,23,0)</f>
        <v>1.1299999999999999</v>
      </c>
      <c r="K1134" s="69">
        <f t="shared" si="2410"/>
        <v>1.1299999999999999</v>
      </c>
      <c r="L1134" s="69">
        <f t="shared" si="2411"/>
        <v>1.1299999999999999</v>
      </c>
      <c r="M1134" s="144">
        <f t="shared" ref="M1134:M1139" si="2477">M1133</f>
        <v>2000</v>
      </c>
      <c r="N1134" s="144">
        <f t="shared" ref="N1134:N1139" si="2478">N1133</f>
        <v>1200</v>
      </c>
      <c r="O1134" s="144">
        <f t="shared" ref="O1134:O1139" si="2479">O1133</f>
        <v>850</v>
      </c>
      <c r="P1134" s="144">
        <f t="shared" ref="P1134:P1139" si="2480">P1133</f>
        <v>700</v>
      </c>
      <c r="Q1134" s="146">
        <f t="shared" ref="Q1134:Q1139" si="2481">Q1133</f>
        <v>2500</v>
      </c>
      <c r="R1134" s="146">
        <f t="shared" ref="R1134:R1139" si="2482">R1133</f>
        <v>1500</v>
      </c>
      <c r="S1134" s="146">
        <f t="shared" ref="S1134:S1139" si="2483">S1133</f>
        <v>1100</v>
      </c>
      <c r="T1134" s="146">
        <f t="shared" ref="T1134:U1139" si="2484">T1133</f>
        <v>880</v>
      </c>
      <c r="U1134" s="146">
        <f t="shared" si="2484"/>
        <v>3</v>
      </c>
      <c r="V1134" s="146" t="str">
        <f t="shared" ref="V1134:V1139" si="2485">V1127</f>
        <v xml:space="preserve">Các tuyến đường giao thông đấu nối trực tiếp ra </v>
      </c>
      <c r="W1134" s="146" t="str">
        <f t="shared" ref="W1134:X1139" si="2486">W1133</f>
        <v>Đường số 3</v>
      </c>
      <c r="X1134" s="146" t="str">
        <f t="shared" si="2486"/>
        <v xml:space="preserve"> đoạn từ Đường Hùng Vương</v>
      </c>
      <c r="Y1134" s="146" t="str">
        <f t="shared" ref="Y1134:Y1139" si="2487">Y1133</f>
        <v xml:space="preserve"> đến Ranh thửa đất số 136, tờ BĐĐC số 35, xã Xuân Lộc</v>
      </c>
      <c r="Z1134" s="146" t="s">
        <v>1152</v>
      </c>
      <c r="AA1134" s="148" t="s">
        <v>425</v>
      </c>
      <c r="AB1134" s="148" t="s">
        <v>426</v>
      </c>
      <c r="AC1134" s="146"/>
    </row>
    <row r="1135" spans="1:29" ht="101.25" customHeight="1" x14ac:dyDescent="0.25">
      <c r="A1135" s="52">
        <f t="shared" si="2412"/>
        <v>1130</v>
      </c>
      <c r="B1135" s="52" t="str">
        <f t="shared" si="2475"/>
        <v>VT3</v>
      </c>
      <c r="C1135" s="52" t="str">
        <f t="shared" si="2476"/>
        <v>XL50DT</v>
      </c>
      <c r="D1135" s="156" t="str">
        <f>V1135&amp;W1135&amp;X1135&amp;Y1135&amp;Z1135&amp;"
"&amp;AA1135&amp;"
"&amp;AB1135&amp;"
"&amp;AC1135</f>
        <v>Các tuyến đường giao thông đấu nối trực tiếp ra Đường số 3 đoạn từ Đường Hùng Vương đến Ranh thửa đất số 136, tờ BĐĐC số 35,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135" s="157"/>
      <c r="F1135" s="158"/>
      <c r="G1135" s="147">
        <v>1100</v>
      </c>
      <c r="H1135" s="68">
        <v>770</v>
      </c>
      <c r="I1135" s="68">
        <v>660</v>
      </c>
      <c r="J1135" s="154">
        <f>VLOOKUP(C1135,'[1]1. MA DO'!$E$5:$AA$1933,23,0)</f>
        <v>1.1299999999999999</v>
      </c>
      <c r="K1135" s="69">
        <f t="shared" si="2410"/>
        <v>1.1299999999999999</v>
      </c>
      <c r="L1135" s="69">
        <f t="shared" si="2411"/>
        <v>1.1299999999999999</v>
      </c>
      <c r="M1135" s="144">
        <f t="shared" si="2477"/>
        <v>2000</v>
      </c>
      <c r="N1135" s="144">
        <f t="shared" si="2478"/>
        <v>1200</v>
      </c>
      <c r="O1135" s="144">
        <f t="shared" si="2479"/>
        <v>850</v>
      </c>
      <c r="P1135" s="144">
        <f t="shared" si="2480"/>
        <v>700</v>
      </c>
      <c r="Q1135" s="146">
        <f t="shared" si="2481"/>
        <v>2500</v>
      </c>
      <c r="R1135" s="146">
        <f t="shared" si="2482"/>
        <v>1500</v>
      </c>
      <c r="S1135" s="146">
        <f t="shared" si="2483"/>
        <v>1100</v>
      </c>
      <c r="T1135" s="146">
        <f t="shared" si="2484"/>
        <v>880</v>
      </c>
      <c r="U1135" s="146">
        <f t="shared" si="2484"/>
        <v>3</v>
      </c>
      <c r="V1135" s="146" t="str">
        <f t="shared" si="2485"/>
        <v xml:space="preserve">Các tuyến đường giao thông đấu nối trực tiếp ra </v>
      </c>
      <c r="W1135" s="146" t="str">
        <f t="shared" si="2486"/>
        <v>Đường số 3</v>
      </c>
      <c r="X1135" s="146" t="str">
        <f t="shared" si="2486"/>
        <v xml:space="preserve"> đoạn từ Đường Hùng Vương</v>
      </c>
      <c r="Y1135" s="146" t="str">
        <f t="shared" si="2487"/>
        <v xml:space="preserve"> đến Ranh thửa đất số 136, tờ BĐĐC số 35, xã Xuân Lộc</v>
      </c>
      <c r="Z1135" s="146" t="s">
        <v>1152</v>
      </c>
      <c r="AA1135" s="148" t="s">
        <v>427</v>
      </c>
      <c r="AB1135" s="148" t="s">
        <v>428</v>
      </c>
      <c r="AC1135" s="148" t="s">
        <v>424</v>
      </c>
    </row>
    <row r="1136" spans="1:29" ht="101.25" customHeight="1" x14ac:dyDescent="0.25">
      <c r="A1136" s="52">
        <f t="shared" si="2412"/>
        <v>1131</v>
      </c>
      <c r="B1136" s="52" t="str">
        <f t="shared" si="2475"/>
        <v>VT4</v>
      </c>
      <c r="C1136" s="52" t="str">
        <f t="shared" si="2476"/>
        <v>XL50DT</v>
      </c>
      <c r="D1136" s="156" t="str">
        <f>V1136&amp;W1136&amp;X1136&amp;Y1136&amp;Z1136</f>
        <v>Các tuyến đường giao thông đấu nối trực tiếp ra Đường số 3 đoạn từ Đường Hùng Vương đến Ranh thửa đất số 136, tờ BĐĐC số 35, xã Xuân Lộc có hiện trạng là đường nhựa, bê tông xi măng:
- Có bề rộng từ ≥3m đến &lt;5m, cách đường giao thông &gt;600m.
- Có bề rộng &lt;3m, cách đường giao thông &gt;200m.</v>
      </c>
      <c r="E1136" s="157"/>
      <c r="F1136" s="158"/>
      <c r="G1136" s="147">
        <v>880</v>
      </c>
      <c r="H1136" s="68">
        <v>620</v>
      </c>
      <c r="I1136" s="68">
        <v>530</v>
      </c>
      <c r="J1136" s="154">
        <f>VLOOKUP(C1136,'[1]1. MA DO'!$E$5:$AA$1933,23,0)</f>
        <v>1.1299999999999999</v>
      </c>
      <c r="K1136" s="69">
        <f t="shared" si="2410"/>
        <v>1.1299999999999999</v>
      </c>
      <c r="L1136" s="69">
        <f t="shared" si="2411"/>
        <v>1.1299999999999999</v>
      </c>
      <c r="M1136" s="144">
        <f t="shared" si="2477"/>
        <v>2000</v>
      </c>
      <c r="N1136" s="144">
        <f t="shared" si="2478"/>
        <v>1200</v>
      </c>
      <c r="O1136" s="144">
        <f t="shared" si="2479"/>
        <v>850</v>
      </c>
      <c r="P1136" s="144">
        <f t="shared" si="2480"/>
        <v>700</v>
      </c>
      <c r="Q1136" s="146">
        <f t="shared" si="2481"/>
        <v>2500</v>
      </c>
      <c r="R1136" s="146">
        <f t="shared" si="2482"/>
        <v>1500</v>
      </c>
      <c r="S1136" s="146">
        <f t="shared" si="2483"/>
        <v>1100</v>
      </c>
      <c r="T1136" s="146">
        <f t="shared" si="2484"/>
        <v>880</v>
      </c>
      <c r="U1136" s="146">
        <f t="shared" si="2484"/>
        <v>3</v>
      </c>
      <c r="V1136" s="146" t="str">
        <f t="shared" si="2485"/>
        <v xml:space="preserve">Các tuyến đường giao thông đấu nối trực tiếp ra </v>
      </c>
      <c r="W1136" s="146" t="str">
        <f t="shared" si="2486"/>
        <v>Đường số 3</v>
      </c>
      <c r="X1136" s="146" t="str">
        <f t="shared" si="2486"/>
        <v xml:space="preserve"> đoạn từ Đường Hùng Vương</v>
      </c>
      <c r="Y1136" s="146" t="str">
        <f t="shared" si="2487"/>
        <v xml:space="preserve"> đến Ranh thửa đất số 136, tờ BĐĐC số 35, xã Xuân Lộc</v>
      </c>
      <c r="Z1136" s="146" t="s">
        <v>1165</v>
      </c>
      <c r="AA1136" s="146"/>
      <c r="AB1136" s="146"/>
      <c r="AC1136" s="146"/>
    </row>
    <row r="1137" spans="1:29" ht="101.25" customHeight="1" x14ac:dyDescent="0.25">
      <c r="A1137" s="52">
        <f t="shared" si="2412"/>
        <v>1132</v>
      </c>
      <c r="B1137" s="52" t="str">
        <f t="shared" si="2475"/>
        <v>VT2*0,8</v>
      </c>
      <c r="C1137" s="52" t="str">
        <f t="shared" si="2476"/>
        <v>XL50DT</v>
      </c>
      <c r="D1137" s="156" t="str">
        <f>V1137&amp;W1137&amp;X1137&amp;Y1137&amp;Z1137&amp;"
"&amp;AA1137&amp;"
"
&amp;AB1137</f>
        <v>Các tuyến đường giao thông không đấu nối trực tiếp và thông ra Đường số 3 đoạn từ Đường Hùng Vương đến Ranh thửa đất số 136, tờ BĐĐC số 35, xã Xuân Lộc có hiện trạng là đường nhựa, bê tông xi măng:
- Có bề rộng ≥5m, cách đường giao thông ≤600m.
- Có bề rộng từ ≥3m đến &lt;5m, cách đường giao thông ≤400m.</v>
      </c>
      <c r="E1137" s="157"/>
      <c r="F1137" s="158"/>
      <c r="G1137" s="147">
        <v>1400</v>
      </c>
      <c r="H1137" s="68">
        <v>980</v>
      </c>
      <c r="I1137" s="68">
        <v>840</v>
      </c>
      <c r="J1137" s="154">
        <f>VLOOKUP(C1137,'[1]1. MA DO'!$E$5:$AA$1933,23,0)</f>
        <v>1.1299999999999999</v>
      </c>
      <c r="K1137" s="69">
        <f t="shared" si="2410"/>
        <v>1.1299999999999999</v>
      </c>
      <c r="L1137" s="69">
        <f t="shared" si="2411"/>
        <v>1.1299999999999999</v>
      </c>
      <c r="M1137" s="144">
        <f t="shared" si="2477"/>
        <v>2000</v>
      </c>
      <c r="N1137" s="144">
        <f t="shared" si="2478"/>
        <v>1200</v>
      </c>
      <c r="O1137" s="144">
        <f t="shared" si="2479"/>
        <v>850</v>
      </c>
      <c r="P1137" s="144">
        <f t="shared" si="2480"/>
        <v>700</v>
      </c>
      <c r="Q1137" s="146">
        <f t="shared" si="2481"/>
        <v>2500</v>
      </c>
      <c r="R1137" s="146">
        <f t="shared" si="2482"/>
        <v>1500</v>
      </c>
      <c r="S1137" s="146">
        <f t="shared" si="2483"/>
        <v>1100</v>
      </c>
      <c r="T1137" s="146">
        <f t="shared" si="2484"/>
        <v>880</v>
      </c>
      <c r="U1137" s="146">
        <f t="shared" si="2484"/>
        <v>3</v>
      </c>
      <c r="V1137" s="146" t="str">
        <f t="shared" si="2485"/>
        <v xml:space="preserve">Các tuyến đường giao thông không đấu nối trực tiếp và thông ra </v>
      </c>
      <c r="W1137" s="146" t="str">
        <f t="shared" si="2486"/>
        <v>Đường số 3</v>
      </c>
      <c r="X1137" s="146" t="str">
        <f t="shared" si="2486"/>
        <v xml:space="preserve"> đoạn từ Đường Hùng Vương</v>
      </c>
      <c r="Y1137" s="146" t="str">
        <f t="shared" si="2487"/>
        <v xml:space="preserve"> đến Ranh thửa đất số 136, tờ BĐĐC số 35, xã Xuân Lộc</v>
      </c>
      <c r="Z1137" s="146" t="s">
        <v>1152</v>
      </c>
      <c r="AA1137" s="148" t="s">
        <v>425</v>
      </c>
      <c r="AB1137" s="148" t="s">
        <v>426</v>
      </c>
      <c r="AC1137" s="146"/>
    </row>
    <row r="1138" spans="1:29" ht="101.25" customHeight="1" x14ac:dyDescent="0.25">
      <c r="A1138" s="52">
        <f t="shared" si="2412"/>
        <v>1133</v>
      </c>
      <c r="B1138" s="52" t="str">
        <f t="shared" si="2475"/>
        <v>VT3*0,8</v>
      </c>
      <c r="C1138" s="52" t="str">
        <f t="shared" si="2476"/>
        <v>XL50DT</v>
      </c>
      <c r="D1138" s="156" t="str">
        <f>V1138&amp;W1138&amp;X1138&amp;Y1138&amp;Z1138&amp;"
"&amp;AA1138&amp;"
"
&amp;AB1138&amp;"
"&amp;AC1138</f>
        <v>Các tuyến đường giao thông không đấu nối trực tiếp và thông ra Đường số 3 đoạn từ Đường Hùng Vương đến Ranh thửa đất số 136, tờ BĐĐC số 35,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138" s="157"/>
      <c r="F1138" s="158"/>
      <c r="G1138" s="147">
        <v>990</v>
      </c>
      <c r="H1138" s="68">
        <v>690</v>
      </c>
      <c r="I1138" s="68">
        <v>590</v>
      </c>
      <c r="J1138" s="154">
        <f>VLOOKUP(C1138,'[1]1. MA DO'!$E$5:$AA$1933,23,0)</f>
        <v>1.1299999999999999</v>
      </c>
      <c r="K1138" s="69">
        <f t="shared" si="2410"/>
        <v>1.1299999999999999</v>
      </c>
      <c r="L1138" s="69">
        <f t="shared" si="2411"/>
        <v>1.1299999999999999</v>
      </c>
      <c r="M1138" s="144">
        <f t="shared" si="2477"/>
        <v>2000</v>
      </c>
      <c r="N1138" s="144">
        <f t="shared" si="2478"/>
        <v>1200</v>
      </c>
      <c r="O1138" s="144">
        <f t="shared" si="2479"/>
        <v>850</v>
      </c>
      <c r="P1138" s="144">
        <f t="shared" si="2480"/>
        <v>700</v>
      </c>
      <c r="Q1138" s="146">
        <f t="shared" si="2481"/>
        <v>2500</v>
      </c>
      <c r="R1138" s="146">
        <f t="shared" si="2482"/>
        <v>1500</v>
      </c>
      <c r="S1138" s="146">
        <f t="shared" si="2483"/>
        <v>1100</v>
      </c>
      <c r="T1138" s="146">
        <f t="shared" si="2484"/>
        <v>880</v>
      </c>
      <c r="U1138" s="146">
        <f t="shared" si="2484"/>
        <v>3</v>
      </c>
      <c r="V1138" s="146" t="str">
        <f t="shared" si="2485"/>
        <v xml:space="preserve">Các tuyến đường giao thông không đấu nối trực tiếp và thông ra </v>
      </c>
      <c r="W1138" s="146" t="str">
        <f t="shared" si="2486"/>
        <v>Đường số 3</v>
      </c>
      <c r="X1138" s="146" t="str">
        <f t="shared" si="2486"/>
        <v xml:space="preserve"> đoạn từ Đường Hùng Vương</v>
      </c>
      <c r="Y1138" s="146" t="str">
        <f t="shared" si="2487"/>
        <v xml:space="preserve"> đến Ranh thửa đất số 136, tờ BĐĐC số 35, xã Xuân Lộc</v>
      </c>
      <c r="Z1138" s="146" t="s">
        <v>1152</v>
      </c>
      <c r="AA1138" s="148" t="s">
        <v>427</v>
      </c>
      <c r="AB1138" s="148" t="s">
        <v>428</v>
      </c>
      <c r="AC1138" s="148" t="s">
        <v>424</v>
      </c>
    </row>
    <row r="1139" spans="1:29" ht="101.25" customHeight="1" x14ac:dyDescent="0.25">
      <c r="A1139" s="52">
        <f t="shared" si="2412"/>
        <v>1134</v>
      </c>
      <c r="B1139" s="52" t="str">
        <f t="shared" si="2475"/>
        <v>VT4*0,8</v>
      </c>
      <c r="C1139" s="52" t="str">
        <f t="shared" si="2476"/>
        <v>XL50DT</v>
      </c>
      <c r="D1139" s="156" t="str">
        <f>V1139&amp;W1139&amp;X1139&amp;Y1139&amp;Z1139</f>
        <v>Các tuyến đường giao thông không đấu nối trực tiếp và thông ra Đường số 3 đoạn từ Đường Hùng Vương đến Ranh thửa đất số 136, tờ BĐĐC số 35, xã Xuân Lộc có hiện trạng là đường nhựa, bê tông xi măng:
- Có bề rộng từ ≥3m đến &lt;5m, cách đường giao thông &gt;600m.
- Có bề rộng &lt;3m, cách đường giao thông &gt; 200m.</v>
      </c>
      <c r="E1139" s="157"/>
      <c r="F1139" s="158"/>
      <c r="G1139" s="147">
        <v>790</v>
      </c>
      <c r="H1139" s="68">
        <v>550</v>
      </c>
      <c r="I1139" s="68">
        <v>470</v>
      </c>
      <c r="J1139" s="154">
        <f>VLOOKUP(C1139,'[1]1. MA DO'!$E$5:$AA$1933,23,0)</f>
        <v>1.1299999999999999</v>
      </c>
      <c r="K1139" s="69">
        <f t="shared" si="2410"/>
        <v>1.1299999999999999</v>
      </c>
      <c r="L1139" s="69">
        <f t="shared" si="2411"/>
        <v>1.1299999999999999</v>
      </c>
      <c r="M1139" s="144">
        <f t="shared" si="2477"/>
        <v>2000</v>
      </c>
      <c r="N1139" s="144">
        <f t="shared" si="2478"/>
        <v>1200</v>
      </c>
      <c r="O1139" s="144">
        <f t="shared" si="2479"/>
        <v>850</v>
      </c>
      <c r="P1139" s="144">
        <f t="shared" si="2480"/>
        <v>700</v>
      </c>
      <c r="Q1139" s="146">
        <f t="shared" si="2481"/>
        <v>2500</v>
      </c>
      <c r="R1139" s="146">
        <f t="shared" si="2482"/>
        <v>1500</v>
      </c>
      <c r="S1139" s="146">
        <f t="shared" si="2483"/>
        <v>1100</v>
      </c>
      <c r="T1139" s="146">
        <f t="shared" si="2484"/>
        <v>880</v>
      </c>
      <c r="U1139" s="146">
        <f t="shared" si="2484"/>
        <v>3</v>
      </c>
      <c r="V1139" s="146" t="str">
        <f t="shared" si="2485"/>
        <v xml:space="preserve">Các tuyến đường giao thông không đấu nối trực tiếp và thông ra </v>
      </c>
      <c r="W1139" s="146" t="str">
        <f t="shared" si="2486"/>
        <v>Đường số 3</v>
      </c>
      <c r="X1139" s="146" t="str">
        <f t="shared" si="2486"/>
        <v xml:space="preserve"> đoạn từ Đường Hùng Vương</v>
      </c>
      <c r="Y1139" s="146" t="str">
        <f t="shared" si="2487"/>
        <v xml:space="preserve"> đến Ranh thửa đất số 136, tờ BĐĐC số 35, xã Xuân Lộc</v>
      </c>
      <c r="Z1139" s="146" t="s">
        <v>1166</v>
      </c>
      <c r="AA1139" s="146"/>
      <c r="AB1139" s="146"/>
      <c r="AC1139" s="146"/>
    </row>
    <row r="1140" spans="1:29" x14ac:dyDescent="0.25">
      <c r="A1140" s="52">
        <f t="shared" si="2412"/>
        <v>1135</v>
      </c>
      <c r="B1140" s="52" t="str">
        <f>'Đầu vào (2)'!G1135</f>
        <v>XL51DT</v>
      </c>
      <c r="C1140" s="52" t="str">
        <f>$B$1140</f>
        <v>XL51DT</v>
      </c>
      <c r="D1140" s="64" t="str">
        <f>'Đầu vào (2)'!H1135</f>
        <v>Đường số 4</v>
      </c>
      <c r="E1140" s="64"/>
      <c r="F1140" s="64"/>
      <c r="G1140" s="143">
        <v>2300</v>
      </c>
      <c r="H1140" s="68">
        <v>1600</v>
      </c>
      <c r="I1140" s="68">
        <v>1400</v>
      </c>
      <c r="J1140" s="154">
        <f>VLOOKUP(C1140,'[1]1. MA DO'!$E$5:$AA$1933,23,0)</f>
        <v>1.1299999999999999</v>
      </c>
      <c r="K1140" s="69">
        <f t="shared" si="2410"/>
        <v>1.1299999999999999</v>
      </c>
      <c r="L1140" s="69">
        <f t="shared" si="2411"/>
        <v>1.1299999999999999</v>
      </c>
      <c r="M1140" s="144">
        <f>'Đầu vào (2)'!K1135</f>
        <v>1800</v>
      </c>
      <c r="N1140" s="144">
        <f>'Đầu vào (2)'!L1135</f>
        <v>900</v>
      </c>
      <c r="O1140" s="144">
        <f>'Đầu vào (2)'!M1135</f>
        <v>800</v>
      </c>
      <c r="P1140" s="144">
        <f>'Đầu vào (2)'!N1135</f>
        <v>700</v>
      </c>
      <c r="Q1140" s="145">
        <f>VLOOKUP(B1140,'[2]Giá đề xuất ODT'!$G$11:$AD$2233,21,0)</f>
        <v>2300</v>
      </c>
      <c r="R1140" s="145">
        <f>VLOOKUP(B1140,'[2]Giá đề xuất ODT'!$G$11:$AD$2233,22,0)</f>
        <v>1100</v>
      </c>
      <c r="S1140" s="145">
        <f>VLOOKUP(B1140,'[2]Giá đề xuất ODT'!$G$11:$AD$2233,23,0)</f>
        <v>1000</v>
      </c>
      <c r="T1140" s="145">
        <f>VLOOKUP(B1140,'[2]Giá đề xuất ODT'!$G$11:$AD$2233,24,0)</f>
        <v>880</v>
      </c>
      <c r="U1140" s="136">
        <v>3</v>
      </c>
      <c r="V1140" s="136"/>
      <c r="W1140" s="146" t="str">
        <f>D1140</f>
        <v>Đường số 4</v>
      </c>
      <c r="X1140" s="146"/>
      <c r="Y1140" s="146"/>
      <c r="Z1140" s="136">
        <f>Z1133+7</f>
        <v>1135</v>
      </c>
      <c r="AA1140" s="136" t="b">
        <f>Z1140=A1140</f>
        <v>1</v>
      </c>
      <c r="AB1140" s="136"/>
      <c r="AC1140" s="136"/>
    </row>
    <row r="1141" spans="1:29" ht="101.25" customHeight="1" x14ac:dyDescent="0.25">
      <c r="A1141" s="52">
        <f t="shared" si="2412"/>
        <v>1136</v>
      </c>
      <c r="B1141" s="52" t="str">
        <f t="shared" ref="B1141:B1146" si="2488">B1134</f>
        <v>VT2</v>
      </c>
      <c r="C1141" s="52" t="str">
        <f t="shared" ref="C1141:C1146" si="2489">$B$1140</f>
        <v>XL51DT</v>
      </c>
      <c r="D1141" s="156" t="str">
        <f>V1141&amp;W1141&amp;X1141&amp;Y1141&amp;Z1141&amp;"
"&amp;AA1141&amp;"
"
&amp;AB1141</f>
        <v>Các tuyến đường giao thông đấu nối trực tiếp ra Đường số 4 có hiện trạng là đường nhựa, bê tông xi măng:
- Có bề rộng ≥5m, cách đường giao thông ≤600m.
- Có bề rộng từ ≥3m đến &lt;5m, cách đường giao thông ≤400m.</v>
      </c>
      <c r="E1141" s="157"/>
      <c r="F1141" s="158"/>
      <c r="G1141" s="147">
        <v>1100</v>
      </c>
      <c r="H1141" s="68">
        <v>770</v>
      </c>
      <c r="I1141" s="68">
        <v>660</v>
      </c>
      <c r="J1141" s="154">
        <f>VLOOKUP(C1141,'[1]1. MA DO'!$E$5:$AA$1933,23,0)</f>
        <v>1.1299999999999999</v>
      </c>
      <c r="K1141" s="69">
        <f t="shared" si="2410"/>
        <v>1.1299999999999999</v>
      </c>
      <c r="L1141" s="69">
        <f t="shared" si="2411"/>
        <v>1.1299999999999999</v>
      </c>
      <c r="M1141" s="144">
        <f t="shared" ref="M1141:M1146" si="2490">M1140</f>
        <v>1800</v>
      </c>
      <c r="N1141" s="144">
        <f t="shared" ref="N1141:N1146" si="2491">N1140</f>
        <v>900</v>
      </c>
      <c r="O1141" s="144">
        <f t="shared" ref="O1141:O1146" si="2492">O1140</f>
        <v>800</v>
      </c>
      <c r="P1141" s="144">
        <f t="shared" ref="P1141:P1146" si="2493">P1140</f>
        <v>700</v>
      </c>
      <c r="Q1141" s="146">
        <f t="shared" ref="Q1141:Q1146" si="2494">Q1140</f>
        <v>2300</v>
      </c>
      <c r="R1141" s="146">
        <f t="shared" ref="R1141:R1146" si="2495">R1140</f>
        <v>1100</v>
      </c>
      <c r="S1141" s="146">
        <f t="shared" ref="S1141:S1146" si="2496">S1140</f>
        <v>1000</v>
      </c>
      <c r="T1141" s="146">
        <f t="shared" ref="T1141:U1146" si="2497">T1140</f>
        <v>880</v>
      </c>
      <c r="U1141" s="146">
        <f t="shared" si="2497"/>
        <v>3</v>
      </c>
      <c r="V1141" s="146" t="str">
        <f t="shared" ref="V1141:V1146" si="2498">V1134</f>
        <v xml:space="preserve">Các tuyến đường giao thông đấu nối trực tiếp ra </v>
      </c>
      <c r="W1141" s="146" t="str">
        <f t="shared" ref="W1141:W1146" si="2499">W1140</f>
        <v>Đường số 4</v>
      </c>
      <c r="X1141" s="146"/>
      <c r="Y1141" s="146"/>
      <c r="Z1141" s="146" t="s">
        <v>1152</v>
      </c>
      <c r="AA1141" s="148" t="s">
        <v>425</v>
      </c>
      <c r="AB1141" s="148" t="s">
        <v>426</v>
      </c>
      <c r="AC1141" s="146"/>
    </row>
    <row r="1142" spans="1:29" ht="101.25" customHeight="1" x14ac:dyDescent="0.25">
      <c r="A1142" s="52">
        <f t="shared" si="2412"/>
        <v>1137</v>
      </c>
      <c r="B1142" s="52" t="str">
        <f t="shared" si="2488"/>
        <v>VT3</v>
      </c>
      <c r="C1142" s="52" t="str">
        <f t="shared" si="2489"/>
        <v>XL51DT</v>
      </c>
      <c r="D1142" s="156" t="str">
        <f>V1142&amp;W1142&amp;X1142&amp;Y1142&amp;Z1142&amp;"
"&amp;AA1142&amp;"
"&amp;AB1142&amp;"
"&amp;AC1142</f>
        <v>Các tuyến đường giao thông đấu nối trực tiếp ra Đường số 4 có hiện trạng là đường nhựa, bê tông xi măng:
- Có bề rộng ≥5m, cách đường giao thông &gt;600m.
- Có bề rộng từ ≥3m đến &lt;5m, cách đường giao thông từ &gt;400m đến ≤600m.
- Có bề rộng &lt;3m, cách đường giao thông ≤200m.</v>
      </c>
      <c r="E1142" s="157"/>
      <c r="F1142" s="158"/>
      <c r="G1142" s="147">
        <v>1000</v>
      </c>
      <c r="H1142" s="68">
        <v>700</v>
      </c>
      <c r="I1142" s="68">
        <v>600</v>
      </c>
      <c r="J1142" s="154">
        <f>VLOOKUP(C1142,'[1]1. MA DO'!$E$5:$AA$1933,23,0)</f>
        <v>1.1299999999999999</v>
      </c>
      <c r="K1142" s="69">
        <f t="shared" si="2410"/>
        <v>1.1299999999999999</v>
      </c>
      <c r="L1142" s="69">
        <f t="shared" si="2411"/>
        <v>1.1299999999999999</v>
      </c>
      <c r="M1142" s="144">
        <f t="shared" si="2490"/>
        <v>1800</v>
      </c>
      <c r="N1142" s="144">
        <f t="shared" si="2491"/>
        <v>900</v>
      </c>
      <c r="O1142" s="144">
        <f t="shared" si="2492"/>
        <v>800</v>
      </c>
      <c r="P1142" s="144">
        <f t="shared" si="2493"/>
        <v>700</v>
      </c>
      <c r="Q1142" s="146">
        <f t="shared" si="2494"/>
        <v>2300</v>
      </c>
      <c r="R1142" s="146">
        <f t="shared" si="2495"/>
        <v>1100</v>
      </c>
      <c r="S1142" s="146">
        <f t="shared" si="2496"/>
        <v>1000</v>
      </c>
      <c r="T1142" s="146">
        <f t="shared" si="2497"/>
        <v>880</v>
      </c>
      <c r="U1142" s="146">
        <f t="shared" si="2497"/>
        <v>3</v>
      </c>
      <c r="V1142" s="146" t="str">
        <f t="shared" si="2498"/>
        <v xml:space="preserve">Các tuyến đường giao thông đấu nối trực tiếp ra </v>
      </c>
      <c r="W1142" s="146" t="str">
        <f t="shared" si="2499"/>
        <v>Đường số 4</v>
      </c>
      <c r="X1142" s="146"/>
      <c r="Y1142" s="146"/>
      <c r="Z1142" s="146" t="s">
        <v>1152</v>
      </c>
      <c r="AA1142" s="148" t="s">
        <v>427</v>
      </c>
      <c r="AB1142" s="148" t="s">
        <v>428</v>
      </c>
      <c r="AC1142" s="148" t="s">
        <v>424</v>
      </c>
    </row>
    <row r="1143" spans="1:29" ht="101.25" customHeight="1" x14ac:dyDescent="0.25">
      <c r="A1143" s="52">
        <f t="shared" si="2412"/>
        <v>1138</v>
      </c>
      <c r="B1143" s="52" t="str">
        <f t="shared" si="2488"/>
        <v>VT4</v>
      </c>
      <c r="C1143" s="52" t="str">
        <f t="shared" si="2489"/>
        <v>XL51DT</v>
      </c>
      <c r="D1143" s="156" t="str">
        <f>V1143&amp;W1143&amp;X1143&amp;Y1143&amp;Z1143</f>
        <v>Các tuyến đường giao thông đấu nối trực tiếp ra Đường số 4 có hiện trạng là đường nhựa, bê tông xi măng:
- Có bề rộng từ ≥3m đến &lt;5m, cách đường giao thông &gt;600m.
- Có bề rộng &lt;3m, cách đường giao thông &gt;200m.</v>
      </c>
      <c r="E1143" s="157"/>
      <c r="F1143" s="158"/>
      <c r="G1143" s="147">
        <v>880</v>
      </c>
      <c r="H1143" s="68">
        <v>620</v>
      </c>
      <c r="I1143" s="68">
        <v>530</v>
      </c>
      <c r="J1143" s="154">
        <f>VLOOKUP(C1143,'[1]1. MA DO'!$E$5:$AA$1933,23,0)</f>
        <v>1.1299999999999999</v>
      </c>
      <c r="K1143" s="69">
        <f t="shared" si="2410"/>
        <v>1.1299999999999999</v>
      </c>
      <c r="L1143" s="69">
        <f t="shared" si="2411"/>
        <v>1.1299999999999999</v>
      </c>
      <c r="M1143" s="144">
        <f t="shared" si="2490"/>
        <v>1800</v>
      </c>
      <c r="N1143" s="144">
        <f t="shared" si="2491"/>
        <v>900</v>
      </c>
      <c r="O1143" s="144">
        <f t="shared" si="2492"/>
        <v>800</v>
      </c>
      <c r="P1143" s="144">
        <f t="shared" si="2493"/>
        <v>700</v>
      </c>
      <c r="Q1143" s="146">
        <f t="shared" si="2494"/>
        <v>2300</v>
      </c>
      <c r="R1143" s="146">
        <f t="shared" si="2495"/>
        <v>1100</v>
      </c>
      <c r="S1143" s="146">
        <f t="shared" si="2496"/>
        <v>1000</v>
      </c>
      <c r="T1143" s="146">
        <f t="shared" si="2497"/>
        <v>880</v>
      </c>
      <c r="U1143" s="146">
        <f t="shared" si="2497"/>
        <v>3</v>
      </c>
      <c r="V1143" s="146" t="str">
        <f t="shared" si="2498"/>
        <v xml:space="preserve">Các tuyến đường giao thông đấu nối trực tiếp ra </v>
      </c>
      <c r="W1143" s="146" t="str">
        <f t="shared" si="2499"/>
        <v>Đường số 4</v>
      </c>
      <c r="X1143" s="146"/>
      <c r="Y1143" s="146"/>
      <c r="Z1143" s="146" t="s">
        <v>1165</v>
      </c>
      <c r="AA1143" s="146"/>
      <c r="AB1143" s="146"/>
      <c r="AC1143" s="146"/>
    </row>
    <row r="1144" spans="1:29" ht="101.25" customHeight="1" x14ac:dyDescent="0.25">
      <c r="A1144" s="52">
        <f t="shared" si="2412"/>
        <v>1139</v>
      </c>
      <c r="B1144" s="52" t="str">
        <f t="shared" si="2488"/>
        <v>VT2*0,8</v>
      </c>
      <c r="C1144" s="52" t="str">
        <f t="shared" si="2489"/>
        <v>XL51DT</v>
      </c>
      <c r="D1144" s="156" t="str">
        <f>V1144&amp;W1144&amp;X1144&amp;Y1144&amp;Z1144&amp;"
"&amp;AA1144&amp;"
"
&amp;AB1144</f>
        <v>Các tuyến đường giao thông không đấu nối trực tiếp và thông ra Đường số 4 có hiện trạng là đường nhựa, bê tông xi măng:
- Có bề rộng ≥5m, cách đường giao thông ≤600m.
- Có bề rộng từ ≥3m đến &lt;5m, cách đường giao thông ≤400m.</v>
      </c>
      <c r="E1144" s="157"/>
      <c r="F1144" s="158"/>
      <c r="G1144" s="147">
        <v>990</v>
      </c>
      <c r="H1144" s="68">
        <v>690</v>
      </c>
      <c r="I1144" s="68">
        <v>590</v>
      </c>
      <c r="J1144" s="154">
        <f>VLOOKUP(C1144,'[1]1. MA DO'!$E$5:$AA$1933,23,0)</f>
        <v>1.1299999999999999</v>
      </c>
      <c r="K1144" s="69">
        <f t="shared" si="2410"/>
        <v>1.1299999999999999</v>
      </c>
      <c r="L1144" s="69">
        <f t="shared" si="2411"/>
        <v>1.1299999999999999</v>
      </c>
      <c r="M1144" s="144">
        <f t="shared" si="2490"/>
        <v>1800</v>
      </c>
      <c r="N1144" s="144">
        <f t="shared" si="2491"/>
        <v>900</v>
      </c>
      <c r="O1144" s="144">
        <f t="shared" si="2492"/>
        <v>800</v>
      </c>
      <c r="P1144" s="144">
        <f t="shared" si="2493"/>
        <v>700</v>
      </c>
      <c r="Q1144" s="146">
        <f t="shared" si="2494"/>
        <v>2300</v>
      </c>
      <c r="R1144" s="146">
        <f t="shared" si="2495"/>
        <v>1100</v>
      </c>
      <c r="S1144" s="146">
        <f t="shared" si="2496"/>
        <v>1000</v>
      </c>
      <c r="T1144" s="146">
        <f t="shared" si="2497"/>
        <v>880</v>
      </c>
      <c r="U1144" s="146">
        <f t="shared" si="2497"/>
        <v>3</v>
      </c>
      <c r="V1144" s="146" t="str">
        <f t="shared" si="2498"/>
        <v xml:space="preserve">Các tuyến đường giao thông không đấu nối trực tiếp và thông ra </v>
      </c>
      <c r="W1144" s="146" t="str">
        <f t="shared" si="2499"/>
        <v>Đường số 4</v>
      </c>
      <c r="X1144" s="146"/>
      <c r="Y1144" s="146"/>
      <c r="Z1144" s="146" t="s">
        <v>1152</v>
      </c>
      <c r="AA1144" s="148" t="s">
        <v>425</v>
      </c>
      <c r="AB1144" s="148" t="s">
        <v>426</v>
      </c>
      <c r="AC1144" s="146"/>
    </row>
    <row r="1145" spans="1:29" ht="101.25" customHeight="1" x14ac:dyDescent="0.25">
      <c r="A1145" s="52">
        <f t="shared" si="2412"/>
        <v>1140</v>
      </c>
      <c r="B1145" s="52" t="str">
        <f t="shared" si="2488"/>
        <v>VT3*0,8</v>
      </c>
      <c r="C1145" s="52" t="str">
        <f t="shared" si="2489"/>
        <v>XL51DT</v>
      </c>
      <c r="D1145" s="156" t="str">
        <f>V1145&amp;W1145&amp;X1145&amp;Y1145&amp;Z1145&amp;"
"&amp;AA1145&amp;"
"
&amp;AB1145&amp;"
"&amp;AC1145</f>
        <v>Các tuyến đường giao thông không đấu nối trực tiếp và thông ra Đường số 4 có hiện trạng là đường nhựa, bê tông xi măng:
- Có bề rộng ≥5m, cách đường giao thông &gt;600m.
- Có bề rộng từ ≥3m đến &lt;5m, cách đường giao thông từ &gt;400m đến ≤600m.
- Có bề rộng &lt;3m, cách đường giao thông ≤200m.</v>
      </c>
      <c r="E1145" s="157"/>
      <c r="F1145" s="158"/>
      <c r="G1145" s="147">
        <v>900</v>
      </c>
      <c r="H1145" s="68">
        <v>630</v>
      </c>
      <c r="I1145" s="68">
        <v>540</v>
      </c>
      <c r="J1145" s="154">
        <f>VLOOKUP(C1145,'[1]1. MA DO'!$E$5:$AA$1933,23,0)</f>
        <v>1.1299999999999999</v>
      </c>
      <c r="K1145" s="69">
        <f t="shared" si="2410"/>
        <v>1.1299999999999999</v>
      </c>
      <c r="L1145" s="69">
        <f t="shared" si="2411"/>
        <v>1.1299999999999999</v>
      </c>
      <c r="M1145" s="144">
        <f t="shared" si="2490"/>
        <v>1800</v>
      </c>
      <c r="N1145" s="144">
        <f t="shared" si="2491"/>
        <v>900</v>
      </c>
      <c r="O1145" s="144">
        <f t="shared" si="2492"/>
        <v>800</v>
      </c>
      <c r="P1145" s="144">
        <f t="shared" si="2493"/>
        <v>700</v>
      </c>
      <c r="Q1145" s="146">
        <f t="shared" si="2494"/>
        <v>2300</v>
      </c>
      <c r="R1145" s="146">
        <f t="shared" si="2495"/>
        <v>1100</v>
      </c>
      <c r="S1145" s="146">
        <f t="shared" si="2496"/>
        <v>1000</v>
      </c>
      <c r="T1145" s="146">
        <f t="shared" si="2497"/>
        <v>880</v>
      </c>
      <c r="U1145" s="146">
        <f t="shared" si="2497"/>
        <v>3</v>
      </c>
      <c r="V1145" s="146" t="str">
        <f t="shared" si="2498"/>
        <v xml:space="preserve">Các tuyến đường giao thông không đấu nối trực tiếp và thông ra </v>
      </c>
      <c r="W1145" s="146" t="str">
        <f t="shared" si="2499"/>
        <v>Đường số 4</v>
      </c>
      <c r="X1145" s="146"/>
      <c r="Y1145" s="146"/>
      <c r="Z1145" s="146" t="s">
        <v>1152</v>
      </c>
      <c r="AA1145" s="148" t="s">
        <v>427</v>
      </c>
      <c r="AB1145" s="148" t="s">
        <v>428</v>
      </c>
      <c r="AC1145" s="148" t="s">
        <v>424</v>
      </c>
    </row>
    <row r="1146" spans="1:29" ht="101.25" customHeight="1" x14ac:dyDescent="0.25">
      <c r="A1146" s="52">
        <f t="shared" si="2412"/>
        <v>1141</v>
      </c>
      <c r="B1146" s="52" t="str">
        <f t="shared" si="2488"/>
        <v>VT4*0,8</v>
      </c>
      <c r="C1146" s="52" t="str">
        <f t="shared" si="2489"/>
        <v>XL51DT</v>
      </c>
      <c r="D1146" s="156" t="str">
        <f>V1146&amp;W1146&amp;X1146&amp;Y1146&amp;Z1146</f>
        <v>Các tuyến đường giao thông không đấu nối trực tiếp và thông ra Đường số 4 có hiện trạng là đường nhựa, bê tông xi măng:
- Có bề rộng từ ≥3m đến &lt;5m, cách đường giao thông &gt;600m.
- Có bề rộng &lt;3m, cách đường giao thông &gt; 200m.</v>
      </c>
      <c r="E1146" s="157"/>
      <c r="F1146" s="158"/>
      <c r="G1146" s="147">
        <v>790</v>
      </c>
      <c r="H1146" s="68">
        <v>550</v>
      </c>
      <c r="I1146" s="68">
        <v>470</v>
      </c>
      <c r="J1146" s="154">
        <f>VLOOKUP(C1146,'[1]1. MA DO'!$E$5:$AA$1933,23,0)</f>
        <v>1.1299999999999999</v>
      </c>
      <c r="K1146" s="69">
        <f t="shared" si="2410"/>
        <v>1.1299999999999999</v>
      </c>
      <c r="L1146" s="69">
        <f t="shared" si="2411"/>
        <v>1.1299999999999999</v>
      </c>
      <c r="M1146" s="144">
        <f t="shared" si="2490"/>
        <v>1800</v>
      </c>
      <c r="N1146" s="144">
        <f t="shared" si="2491"/>
        <v>900</v>
      </c>
      <c r="O1146" s="144">
        <f t="shared" si="2492"/>
        <v>800</v>
      </c>
      <c r="P1146" s="144">
        <f t="shared" si="2493"/>
        <v>700</v>
      </c>
      <c r="Q1146" s="146">
        <f t="shared" si="2494"/>
        <v>2300</v>
      </c>
      <c r="R1146" s="146">
        <f t="shared" si="2495"/>
        <v>1100</v>
      </c>
      <c r="S1146" s="146">
        <f t="shared" si="2496"/>
        <v>1000</v>
      </c>
      <c r="T1146" s="146">
        <f t="shared" si="2497"/>
        <v>880</v>
      </c>
      <c r="U1146" s="146">
        <f t="shared" si="2497"/>
        <v>3</v>
      </c>
      <c r="V1146" s="146" t="str">
        <f t="shared" si="2498"/>
        <v xml:space="preserve">Các tuyến đường giao thông không đấu nối trực tiếp và thông ra </v>
      </c>
      <c r="W1146" s="146" t="str">
        <f t="shared" si="2499"/>
        <v>Đường số 4</v>
      </c>
      <c r="X1146" s="146"/>
      <c r="Y1146" s="146"/>
      <c r="Z1146" s="146" t="s">
        <v>1166</v>
      </c>
      <c r="AA1146" s="146"/>
      <c r="AB1146" s="146"/>
      <c r="AC1146" s="146"/>
    </row>
    <row r="1147" spans="1:29" ht="63" customHeight="1" x14ac:dyDescent="0.25">
      <c r="A1147" s="52">
        <f t="shared" si="2412"/>
        <v>1142</v>
      </c>
      <c r="B1147" s="52" t="str">
        <f>'Đầu vào (2)'!G1142</f>
        <v>XL52DT</v>
      </c>
      <c r="C1147" s="52" t="str">
        <f>$B$1147</f>
        <v>XL52DT</v>
      </c>
      <c r="D1147" s="64" t="str">
        <f>'Đầu vào (2)'!H1142</f>
        <v>Đường số 5</v>
      </c>
      <c r="E1147" s="64" t="str">
        <f>'Đầu vào (2)'!I1142</f>
        <v>Đường Ngô Quyền</v>
      </c>
      <c r="F1147" s="64" t="str">
        <f>'Đầu vào (2)'!J1142</f>
        <v>Hết ranh thửa đất số 65, tờ BĐĐC số 17 về bên phải và hết ranh thửa đất số 353, tờ BĐĐC số 18 về bên trái, xã Xuân Lộc</v>
      </c>
      <c r="G1147" s="143">
        <v>2300</v>
      </c>
      <c r="H1147" s="68">
        <v>1600</v>
      </c>
      <c r="I1147" s="68">
        <v>1400</v>
      </c>
      <c r="J1147" s="154">
        <f>VLOOKUP(C1147,'[1]1. MA DO'!$E$5:$AA$1933,23,0)</f>
        <v>1.1200000000000001</v>
      </c>
      <c r="K1147" s="69">
        <f t="shared" si="2410"/>
        <v>1.1200000000000001</v>
      </c>
      <c r="L1147" s="69">
        <f t="shared" si="2411"/>
        <v>1.1200000000000001</v>
      </c>
      <c r="M1147" s="144">
        <f>'Đầu vào (2)'!K1142</f>
        <v>1800</v>
      </c>
      <c r="N1147" s="144">
        <f>'Đầu vào (2)'!L1142</f>
        <v>900</v>
      </c>
      <c r="O1147" s="144">
        <f>'Đầu vào (2)'!M1142</f>
        <v>800</v>
      </c>
      <c r="P1147" s="144">
        <f>'Đầu vào (2)'!N1142</f>
        <v>700</v>
      </c>
      <c r="Q1147" s="145">
        <f>VLOOKUP(B1147,'[2]Giá đề xuất ODT'!$G$11:$AD$2233,21,0)</f>
        <v>2300</v>
      </c>
      <c r="R1147" s="145">
        <f>VLOOKUP(B1147,'[2]Giá đề xuất ODT'!$G$11:$AD$2233,22,0)</f>
        <v>1100</v>
      </c>
      <c r="S1147" s="145">
        <f>VLOOKUP(B1147,'[2]Giá đề xuất ODT'!$G$11:$AD$2233,23,0)</f>
        <v>1000</v>
      </c>
      <c r="T1147" s="145">
        <f>VLOOKUP(B1147,'[2]Giá đề xuất ODT'!$G$11:$AD$2233,24,0)</f>
        <v>880</v>
      </c>
      <c r="U1147" s="136">
        <v>3</v>
      </c>
      <c r="V1147" s="136"/>
      <c r="W1147" s="146" t="str">
        <f>D1147</f>
        <v>Đường số 5</v>
      </c>
      <c r="X1147" s="146" t="str">
        <f>" đoạn từ "&amp;E1147</f>
        <v xml:space="preserve"> đoạn từ Đường Ngô Quyền</v>
      </c>
      <c r="Y1147" s="146" t="str">
        <f>" đến "&amp;F1147</f>
        <v xml:space="preserve"> đến Hết ranh thửa đất số 65, tờ BĐĐC số 17 về bên phải và hết ranh thửa đất số 353, tờ BĐĐC số 18 về bên trái, xã Xuân Lộc</v>
      </c>
      <c r="Z1147" s="136">
        <f>Z1140+7</f>
        <v>1142</v>
      </c>
      <c r="AA1147" s="136" t="b">
        <f>Z1147=A1147</f>
        <v>1</v>
      </c>
      <c r="AB1147" s="136"/>
      <c r="AC1147" s="136"/>
    </row>
    <row r="1148" spans="1:29" ht="101.25" customHeight="1" x14ac:dyDescent="0.25">
      <c r="A1148" s="52">
        <f t="shared" si="2412"/>
        <v>1143</v>
      </c>
      <c r="B1148" s="52" t="str">
        <f t="shared" ref="B1148:B1153" si="2500">B1141</f>
        <v>VT2</v>
      </c>
      <c r="C1148" s="52" t="str">
        <f t="shared" ref="C1148:C1153" si="2501">$B$1147</f>
        <v>XL52DT</v>
      </c>
      <c r="D1148" s="156" t="str">
        <f>V1148&amp;W1148&amp;X1148&amp;Y1148&amp;Z1148&amp;"
"&amp;AA1148&amp;"
"
&amp;AB1148</f>
        <v>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có hiện trạng là đường nhựa, bê tông xi măng:
- Có bề rộng ≥5m, cách đường giao thông ≤600m.
- Có bề rộng từ ≥3m đến &lt;5m, cách đường giao thông ≤400m.</v>
      </c>
      <c r="E1148" s="157"/>
      <c r="F1148" s="158"/>
      <c r="G1148" s="147">
        <v>1100</v>
      </c>
      <c r="H1148" s="68">
        <v>770</v>
      </c>
      <c r="I1148" s="68">
        <v>660</v>
      </c>
      <c r="J1148" s="154">
        <f>VLOOKUP(C1148,'[1]1. MA DO'!$E$5:$AA$1933,23,0)</f>
        <v>1.1200000000000001</v>
      </c>
      <c r="K1148" s="69">
        <f t="shared" si="2410"/>
        <v>1.1200000000000001</v>
      </c>
      <c r="L1148" s="69">
        <f t="shared" si="2411"/>
        <v>1.1200000000000001</v>
      </c>
      <c r="M1148" s="144">
        <f t="shared" ref="M1148:M1153" si="2502">M1147</f>
        <v>1800</v>
      </c>
      <c r="N1148" s="144">
        <f t="shared" ref="N1148:N1153" si="2503">N1147</f>
        <v>900</v>
      </c>
      <c r="O1148" s="144">
        <f t="shared" ref="O1148:O1153" si="2504">O1147</f>
        <v>800</v>
      </c>
      <c r="P1148" s="144">
        <f t="shared" ref="P1148:P1153" si="2505">P1147</f>
        <v>700</v>
      </c>
      <c r="Q1148" s="146">
        <f t="shared" ref="Q1148:Q1153" si="2506">Q1147</f>
        <v>2300</v>
      </c>
      <c r="R1148" s="146">
        <f t="shared" ref="R1148:R1153" si="2507">R1147</f>
        <v>1100</v>
      </c>
      <c r="S1148" s="146">
        <f t="shared" ref="S1148:S1153" si="2508">S1147</f>
        <v>1000</v>
      </c>
      <c r="T1148" s="146">
        <f t="shared" ref="T1148:U1153" si="2509">T1147</f>
        <v>880</v>
      </c>
      <c r="U1148" s="146">
        <f t="shared" si="2509"/>
        <v>3</v>
      </c>
      <c r="V1148" s="146" t="str">
        <f t="shared" ref="V1148:V1153" si="2510">V1141</f>
        <v xml:space="preserve">Các tuyến đường giao thông đấu nối trực tiếp ra </v>
      </c>
      <c r="W1148" s="146" t="str">
        <f t="shared" ref="W1148:X1153" si="2511">W1147</f>
        <v>Đường số 5</v>
      </c>
      <c r="X1148" s="146" t="str">
        <f t="shared" si="2511"/>
        <v xml:space="preserve"> đoạn từ Đường Ngô Quyền</v>
      </c>
      <c r="Y1148" s="146" t="str">
        <f t="shared" ref="Y1148:Y1153" si="2512">Y1147</f>
        <v xml:space="preserve"> đến Hết ranh thửa đất số 65, tờ BĐĐC số 17 về bên phải và hết ranh thửa đất số 353, tờ BĐĐC số 18 về bên trái, xã Xuân Lộc</v>
      </c>
      <c r="Z1148" s="146" t="s">
        <v>1152</v>
      </c>
      <c r="AA1148" s="148" t="s">
        <v>425</v>
      </c>
      <c r="AB1148" s="148" t="s">
        <v>426</v>
      </c>
      <c r="AC1148" s="146"/>
    </row>
    <row r="1149" spans="1:29" ht="101.25" customHeight="1" x14ac:dyDescent="0.25">
      <c r="A1149" s="52">
        <f t="shared" si="2412"/>
        <v>1144</v>
      </c>
      <c r="B1149" s="52" t="str">
        <f t="shared" si="2500"/>
        <v>VT3</v>
      </c>
      <c r="C1149" s="52" t="str">
        <f t="shared" si="2501"/>
        <v>XL52DT</v>
      </c>
      <c r="D1149" s="156" t="str">
        <f>V1149&amp;W1149&amp;X1149&amp;Y1149&amp;Z1149&amp;"
"&amp;AA1149&amp;"
"&amp;AB1149&amp;"
"&amp;AC1149</f>
        <v>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149" s="157"/>
      <c r="F1149" s="158"/>
      <c r="G1149" s="147">
        <v>1000</v>
      </c>
      <c r="H1149" s="68">
        <v>700</v>
      </c>
      <c r="I1149" s="68">
        <v>600</v>
      </c>
      <c r="J1149" s="154">
        <f>VLOOKUP(C1149,'[1]1. MA DO'!$E$5:$AA$1933,23,0)</f>
        <v>1.1200000000000001</v>
      </c>
      <c r="K1149" s="69">
        <f t="shared" si="2410"/>
        <v>1.1200000000000001</v>
      </c>
      <c r="L1149" s="69">
        <f t="shared" si="2411"/>
        <v>1.1200000000000001</v>
      </c>
      <c r="M1149" s="144">
        <f t="shared" si="2502"/>
        <v>1800</v>
      </c>
      <c r="N1149" s="144">
        <f t="shared" si="2503"/>
        <v>900</v>
      </c>
      <c r="O1149" s="144">
        <f t="shared" si="2504"/>
        <v>800</v>
      </c>
      <c r="P1149" s="144">
        <f t="shared" si="2505"/>
        <v>700</v>
      </c>
      <c r="Q1149" s="146">
        <f t="shared" si="2506"/>
        <v>2300</v>
      </c>
      <c r="R1149" s="146">
        <f t="shared" si="2507"/>
        <v>1100</v>
      </c>
      <c r="S1149" s="146">
        <f t="shared" si="2508"/>
        <v>1000</v>
      </c>
      <c r="T1149" s="146">
        <f t="shared" si="2509"/>
        <v>880</v>
      </c>
      <c r="U1149" s="146">
        <f t="shared" si="2509"/>
        <v>3</v>
      </c>
      <c r="V1149" s="146" t="str">
        <f t="shared" si="2510"/>
        <v xml:space="preserve">Các tuyến đường giao thông đấu nối trực tiếp ra </v>
      </c>
      <c r="W1149" s="146" t="str">
        <f t="shared" si="2511"/>
        <v>Đường số 5</v>
      </c>
      <c r="X1149" s="146" t="str">
        <f t="shared" si="2511"/>
        <v xml:space="preserve"> đoạn từ Đường Ngô Quyền</v>
      </c>
      <c r="Y1149" s="146" t="str">
        <f t="shared" si="2512"/>
        <v xml:space="preserve"> đến Hết ranh thửa đất số 65, tờ BĐĐC số 17 về bên phải và hết ranh thửa đất số 353, tờ BĐĐC số 18 về bên trái, xã Xuân Lộc</v>
      </c>
      <c r="Z1149" s="146" t="s">
        <v>1152</v>
      </c>
      <c r="AA1149" s="148" t="s">
        <v>427</v>
      </c>
      <c r="AB1149" s="148" t="s">
        <v>428</v>
      </c>
      <c r="AC1149" s="148" t="s">
        <v>424</v>
      </c>
    </row>
    <row r="1150" spans="1:29" ht="101.25" customHeight="1" x14ac:dyDescent="0.25">
      <c r="A1150" s="52">
        <f t="shared" si="2412"/>
        <v>1145</v>
      </c>
      <c r="B1150" s="52" t="str">
        <f t="shared" si="2500"/>
        <v>VT4</v>
      </c>
      <c r="C1150" s="52" t="str">
        <f t="shared" si="2501"/>
        <v>XL52DT</v>
      </c>
      <c r="D1150" s="156" t="str">
        <f>V1150&amp;W1150&amp;X1150&amp;Y1150&amp;Z1150</f>
        <v>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có hiện trạng là đường nhựa, bê tông xi măng:
- Có bề rộng từ ≥3m đến &lt;5m, cách đường giao thông &gt;600m.
- Có bề rộng &lt;3m, cách đường giao thông &gt;200m.</v>
      </c>
      <c r="E1150" s="157"/>
      <c r="F1150" s="158"/>
      <c r="G1150" s="147">
        <v>880</v>
      </c>
      <c r="H1150" s="68">
        <v>620</v>
      </c>
      <c r="I1150" s="68">
        <v>530</v>
      </c>
      <c r="J1150" s="154">
        <f>VLOOKUP(C1150,'[1]1. MA DO'!$E$5:$AA$1933,23,0)</f>
        <v>1.1200000000000001</v>
      </c>
      <c r="K1150" s="69">
        <f t="shared" si="2410"/>
        <v>1.1200000000000001</v>
      </c>
      <c r="L1150" s="69">
        <f t="shared" si="2411"/>
        <v>1.1200000000000001</v>
      </c>
      <c r="M1150" s="144">
        <f t="shared" si="2502"/>
        <v>1800</v>
      </c>
      <c r="N1150" s="144">
        <f t="shared" si="2503"/>
        <v>900</v>
      </c>
      <c r="O1150" s="144">
        <f t="shared" si="2504"/>
        <v>800</v>
      </c>
      <c r="P1150" s="144">
        <f t="shared" si="2505"/>
        <v>700</v>
      </c>
      <c r="Q1150" s="146">
        <f t="shared" si="2506"/>
        <v>2300</v>
      </c>
      <c r="R1150" s="146">
        <f t="shared" si="2507"/>
        <v>1100</v>
      </c>
      <c r="S1150" s="146">
        <f t="shared" si="2508"/>
        <v>1000</v>
      </c>
      <c r="T1150" s="146">
        <f t="shared" si="2509"/>
        <v>880</v>
      </c>
      <c r="U1150" s="146">
        <f t="shared" si="2509"/>
        <v>3</v>
      </c>
      <c r="V1150" s="146" t="str">
        <f t="shared" si="2510"/>
        <v xml:space="preserve">Các tuyến đường giao thông đấu nối trực tiếp ra </v>
      </c>
      <c r="W1150" s="146" t="str">
        <f t="shared" si="2511"/>
        <v>Đường số 5</v>
      </c>
      <c r="X1150" s="146" t="str">
        <f t="shared" si="2511"/>
        <v xml:space="preserve"> đoạn từ Đường Ngô Quyền</v>
      </c>
      <c r="Y1150" s="146" t="str">
        <f t="shared" si="2512"/>
        <v xml:space="preserve"> đến Hết ranh thửa đất số 65, tờ BĐĐC số 17 về bên phải và hết ranh thửa đất số 353, tờ BĐĐC số 18 về bên trái, xã Xuân Lộc</v>
      </c>
      <c r="Z1150" s="146" t="s">
        <v>1165</v>
      </c>
      <c r="AA1150" s="146"/>
      <c r="AB1150" s="146"/>
      <c r="AC1150" s="146"/>
    </row>
    <row r="1151" spans="1:29" ht="101.25" customHeight="1" x14ac:dyDescent="0.25">
      <c r="A1151" s="52">
        <f t="shared" si="2412"/>
        <v>1146</v>
      </c>
      <c r="B1151" s="52" t="str">
        <f t="shared" si="2500"/>
        <v>VT2*0,8</v>
      </c>
      <c r="C1151" s="52" t="str">
        <f t="shared" si="2501"/>
        <v>XL52DT</v>
      </c>
      <c r="D1151" s="156" t="str">
        <f>V1151&amp;W1151&amp;X1151&amp;Y1151&amp;Z1151&amp;"
"&amp;AA1151&amp;"
"
&amp;AB1151</f>
        <v>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có hiện trạng là đường nhựa, bê tông xi măng:
- Có bề rộng ≥5m, cách đường giao thông ≤600m.
- Có bề rộng từ ≥3m đến &lt;5m, cách đường giao thông ≤400m.</v>
      </c>
      <c r="E1151" s="157"/>
      <c r="F1151" s="158"/>
      <c r="G1151" s="147">
        <v>990</v>
      </c>
      <c r="H1151" s="68">
        <v>690</v>
      </c>
      <c r="I1151" s="68">
        <v>590</v>
      </c>
      <c r="J1151" s="154">
        <f>VLOOKUP(C1151,'[1]1. MA DO'!$E$5:$AA$1933,23,0)</f>
        <v>1.1200000000000001</v>
      </c>
      <c r="K1151" s="69">
        <f t="shared" si="2410"/>
        <v>1.1200000000000001</v>
      </c>
      <c r="L1151" s="69">
        <f t="shared" si="2411"/>
        <v>1.1200000000000001</v>
      </c>
      <c r="M1151" s="144">
        <f t="shared" si="2502"/>
        <v>1800</v>
      </c>
      <c r="N1151" s="144">
        <f t="shared" si="2503"/>
        <v>900</v>
      </c>
      <c r="O1151" s="144">
        <f t="shared" si="2504"/>
        <v>800</v>
      </c>
      <c r="P1151" s="144">
        <f t="shared" si="2505"/>
        <v>700</v>
      </c>
      <c r="Q1151" s="146">
        <f t="shared" si="2506"/>
        <v>2300</v>
      </c>
      <c r="R1151" s="146">
        <f t="shared" si="2507"/>
        <v>1100</v>
      </c>
      <c r="S1151" s="146">
        <f t="shared" si="2508"/>
        <v>1000</v>
      </c>
      <c r="T1151" s="146">
        <f t="shared" si="2509"/>
        <v>880</v>
      </c>
      <c r="U1151" s="146">
        <f t="shared" si="2509"/>
        <v>3</v>
      </c>
      <c r="V1151" s="146" t="str">
        <f t="shared" si="2510"/>
        <v xml:space="preserve">Các tuyến đường giao thông không đấu nối trực tiếp và thông ra </v>
      </c>
      <c r="W1151" s="146" t="str">
        <f t="shared" si="2511"/>
        <v>Đường số 5</v>
      </c>
      <c r="X1151" s="146" t="str">
        <f t="shared" si="2511"/>
        <v xml:space="preserve"> đoạn từ Đường Ngô Quyền</v>
      </c>
      <c r="Y1151" s="146" t="str">
        <f t="shared" si="2512"/>
        <v xml:space="preserve"> đến Hết ranh thửa đất số 65, tờ BĐĐC số 17 về bên phải và hết ranh thửa đất số 353, tờ BĐĐC số 18 về bên trái, xã Xuân Lộc</v>
      </c>
      <c r="Z1151" s="146" t="s">
        <v>1152</v>
      </c>
      <c r="AA1151" s="148" t="s">
        <v>425</v>
      </c>
      <c r="AB1151" s="148" t="s">
        <v>426</v>
      </c>
      <c r="AC1151" s="146"/>
    </row>
    <row r="1152" spans="1:29" ht="101.25" customHeight="1" x14ac:dyDescent="0.25">
      <c r="A1152" s="52">
        <f t="shared" si="2412"/>
        <v>1147</v>
      </c>
      <c r="B1152" s="52" t="str">
        <f t="shared" si="2500"/>
        <v>VT3*0,8</v>
      </c>
      <c r="C1152" s="52" t="str">
        <f t="shared" si="2501"/>
        <v>XL52DT</v>
      </c>
      <c r="D1152" s="156" t="str">
        <f>V1152&amp;W1152&amp;X1152&amp;Y1152&amp;Z1152&amp;"
"&amp;AA1152&amp;"
"
&amp;AB1152&amp;"
"&amp;AC1152</f>
        <v>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152" s="157"/>
      <c r="F1152" s="158"/>
      <c r="G1152" s="147">
        <v>900</v>
      </c>
      <c r="H1152" s="68">
        <v>630</v>
      </c>
      <c r="I1152" s="68">
        <v>540</v>
      </c>
      <c r="J1152" s="154">
        <f>VLOOKUP(C1152,'[1]1. MA DO'!$E$5:$AA$1933,23,0)</f>
        <v>1.1200000000000001</v>
      </c>
      <c r="K1152" s="69">
        <f t="shared" si="2410"/>
        <v>1.1200000000000001</v>
      </c>
      <c r="L1152" s="69">
        <f t="shared" si="2411"/>
        <v>1.1200000000000001</v>
      </c>
      <c r="M1152" s="144">
        <f t="shared" si="2502"/>
        <v>1800</v>
      </c>
      <c r="N1152" s="144">
        <f t="shared" si="2503"/>
        <v>900</v>
      </c>
      <c r="O1152" s="144">
        <f t="shared" si="2504"/>
        <v>800</v>
      </c>
      <c r="P1152" s="144">
        <f t="shared" si="2505"/>
        <v>700</v>
      </c>
      <c r="Q1152" s="146">
        <f t="shared" si="2506"/>
        <v>2300</v>
      </c>
      <c r="R1152" s="146">
        <f t="shared" si="2507"/>
        <v>1100</v>
      </c>
      <c r="S1152" s="146">
        <f t="shared" si="2508"/>
        <v>1000</v>
      </c>
      <c r="T1152" s="146">
        <f t="shared" si="2509"/>
        <v>880</v>
      </c>
      <c r="U1152" s="146">
        <f t="shared" si="2509"/>
        <v>3</v>
      </c>
      <c r="V1152" s="146" t="str">
        <f t="shared" si="2510"/>
        <v xml:space="preserve">Các tuyến đường giao thông không đấu nối trực tiếp và thông ra </v>
      </c>
      <c r="W1152" s="146" t="str">
        <f t="shared" si="2511"/>
        <v>Đường số 5</v>
      </c>
      <c r="X1152" s="146" t="str">
        <f t="shared" si="2511"/>
        <v xml:space="preserve"> đoạn từ Đường Ngô Quyền</v>
      </c>
      <c r="Y1152" s="146" t="str">
        <f t="shared" si="2512"/>
        <v xml:space="preserve"> đến Hết ranh thửa đất số 65, tờ BĐĐC số 17 về bên phải và hết ranh thửa đất số 353, tờ BĐĐC số 18 về bên trái, xã Xuân Lộc</v>
      </c>
      <c r="Z1152" s="146" t="s">
        <v>1152</v>
      </c>
      <c r="AA1152" s="148" t="s">
        <v>427</v>
      </c>
      <c r="AB1152" s="148" t="s">
        <v>428</v>
      </c>
      <c r="AC1152" s="148" t="s">
        <v>424</v>
      </c>
    </row>
    <row r="1153" spans="1:29" ht="101.25" customHeight="1" x14ac:dyDescent="0.25">
      <c r="A1153" s="52">
        <f t="shared" si="2412"/>
        <v>1148</v>
      </c>
      <c r="B1153" s="52" t="str">
        <f t="shared" si="2500"/>
        <v>VT4*0,8</v>
      </c>
      <c r="C1153" s="52" t="str">
        <f t="shared" si="2501"/>
        <v>XL52DT</v>
      </c>
      <c r="D1153" s="156" t="str">
        <f>V1153&amp;W1153&amp;X1153&amp;Y1153&amp;Z1153</f>
        <v>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có hiện trạng là đường nhựa, bê tông xi măng:
- Có bề rộng từ ≥3m đến &lt;5m, cách đường giao thông &gt;600m.
- Có bề rộng &lt;3m, cách đường giao thông &gt; 200m.</v>
      </c>
      <c r="E1153" s="157"/>
      <c r="F1153" s="158"/>
      <c r="G1153" s="147">
        <v>790</v>
      </c>
      <c r="H1153" s="68">
        <v>550</v>
      </c>
      <c r="I1153" s="68">
        <v>470</v>
      </c>
      <c r="J1153" s="154">
        <f>VLOOKUP(C1153,'[1]1. MA DO'!$E$5:$AA$1933,23,0)</f>
        <v>1.1200000000000001</v>
      </c>
      <c r="K1153" s="69">
        <f t="shared" si="2410"/>
        <v>1.1200000000000001</v>
      </c>
      <c r="L1153" s="69">
        <f t="shared" si="2411"/>
        <v>1.1200000000000001</v>
      </c>
      <c r="M1153" s="144">
        <f t="shared" si="2502"/>
        <v>1800</v>
      </c>
      <c r="N1153" s="144">
        <f t="shared" si="2503"/>
        <v>900</v>
      </c>
      <c r="O1153" s="144">
        <f t="shared" si="2504"/>
        <v>800</v>
      </c>
      <c r="P1153" s="144">
        <f t="shared" si="2505"/>
        <v>700</v>
      </c>
      <c r="Q1153" s="146">
        <f t="shared" si="2506"/>
        <v>2300</v>
      </c>
      <c r="R1153" s="146">
        <f t="shared" si="2507"/>
        <v>1100</v>
      </c>
      <c r="S1153" s="146">
        <f t="shared" si="2508"/>
        <v>1000</v>
      </c>
      <c r="T1153" s="146">
        <f t="shared" si="2509"/>
        <v>880</v>
      </c>
      <c r="U1153" s="146">
        <f t="shared" si="2509"/>
        <v>3</v>
      </c>
      <c r="V1153" s="146" t="str">
        <f t="shared" si="2510"/>
        <v xml:space="preserve">Các tuyến đường giao thông không đấu nối trực tiếp và thông ra </v>
      </c>
      <c r="W1153" s="146" t="str">
        <f t="shared" si="2511"/>
        <v>Đường số 5</v>
      </c>
      <c r="X1153" s="146" t="str">
        <f t="shared" si="2511"/>
        <v xml:space="preserve"> đoạn từ Đường Ngô Quyền</v>
      </c>
      <c r="Y1153" s="146" t="str">
        <f t="shared" si="2512"/>
        <v xml:space="preserve"> đến Hết ranh thửa đất số 65, tờ BĐĐC số 17 về bên phải và hết ranh thửa đất số 353, tờ BĐĐC số 18 về bên trái, xã Xuân Lộc</v>
      </c>
      <c r="Z1153" s="146" t="s">
        <v>1166</v>
      </c>
      <c r="AA1153" s="146"/>
      <c r="AB1153" s="146"/>
      <c r="AC1153" s="146"/>
    </row>
    <row r="1154" spans="1:29" ht="16.5" customHeight="1" x14ac:dyDescent="0.25">
      <c r="A1154" s="52">
        <f t="shared" si="2412"/>
        <v>1149</v>
      </c>
      <c r="B1154" s="52" t="str">
        <f>'Đầu vào (2)'!G1149</f>
        <v>XL53DT</v>
      </c>
      <c r="C1154" s="52" t="str">
        <f>$B$1154</f>
        <v>XL53DT</v>
      </c>
      <c r="D1154" s="64" t="str">
        <f>'Đầu vào (2)'!H1149</f>
        <v>Đường số 6</v>
      </c>
      <c r="E1154" s="64" t="str">
        <f>'Đầu vào (2)'!I1149</f>
        <v>Đường Ngô Quyền</v>
      </c>
      <c r="F1154" s="64" t="str">
        <f>'Đầu vào (2)'!J1149</f>
        <v>Giáp suối Ông Hai</v>
      </c>
      <c r="G1154" s="143">
        <v>2300</v>
      </c>
      <c r="H1154" s="68">
        <v>1600</v>
      </c>
      <c r="I1154" s="68">
        <v>1400</v>
      </c>
      <c r="J1154" s="154">
        <f>VLOOKUP(C1154,'[1]1. MA DO'!$E$5:$AA$1933,23,0)</f>
        <v>1.1100000000000001</v>
      </c>
      <c r="K1154" s="69">
        <f t="shared" si="2410"/>
        <v>1.1100000000000001</v>
      </c>
      <c r="L1154" s="69">
        <f t="shared" si="2411"/>
        <v>1.1100000000000001</v>
      </c>
      <c r="M1154" s="144">
        <f>'Đầu vào (2)'!K1149</f>
        <v>1800</v>
      </c>
      <c r="N1154" s="144">
        <f>'Đầu vào (2)'!L1149</f>
        <v>900</v>
      </c>
      <c r="O1154" s="144">
        <f>'Đầu vào (2)'!M1149</f>
        <v>800</v>
      </c>
      <c r="P1154" s="144">
        <f>'Đầu vào (2)'!N1149</f>
        <v>700</v>
      </c>
      <c r="Q1154" s="145">
        <f>VLOOKUP(B1154,'[2]Giá đề xuất ODT'!$G$11:$AD$2233,21,0)</f>
        <v>2300</v>
      </c>
      <c r="R1154" s="145">
        <f>VLOOKUP(B1154,'[2]Giá đề xuất ODT'!$G$11:$AD$2233,22,0)</f>
        <v>1100</v>
      </c>
      <c r="S1154" s="145">
        <f>VLOOKUP(B1154,'[2]Giá đề xuất ODT'!$G$11:$AD$2233,23,0)</f>
        <v>1000</v>
      </c>
      <c r="T1154" s="145">
        <f>VLOOKUP(B1154,'[2]Giá đề xuất ODT'!$G$11:$AD$2233,24,0)</f>
        <v>880</v>
      </c>
      <c r="U1154" s="136">
        <v>3</v>
      </c>
      <c r="V1154" s="136"/>
      <c r="W1154" s="146" t="str">
        <f>D1154</f>
        <v>Đường số 6</v>
      </c>
      <c r="X1154" s="146" t="str">
        <f>" đoạn từ "&amp;E1154</f>
        <v xml:space="preserve"> đoạn từ Đường Ngô Quyền</v>
      </c>
      <c r="Y1154" s="146" t="str">
        <f>" đến "&amp;F1154</f>
        <v xml:space="preserve"> đến Giáp suối Ông Hai</v>
      </c>
      <c r="Z1154" s="136">
        <f>Z1147+7</f>
        <v>1149</v>
      </c>
      <c r="AA1154" s="136" t="b">
        <f>Z1154=A1154</f>
        <v>1</v>
      </c>
      <c r="AB1154" s="136"/>
      <c r="AC1154" s="136"/>
    </row>
    <row r="1155" spans="1:29" ht="101.25" customHeight="1" x14ac:dyDescent="0.25">
      <c r="A1155" s="52">
        <f t="shared" si="2412"/>
        <v>1150</v>
      </c>
      <c r="B1155" s="52" t="str">
        <f t="shared" ref="B1155:B1160" si="2513">B1148</f>
        <v>VT2</v>
      </c>
      <c r="C1155" s="52" t="str">
        <f t="shared" ref="C1155:C1160" si="2514">$B$1154</f>
        <v>XL53DT</v>
      </c>
      <c r="D1155" s="156" t="str">
        <f>V1155&amp;W1155&amp;X1155&amp;Y1155&amp;Z1155&amp;"
"&amp;AA1155&amp;"
"
&amp;AB1155</f>
        <v>Các tuyến đường giao thông đấu nối trực tiếp ra Đường số 6 đoạn từ Đường Ngô Quyền đến Giáp suối Ông Hai có hiện trạng là đường nhựa, bê tông xi măng:
- Có bề rộng ≥5m, cách đường giao thông ≤600m.
- Có bề rộng từ ≥3m đến &lt;5m, cách đường giao thông ≤400m.</v>
      </c>
      <c r="E1155" s="157"/>
      <c r="F1155" s="158"/>
      <c r="G1155" s="147">
        <v>1100</v>
      </c>
      <c r="H1155" s="68">
        <v>770</v>
      </c>
      <c r="I1155" s="68">
        <v>660</v>
      </c>
      <c r="J1155" s="154">
        <f>VLOOKUP(C1155,'[1]1. MA DO'!$E$5:$AA$1933,23,0)</f>
        <v>1.1100000000000001</v>
      </c>
      <c r="K1155" s="69">
        <f t="shared" si="2410"/>
        <v>1.1100000000000001</v>
      </c>
      <c r="L1155" s="69">
        <f t="shared" si="2411"/>
        <v>1.1100000000000001</v>
      </c>
      <c r="M1155" s="144">
        <f t="shared" ref="M1155:M1160" si="2515">M1154</f>
        <v>1800</v>
      </c>
      <c r="N1155" s="144">
        <f t="shared" ref="N1155:N1160" si="2516">N1154</f>
        <v>900</v>
      </c>
      <c r="O1155" s="144">
        <f t="shared" ref="O1155:O1160" si="2517">O1154</f>
        <v>800</v>
      </c>
      <c r="P1155" s="144">
        <f t="shared" ref="P1155:P1160" si="2518">P1154</f>
        <v>700</v>
      </c>
      <c r="Q1155" s="146">
        <f t="shared" ref="Q1155:Q1160" si="2519">Q1154</f>
        <v>2300</v>
      </c>
      <c r="R1155" s="146">
        <f t="shared" ref="R1155:R1160" si="2520">R1154</f>
        <v>1100</v>
      </c>
      <c r="S1155" s="146">
        <f t="shared" ref="S1155:S1160" si="2521">S1154</f>
        <v>1000</v>
      </c>
      <c r="T1155" s="146">
        <f t="shared" ref="T1155:U1160" si="2522">T1154</f>
        <v>880</v>
      </c>
      <c r="U1155" s="146">
        <f t="shared" si="2522"/>
        <v>3</v>
      </c>
      <c r="V1155" s="146" t="str">
        <f t="shared" ref="V1155:V1160" si="2523">V1148</f>
        <v xml:space="preserve">Các tuyến đường giao thông đấu nối trực tiếp ra </v>
      </c>
      <c r="W1155" s="146" t="str">
        <f t="shared" ref="W1155:X1160" si="2524">W1154</f>
        <v>Đường số 6</v>
      </c>
      <c r="X1155" s="146" t="str">
        <f t="shared" si="2524"/>
        <v xml:space="preserve"> đoạn từ Đường Ngô Quyền</v>
      </c>
      <c r="Y1155" s="146" t="str">
        <f t="shared" ref="Y1155:Y1160" si="2525">Y1154</f>
        <v xml:space="preserve"> đến Giáp suối Ông Hai</v>
      </c>
      <c r="Z1155" s="146" t="s">
        <v>1152</v>
      </c>
      <c r="AA1155" s="148" t="s">
        <v>425</v>
      </c>
      <c r="AB1155" s="148" t="s">
        <v>426</v>
      </c>
      <c r="AC1155" s="146"/>
    </row>
    <row r="1156" spans="1:29" ht="101.25" customHeight="1" x14ac:dyDescent="0.25">
      <c r="A1156" s="52">
        <f t="shared" si="2412"/>
        <v>1151</v>
      </c>
      <c r="B1156" s="52" t="str">
        <f t="shared" si="2513"/>
        <v>VT3</v>
      </c>
      <c r="C1156" s="52" t="str">
        <f t="shared" si="2514"/>
        <v>XL53DT</v>
      </c>
      <c r="D1156" s="156" t="str">
        <f>V1156&amp;W1156&amp;X1156&amp;Y1156&amp;Z1156&amp;"
"&amp;AA1156&amp;"
"&amp;AB1156&amp;"
"&amp;AC1156</f>
        <v>Các tuyến đường giao thông đấu nối trực tiếp ra Đường số 6 đoạn từ Đường Ngô Quyền đến Giáp suối Ông Hai có hiện trạng là đường nhựa, bê tông xi măng:
- Có bề rộng ≥5m, cách đường giao thông &gt;600m.
- Có bề rộng từ ≥3m đến &lt;5m, cách đường giao thông từ &gt;400m đến ≤600m.
- Có bề rộng &lt;3m, cách đường giao thông ≤200m.</v>
      </c>
      <c r="E1156" s="157"/>
      <c r="F1156" s="158"/>
      <c r="G1156" s="147">
        <v>1000</v>
      </c>
      <c r="H1156" s="68">
        <v>700</v>
      </c>
      <c r="I1156" s="68">
        <v>600</v>
      </c>
      <c r="J1156" s="154">
        <f>VLOOKUP(C1156,'[1]1. MA DO'!$E$5:$AA$1933,23,0)</f>
        <v>1.1100000000000001</v>
      </c>
      <c r="K1156" s="69">
        <f t="shared" si="2410"/>
        <v>1.1100000000000001</v>
      </c>
      <c r="L1156" s="69">
        <f t="shared" si="2411"/>
        <v>1.1100000000000001</v>
      </c>
      <c r="M1156" s="144">
        <f t="shared" si="2515"/>
        <v>1800</v>
      </c>
      <c r="N1156" s="144">
        <f t="shared" si="2516"/>
        <v>900</v>
      </c>
      <c r="O1156" s="144">
        <f t="shared" si="2517"/>
        <v>800</v>
      </c>
      <c r="P1156" s="144">
        <f t="shared" si="2518"/>
        <v>700</v>
      </c>
      <c r="Q1156" s="146">
        <f t="shared" si="2519"/>
        <v>2300</v>
      </c>
      <c r="R1156" s="146">
        <f t="shared" si="2520"/>
        <v>1100</v>
      </c>
      <c r="S1156" s="146">
        <f t="shared" si="2521"/>
        <v>1000</v>
      </c>
      <c r="T1156" s="146">
        <f t="shared" si="2522"/>
        <v>880</v>
      </c>
      <c r="U1156" s="146">
        <f t="shared" si="2522"/>
        <v>3</v>
      </c>
      <c r="V1156" s="146" t="str">
        <f t="shared" si="2523"/>
        <v xml:space="preserve">Các tuyến đường giao thông đấu nối trực tiếp ra </v>
      </c>
      <c r="W1156" s="146" t="str">
        <f t="shared" si="2524"/>
        <v>Đường số 6</v>
      </c>
      <c r="X1156" s="146" t="str">
        <f t="shared" si="2524"/>
        <v xml:space="preserve"> đoạn từ Đường Ngô Quyền</v>
      </c>
      <c r="Y1156" s="146" t="str">
        <f t="shared" si="2525"/>
        <v xml:space="preserve"> đến Giáp suối Ông Hai</v>
      </c>
      <c r="Z1156" s="146" t="s">
        <v>1152</v>
      </c>
      <c r="AA1156" s="148" t="s">
        <v>427</v>
      </c>
      <c r="AB1156" s="148" t="s">
        <v>428</v>
      </c>
      <c r="AC1156" s="148" t="s">
        <v>424</v>
      </c>
    </row>
    <row r="1157" spans="1:29" ht="101.25" customHeight="1" x14ac:dyDescent="0.25">
      <c r="A1157" s="52">
        <f t="shared" si="2412"/>
        <v>1152</v>
      </c>
      <c r="B1157" s="52" t="str">
        <f t="shared" si="2513"/>
        <v>VT4</v>
      </c>
      <c r="C1157" s="52" t="str">
        <f t="shared" si="2514"/>
        <v>XL53DT</v>
      </c>
      <c r="D1157" s="156" t="str">
        <f>V1157&amp;W1157&amp;X1157&amp;Y1157&amp;Z1157</f>
        <v>Các tuyến đường giao thông đấu nối trực tiếp ra Đường số 6 đoạn từ Đường Ngô Quyền đến Giáp suối Ông Hai có hiện trạng là đường nhựa, bê tông xi măng:
- Có bề rộng từ ≥3m đến &lt;5m, cách đường giao thông &gt;600m.
- Có bề rộng &lt;3m, cách đường giao thông &gt;200m.</v>
      </c>
      <c r="E1157" s="157"/>
      <c r="F1157" s="158"/>
      <c r="G1157" s="147">
        <v>880</v>
      </c>
      <c r="H1157" s="68">
        <v>620</v>
      </c>
      <c r="I1157" s="68">
        <v>530</v>
      </c>
      <c r="J1157" s="154">
        <f>VLOOKUP(C1157,'[1]1. MA DO'!$E$5:$AA$1933,23,0)</f>
        <v>1.1100000000000001</v>
      </c>
      <c r="K1157" s="69">
        <f t="shared" si="2410"/>
        <v>1.1100000000000001</v>
      </c>
      <c r="L1157" s="69">
        <f t="shared" si="2411"/>
        <v>1.1100000000000001</v>
      </c>
      <c r="M1157" s="144">
        <f t="shared" si="2515"/>
        <v>1800</v>
      </c>
      <c r="N1157" s="144">
        <f t="shared" si="2516"/>
        <v>900</v>
      </c>
      <c r="O1157" s="144">
        <f t="shared" si="2517"/>
        <v>800</v>
      </c>
      <c r="P1157" s="144">
        <f t="shared" si="2518"/>
        <v>700</v>
      </c>
      <c r="Q1157" s="146">
        <f t="shared" si="2519"/>
        <v>2300</v>
      </c>
      <c r="R1157" s="146">
        <f t="shared" si="2520"/>
        <v>1100</v>
      </c>
      <c r="S1157" s="146">
        <f t="shared" si="2521"/>
        <v>1000</v>
      </c>
      <c r="T1157" s="146">
        <f t="shared" si="2522"/>
        <v>880</v>
      </c>
      <c r="U1157" s="146">
        <f t="shared" si="2522"/>
        <v>3</v>
      </c>
      <c r="V1157" s="146" t="str">
        <f t="shared" si="2523"/>
        <v xml:space="preserve">Các tuyến đường giao thông đấu nối trực tiếp ra </v>
      </c>
      <c r="W1157" s="146" t="str">
        <f t="shared" si="2524"/>
        <v>Đường số 6</v>
      </c>
      <c r="X1157" s="146" t="str">
        <f t="shared" si="2524"/>
        <v xml:space="preserve"> đoạn từ Đường Ngô Quyền</v>
      </c>
      <c r="Y1157" s="146" t="str">
        <f t="shared" si="2525"/>
        <v xml:space="preserve"> đến Giáp suối Ông Hai</v>
      </c>
      <c r="Z1157" s="146" t="s">
        <v>1165</v>
      </c>
      <c r="AA1157" s="146"/>
      <c r="AB1157" s="146"/>
      <c r="AC1157" s="146"/>
    </row>
    <row r="1158" spans="1:29" ht="101.25" customHeight="1" x14ac:dyDescent="0.25">
      <c r="A1158" s="52">
        <f t="shared" si="2412"/>
        <v>1153</v>
      </c>
      <c r="B1158" s="52" t="str">
        <f t="shared" si="2513"/>
        <v>VT2*0,8</v>
      </c>
      <c r="C1158" s="52" t="str">
        <f t="shared" si="2514"/>
        <v>XL53DT</v>
      </c>
      <c r="D1158" s="156" t="str">
        <f>V1158&amp;W1158&amp;X1158&amp;Y1158&amp;Z1158&amp;"
"&amp;AA1158&amp;"
"
&amp;AB1158</f>
        <v>Các tuyến đường giao thông không đấu nối trực tiếp và thông ra Đường số 6 đoạn từ Đường Ngô Quyền đến Giáp suối Ông Hai có hiện trạng là đường nhựa, bê tông xi măng:
- Có bề rộng ≥5m, cách đường giao thông ≤600m.
- Có bề rộng từ ≥3m đến &lt;5m, cách đường giao thông ≤400m.</v>
      </c>
      <c r="E1158" s="157"/>
      <c r="F1158" s="158"/>
      <c r="G1158" s="147">
        <v>990</v>
      </c>
      <c r="H1158" s="68">
        <v>690</v>
      </c>
      <c r="I1158" s="68">
        <v>590</v>
      </c>
      <c r="J1158" s="154">
        <f>VLOOKUP(C1158,'[1]1. MA DO'!$E$5:$AA$1933,23,0)</f>
        <v>1.1100000000000001</v>
      </c>
      <c r="K1158" s="69">
        <f t="shared" si="2410"/>
        <v>1.1100000000000001</v>
      </c>
      <c r="L1158" s="69">
        <f t="shared" si="2411"/>
        <v>1.1100000000000001</v>
      </c>
      <c r="M1158" s="144">
        <f t="shared" si="2515"/>
        <v>1800</v>
      </c>
      <c r="N1158" s="144">
        <f t="shared" si="2516"/>
        <v>900</v>
      </c>
      <c r="O1158" s="144">
        <f t="shared" si="2517"/>
        <v>800</v>
      </c>
      <c r="P1158" s="144">
        <f t="shared" si="2518"/>
        <v>700</v>
      </c>
      <c r="Q1158" s="146">
        <f t="shared" si="2519"/>
        <v>2300</v>
      </c>
      <c r="R1158" s="146">
        <f t="shared" si="2520"/>
        <v>1100</v>
      </c>
      <c r="S1158" s="146">
        <f t="shared" si="2521"/>
        <v>1000</v>
      </c>
      <c r="T1158" s="146">
        <f t="shared" si="2522"/>
        <v>880</v>
      </c>
      <c r="U1158" s="146">
        <f t="shared" si="2522"/>
        <v>3</v>
      </c>
      <c r="V1158" s="146" t="str">
        <f t="shared" si="2523"/>
        <v xml:space="preserve">Các tuyến đường giao thông không đấu nối trực tiếp và thông ra </v>
      </c>
      <c r="W1158" s="146" t="str">
        <f t="shared" si="2524"/>
        <v>Đường số 6</v>
      </c>
      <c r="X1158" s="146" t="str">
        <f t="shared" si="2524"/>
        <v xml:space="preserve"> đoạn từ Đường Ngô Quyền</v>
      </c>
      <c r="Y1158" s="146" t="str">
        <f t="shared" si="2525"/>
        <v xml:space="preserve"> đến Giáp suối Ông Hai</v>
      </c>
      <c r="Z1158" s="146" t="s">
        <v>1152</v>
      </c>
      <c r="AA1158" s="148" t="s">
        <v>425</v>
      </c>
      <c r="AB1158" s="148" t="s">
        <v>426</v>
      </c>
      <c r="AC1158" s="146"/>
    </row>
    <row r="1159" spans="1:29" ht="101.25" customHeight="1" x14ac:dyDescent="0.25">
      <c r="A1159" s="52">
        <f t="shared" si="2412"/>
        <v>1154</v>
      </c>
      <c r="B1159" s="52" t="str">
        <f t="shared" si="2513"/>
        <v>VT3*0,8</v>
      </c>
      <c r="C1159" s="52" t="str">
        <f t="shared" si="2514"/>
        <v>XL53DT</v>
      </c>
      <c r="D1159" s="156" t="str">
        <f>V1159&amp;W1159&amp;X1159&amp;Y1159&amp;Z1159&amp;"
"&amp;AA1159&amp;"
"
&amp;AB1159&amp;"
"&amp;AC1159</f>
        <v>Các tuyến đường giao thông không đấu nối trực tiếp và thông ra Đường số 6 đoạn từ Đường Ngô Quyền đến Giáp suối Ông Hai có hiện trạng là đường nhựa, bê tông xi măng:
- Có bề rộng ≥5m, cách đường giao thông &gt;600m.
- Có bề rộng từ ≥3m đến &lt;5m, cách đường giao thông từ &gt;400m đến ≤600m.
- Có bề rộng &lt;3m, cách đường giao thông ≤200m.</v>
      </c>
      <c r="E1159" s="157"/>
      <c r="F1159" s="158"/>
      <c r="G1159" s="147">
        <v>900</v>
      </c>
      <c r="H1159" s="68">
        <v>630</v>
      </c>
      <c r="I1159" s="68">
        <v>540</v>
      </c>
      <c r="J1159" s="154">
        <f>VLOOKUP(C1159,'[1]1. MA DO'!$E$5:$AA$1933,23,0)</f>
        <v>1.1100000000000001</v>
      </c>
      <c r="K1159" s="69">
        <f t="shared" ref="K1159:K1222" si="2526">J1159</f>
        <v>1.1100000000000001</v>
      </c>
      <c r="L1159" s="69">
        <f t="shared" ref="L1159:L1222" si="2527">J1159</f>
        <v>1.1100000000000001</v>
      </c>
      <c r="M1159" s="144">
        <f t="shared" si="2515"/>
        <v>1800</v>
      </c>
      <c r="N1159" s="144">
        <f t="shared" si="2516"/>
        <v>900</v>
      </c>
      <c r="O1159" s="144">
        <f t="shared" si="2517"/>
        <v>800</v>
      </c>
      <c r="P1159" s="144">
        <f t="shared" si="2518"/>
        <v>700</v>
      </c>
      <c r="Q1159" s="146">
        <f t="shared" si="2519"/>
        <v>2300</v>
      </c>
      <c r="R1159" s="146">
        <f t="shared" si="2520"/>
        <v>1100</v>
      </c>
      <c r="S1159" s="146">
        <f t="shared" si="2521"/>
        <v>1000</v>
      </c>
      <c r="T1159" s="146">
        <f t="shared" si="2522"/>
        <v>880</v>
      </c>
      <c r="U1159" s="146">
        <f t="shared" si="2522"/>
        <v>3</v>
      </c>
      <c r="V1159" s="146" t="str">
        <f t="shared" si="2523"/>
        <v xml:space="preserve">Các tuyến đường giao thông không đấu nối trực tiếp và thông ra </v>
      </c>
      <c r="W1159" s="146" t="str">
        <f t="shared" si="2524"/>
        <v>Đường số 6</v>
      </c>
      <c r="X1159" s="146" t="str">
        <f t="shared" si="2524"/>
        <v xml:space="preserve"> đoạn từ Đường Ngô Quyền</v>
      </c>
      <c r="Y1159" s="146" t="str">
        <f t="shared" si="2525"/>
        <v xml:space="preserve"> đến Giáp suối Ông Hai</v>
      </c>
      <c r="Z1159" s="146" t="s">
        <v>1152</v>
      </c>
      <c r="AA1159" s="148" t="s">
        <v>427</v>
      </c>
      <c r="AB1159" s="148" t="s">
        <v>428</v>
      </c>
      <c r="AC1159" s="148" t="s">
        <v>424</v>
      </c>
    </row>
    <row r="1160" spans="1:29" ht="110.25" x14ac:dyDescent="0.25">
      <c r="A1160" s="52">
        <f t="shared" ref="A1160:A1223" si="2528">A1159+1</f>
        <v>1155</v>
      </c>
      <c r="B1160" s="52" t="str">
        <f t="shared" si="2513"/>
        <v>VT4*0,8</v>
      </c>
      <c r="C1160" s="52" t="str">
        <f t="shared" si="2514"/>
        <v>XL53DT</v>
      </c>
      <c r="D1160" s="156" t="str">
        <f>V1160&amp;W1160&amp;X1160&amp;Y1160&amp;Z1160</f>
        <v>Các tuyến đường giao thông không đấu nối trực tiếp và thông ra Đường số 6 đoạn từ Đường Ngô Quyền đến Giáp suối Ông Hai có hiện trạng là đường nhựa, bê tông xi măng:
- Có bề rộng từ ≥3m đến &lt;5m, cách đường giao thông &gt;600m.
- Có bề rộng &lt;3m, cách đường giao thông &gt; 200m.</v>
      </c>
      <c r="E1160" s="157"/>
      <c r="F1160" s="158"/>
      <c r="G1160" s="147">
        <v>790</v>
      </c>
      <c r="H1160" s="68">
        <v>550</v>
      </c>
      <c r="I1160" s="68">
        <v>470</v>
      </c>
      <c r="J1160" s="154">
        <f>VLOOKUP(C1160,'[1]1. MA DO'!$E$5:$AA$1933,23,0)</f>
        <v>1.1100000000000001</v>
      </c>
      <c r="K1160" s="69">
        <f t="shared" si="2526"/>
        <v>1.1100000000000001</v>
      </c>
      <c r="L1160" s="69">
        <f t="shared" si="2527"/>
        <v>1.1100000000000001</v>
      </c>
      <c r="M1160" s="144">
        <f t="shared" si="2515"/>
        <v>1800</v>
      </c>
      <c r="N1160" s="144">
        <f t="shared" si="2516"/>
        <v>900</v>
      </c>
      <c r="O1160" s="144">
        <f t="shared" si="2517"/>
        <v>800</v>
      </c>
      <c r="P1160" s="144">
        <f t="shared" si="2518"/>
        <v>700</v>
      </c>
      <c r="Q1160" s="146">
        <f t="shared" si="2519"/>
        <v>2300</v>
      </c>
      <c r="R1160" s="146">
        <f t="shared" si="2520"/>
        <v>1100</v>
      </c>
      <c r="S1160" s="146">
        <f t="shared" si="2521"/>
        <v>1000</v>
      </c>
      <c r="T1160" s="146">
        <f t="shared" si="2522"/>
        <v>880</v>
      </c>
      <c r="U1160" s="146">
        <f t="shared" si="2522"/>
        <v>3</v>
      </c>
      <c r="V1160" s="146" t="str">
        <f t="shared" si="2523"/>
        <v xml:space="preserve">Các tuyến đường giao thông không đấu nối trực tiếp và thông ra </v>
      </c>
      <c r="W1160" s="146" t="str">
        <f t="shared" si="2524"/>
        <v>Đường số 6</v>
      </c>
      <c r="X1160" s="146" t="str">
        <f t="shared" si="2524"/>
        <v xml:space="preserve"> đoạn từ Đường Ngô Quyền</v>
      </c>
      <c r="Y1160" s="146" t="str">
        <f t="shared" si="2525"/>
        <v xml:space="preserve"> đến Giáp suối Ông Hai</v>
      </c>
      <c r="Z1160" s="146" t="s">
        <v>1166</v>
      </c>
      <c r="AA1160" s="146"/>
      <c r="AB1160" s="146"/>
      <c r="AC1160" s="146"/>
    </row>
    <row r="1161" spans="1:29" ht="16.5" customHeight="1" x14ac:dyDescent="0.25">
      <c r="A1161" s="52">
        <f t="shared" si="2528"/>
        <v>1156</v>
      </c>
      <c r="B1161" s="52" t="str">
        <f>'Đầu vào (2)'!G1156</f>
        <v>XL54DT</v>
      </c>
      <c r="C1161" s="52" t="str">
        <f>$B$1161</f>
        <v>XL54DT</v>
      </c>
      <c r="D1161" s="64" t="str">
        <f>'Đầu vào (2)'!H1156</f>
        <v>Đường số 7</v>
      </c>
      <c r="E1161" s="64"/>
      <c r="F1161" s="64"/>
      <c r="G1161" s="143">
        <v>2300</v>
      </c>
      <c r="H1161" s="68">
        <v>1600</v>
      </c>
      <c r="I1161" s="68">
        <v>1400</v>
      </c>
      <c r="J1161" s="154">
        <f>VLOOKUP(C1161,'[1]1. MA DO'!$E$5:$AA$1933,23,0)</f>
        <v>1.1299999999999999</v>
      </c>
      <c r="K1161" s="69">
        <f t="shared" si="2526"/>
        <v>1.1299999999999999</v>
      </c>
      <c r="L1161" s="69">
        <f t="shared" si="2527"/>
        <v>1.1299999999999999</v>
      </c>
      <c r="M1161" s="144">
        <f>'Đầu vào (2)'!K1156</f>
        <v>1800</v>
      </c>
      <c r="N1161" s="144">
        <f>'Đầu vào (2)'!L1156</f>
        <v>900</v>
      </c>
      <c r="O1161" s="144">
        <f>'Đầu vào (2)'!M1156</f>
        <v>800</v>
      </c>
      <c r="P1161" s="144">
        <f>'Đầu vào (2)'!N1156</f>
        <v>700</v>
      </c>
      <c r="Q1161" s="145">
        <f>VLOOKUP(B1161,'[2]Giá đề xuất ODT'!$G$11:$AD$2233,21,0)</f>
        <v>2300</v>
      </c>
      <c r="R1161" s="145">
        <f>VLOOKUP(B1161,'[2]Giá đề xuất ODT'!$G$11:$AD$2233,22,0)</f>
        <v>1100</v>
      </c>
      <c r="S1161" s="145">
        <f>VLOOKUP(B1161,'[2]Giá đề xuất ODT'!$G$11:$AD$2233,23,0)</f>
        <v>1000</v>
      </c>
      <c r="T1161" s="145">
        <f>VLOOKUP(B1161,'[2]Giá đề xuất ODT'!$G$11:$AD$2233,24,0)</f>
        <v>880</v>
      </c>
      <c r="U1161" s="136">
        <v>3</v>
      </c>
      <c r="V1161" s="136"/>
      <c r="W1161" s="146" t="str">
        <f>D1161</f>
        <v>Đường số 7</v>
      </c>
      <c r="X1161" s="146"/>
      <c r="Y1161" s="146"/>
      <c r="Z1161" s="136">
        <f>Z1154+7</f>
        <v>1156</v>
      </c>
      <c r="AA1161" s="136" t="b">
        <f>Z1161=A1161</f>
        <v>1</v>
      </c>
      <c r="AB1161" s="136"/>
      <c r="AC1161" s="136"/>
    </row>
    <row r="1162" spans="1:29" ht="101.25" customHeight="1" x14ac:dyDescent="0.25">
      <c r="A1162" s="52">
        <f t="shared" si="2528"/>
        <v>1157</v>
      </c>
      <c r="B1162" s="52" t="str">
        <f t="shared" ref="B1162:B1167" si="2529">B1155</f>
        <v>VT2</v>
      </c>
      <c r="C1162" s="52" t="str">
        <f t="shared" ref="C1162:C1167" si="2530">$B$1161</f>
        <v>XL54DT</v>
      </c>
      <c r="D1162" s="156" t="str">
        <f>V1162&amp;W1162&amp;X1162&amp;Y1162&amp;Z1162&amp;"
"&amp;AA1162&amp;"
"
&amp;AB1162</f>
        <v>Các tuyến đường giao thông đấu nối trực tiếp ra Đường số 7 có hiện trạng là đường nhựa, bê tông xi măng:
- Có bề rộng ≥5m, cách đường giao thông ≤600m.
- Có bề rộng từ ≥3m đến &lt;5m, cách đường giao thông ≤400m.</v>
      </c>
      <c r="E1162" s="157"/>
      <c r="F1162" s="158"/>
      <c r="G1162" s="147">
        <v>1100</v>
      </c>
      <c r="H1162" s="68">
        <v>770</v>
      </c>
      <c r="I1162" s="68">
        <v>660</v>
      </c>
      <c r="J1162" s="154">
        <f>VLOOKUP(C1162,'[1]1. MA DO'!$E$5:$AA$1933,23,0)</f>
        <v>1.1299999999999999</v>
      </c>
      <c r="K1162" s="69">
        <f t="shared" si="2526"/>
        <v>1.1299999999999999</v>
      </c>
      <c r="L1162" s="69">
        <f t="shared" si="2527"/>
        <v>1.1299999999999999</v>
      </c>
      <c r="M1162" s="144">
        <f t="shared" ref="M1162:M1167" si="2531">M1161</f>
        <v>1800</v>
      </c>
      <c r="N1162" s="144">
        <f t="shared" ref="N1162:N1167" si="2532">N1161</f>
        <v>900</v>
      </c>
      <c r="O1162" s="144">
        <f t="shared" ref="O1162:O1167" si="2533">O1161</f>
        <v>800</v>
      </c>
      <c r="P1162" s="144">
        <f t="shared" ref="P1162:P1167" si="2534">P1161</f>
        <v>700</v>
      </c>
      <c r="Q1162" s="146">
        <f t="shared" ref="Q1162:Q1167" si="2535">Q1161</f>
        <v>2300</v>
      </c>
      <c r="R1162" s="146">
        <f t="shared" ref="R1162:R1167" si="2536">R1161</f>
        <v>1100</v>
      </c>
      <c r="S1162" s="146">
        <f t="shared" ref="S1162:S1167" si="2537">S1161</f>
        <v>1000</v>
      </c>
      <c r="T1162" s="146">
        <f t="shared" ref="T1162:U1167" si="2538">T1161</f>
        <v>880</v>
      </c>
      <c r="U1162" s="146">
        <f t="shared" si="2538"/>
        <v>3</v>
      </c>
      <c r="V1162" s="146" t="str">
        <f t="shared" ref="V1162:V1167" si="2539">V1155</f>
        <v xml:space="preserve">Các tuyến đường giao thông đấu nối trực tiếp ra </v>
      </c>
      <c r="W1162" s="146" t="str">
        <f t="shared" ref="W1162:W1167" si="2540">W1161</f>
        <v>Đường số 7</v>
      </c>
      <c r="X1162" s="146"/>
      <c r="Y1162" s="146"/>
      <c r="Z1162" s="146" t="s">
        <v>1152</v>
      </c>
      <c r="AA1162" s="148" t="s">
        <v>425</v>
      </c>
      <c r="AB1162" s="148" t="s">
        <v>426</v>
      </c>
      <c r="AC1162" s="146"/>
    </row>
    <row r="1163" spans="1:29" ht="101.25" customHeight="1" x14ac:dyDescent="0.25">
      <c r="A1163" s="52">
        <f t="shared" si="2528"/>
        <v>1158</v>
      </c>
      <c r="B1163" s="52" t="str">
        <f t="shared" si="2529"/>
        <v>VT3</v>
      </c>
      <c r="C1163" s="52" t="str">
        <f t="shared" si="2530"/>
        <v>XL54DT</v>
      </c>
      <c r="D1163" s="156" t="str">
        <f>V1163&amp;W1163&amp;X1163&amp;Y1163&amp;Z1163&amp;"
"&amp;AA1163&amp;"
"&amp;AB1163&amp;"
"&amp;AC1163</f>
        <v>Các tuyến đường giao thông đấu nối trực tiếp ra Đường số 7 có hiện trạng là đường nhựa, bê tông xi măng:
- Có bề rộng ≥5m, cách đường giao thông &gt;600m.
- Có bề rộng từ ≥3m đến &lt;5m, cách đường giao thông từ &gt;400m đến ≤600m.
- Có bề rộng &lt;3m, cách đường giao thông ≤200m.</v>
      </c>
      <c r="E1163" s="157"/>
      <c r="F1163" s="158"/>
      <c r="G1163" s="147">
        <v>1000</v>
      </c>
      <c r="H1163" s="68">
        <v>700</v>
      </c>
      <c r="I1163" s="68">
        <v>600</v>
      </c>
      <c r="J1163" s="154">
        <f>VLOOKUP(C1163,'[1]1. MA DO'!$E$5:$AA$1933,23,0)</f>
        <v>1.1299999999999999</v>
      </c>
      <c r="K1163" s="69">
        <f t="shared" si="2526"/>
        <v>1.1299999999999999</v>
      </c>
      <c r="L1163" s="69">
        <f t="shared" si="2527"/>
        <v>1.1299999999999999</v>
      </c>
      <c r="M1163" s="144">
        <f t="shared" si="2531"/>
        <v>1800</v>
      </c>
      <c r="N1163" s="144">
        <f t="shared" si="2532"/>
        <v>900</v>
      </c>
      <c r="O1163" s="144">
        <f t="shared" si="2533"/>
        <v>800</v>
      </c>
      <c r="P1163" s="144">
        <f t="shared" si="2534"/>
        <v>700</v>
      </c>
      <c r="Q1163" s="146">
        <f t="shared" si="2535"/>
        <v>2300</v>
      </c>
      <c r="R1163" s="146">
        <f t="shared" si="2536"/>
        <v>1100</v>
      </c>
      <c r="S1163" s="146">
        <f t="shared" si="2537"/>
        <v>1000</v>
      </c>
      <c r="T1163" s="146">
        <f t="shared" si="2538"/>
        <v>880</v>
      </c>
      <c r="U1163" s="146">
        <f t="shared" si="2538"/>
        <v>3</v>
      </c>
      <c r="V1163" s="146" t="str">
        <f t="shared" si="2539"/>
        <v xml:space="preserve">Các tuyến đường giao thông đấu nối trực tiếp ra </v>
      </c>
      <c r="W1163" s="146" t="str">
        <f t="shared" si="2540"/>
        <v>Đường số 7</v>
      </c>
      <c r="X1163" s="146"/>
      <c r="Y1163" s="146"/>
      <c r="Z1163" s="146" t="s">
        <v>1152</v>
      </c>
      <c r="AA1163" s="148" t="s">
        <v>427</v>
      </c>
      <c r="AB1163" s="148" t="s">
        <v>428</v>
      </c>
      <c r="AC1163" s="148" t="s">
        <v>424</v>
      </c>
    </row>
    <row r="1164" spans="1:29" ht="101.25" customHeight="1" x14ac:dyDescent="0.25">
      <c r="A1164" s="52">
        <f t="shared" si="2528"/>
        <v>1159</v>
      </c>
      <c r="B1164" s="52" t="str">
        <f t="shared" si="2529"/>
        <v>VT4</v>
      </c>
      <c r="C1164" s="52" t="str">
        <f t="shared" si="2530"/>
        <v>XL54DT</v>
      </c>
      <c r="D1164" s="156" t="str">
        <f>V1164&amp;W1164&amp;X1164&amp;Y1164&amp;Z1164</f>
        <v>Các tuyến đường giao thông đấu nối trực tiếp ra Đường số 7 có hiện trạng là đường nhựa, bê tông xi măng:
- Có bề rộng từ ≥3m đến &lt;5m, cách đường giao thông &gt;600m.
- Có bề rộng &lt;3m, cách đường giao thông &gt;200m.</v>
      </c>
      <c r="E1164" s="157"/>
      <c r="F1164" s="158"/>
      <c r="G1164" s="147">
        <v>880</v>
      </c>
      <c r="H1164" s="68">
        <v>620</v>
      </c>
      <c r="I1164" s="68">
        <v>530</v>
      </c>
      <c r="J1164" s="154">
        <f>VLOOKUP(C1164,'[1]1. MA DO'!$E$5:$AA$1933,23,0)</f>
        <v>1.1299999999999999</v>
      </c>
      <c r="K1164" s="69">
        <f t="shared" si="2526"/>
        <v>1.1299999999999999</v>
      </c>
      <c r="L1164" s="69">
        <f t="shared" si="2527"/>
        <v>1.1299999999999999</v>
      </c>
      <c r="M1164" s="144">
        <f t="shared" si="2531"/>
        <v>1800</v>
      </c>
      <c r="N1164" s="144">
        <f t="shared" si="2532"/>
        <v>900</v>
      </c>
      <c r="O1164" s="144">
        <f t="shared" si="2533"/>
        <v>800</v>
      </c>
      <c r="P1164" s="144">
        <f t="shared" si="2534"/>
        <v>700</v>
      </c>
      <c r="Q1164" s="146">
        <f t="shared" si="2535"/>
        <v>2300</v>
      </c>
      <c r="R1164" s="146">
        <f t="shared" si="2536"/>
        <v>1100</v>
      </c>
      <c r="S1164" s="146">
        <f t="shared" si="2537"/>
        <v>1000</v>
      </c>
      <c r="T1164" s="146">
        <f t="shared" si="2538"/>
        <v>880</v>
      </c>
      <c r="U1164" s="146">
        <f t="shared" si="2538"/>
        <v>3</v>
      </c>
      <c r="V1164" s="146" t="str">
        <f t="shared" si="2539"/>
        <v xml:space="preserve">Các tuyến đường giao thông đấu nối trực tiếp ra </v>
      </c>
      <c r="W1164" s="146" t="str">
        <f t="shared" si="2540"/>
        <v>Đường số 7</v>
      </c>
      <c r="X1164" s="146"/>
      <c r="Y1164" s="146"/>
      <c r="Z1164" s="146" t="s">
        <v>1165</v>
      </c>
      <c r="AA1164" s="146"/>
      <c r="AB1164" s="146"/>
      <c r="AC1164" s="146"/>
    </row>
    <row r="1165" spans="1:29" ht="101.25" customHeight="1" x14ac:dyDescent="0.25">
      <c r="A1165" s="52">
        <f t="shared" si="2528"/>
        <v>1160</v>
      </c>
      <c r="B1165" s="52" t="str">
        <f t="shared" si="2529"/>
        <v>VT2*0,8</v>
      </c>
      <c r="C1165" s="52" t="str">
        <f t="shared" si="2530"/>
        <v>XL54DT</v>
      </c>
      <c r="D1165" s="156" t="str">
        <f>V1165&amp;W1165&amp;X1165&amp;Y1165&amp;Z1165&amp;"
"&amp;AA1165&amp;"
"
&amp;AB1165</f>
        <v>Các tuyến đường giao thông không đấu nối trực tiếp và thông ra Đường số 7 có hiện trạng là đường nhựa, bê tông xi măng:
- Có bề rộng ≥5m, cách đường giao thông ≤600m.
- Có bề rộng từ ≥3m đến &lt;5m, cách đường giao thông ≤400m.</v>
      </c>
      <c r="E1165" s="157"/>
      <c r="F1165" s="158"/>
      <c r="G1165" s="147">
        <v>990</v>
      </c>
      <c r="H1165" s="68">
        <v>690</v>
      </c>
      <c r="I1165" s="68">
        <v>590</v>
      </c>
      <c r="J1165" s="154">
        <f>VLOOKUP(C1165,'[1]1. MA DO'!$E$5:$AA$1933,23,0)</f>
        <v>1.1299999999999999</v>
      </c>
      <c r="K1165" s="69">
        <f t="shared" si="2526"/>
        <v>1.1299999999999999</v>
      </c>
      <c r="L1165" s="69">
        <f t="shared" si="2527"/>
        <v>1.1299999999999999</v>
      </c>
      <c r="M1165" s="144">
        <f t="shared" si="2531"/>
        <v>1800</v>
      </c>
      <c r="N1165" s="144">
        <f t="shared" si="2532"/>
        <v>900</v>
      </c>
      <c r="O1165" s="144">
        <f t="shared" si="2533"/>
        <v>800</v>
      </c>
      <c r="P1165" s="144">
        <f t="shared" si="2534"/>
        <v>700</v>
      </c>
      <c r="Q1165" s="146">
        <f t="shared" si="2535"/>
        <v>2300</v>
      </c>
      <c r="R1165" s="146">
        <f t="shared" si="2536"/>
        <v>1100</v>
      </c>
      <c r="S1165" s="146">
        <f t="shared" si="2537"/>
        <v>1000</v>
      </c>
      <c r="T1165" s="146">
        <f t="shared" si="2538"/>
        <v>880</v>
      </c>
      <c r="U1165" s="146">
        <f t="shared" si="2538"/>
        <v>3</v>
      </c>
      <c r="V1165" s="146" t="str">
        <f t="shared" si="2539"/>
        <v xml:space="preserve">Các tuyến đường giao thông không đấu nối trực tiếp và thông ra </v>
      </c>
      <c r="W1165" s="146" t="str">
        <f t="shared" si="2540"/>
        <v>Đường số 7</v>
      </c>
      <c r="X1165" s="146"/>
      <c r="Y1165" s="146"/>
      <c r="Z1165" s="146" t="s">
        <v>1152</v>
      </c>
      <c r="AA1165" s="148" t="s">
        <v>425</v>
      </c>
      <c r="AB1165" s="148" t="s">
        <v>426</v>
      </c>
      <c r="AC1165" s="146"/>
    </row>
    <row r="1166" spans="1:29" ht="101.25" customHeight="1" x14ac:dyDescent="0.25">
      <c r="A1166" s="52">
        <f t="shared" si="2528"/>
        <v>1161</v>
      </c>
      <c r="B1166" s="52" t="str">
        <f t="shared" si="2529"/>
        <v>VT3*0,8</v>
      </c>
      <c r="C1166" s="52" t="str">
        <f t="shared" si="2530"/>
        <v>XL54DT</v>
      </c>
      <c r="D1166" s="156" t="str">
        <f>V1166&amp;W1166&amp;X1166&amp;Y1166&amp;Z1166&amp;"
"&amp;AA1166&amp;"
"
&amp;AB1166&amp;"
"&amp;AC1166</f>
        <v>Các tuyến đường giao thông không đấu nối trực tiếp và thông ra Đường số 7 có hiện trạng là đường nhựa, bê tông xi măng:
- Có bề rộng ≥5m, cách đường giao thông &gt;600m.
- Có bề rộng từ ≥3m đến &lt;5m, cách đường giao thông từ &gt;400m đến ≤600m.
- Có bề rộng &lt;3m, cách đường giao thông ≤200m.</v>
      </c>
      <c r="E1166" s="157"/>
      <c r="F1166" s="158"/>
      <c r="G1166" s="147">
        <v>900</v>
      </c>
      <c r="H1166" s="68">
        <v>630</v>
      </c>
      <c r="I1166" s="68">
        <v>540</v>
      </c>
      <c r="J1166" s="154">
        <f>VLOOKUP(C1166,'[1]1. MA DO'!$E$5:$AA$1933,23,0)</f>
        <v>1.1299999999999999</v>
      </c>
      <c r="K1166" s="69">
        <f t="shared" si="2526"/>
        <v>1.1299999999999999</v>
      </c>
      <c r="L1166" s="69">
        <f t="shared" si="2527"/>
        <v>1.1299999999999999</v>
      </c>
      <c r="M1166" s="144">
        <f t="shared" si="2531"/>
        <v>1800</v>
      </c>
      <c r="N1166" s="144">
        <f t="shared" si="2532"/>
        <v>900</v>
      </c>
      <c r="O1166" s="144">
        <f t="shared" si="2533"/>
        <v>800</v>
      </c>
      <c r="P1166" s="144">
        <f t="shared" si="2534"/>
        <v>700</v>
      </c>
      <c r="Q1166" s="146">
        <f t="shared" si="2535"/>
        <v>2300</v>
      </c>
      <c r="R1166" s="146">
        <f t="shared" si="2536"/>
        <v>1100</v>
      </c>
      <c r="S1166" s="146">
        <f t="shared" si="2537"/>
        <v>1000</v>
      </c>
      <c r="T1166" s="146">
        <f t="shared" si="2538"/>
        <v>880</v>
      </c>
      <c r="U1166" s="146">
        <f t="shared" si="2538"/>
        <v>3</v>
      </c>
      <c r="V1166" s="146" t="str">
        <f t="shared" si="2539"/>
        <v xml:space="preserve">Các tuyến đường giao thông không đấu nối trực tiếp và thông ra </v>
      </c>
      <c r="W1166" s="146" t="str">
        <f t="shared" si="2540"/>
        <v>Đường số 7</v>
      </c>
      <c r="X1166" s="146"/>
      <c r="Y1166" s="146"/>
      <c r="Z1166" s="146" t="s">
        <v>1152</v>
      </c>
      <c r="AA1166" s="148" t="s">
        <v>427</v>
      </c>
      <c r="AB1166" s="148" t="s">
        <v>428</v>
      </c>
      <c r="AC1166" s="148" t="s">
        <v>424</v>
      </c>
    </row>
    <row r="1167" spans="1:29" ht="101.25" customHeight="1" x14ac:dyDescent="0.25">
      <c r="A1167" s="52">
        <f t="shared" si="2528"/>
        <v>1162</v>
      </c>
      <c r="B1167" s="52" t="str">
        <f t="shared" si="2529"/>
        <v>VT4*0,8</v>
      </c>
      <c r="C1167" s="52" t="str">
        <f t="shared" si="2530"/>
        <v>XL54DT</v>
      </c>
      <c r="D1167" s="156" t="str">
        <f>V1167&amp;W1167&amp;X1167&amp;Y1167&amp;Z1167</f>
        <v>Các tuyến đường giao thông không đấu nối trực tiếp và thông ra Đường số 7 có hiện trạng là đường nhựa, bê tông xi măng:
- Có bề rộng từ ≥3m đến &lt;5m, cách đường giao thông &gt;600m.
- Có bề rộng &lt;3m, cách đường giao thông &gt; 200m.</v>
      </c>
      <c r="E1167" s="157"/>
      <c r="F1167" s="158"/>
      <c r="G1167" s="147">
        <v>790</v>
      </c>
      <c r="H1167" s="68">
        <v>550</v>
      </c>
      <c r="I1167" s="68">
        <v>470</v>
      </c>
      <c r="J1167" s="154">
        <f>VLOOKUP(C1167,'[1]1. MA DO'!$E$5:$AA$1933,23,0)</f>
        <v>1.1299999999999999</v>
      </c>
      <c r="K1167" s="69">
        <f t="shared" si="2526"/>
        <v>1.1299999999999999</v>
      </c>
      <c r="L1167" s="69">
        <f t="shared" si="2527"/>
        <v>1.1299999999999999</v>
      </c>
      <c r="M1167" s="144">
        <f t="shared" si="2531"/>
        <v>1800</v>
      </c>
      <c r="N1167" s="144">
        <f t="shared" si="2532"/>
        <v>900</v>
      </c>
      <c r="O1167" s="144">
        <f t="shared" si="2533"/>
        <v>800</v>
      </c>
      <c r="P1167" s="144">
        <f t="shared" si="2534"/>
        <v>700</v>
      </c>
      <c r="Q1167" s="146">
        <f t="shared" si="2535"/>
        <v>2300</v>
      </c>
      <c r="R1167" s="146">
        <f t="shared" si="2536"/>
        <v>1100</v>
      </c>
      <c r="S1167" s="146">
        <f t="shared" si="2537"/>
        <v>1000</v>
      </c>
      <c r="T1167" s="146">
        <f t="shared" si="2538"/>
        <v>880</v>
      </c>
      <c r="U1167" s="146">
        <f t="shared" si="2538"/>
        <v>3</v>
      </c>
      <c r="V1167" s="146" t="str">
        <f t="shared" si="2539"/>
        <v xml:space="preserve">Các tuyến đường giao thông không đấu nối trực tiếp và thông ra </v>
      </c>
      <c r="W1167" s="146" t="str">
        <f t="shared" si="2540"/>
        <v>Đường số 7</v>
      </c>
      <c r="X1167" s="146"/>
      <c r="Y1167" s="146"/>
      <c r="Z1167" s="146" t="s">
        <v>1166</v>
      </c>
      <c r="AA1167" s="146"/>
      <c r="AB1167" s="146"/>
      <c r="AC1167" s="146"/>
    </row>
    <row r="1168" spans="1:29" ht="31.5" customHeight="1" x14ac:dyDescent="0.25">
      <c r="A1168" s="52">
        <f t="shared" si="2528"/>
        <v>1163</v>
      </c>
      <c r="B1168" s="52" t="str">
        <f>'Đầu vào (2)'!G1163</f>
        <v>XL55DT</v>
      </c>
      <c r="C1168" s="52" t="str">
        <f>$B$1168</f>
        <v>XL55DT</v>
      </c>
      <c r="D1168" s="64" t="str">
        <f>'Đầu vào (2)'!H1163</f>
        <v>Đường số 8</v>
      </c>
      <c r="E1168" s="64" t="str">
        <f>'Đầu vào (2)'!I1163</f>
        <v>Đường Ngô Quyền</v>
      </c>
      <c r="F1168" s="64" t="str">
        <f>'Đầu vào (2)'!J1163</f>
        <v>Hết ranh thửa đất số 61, tờ BĐĐC số 02, xã Xuân Lộc</v>
      </c>
      <c r="G1168" s="143">
        <v>2300</v>
      </c>
      <c r="H1168" s="68">
        <v>1600</v>
      </c>
      <c r="I1168" s="68">
        <v>1400</v>
      </c>
      <c r="J1168" s="154">
        <f>VLOOKUP(C1168,'[1]1. MA DO'!$E$5:$AA$1933,23,0)</f>
        <v>1.1299999999999999</v>
      </c>
      <c r="K1168" s="69">
        <f t="shared" si="2526"/>
        <v>1.1299999999999999</v>
      </c>
      <c r="L1168" s="69">
        <f t="shared" si="2527"/>
        <v>1.1299999999999999</v>
      </c>
      <c r="M1168" s="144">
        <f>'Đầu vào (2)'!K1163</f>
        <v>1800</v>
      </c>
      <c r="N1168" s="144">
        <f>'Đầu vào (2)'!L1163</f>
        <v>900</v>
      </c>
      <c r="O1168" s="144">
        <f>'Đầu vào (2)'!M1163</f>
        <v>800</v>
      </c>
      <c r="P1168" s="144">
        <f>'Đầu vào (2)'!N1163</f>
        <v>700</v>
      </c>
      <c r="Q1168" s="145">
        <f>VLOOKUP(B1168,'[2]Giá đề xuất ODT'!$G$11:$AD$2233,21,0)</f>
        <v>2300</v>
      </c>
      <c r="R1168" s="145">
        <f>VLOOKUP(B1168,'[2]Giá đề xuất ODT'!$G$11:$AD$2233,22,0)</f>
        <v>1100</v>
      </c>
      <c r="S1168" s="145">
        <f>VLOOKUP(B1168,'[2]Giá đề xuất ODT'!$G$11:$AD$2233,23,0)</f>
        <v>1000</v>
      </c>
      <c r="T1168" s="145">
        <f>VLOOKUP(B1168,'[2]Giá đề xuất ODT'!$G$11:$AD$2233,24,0)</f>
        <v>880</v>
      </c>
      <c r="U1168" s="136">
        <v>3</v>
      </c>
      <c r="V1168" s="136"/>
      <c r="W1168" s="146" t="str">
        <f>D1168</f>
        <v>Đường số 8</v>
      </c>
      <c r="X1168" s="146" t="str">
        <f>" đoạn từ "&amp;E1168</f>
        <v xml:space="preserve"> đoạn từ Đường Ngô Quyền</v>
      </c>
      <c r="Y1168" s="146" t="str">
        <f>" đến "&amp;F1168</f>
        <v xml:space="preserve"> đến Hết ranh thửa đất số 61, tờ BĐĐC số 02, xã Xuân Lộc</v>
      </c>
      <c r="Z1168" s="136">
        <f>Z1161+7</f>
        <v>1163</v>
      </c>
      <c r="AA1168" s="136" t="b">
        <f>Z1168=A1168</f>
        <v>1</v>
      </c>
      <c r="AB1168" s="136"/>
      <c r="AC1168" s="136"/>
    </row>
    <row r="1169" spans="1:29" ht="101.25" customHeight="1" x14ac:dyDescent="0.25">
      <c r="A1169" s="52">
        <f t="shared" si="2528"/>
        <v>1164</v>
      </c>
      <c r="B1169" s="52" t="str">
        <f t="shared" ref="B1169:B1174" si="2541">B1162</f>
        <v>VT2</v>
      </c>
      <c r="C1169" s="52" t="str">
        <f t="shared" ref="C1169:C1174" si="2542">$B$1168</f>
        <v>XL55DT</v>
      </c>
      <c r="D1169" s="156" t="str">
        <f>V1169&amp;W1169&amp;X1169&amp;Y1169&amp;Z1169&amp;"
"&amp;AA1169&amp;"
"
&amp;AB1169</f>
        <v>Các tuyến đường giao thông đấu nối trực tiếp ra Đường số 8 đoạn từ Đường Ngô Quyền đến Hết ranh thửa đất số 61, tờ BĐĐC số 02, xã Xuân Lộc có hiện trạng là đường nhựa, bê tông xi măng:
- Có bề rộng ≥5m, cách đường giao thông ≤600m.
- Có bề rộng từ ≥3m đến &lt;5m, cách đường giao thông ≤400m.</v>
      </c>
      <c r="E1169" s="157"/>
      <c r="F1169" s="158"/>
      <c r="G1169" s="147">
        <v>1100</v>
      </c>
      <c r="H1169" s="68">
        <v>770</v>
      </c>
      <c r="I1169" s="68">
        <v>660</v>
      </c>
      <c r="J1169" s="154">
        <f>VLOOKUP(C1169,'[1]1. MA DO'!$E$5:$AA$1933,23,0)</f>
        <v>1.1299999999999999</v>
      </c>
      <c r="K1169" s="69">
        <f t="shared" si="2526"/>
        <v>1.1299999999999999</v>
      </c>
      <c r="L1169" s="69">
        <f t="shared" si="2527"/>
        <v>1.1299999999999999</v>
      </c>
      <c r="M1169" s="144">
        <f t="shared" ref="M1169:M1174" si="2543">M1168</f>
        <v>1800</v>
      </c>
      <c r="N1169" s="144">
        <f t="shared" ref="N1169:N1174" si="2544">N1168</f>
        <v>900</v>
      </c>
      <c r="O1169" s="144">
        <f t="shared" ref="O1169:O1174" si="2545">O1168</f>
        <v>800</v>
      </c>
      <c r="P1169" s="144">
        <f t="shared" ref="P1169:P1174" si="2546">P1168</f>
        <v>700</v>
      </c>
      <c r="Q1169" s="146">
        <f t="shared" ref="Q1169:Q1174" si="2547">Q1168</f>
        <v>2300</v>
      </c>
      <c r="R1169" s="146">
        <f t="shared" ref="R1169:R1174" si="2548">R1168</f>
        <v>1100</v>
      </c>
      <c r="S1169" s="146">
        <f t="shared" ref="S1169:S1174" si="2549">S1168</f>
        <v>1000</v>
      </c>
      <c r="T1169" s="146">
        <f t="shared" ref="T1169:U1174" si="2550">T1168</f>
        <v>880</v>
      </c>
      <c r="U1169" s="146">
        <f t="shared" si="2550"/>
        <v>3</v>
      </c>
      <c r="V1169" s="146" t="str">
        <f t="shared" ref="V1169:V1174" si="2551">V1162</f>
        <v xml:space="preserve">Các tuyến đường giao thông đấu nối trực tiếp ra </v>
      </c>
      <c r="W1169" s="146" t="str">
        <f t="shared" ref="W1169:X1174" si="2552">W1168</f>
        <v>Đường số 8</v>
      </c>
      <c r="X1169" s="146" t="str">
        <f t="shared" si="2552"/>
        <v xml:space="preserve"> đoạn từ Đường Ngô Quyền</v>
      </c>
      <c r="Y1169" s="146" t="str">
        <f t="shared" ref="Y1169:Y1174" si="2553">Y1168</f>
        <v xml:space="preserve"> đến Hết ranh thửa đất số 61, tờ BĐĐC số 02, xã Xuân Lộc</v>
      </c>
      <c r="Z1169" s="146" t="s">
        <v>1152</v>
      </c>
      <c r="AA1169" s="148" t="s">
        <v>425</v>
      </c>
      <c r="AB1169" s="148" t="s">
        <v>426</v>
      </c>
      <c r="AC1169" s="146"/>
    </row>
    <row r="1170" spans="1:29" ht="101.25" customHeight="1" x14ac:dyDescent="0.25">
      <c r="A1170" s="52">
        <f t="shared" si="2528"/>
        <v>1165</v>
      </c>
      <c r="B1170" s="52" t="str">
        <f t="shared" si="2541"/>
        <v>VT3</v>
      </c>
      <c r="C1170" s="52" t="str">
        <f t="shared" si="2542"/>
        <v>XL55DT</v>
      </c>
      <c r="D1170" s="156" t="str">
        <f>V1170&amp;W1170&amp;X1170&amp;Y1170&amp;Z1170&amp;"
"&amp;AA1170&amp;"
"&amp;AB1170&amp;"
"&amp;AC1170</f>
        <v>Các tuyến đường giao thông đấu nối trực tiếp ra Đường số 8 đoạn từ Đường Ngô Quyền đến Hết ranh thửa đất số 61, tờ BĐĐC số 02,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170" s="157"/>
      <c r="F1170" s="158"/>
      <c r="G1170" s="147">
        <v>1000</v>
      </c>
      <c r="H1170" s="68">
        <v>700</v>
      </c>
      <c r="I1170" s="68">
        <v>600</v>
      </c>
      <c r="J1170" s="154">
        <f>VLOOKUP(C1170,'[1]1. MA DO'!$E$5:$AA$1933,23,0)</f>
        <v>1.1299999999999999</v>
      </c>
      <c r="K1170" s="69">
        <f t="shared" si="2526"/>
        <v>1.1299999999999999</v>
      </c>
      <c r="L1170" s="69">
        <f t="shared" si="2527"/>
        <v>1.1299999999999999</v>
      </c>
      <c r="M1170" s="144">
        <f t="shared" si="2543"/>
        <v>1800</v>
      </c>
      <c r="N1170" s="144">
        <f t="shared" si="2544"/>
        <v>900</v>
      </c>
      <c r="O1170" s="144">
        <f t="shared" si="2545"/>
        <v>800</v>
      </c>
      <c r="P1170" s="144">
        <f t="shared" si="2546"/>
        <v>700</v>
      </c>
      <c r="Q1170" s="146">
        <f t="shared" si="2547"/>
        <v>2300</v>
      </c>
      <c r="R1170" s="146">
        <f t="shared" si="2548"/>
        <v>1100</v>
      </c>
      <c r="S1170" s="146">
        <f t="shared" si="2549"/>
        <v>1000</v>
      </c>
      <c r="T1170" s="146">
        <f t="shared" si="2550"/>
        <v>880</v>
      </c>
      <c r="U1170" s="146">
        <f t="shared" si="2550"/>
        <v>3</v>
      </c>
      <c r="V1170" s="146" t="str">
        <f t="shared" si="2551"/>
        <v xml:space="preserve">Các tuyến đường giao thông đấu nối trực tiếp ra </v>
      </c>
      <c r="W1170" s="146" t="str">
        <f t="shared" si="2552"/>
        <v>Đường số 8</v>
      </c>
      <c r="X1170" s="146" t="str">
        <f t="shared" si="2552"/>
        <v xml:space="preserve"> đoạn từ Đường Ngô Quyền</v>
      </c>
      <c r="Y1170" s="146" t="str">
        <f t="shared" si="2553"/>
        <v xml:space="preserve"> đến Hết ranh thửa đất số 61, tờ BĐĐC số 02, xã Xuân Lộc</v>
      </c>
      <c r="Z1170" s="146" t="s">
        <v>1152</v>
      </c>
      <c r="AA1170" s="148" t="s">
        <v>427</v>
      </c>
      <c r="AB1170" s="148" t="s">
        <v>428</v>
      </c>
      <c r="AC1170" s="148" t="s">
        <v>424</v>
      </c>
    </row>
    <row r="1171" spans="1:29" ht="101.25" customHeight="1" x14ac:dyDescent="0.25">
      <c r="A1171" s="52">
        <f t="shared" si="2528"/>
        <v>1166</v>
      </c>
      <c r="B1171" s="52" t="str">
        <f t="shared" si="2541"/>
        <v>VT4</v>
      </c>
      <c r="C1171" s="52" t="str">
        <f t="shared" si="2542"/>
        <v>XL55DT</v>
      </c>
      <c r="D1171" s="156" t="str">
        <f>V1171&amp;W1171&amp;X1171&amp;Y1171&amp;Z1171</f>
        <v>Các tuyến đường giao thông đấu nối trực tiếp ra Đường số 8 đoạn từ Đường Ngô Quyền đến Hết ranh thửa đất số 61, tờ BĐĐC số 02, xã Xuân Lộc có hiện trạng là đường nhựa, bê tông xi măng:
- Có bề rộng từ ≥3m đến &lt;5m, cách đường giao thông &gt;600m.
- Có bề rộng &lt;3m, cách đường giao thông &gt;200m.</v>
      </c>
      <c r="E1171" s="157"/>
      <c r="F1171" s="158"/>
      <c r="G1171" s="147">
        <v>880</v>
      </c>
      <c r="H1171" s="68">
        <v>620</v>
      </c>
      <c r="I1171" s="68">
        <v>530</v>
      </c>
      <c r="J1171" s="154">
        <f>VLOOKUP(C1171,'[1]1. MA DO'!$E$5:$AA$1933,23,0)</f>
        <v>1.1299999999999999</v>
      </c>
      <c r="K1171" s="69">
        <f t="shared" si="2526"/>
        <v>1.1299999999999999</v>
      </c>
      <c r="L1171" s="69">
        <f t="shared" si="2527"/>
        <v>1.1299999999999999</v>
      </c>
      <c r="M1171" s="144">
        <f t="shared" si="2543"/>
        <v>1800</v>
      </c>
      <c r="N1171" s="144">
        <f t="shared" si="2544"/>
        <v>900</v>
      </c>
      <c r="O1171" s="144">
        <f t="shared" si="2545"/>
        <v>800</v>
      </c>
      <c r="P1171" s="144">
        <f t="shared" si="2546"/>
        <v>700</v>
      </c>
      <c r="Q1171" s="146">
        <f t="shared" si="2547"/>
        <v>2300</v>
      </c>
      <c r="R1171" s="146">
        <f t="shared" si="2548"/>
        <v>1100</v>
      </c>
      <c r="S1171" s="146">
        <f t="shared" si="2549"/>
        <v>1000</v>
      </c>
      <c r="T1171" s="146">
        <f t="shared" si="2550"/>
        <v>880</v>
      </c>
      <c r="U1171" s="146">
        <f t="shared" si="2550"/>
        <v>3</v>
      </c>
      <c r="V1171" s="146" t="str">
        <f t="shared" si="2551"/>
        <v xml:space="preserve">Các tuyến đường giao thông đấu nối trực tiếp ra </v>
      </c>
      <c r="W1171" s="146" t="str">
        <f t="shared" si="2552"/>
        <v>Đường số 8</v>
      </c>
      <c r="X1171" s="146" t="str">
        <f t="shared" si="2552"/>
        <v xml:space="preserve"> đoạn từ Đường Ngô Quyền</v>
      </c>
      <c r="Y1171" s="146" t="str">
        <f t="shared" si="2553"/>
        <v xml:space="preserve"> đến Hết ranh thửa đất số 61, tờ BĐĐC số 02, xã Xuân Lộc</v>
      </c>
      <c r="Z1171" s="146" t="s">
        <v>1165</v>
      </c>
      <c r="AA1171" s="146"/>
      <c r="AB1171" s="146"/>
      <c r="AC1171" s="146"/>
    </row>
    <row r="1172" spans="1:29" ht="101.25" customHeight="1" x14ac:dyDescent="0.25">
      <c r="A1172" s="52">
        <f t="shared" si="2528"/>
        <v>1167</v>
      </c>
      <c r="B1172" s="52" t="str">
        <f t="shared" si="2541"/>
        <v>VT2*0,8</v>
      </c>
      <c r="C1172" s="52" t="str">
        <f t="shared" si="2542"/>
        <v>XL55DT</v>
      </c>
      <c r="D1172" s="156" t="str">
        <f>V1172&amp;W1172&amp;X1172&amp;Y1172&amp;Z1172&amp;"
"&amp;AA1172&amp;"
"
&amp;AB1172</f>
        <v>Các tuyến đường giao thông không đấu nối trực tiếp và thông ra Đường số 8 đoạn từ Đường Ngô Quyền đến Hết ranh thửa đất số 61, tờ BĐĐC số 02, xã Xuân Lộc có hiện trạng là đường nhựa, bê tông xi măng:
- Có bề rộng ≥5m, cách đường giao thông ≤600m.
- Có bề rộng từ ≥3m đến &lt;5m, cách đường giao thông ≤400m.</v>
      </c>
      <c r="E1172" s="157"/>
      <c r="F1172" s="158"/>
      <c r="G1172" s="147">
        <v>990</v>
      </c>
      <c r="H1172" s="68">
        <v>690</v>
      </c>
      <c r="I1172" s="68">
        <v>590</v>
      </c>
      <c r="J1172" s="154">
        <f>VLOOKUP(C1172,'[1]1. MA DO'!$E$5:$AA$1933,23,0)</f>
        <v>1.1299999999999999</v>
      </c>
      <c r="K1172" s="69">
        <f t="shared" si="2526"/>
        <v>1.1299999999999999</v>
      </c>
      <c r="L1172" s="69">
        <f t="shared" si="2527"/>
        <v>1.1299999999999999</v>
      </c>
      <c r="M1172" s="144">
        <f t="shared" si="2543"/>
        <v>1800</v>
      </c>
      <c r="N1172" s="144">
        <f t="shared" si="2544"/>
        <v>900</v>
      </c>
      <c r="O1172" s="144">
        <f t="shared" si="2545"/>
        <v>800</v>
      </c>
      <c r="P1172" s="144">
        <f t="shared" si="2546"/>
        <v>700</v>
      </c>
      <c r="Q1172" s="146">
        <f t="shared" si="2547"/>
        <v>2300</v>
      </c>
      <c r="R1172" s="146">
        <f t="shared" si="2548"/>
        <v>1100</v>
      </c>
      <c r="S1172" s="146">
        <f t="shared" si="2549"/>
        <v>1000</v>
      </c>
      <c r="T1172" s="146">
        <f t="shared" si="2550"/>
        <v>880</v>
      </c>
      <c r="U1172" s="146">
        <f t="shared" si="2550"/>
        <v>3</v>
      </c>
      <c r="V1172" s="146" t="str">
        <f t="shared" si="2551"/>
        <v xml:space="preserve">Các tuyến đường giao thông không đấu nối trực tiếp và thông ra </v>
      </c>
      <c r="W1172" s="146" t="str">
        <f t="shared" si="2552"/>
        <v>Đường số 8</v>
      </c>
      <c r="X1172" s="146" t="str">
        <f t="shared" si="2552"/>
        <v xml:space="preserve"> đoạn từ Đường Ngô Quyền</v>
      </c>
      <c r="Y1172" s="146" t="str">
        <f t="shared" si="2553"/>
        <v xml:space="preserve"> đến Hết ranh thửa đất số 61, tờ BĐĐC số 02, xã Xuân Lộc</v>
      </c>
      <c r="Z1172" s="146" t="s">
        <v>1152</v>
      </c>
      <c r="AA1172" s="148" t="s">
        <v>425</v>
      </c>
      <c r="AB1172" s="148" t="s">
        <v>426</v>
      </c>
      <c r="AC1172" s="146"/>
    </row>
    <row r="1173" spans="1:29" ht="101.25" customHeight="1" x14ac:dyDescent="0.25">
      <c r="A1173" s="52">
        <f t="shared" si="2528"/>
        <v>1168</v>
      </c>
      <c r="B1173" s="52" t="str">
        <f t="shared" si="2541"/>
        <v>VT3*0,8</v>
      </c>
      <c r="C1173" s="52" t="str">
        <f t="shared" si="2542"/>
        <v>XL55DT</v>
      </c>
      <c r="D1173" s="156" t="str">
        <f>V1173&amp;W1173&amp;X1173&amp;Y1173&amp;Z1173&amp;"
"&amp;AA1173&amp;"
"
&amp;AB1173&amp;"
"&amp;AC1173</f>
        <v>Các tuyến đường giao thông không đấu nối trực tiếp và thông ra Đường số 8 đoạn từ Đường Ngô Quyền đến Hết ranh thửa đất số 61, tờ BĐĐC số 02,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173" s="157"/>
      <c r="F1173" s="158"/>
      <c r="G1173" s="147">
        <v>900</v>
      </c>
      <c r="H1173" s="68">
        <v>630</v>
      </c>
      <c r="I1173" s="68">
        <v>540</v>
      </c>
      <c r="J1173" s="154">
        <f>VLOOKUP(C1173,'[1]1. MA DO'!$E$5:$AA$1933,23,0)</f>
        <v>1.1299999999999999</v>
      </c>
      <c r="K1173" s="69">
        <f t="shared" si="2526"/>
        <v>1.1299999999999999</v>
      </c>
      <c r="L1173" s="69">
        <f t="shared" si="2527"/>
        <v>1.1299999999999999</v>
      </c>
      <c r="M1173" s="144">
        <f t="shared" si="2543"/>
        <v>1800</v>
      </c>
      <c r="N1173" s="144">
        <f t="shared" si="2544"/>
        <v>900</v>
      </c>
      <c r="O1173" s="144">
        <f t="shared" si="2545"/>
        <v>800</v>
      </c>
      <c r="P1173" s="144">
        <f t="shared" si="2546"/>
        <v>700</v>
      </c>
      <c r="Q1173" s="146">
        <f t="shared" si="2547"/>
        <v>2300</v>
      </c>
      <c r="R1173" s="146">
        <f t="shared" si="2548"/>
        <v>1100</v>
      </c>
      <c r="S1173" s="146">
        <f t="shared" si="2549"/>
        <v>1000</v>
      </c>
      <c r="T1173" s="146">
        <f t="shared" si="2550"/>
        <v>880</v>
      </c>
      <c r="U1173" s="146">
        <f t="shared" si="2550"/>
        <v>3</v>
      </c>
      <c r="V1173" s="146" t="str">
        <f t="shared" si="2551"/>
        <v xml:space="preserve">Các tuyến đường giao thông không đấu nối trực tiếp và thông ra </v>
      </c>
      <c r="W1173" s="146" t="str">
        <f t="shared" si="2552"/>
        <v>Đường số 8</v>
      </c>
      <c r="X1173" s="146" t="str">
        <f t="shared" si="2552"/>
        <v xml:space="preserve"> đoạn từ Đường Ngô Quyền</v>
      </c>
      <c r="Y1173" s="146" t="str">
        <f t="shared" si="2553"/>
        <v xml:space="preserve"> đến Hết ranh thửa đất số 61, tờ BĐĐC số 02, xã Xuân Lộc</v>
      </c>
      <c r="Z1173" s="146" t="s">
        <v>1152</v>
      </c>
      <c r="AA1173" s="148" t="s">
        <v>427</v>
      </c>
      <c r="AB1173" s="148" t="s">
        <v>428</v>
      </c>
      <c r="AC1173" s="148" t="s">
        <v>424</v>
      </c>
    </row>
    <row r="1174" spans="1:29" ht="101.25" customHeight="1" x14ac:dyDescent="0.25">
      <c r="A1174" s="52">
        <f t="shared" si="2528"/>
        <v>1169</v>
      </c>
      <c r="B1174" s="52" t="str">
        <f t="shared" si="2541"/>
        <v>VT4*0,8</v>
      </c>
      <c r="C1174" s="52" t="str">
        <f t="shared" si="2542"/>
        <v>XL55DT</v>
      </c>
      <c r="D1174" s="156" t="str">
        <f>V1174&amp;W1174&amp;X1174&amp;Y1174&amp;Z1174</f>
        <v>Các tuyến đường giao thông không đấu nối trực tiếp và thông ra Đường số 8 đoạn từ Đường Ngô Quyền đến Hết ranh thửa đất số 61, tờ BĐĐC số 02, xã Xuân Lộc có hiện trạng là đường nhựa, bê tông xi măng:
- Có bề rộng từ ≥3m đến &lt;5m, cách đường giao thông &gt;600m.
- Có bề rộng &lt;3m, cách đường giao thông &gt; 200m.</v>
      </c>
      <c r="E1174" s="157"/>
      <c r="F1174" s="158"/>
      <c r="G1174" s="147">
        <v>790</v>
      </c>
      <c r="H1174" s="68">
        <v>550</v>
      </c>
      <c r="I1174" s="68">
        <v>470</v>
      </c>
      <c r="J1174" s="154">
        <f>VLOOKUP(C1174,'[1]1. MA DO'!$E$5:$AA$1933,23,0)</f>
        <v>1.1299999999999999</v>
      </c>
      <c r="K1174" s="69">
        <f t="shared" si="2526"/>
        <v>1.1299999999999999</v>
      </c>
      <c r="L1174" s="69">
        <f t="shared" si="2527"/>
        <v>1.1299999999999999</v>
      </c>
      <c r="M1174" s="144">
        <f t="shared" si="2543"/>
        <v>1800</v>
      </c>
      <c r="N1174" s="144">
        <f t="shared" si="2544"/>
        <v>900</v>
      </c>
      <c r="O1174" s="144">
        <f t="shared" si="2545"/>
        <v>800</v>
      </c>
      <c r="P1174" s="144">
        <f t="shared" si="2546"/>
        <v>700</v>
      </c>
      <c r="Q1174" s="146">
        <f t="shared" si="2547"/>
        <v>2300</v>
      </c>
      <c r="R1174" s="146">
        <f t="shared" si="2548"/>
        <v>1100</v>
      </c>
      <c r="S1174" s="146">
        <f t="shared" si="2549"/>
        <v>1000</v>
      </c>
      <c r="T1174" s="146">
        <f t="shared" si="2550"/>
        <v>880</v>
      </c>
      <c r="U1174" s="146">
        <f t="shared" si="2550"/>
        <v>3</v>
      </c>
      <c r="V1174" s="146" t="str">
        <f t="shared" si="2551"/>
        <v xml:space="preserve">Các tuyến đường giao thông không đấu nối trực tiếp và thông ra </v>
      </c>
      <c r="W1174" s="146" t="str">
        <f t="shared" si="2552"/>
        <v>Đường số 8</v>
      </c>
      <c r="X1174" s="146" t="str">
        <f t="shared" si="2552"/>
        <v xml:space="preserve"> đoạn từ Đường Ngô Quyền</v>
      </c>
      <c r="Y1174" s="146" t="str">
        <f t="shared" si="2553"/>
        <v xml:space="preserve"> đến Hết ranh thửa đất số 61, tờ BĐĐC số 02, xã Xuân Lộc</v>
      </c>
      <c r="Z1174" s="146" t="s">
        <v>1166</v>
      </c>
      <c r="AA1174" s="146"/>
      <c r="AB1174" s="146"/>
      <c r="AC1174" s="146"/>
    </row>
    <row r="1175" spans="1:29" ht="31.5" customHeight="1" x14ac:dyDescent="0.25">
      <c r="A1175" s="52">
        <f t="shared" si="2528"/>
        <v>1170</v>
      </c>
      <c r="B1175" s="52" t="str">
        <f>'Đầu vào (2)'!G1170</f>
        <v>XL56DT</v>
      </c>
      <c r="C1175" s="52" t="str">
        <f>$B$1175</f>
        <v>XL56DT</v>
      </c>
      <c r="D1175" s="64" t="str">
        <f>'Đầu vào (2)'!H1170</f>
        <v>Đường số 9</v>
      </c>
      <c r="E1175" s="64" t="str">
        <f>'Đầu vào (2)'!I1170</f>
        <v>Đường Lê Duẩn</v>
      </c>
      <c r="F1175" s="64" t="str">
        <f>'Đầu vào (2)'!J1170</f>
        <v>Hết ranh thửa đất số 06, tờ BĐĐC số 64, xã Xuân Lộc</v>
      </c>
      <c r="G1175" s="143">
        <v>2300</v>
      </c>
      <c r="H1175" s="68">
        <v>1600</v>
      </c>
      <c r="I1175" s="68">
        <v>1400</v>
      </c>
      <c r="J1175" s="154">
        <f>VLOOKUP(C1175,'[1]1. MA DO'!$E$5:$AA$1933,23,0)</f>
        <v>1.1299999999999999</v>
      </c>
      <c r="K1175" s="69">
        <f t="shared" si="2526"/>
        <v>1.1299999999999999</v>
      </c>
      <c r="L1175" s="69">
        <f t="shared" si="2527"/>
        <v>1.1299999999999999</v>
      </c>
      <c r="M1175" s="144">
        <f>'Đầu vào (2)'!K1170</f>
        <v>1800</v>
      </c>
      <c r="N1175" s="144">
        <f>'Đầu vào (2)'!L1170</f>
        <v>900</v>
      </c>
      <c r="O1175" s="144">
        <f>'Đầu vào (2)'!M1170</f>
        <v>800</v>
      </c>
      <c r="P1175" s="144">
        <f>'Đầu vào (2)'!N1170</f>
        <v>700</v>
      </c>
      <c r="Q1175" s="145">
        <f>VLOOKUP(B1175,'[2]Giá đề xuất ODT'!$G$11:$AD$2233,21,0)</f>
        <v>2300</v>
      </c>
      <c r="R1175" s="145">
        <f>VLOOKUP(B1175,'[2]Giá đề xuất ODT'!$G$11:$AD$2233,22,0)</f>
        <v>1100</v>
      </c>
      <c r="S1175" s="145">
        <f>VLOOKUP(B1175,'[2]Giá đề xuất ODT'!$G$11:$AD$2233,23,0)</f>
        <v>1000</v>
      </c>
      <c r="T1175" s="145">
        <f>VLOOKUP(B1175,'[2]Giá đề xuất ODT'!$G$11:$AD$2233,24,0)</f>
        <v>880</v>
      </c>
      <c r="U1175" s="136">
        <v>3</v>
      </c>
      <c r="V1175" s="136"/>
      <c r="W1175" s="146" t="str">
        <f>D1175</f>
        <v>Đường số 9</v>
      </c>
      <c r="X1175" s="146" t="str">
        <f>" đoạn từ "&amp;E1175</f>
        <v xml:space="preserve"> đoạn từ Đường Lê Duẩn</v>
      </c>
      <c r="Y1175" s="146" t="str">
        <f>" đến "&amp;F1175</f>
        <v xml:space="preserve"> đến Hết ranh thửa đất số 06, tờ BĐĐC số 64, xã Xuân Lộc</v>
      </c>
      <c r="Z1175" s="136">
        <f>Z1168+7</f>
        <v>1170</v>
      </c>
      <c r="AA1175" s="136" t="b">
        <f>Z1175=A1175</f>
        <v>1</v>
      </c>
      <c r="AB1175" s="136"/>
      <c r="AC1175" s="136"/>
    </row>
    <row r="1176" spans="1:29" ht="101.25" customHeight="1" x14ac:dyDescent="0.25">
      <c r="A1176" s="52">
        <f t="shared" si="2528"/>
        <v>1171</v>
      </c>
      <c r="B1176" s="52" t="str">
        <f t="shared" ref="B1176:B1181" si="2554">B1169</f>
        <v>VT2</v>
      </c>
      <c r="C1176" s="52" t="str">
        <f t="shared" ref="C1176:C1181" si="2555">$B$1175</f>
        <v>XL56DT</v>
      </c>
      <c r="D1176" s="156" t="str">
        <f>V1176&amp;W1176&amp;X1176&amp;Y1176&amp;Z1176&amp;"
"&amp;AA1176&amp;"
"
&amp;AB1176</f>
        <v>Các tuyến đường giao thông đấu nối trực tiếp ra Đường số 9 đoạn từ Đường Lê Duẩn đến Hết ranh thửa đất số 06, tờ BĐĐC số 64, xã Xuân Lộc có hiện trạng là đường nhựa, bê tông xi măng:
- Có bề rộng ≥5m, cách đường giao thông ≤600m.
- Có bề rộng từ ≥3m đến &lt;5m, cách đường giao thông ≤400m.</v>
      </c>
      <c r="E1176" s="157"/>
      <c r="F1176" s="158"/>
      <c r="G1176" s="147">
        <v>1100</v>
      </c>
      <c r="H1176" s="68">
        <v>770</v>
      </c>
      <c r="I1176" s="68">
        <v>660</v>
      </c>
      <c r="J1176" s="154">
        <f>VLOOKUP(C1176,'[1]1. MA DO'!$E$5:$AA$1933,23,0)</f>
        <v>1.1299999999999999</v>
      </c>
      <c r="K1176" s="69">
        <f t="shared" si="2526"/>
        <v>1.1299999999999999</v>
      </c>
      <c r="L1176" s="69">
        <f t="shared" si="2527"/>
        <v>1.1299999999999999</v>
      </c>
      <c r="M1176" s="144">
        <f t="shared" ref="M1176:M1181" si="2556">M1175</f>
        <v>1800</v>
      </c>
      <c r="N1176" s="144">
        <f t="shared" ref="N1176:N1181" si="2557">N1175</f>
        <v>900</v>
      </c>
      <c r="O1176" s="144">
        <f t="shared" ref="O1176:O1181" si="2558">O1175</f>
        <v>800</v>
      </c>
      <c r="P1176" s="144">
        <f t="shared" ref="P1176:P1181" si="2559">P1175</f>
        <v>700</v>
      </c>
      <c r="Q1176" s="146">
        <f t="shared" ref="Q1176:Q1181" si="2560">Q1175</f>
        <v>2300</v>
      </c>
      <c r="R1176" s="146">
        <f t="shared" ref="R1176:R1181" si="2561">R1175</f>
        <v>1100</v>
      </c>
      <c r="S1176" s="146">
        <f t="shared" ref="S1176:S1181" si="2562">S1175</f>
        <v>1000</v>
      </c>
      <c r="T1176" s="146">
        <f t="shared" ref="T1176:U1181" si="2563">T1175</f>
        <v>880</v>
      </c>
      <c r="U1176" s="146">
        <f t="shared" si="2563"/>
        <v>3</v>
      </c>
      <c r="V1176" s="146" t="str">
        <f t="shared" ref="V1176:V1181" si="2564">V1169</f>
        <v xml:space="preserve">Các tuyến đường giao thông đấu nối trực tiếp ra </v>
      </c>
      <c r="W1176" s="146" t="str">
        <f t="shared" ref="W1176:X1181" si="2565">W1175</f>
        <v>Đường số 9</v>
      </c>
      <c r="X1176" s="146" t="str">
        <f t="shared" si="2565"/>
        <v xml:space="preserve"> đoạn từ Đường Lê Duẩn</v>
      </c>
      <c r="Y1176" s="146" t="str">
        <f t="shared" ref="Y1176:Y1181" si="2566">Y1175</f>
        <v xml:space="preserve"> đến Hết ranh thửa đất số 06, tờ BĐĐC số 64, xã Xuân Lộc</v>
      </c>
      <c r="Z1176" s="146" t="s">
        <v>1152</v>
      </c>
      <c r="AA1176" s="148" t="s">
        <v>425</v>
      </c>
      <c r="AB1176" s="148" t="s">
        <v>426</v>
      </c>
      <c r="AC1176" s="146"/>
    </row>
    <row r="1177" spans="1:29" ht="101.25" customHeight="1" x14ac:dyDescent="0.25">
      <c r="A1177" s="52">
        <f t="shared" si="2528"/>
        <v>1172</v>
      </c>
      <c r="B1177" s="52" t="str">
        <f t="shared" si="2554"/>
        <v>VT3</v>
      </c>
      <c r="C1177" s="52" t="str">
        <f t="shared" si="2555"/>
        <v>XL56DT</v>
      </c>
      <c r="D1177" s="156" t="str">
        <f>V1177&amp;W1177&amp;X1177&amp;Y1177&amp;Z1177&amp;"
"&amp;AA1177&amp;"
"&amp;AB1177&amp;"
"&amp;AC1177</f>
        <v>Các tuyến đường giao thông đấu nối trực tiếp ra Đường số 9 đoạn từ Đường Lê Duẩn đến Hết ranh thửa đất số 06, tờ BĐĐC số 64,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177" s="157"/>
      <c r="F1177" s="158"/>
      <c r="G1177" s="147">
        <v>1000</v>
      </c>
      <c r="H1177" s="68">
        <v>700</v>
      </c>
      <c r="I1177" s="68">
        <v>600</v>
      </c>
      <c r="J1177" s="154">
        <f>VLOOKUP(C1177,'[1]1. MA DO'!$E$5:$AA$1933,23,0)</f>
        <v>1.1299999999999999</v>
      </c>
      <c r="K1177" s="69">
        <f t="shared" si="2526"/>
        <v>1.1299999999999999</v>
      </c>
      <c r="L1177" s="69">
        <f t="shared" si="2527"/>
        <v>1.1299999999999999</v>
      </c>
      <c r="M1177" s="144">
        <f t="shared" si="2556"/>
        <v>1800</v>
      </c>
      <c r="N1177" s="144">
        <f t="shared" si="2557"/>
        <v>900</v>
      </c>
      <c r="O1177" s="144">
        <f t="shared" si="2558"/>
        <v>800</v>
      </c>
      <c r="P1177" s="144">
        <f t="shared" si="2559"/>
        <v>700</v>
      </c>
      <c r="Q1177" s="146">
        <f t="shared" si="2560"/>
        <v>2300</v>
      </c>
      <c r="R1177" s="146">
        <f t="shared" si="2561"/>
        <v>1100</v>
      </c>
      <c r="S1177" s="146">
        <f t="shared" si="2562"/>
        <v>1000</v>
      </c>
      <c r="T1177" s="146">
        <f t="shared" si="2563"/>
        <v>880</v>
      </c>
      <c r="U1177" s="146">
        <f t="shared" si="2563"/>
        <v>3</v>
      </c>
      <c r="V1177" s="146" t="str">
        <f t="shared" si="2564"/>
        <v xml:space="preserve">Các tuyến đường giao thông đấu nối trực tiếp ra </v>
      </c>
      <c r="W1177" s="146" t="str">
        <f t="shared" si="2565"/>
        <v>Đường số 9</v>
      </c>
      <c r="X1177" s="146" t="str">
        <f t="shared" si="2565"/>
        <v xml:space="preserve"> đoạn từ Đường Lê Duẩn</v>
      </c>
      <c r="Y1177" s="146" t="str">
        <f t="shared" si="2566"/>
        <v xml:space="preserve"> đến Hết ranh thửa đất số 06, tờ BĐĐC số 64, xã Xuân Lộc</v>
      </c>
      <c r="Z1177" s="146" t="s">
        <v>1152</v>
      </c>
      <c r="AA1177" s="148" t="s">
        <v>427</v>
      </c>
      <c r="AB1177" s="148" t="s">
        <v>428</v>
      </c>
      <c r="AC1177" s="148" t="s">
        <v>424</v>
      </c>
    </row>
    <row r="1178" spans="1:29" ht="101.25" customHeight="1" x14ac:dyDescent="0.25">
      <c r="A1178" s="52">
        <f t="shared" si="2528"/>
        <v>1173</v>
      </c>
      <c r="B1178" s="52" t="str">
        <f t="shared" si="2554"/>
        <v>VT4</v>
      </c>
      <c r="C1178" s="52" t="str">
        <f t="shared" si="2555"/>
        <v>XL56DT</v>
      </c>
      <c r="D1178" s="156" t="str">
        <f>V1178&amp;W1178&amp;X1178&amp;Y1178&amp;Z1178</f>
        <v>Các tuyến đường giao thông đấu nối trực tiếp ra Đường số 9 đoạn từ Đường Lê Duẩn đến Hết ranh thửa đất số 06, tờ BĐĐC số 64, xã Xuân Lộc có hiện trạng là đường nhựa, bê tông xi măng:
- Có bề rộng từ ≥3m đến &lt;5m, cách đường giao thông &gt;600m.
- Có bề rộng &lt;3m, cách đường giao thông &gt;200m.</v>
      </c>
      <c r="E1178" s="157"/>
      <c r="F1178" s="158"/>
      <c r="G1178" s="147">
        <v>880</v>
      </c>
      <c r="H1178" s="68">
        <v>620</v>
      </c>
      <c r="I1178" s="68">
        <v>530</v>
      </c>
      <c r="J1178" s="154">
        <f>VLOOKUP(C1178,'[1]1. MA DO'!$E$5:$AA$1933,23,0)</f>
        <v>1.1299999999999999</v>
      </c>
      <c r="K1178" s="69">
        <f t="shared" si="2526"/>
        <v>1.1299999999999999</v>
      </c>
      <c r="L1178" s="69">
        <f t="shared" si="2527"/>
        <v>1.1299999999999999</v>
      </c>
      <c r="M1178" s="144">
        <f t="shared" si="2556"/>
        <v>1800</v>
      </c>
      <c r="N1178" s="144">
        <f t="shared" si="2557"/>
        <v>900</v>
      </c>
      <c r="O1178" s="144">
        <f t="shared" si="2558"/>
        <v>800</v>
      </c>
      <c r="P1178" s="144">
        <f t="shared" si="2559"/>
        <v>700</v>
      </c>
      <c r="Q1178" s="146">
        <f t="shared" si="2560"/>
        <v>2300</v>
      </c>
      <c r="R1178" s="146">
        <f t="shared" si="2561"/>
        <v>1100</v>
      </c>
      <c r="S1178" s="146">
        <f t="shared" si="2562"/>
        <v>1000</v>
      </c>
      <c r="T1178" s="146">
        <f t="shared" si="2563"/>
        <v>880</v>
      </c>
      <c r="U1178" s="146">
        <f t="shared" si="2563"/>
        <v>3</v>
      </c>
      <c r="V1178" s="146" t="str">
        <f t="shared" si="2564"/>
        <v xml:space="preserve">Các tuyến đường giao thông đấu nối trực tiếp ra </v>
      </c>
      <c r="W1178" s="146" t="str">
        <f t="shared" si="2565"/>
        <v>Đường số 9</v>
      </c>
      <c r="X1178" s="146" t="str">
        <f t="shared" si="2565"/>
        <v xml:space="preserve"> đoạn từ Đường Lê Duẩn</v>
      </c>
      <c r="Y1178" s="146" t="str">
        <f t="shared" si="2566"/>
        <v xml:space="preserve"> đến Hết ranh thửa đất số 06, tờ BĐĐC số 64, xã Xuân Lộc</v>
      </c>
      <c r="Z1178" s="146" t="s">
        <v>1165</v>
      </c>
      <c r="AA1178" s="146"/>
      <c r="AB1178" s="146"/>
      <c r="AC1178" s="146"/>
    </row>
    <row r="1179" spans="1:29" ht="101.25" customHeight="1" x14ac:dyDescent="0.25">
      <c r="A1179" s="52">
        <f t="shared" si="2528"/>
        <v>1174</v>
      </c>
      <c r="B1179" s="52" t="str">
        <f t="shared" si="2554"/>
        <v>VT2*0,8</v>
      </c>
      <c r="C1179" s="52" t="str">
        <f t="shared" si="2555"/>
        <v>XL56DT</v>
      </c>
      <c r="D1179" s="156" t="str">
        <f>V1179&amp;W1179&amp;X1179&amp;Y1179&amp;Z1179&amp;"
"&amp;AA1179&amp;"
"
&amp;AB1179</f>
        <v>Các tuyến đường giao thông không đấu nối trực tiếp và thông ra Đường số 9 đoạn từ Đường Lê Duẩn đến Hết ranh thửa đất số 06, tờ BĐĐC số 64, xã Xuân Lộc có hiện trạng là đường nhựa, bê tông xi măng:
- Có bề rộng ≥5m, cách đường giao thông ≤600m.
- Có bề rộng từ ≥3m đến &lt;5m, cách đường giao thông ≤400m.</v>
      </c>
      <c r="E1179" s="157"/>
      <c r="F1179" s="158"/>
      <c r="G1179" s="147">
        <v>990</v>
      </c>
      <c r="H1179" s="68">
        <v>690</v>
      </c>
      <c r="I1179" s="68">
        <v>590</v>
      </c>
      <c r="J1179" s="154">
        <f>VLOOKUP(C1179,'[1]1. MA DO'!$E$5:$AA$1933,23,0)</f>
        <v>1.1299999999999999</v>
      </c>
      <c r="K1179" s="69">
        <f t="shared" si="2526"/>
        <v>1.1299999999999999</v>
      </c>
      <c r="L1179" s="69">
        <f t="shared" si="2527"/>
        <v>1.1299999999999999</v>
      </c>
      <c r="M1179" s="144">
        <f t="shared" si="2556"/>
        <v>1800</v>
      </c>
      <c r="N1179" s="144">
        <f t="shared" si="2557"/>
        <v>900</v>
      </c>
      <c r="O1179" s="144">
        <f t="shared" si="2558"/>
        <v>800</v>
      </c>
      <c r="P1179" s="144">
        <f t="shared" si="2559"/>
        <v>700</v>
      </c>
      <c r="Q1179" s="146">
        <f t="shared" si="2560"/>
        <v>2300</v>
      </c>
      <c r="R1179" s="146">
        <f t="shared" si="2561"/>
        <v>1100</v>
      </c>
      <c r="S1179" s="146">
        <f t="shared" si="2562"/>
        <v>1000</v>
      </c>
      <c r="T1179" s="146">
        <f t="shared" si="2563"/>
        <v>880</v>
      </c>
      <c r="U1179" s="146">
        <f t="shared" si="2563"/>
        <v>3</v>
      </c>
      <c r="V1179" s="146" t="str">
        <f t="shared" si="2564"/>
        <v xml:space="preserve">Các tuyến đường giao thông không đấu nối trực tiếp và thông ra </v>
      </c>
      <c r="W1179" s="146" t="str">
        <f t="shared" si="2565"/>
        <v>Đường số 9</v>
      </c>
      <c r="X1179" s="146" t="str">
        <f t="shared" si="2565"/>
        <v xml:space="preserve"> đoạn từ Đường Lê Duẩn</v>
      </c>
      <c r="Y1179" s="146" t="str">
        <f t="shared" si="2566"/>
        <v xml:space="preserve"> đến Hết ranh thửa đất số 06, tờ BĐĐC số 64, xã Xuân Lộc</v>
      </c>
      <c r="Z1179" s="146" t="s">
        <v>1152</v>
      </c>
      <c r="AA1179" s="148" t="s">
        <v>425</v>
      </c>
      <c r="AB1179" s="148" t="s">
        <v>426</v>
      </c>
      <c r="AC1179" s="146"/>
    </row>
    <row r="1180" spans="1:29" ht="101.25" customHeight="1" x14ac:dyDescent="0.25">
      <c r="A1180" s="52">
        <f t="shared" si="2528"/>
        <v>1175</v>
      </c>
      <c r="B1180" s="52" t="str">
        <f t="shared" si="2554"/>
        <v>VT3*0,8</v>
      </c>
      <c r="C1180" s="52" t="str">
        <f t="shared" si="2555"/>
        <v>XL56DT</v>
      </c>
      <c r="D1180" s="156" t="str">
        <f>V1180&amp;W1180&amp;X1180&amp;Y1180&amp;Z1180&amp;"
"&amp;AA1180&amp;"
"
&amp;AB1180&amp;"
"&amp;AC1180</f>
        <v>Các tuyến đường giao thông không đấu nối trực tiếp và thông ra Đường số 9 đoạn từ Đường Lê Duẩn đến Hết ranh thửa đất số 06, tờ BĐĐC số 64, xã Xuân Lộc có hiện trạng là đường nhựa, bê tông xi măng:
- Có bề rộng ≥5m, cách đường giao thông &gt;600m.
- Có bề rộng từ ≥3m đến &lt;5m, cách đường giao thông từ &gt;400m đến ≤600m.
- Có bề rộng &lt;3m, cách đường giao thông ≤200m.</v>
      </c>
      <c r="E1180" s="157"/>
      <c r="F1180" s="158"/>
      <c r="G1180" s="147">
        <v>900</v>
      </c>
      <c r="H1180" s="68">
        <v>630</v>
      </c>
      <c r="I1180" s="68">
        <v>540</v>
      </c>
      <c r="J1180" s="154">
        <f>VLOOKUP(C1180,'[1]1. MA DO'!$E$5:$AA$1933,23,0)</f>
        <v>1.1299999999999999</v>
      </c>
      <c r="K1180" s="69">
        <f t="shared" si="2526"/>
        <v>1.1299999999999999</v>
      </c>
      <c r="L1180" s="69">
        <f t="shared" si="2527"/>
        <v>1.1299999999999999</v>
      </c>
      <c r="M1180" s="144">
        <f t="shared" si="2556"/>
        <v>1800</v>
      </c>
      <c r="N1180" s="144">
        <f t="shared" si="2557"/>
        <v>900</v>
      </c>
      <c r="O1180" s="144">
        <f t="shared" si="2558"/>
        <v>800</v>
      </c>
      <c r="P1180" s="144">
        <f t="shared" si="2559"/>
        <v>700</v>
      </c>
      <c r="Q1180" s="146">
        <f t="shared" si="2560"/>
        <v>2300</v>
      </c>
      <c r="R1180" s="146">
        <f t="shared" si="2561"/>
        <v>1100</v>
      </c>
      <c r="S1180" s="146">
        <f t="shared" si="2562"/>
        <v>1000</v>
      </c>
      <c r="T1180" s="146">
        <f t="shared" si="2563"/>
        <v>880</v>
      </c>
      <c r="U1180" s="146">
        <f t="shared" si="2563"/>
        <v>3</v>
      </c>
      <c r="V1180" s="146" t="str">
        <f t="shared" si="2564"/>
        <v xml:space="preserve">Các tuyến đường giao thông không đấu nối trực tiếp và thông ra </v>
      </c>
      <c r="W1180" s="146" t="str">
        <f t="shared" si="2565"/>
        <v>Đường số 9</v>
      </c>
      <c r="X1180" s="146" t="str">
        <f t="shared" si="2565"/>
        <v xml:space="preserve"> đoạn từ Đường Lê Duẩn</v>
      </c>
      <c r="Y1180" s="146" t="str">
        <f t="shared" si="2566"/>
        <v xml:space="preserve"> đến Hết ranh thửa đất số 06, tờ BĐĐC số 64, xã Xuân Lộc</v>
      </c>
      <c r="Z1180" s="146" t="s">
        <v>1152</v>
      </c>
      <c r="AA1180" s="148" t="s">
        <v>427</v>
      </c>
      <c r="AB1180" s="148" t="s">
        <v>428</v>
      </c>
      <c r="AC1180" s="148" t="s">
        <v>424</v>
      </c>
    </row>
    <row r="1181" spans="1:29" ht="110.25" x14ac:dyDescent="0.25">
      <c r="A1181" s="52">
        <f t="shared" si="2528"/>
        <v>1176</v>
      </c>
      <c r="B1181" s="52" t="str">
        <f t="shared" si="2554"/>
        <v>VT4*0,8</v>
      </c>
      <c r="C1181" s="52" t="str">
        <f t="shared" si="2555"/>
        <v>XL56DT</v>
      </c>
      <c r="D1181" s="156" t="str">
        <f>V1181&amp;W1181&amp;X1181&amp;Y1181&amp;Z1181</f>
        <v>Các tuyến đường giao thông không đấu nối trực tiếp và thông ra Đường số 9 đoạn từ Đường Lê Duẩn đến Hết ranh thửa đất số 06, tờ BĐĐC số 64, xã Xuân Lộc có hiện trạng là đường nhựa, bê tông xi măng:
- Có bề rộng từ ≥3m đến &lt;5m, cách đường giao thông &gt;600m.
- Có bề rộng &lt;3m, cách đường giao thông &gt; 200m.</v>
      </c>
      <c r="E1181" s="157"/>
      <c r="F1181" s="158"/>
      <c r="G1181" s="147">
        <v>790</v>
      </c>
      <c r="H1181" s="68">
        <v>550</v>
      </c>
      <c r="I1181" s="68">
        <v>470</v>
      </c>
      <c r="J1181" s="154">
        <f>VLOOKUP(C1181,'[1]1. MA DO'!$E$5:$AA$1933,23,0)</f>
        <v>1.1299999999999999</v>
      </c>
      <c r="K1181" s="69">
        <f t="shared" si="2526"/>
        <v>1.1299999999999999</v>
      </c>
      <c r="L1181" s="69">
        <f t="shared" si="2527"/>
        <v>1.1299999999999999</v>
      </c>
      <c r="M1181" s="144">
        <f t="shared" si="2556"/>
        <v>1800</v>
      </c>
      <c r="N1181" s="144">
        <f t="shared" si="2557"/>
        <v>900</v>
      </c>
      <c r="O1181" s="144">
        <f t="shared" si="2558"/>
        <v>800</v>
      </c>
      <c r="P1181" s="144">
        <f t="shared" si="2559"/>
        <v>700</v>
      </c>
      <c r="Q1181" s="146">
        <f t="shared" si="2560"/>
        <v>2300</v>
      </c>
      <c r="R1181" s="146">
        <f t="shared" si="2561"/>
        <v>1100</v>
      </c>
      <c r="S1181" s="146">
        <f t="shared" si="2562"/>
        <v>1000</v>
      </c>
      <c r="T1181" s="146">
        <f t="shared" si="2563"/>
        <v>880</v>
      </c>
      <c r="U1181" s="146">
        <f t="shared" si="2563"/>
        <v>3</v>
      </c>
      <c r="V1181" s="146" t="str">
        <f t="shared" si="2564"/>
        <v xml:space="preserve">Các tuyến đường giao thông không đấu nối trực tiếp và thông ra </v>
      </c>
      <c r="W1181" s="146" t="str">
        <f t="shared" si="2565"/>
        <v>Đường số 9</v>
      </c>
      <c r="X1181" s="146" t="str">
        <f t="shared" si="2565"/>
        <v xml:space="preserve"> đoạn từ Đường Lê Duẩn</v>
      </c>
      <c r="Y1181" s="146" t="str">
        <f t="shared" si="2566"/>
        <v xml:space="preserve"> đến Hết ranh thửa đất số 06, tờ BĐĐC số 64, xã Xuân Lộc</v>
      </c>
      <c r="Z1181" s="146" t="s">
        <v>1166</v>
      </c>
      <c r="AA1181" s="146"/>
      <c r="AB1181" s="146"/>
      <c r="AC1181" s="146"/>
    </row>
    <row r="1182" spans="1:29" x14ac:dyDescent="0.25">
      <c r="A1182" s="52">
        <f t="shared" si="2528"/>
        <v>1177</v>
      </c>
      <c r="B1182" s="52" t="str">
        <f>'Đầu vào (2)'!G1177</f>
        <v>XL57DT</v>
      </c>
      <c r="C1182" s="52" t="str">
        <f>$B$1182</f>
        <v>XL57DT</v>
      </c>
      <c r="D1182" s="64" t="str">
        <f>'Đầu vào (2)'!H1177</f>
        <v>Đường số 10</v>
      </c>
      <c r="E1182" s="64"/>
      <c r="F1182" s="64"/>
      <c r="G1182" s="143">
        <v>2300</v>
      </c>
      <c r="H1182" s="68">
        <v>1600</v>
      </c>
      <c r="I1182" s="68">
        <v>1400</v>
      </c>
      <c r="J1182" s="154">
        <f>VLOOKUP(C1182,'[1]1. MA DO'!$E$5:$AA$1933,23,0)</f>
        <v>1.1299999999999999</v>
      </c>
      <c r="K1182" s="69">
        <f t="shared" si="2526"/>
        <v>1.1299999999999999</v>
      </c>
      <c r="L1182" s="69">
        <f t="shared" si="2527"/>
        <v>1.1299999999999999</v>
      </c>
      <c r="M1182" s="144">
        <f>'Đầu vào (2)'!K1177</f>
        <v>1800</v>
      </c>
      <c r="N1182" s="144">
        <f>'Đầu vào (2)'!L1177</f>
        <v>900</v>
      </c>
      <c r="O1182" s="144">
        <f>'Đầu vào (2)'!M1177</f>
        <v>800</v>
      </c>
      <c r="P1182" s="144">
        <f>'Đầu vào (2)'!N1177</f>
        <v>700</v>
      </c>
      <c r="Q1182" s="145">
        <f>VLOOKUP(B1182,'[2]Giá đề xuất ODT'!$G$11:$AD$2233,21,0)</f>
        <v>2300</v>
      </c>
      <c r="R1182" s="145">
        <f>VLOOKUP(B1182,'[2]Giá đề xuất ODT'!$G$11:$AD$2233,22,0)</f>
        <v>1100</v>
      </c>
      <c r="S1182" s="145">
        <f>VLOOKUP(B1182,'[2]Giá đề xuất ODT'!$G$11:$AD$2233,23,0)</f>
        <v>1000</v>
      </c>
      <c r="T1182" s="145">
        <f>VLOOKUP(B1182,'[2]Giá đề xuất ODT'!$G$11:$AD$2233,24,0)</f>
        <v>880</v>
      </c>
      <c r="U1182" s="136">
        <v>3</v>
      </c>
      <c r="V1182" s="136"/>
      <c r="W1182" s="146" t="str">
        <f>D1182</f>
        <v>Đường số 10</v>
      </c>
      <c r="X1182" s="146"/>
      <c r="Y1182" s="146"/>
      <c r="Z1182" s="136">
        <f>Z1175+7</f>
        <v>1177</v>
      </c>
      <c r="AA1182" s="136" t="b">
        <f>Z1182=A1182</f>
        <v>1</v>
      </c>
      <c r="AB1182" s="136"/>
      <c r="AC1182" s="136"/>
    </row>
    <row r="1183" spans="1:29" ht="101.25" customHeight="1" x14ac:dyDescent="0.25">
      <c r="A1183" s="52">
        <f t="shared" si="2528"/>
        <v>1178</v>
      </c>
      <c r="B1183" s="52" t="str">
        <f t="shared" ref="B1183:B1188" si="2567">B1176</f>
        <v>VT2</v>
      </c>
      <c r="C1183" s="52" t="str">
        <f t="shared" ref="C1183:C1188" si="2568">$B$1182</f>
        <v>XL57DT</v>
      </c>
      <c r="D1183" s="156" t="str">
        <f>V1183&amp;W1183&amp;X1183&amp;Y1183&amp;Z1183&amp;"
"&amp;AA1183&amp;"
"
&amp;AB1183</f>
        <v>Các tuyến đường giao thông đấu nối trực tiếp ra Đường số 10 có hiện trạng là đường nhựa, bê tông xi măng:
- Có bề rộng ≥5m, cách đường giao thông ≤600m.
- Có bề rộng từ ≥3m đến &lt;5m, cách đường giao thông ≤400m.</v>
      </c>
      <c r="E1183" s="157"/>
      <c r="F1183" s="158"/>
      <c r="G1183" s="147">
        <v>1100</v>
      </c>
      <c r="H1183" s="68">
        <v>770</v>
      </c>
      <c r="I1183" s="68">
        <v>660</v>
      </c>
      <c r="J1183" s="154">
        <f>VLOOKUP(C1183,'[1]1. MA DO'!$E$5:$AA$1933,23,0)</f>
        <v>1.1299999999999999</v>
      </c>
      <c r="K1183" s="69">
        <f t="shared" si="2526"/>
        <v>1.1299999999999999</v>
      </c>
      <c r="L1183" s="69">
        <f t="shared" si="2527"/>
        <v>1.1299999999999999</v>
      </c>
      <c r="M1183" s="144">
        <f t="shared" ref="M1183:M1188" si="2569">M1182</f>
        <v>1800</v>
      </c>
      <c r="N1183" s="144">
        <f t="shared" ref="N1183:N1188" si="2570">N1182</f>
        <v>900</v>
      </c>
      <c r="O1183" s="144">
        <f t="shared" ref="O1183:O1188" si="2571">O1182</f>
        <v>800</v>
      </c>
      <c r="P1183" s="144">
        <f t="shared" ref="P1183:P1188" si="2572">P1182</f>
        <v>700</v>
      </c>
      <c r="Q1183" s="146">
        <f t="shared" ref="Q1183:Q1188" si="2573">Q1182</f>
        <v>2300</v>
      </c>
      <c r="R1183" s="146">
        <f t="shared" ref="R1183:R1188" si="2574">R1182</f>
        <v>1100</v>
      </c>
      <c r="S1183" s="146">
        <f t="shared" ref="S1183:S1188" si="2575">S1182</f>
        <v>1000</v>
      </c>
      <c r="T1183" s="146">
        <f t="shared" ref="T1183:U1188" si="2576">T1182</f>
        <v>880</v>
      </c>
      <c r="U1183" s="146">
        <f t="shared" si="2576"/>
        <v>3</v>
      </c>
      <c r="V1183" s="146" t="str">
        <f t="shared" ref="V1183:V1188" si="2577">V1176</f>
        <v xml:space="preserve">Các tuyến đường giao thông đấu nối trực tiếp ra </v>
      </c>
      <c r="W1183" s="146" t="str">
        <f t="shared" ref="W1183:W1188" si="2578">W1182</f>
        <v>Đường số 10</v>
      </c>
      <c r="X1183" s="146"/>
      <c r="Y1183" s="146"/>
      <c r="Z1183" s="146" t="s">
        <v>1152</v>
      </c>
      <c r="AA1183" s="148" t="s">
        <v>425</v>
      </c>
      <c r="AB1183" s="148" t="s">
        <v>426</v>
      </c>
      <c r="AC1183" s="146"/>
    </row>
    <row r="1184" spans="1:29" ht="101.25" customHeight="1" x14ac:dyDescent="0.25">
      <c r="A1184" s="52">
        <f t="shared" si="2528"/>
        <v>1179</v>
      </c>
      <c r="B1184" s="52" t="str">
        <f t="shared" si="2567"/>
        <v>VT3</v>
      </c>
      <c r="C1184" s="52" t="str">
        <f t="shared" si="2568"/>
        <v>XL57DT</v>
      </c>
      <c r="D1184" s="156" t="str">
        <f>V1184&amp;W1184&amp;X1184&amp;Y1184&amp;Z1184&amp;"
"&amp;AA1184&amp;"
"&amp;AB1184&amp;"
"&amp;AC1184</f>
        <v>Các tuyến đường giao thông đấu nối trực tiếp ra Đường số 10 có hiện trạng là đường nhựa, bê tông xi măng:
- Có bề rộng ≥5m, cách đường giao thông &gt;600m.
- Có bề rộng từ ≥3m đến &lt;5m, cách đường giao thông từ &gt;400m đến ≤600m.
- Có bề rộng &lt;3m, cách đường giao thông ≤200m.</v>
      </c>
      <c r="E1184" s="157"/>
      <c r="F1184" s="158"/>
      <c r="G1184" s="147">
        <v>1000</v>
      </c>
      <c r="H1184" s="68">
        <v>700</v>
      </c>
      <c r="I1184" s="68">
        <v>600</v>
      </c>
      <c r="J1184" s="154">
        <f>VLOOKUP(C1184,'[1]1. MA DO'!$E$5:$AA$1933,23,0)</f>
        <v>1.1299999999999999</v>
      </c>
      <c r="K1184" s="69">
        <f t="shared" si="2526"/>
        <v>1.1299999999999999</v>
      </c>
      <c r="L1184" s="69">
        <f t="shared" si="2527"/>
        <v>1.1299999999999999</v>
      </c>
      <c r="M1184" s="144">
        <f t="shared" si="2569"/>
        <v>1800</v>
      </c>
      <c r="N1184" s="144">
        <f t="shared" si="2570"/>
        <v>900</v>
      </c>
      <c r="O1184" s="144">
        <f t="shared" si="2571"/>
        <v>800</v>
      </c>
      <c r="P1184" s="144">
        <f t="shared" si="2572"/>
        <v>700</v>
      </c>
      <c r="Q1184" s="146">
        <f t="shared" si="2573"/>
        <v>2300</v>
      </c>
      <c r="R1184" s="146">
        <f t="shared" si="2574"/>
        <v>1100</v>
      </c>
      <c r="S1184" s="146">
        <f t="shared" si="2575"/>
        <v>1000</v>
      </c>
      <c r="T1184" s="146">
        <f t="shared" si="2576"/>
        <v>880</v>
      </c>
      <c r="U1184" s="146">
        <f t="shared" si="2576"/>
        <v>3</v>
      </c>
      <c r="V1184" s="146" t="str">
        <f t="shared" si="2577"/>
        <v xml:space="preserve">Các tuyến đường giao thông đấu nối trực tiếp ra </v>
      </c>
      <c r="W1184" s="146" t="str">
        <f t="shared" si="2578"/>
        <v>Đường số 10</v>
      </c>
      <c r="X1184" s="146"/>
      <c r="Y1184" s="146"/>
      <c r="Z1184" s="146" t="s">
        <v>1152</v>
      </c>
      <c r="AA1184" s="148" t="s">
        <v>427</v>
      </c>
      <c r="AB1184" s="148" t="s">
        <v>428</v>
      </c>
      <c r="AC1184" s="148" t="s">
        <v>424</v>
      </c>
    </row>
    <row r="1185" spans="1:29" ht="101.25" customHeight="1" x14ac:dyDescent="0.25">
      <c r="A1185" s="52">
        <f t="shared" si="2528"/>
        <v>1180</v>
      </c>
      <c r="B1185" s="52" t="str">
        <f t="shared" si="2567"/>
        <v>VT4</v>
      </c>
      <c r="C1185" s="52" t="str">
        <f t="shared" si="2568"/>
        <v>XL57DT</v>
      </c>
      <c r="D1185" s="156" t="str">
        <f>V1185&amp;W1185&amp;X1185&amp;Y1185&amp;Z1185</f>
        <v>Các tuyến đường giao thông đấu nối trực tiếp ra Đường số 10 có hiện trạng là đường nhựa, bê tông xi măng:
- Có bề rộng từ ≥3m đến &lt;5m, cách đường giao thông &gt;600m.
- Có bề rộng &lt;3m, cách đường giao thông &gt;200m.</v>
      </c>
      <c r="E1185" s="157"/>
      <c r="F1185" s="158"/>
      <c r="G1185" s="147">
        <v>880</v>
      </c>
      <c r="H1185" s="68">
        <v>620</v>
      </c>
      <c r="I1185" s="68">
        <v>530</v>
      </c>
      <c r="J1185" s="154">
        <f>VLOOKUP(C1185,'[1]1. MA DO'!$E$5:$AA$1933,23,0)</f>
        <v>1.1299999999999999</v>
      </c>
      <c r="K1185" s="69">
        <f t="shared" si="2526"/>
        <v>1.1299999999999999</v>
      </c>
      <c r="L1185" s="69">
        <f t="shared" si="2527"/>
        <v>1.1299999999999999</v>
      </c>
      <c r="M1185" s="144">
        <f t="shared" si="2569"/>
        <v>1800</v>
      </c>
      <c r="N1185" s="144">
        <f t="shared" si="2570"/>
        <v>900</v>
      </c>
      <c r="O1185" s="144">
        <f t="shared" si="2571"/>
        <v>800</v>
      </c>
      <c r="P1185" s="144">
        <f t="shared" si="2572"/>
        <v>700</v>
      </c>
      <c r="Q1185" s="146">
        <f t="shared" si="2573"/>
        <v>2300</v>
      </c>
      <c r="R1185" s="146">
        <f t="shared" si="2574"/>
        <v>1100</v>
      </c>
      <c r="S1185" s="146">
        <f t="shared" si="2575"/>
        <v>1000</v>
      </c>
      <c r="T1185" s="146">
        <f t="shared" si="2576"/>
        <v>880</v>
      </c>
      <c r="U1185" s="146">
        <f t="shared" si="2576"/>
        <v>3</v>
      </c>
      <c r="V1185" s="146" t="str">
        <f t="shared" si="2577"/>
        <v xml:space="preserve">Các tuyến đường giao thông đấu nối trực tiếp ra </v>
      </c>
      <c r="W1185" s="146" t="str">
        <f t="shared" si="2578"/>
        <v>Đường số 10</v>
      </c>
      <c r="X1185" s="146"/>
      <c r="Y1185" s="146"/>
      <c r="Z1185" s="146" t="s">
        <v>1165</v>
      </c>
      <c r="AA1185" s="146"/>
      <c r="AB1185" s="146"/>
      <c r="AC1185" s="146"/>
    </row>
    <row r="1186" spans="1:29" ht="101.25" customHeight="1" x14ac:dyDescent="0.25">
      <c r="A1186" s="52">
        <f t="shared" si="2528"/>
        <v>1181</v>
      </c>
      <c r="B1186" s="52" t="str">
        <f t="shared" si="2567"/>
        <v>VT2*0,8</v>
      </c>
      <c r="C1186" s="52" t="str">
        <f t="shared" si="2568"/>
        <v>XL57DT</v>
      </c>
      <c r="D1186" s="156" t="str">
        <f>V1186&amp;W1186&amp;X1186&amp;Y1186&amp;Z1186&amp;"
"&amp;AA1186&amp;"
"
&amp;AB1186</f>
        <v>Các tuyến đường giao thông không đấu nối trực tiếp và thông ra Đường số 10 có hiện trạng là đường nhựa, bê tông xi măng:
- Có bề rộng ≥5m, cách đường giao thông ≤600m.
- Có bề rộng từ ≥3m đến &lt;5m, cách đường giao thông ≤400m.</v>
      </c>
      <c r="E1186" s="157"/>
      <c r="F1186" s="158"/>
      <c r="G1186" s="147">
        <v>990</v>
      </c>
      <c r="H1186" s="68">
        <v>690</v>
      </c>
      <c r="I1186" s="68">
        <v>590</v>
      </c>
      <c r="J1186" s="154">
        <f>VLOOKUP(C1186,'[1]1. MA DO'!$E$5:$AA$1933,23,0)</f>
        <v>1.1299999999999999</v>
      </c>
      <c r="K1186" s="69">
        <f t="shared" si="2526"/>
        <v>1.1299999999999999</v>
      </c>
      <c r="L1186" s="69">
        <f t="shared" si="2527"/>
        <v>1.1299999999999999</v>
      </c>
      <c r="M1186" s="144">
        <f t="shared" si="2569"/>
        <v>1800</v>
      </c>
      <c r="N1186" s="144">
        <f t="shared" si="2570"/>
        <v>900</v>
      </c>
      <c r="O1186" s="144">
        <f t="shared" si="2571"/>
        <v>800</v>
      </c>
      <c r="P1186" s="144">
        <f t="shared" si="2572"/>
        <v>700</v>
      </c>
      <c r="Q1186" s="146">
        <f t="shared" si="2573"/>
        <v>2300</v>
      </c>
      <c r="R1186" s="146">
        <f t="shared" si="2574"/>
        <v>1100</v>
      </c>
      <c r="S1186" s="146">
        <f t="shared" si="2575"/>
        <v>1000</v>
      </c>
      <c r="T1186" s="146">
        <f t="shared" si="2576"/>
        <v>880</v>
      </c>
      <c r="U1186" s="146">
        <f t="shared" si="2576"/>
        <v>3</v>
      </c>
      <c r="V1186" s="146" t="str">
        <f t="shared" si="2577"/>
        <v xml:space="preserve">Các tuyến đường giao thông không đấu nối trực tiếp và thông ra </v>
      </c>
      <c r="W1186" s="146" t="str">
        <f t="shared" si="2578"/>
        <v>Đường số 10</v>
      </c>
      <c r="X1186" s="146"/>
      <c r="Y1186" s="146"/>
      <c r="Z1186" s="146" t="s">
        <v>1152</v>
      </c>
      <c r="AA1186" s="148" t="s">
        <v>425</v>
      </c>
      <c r="AB1186" s="148" t="s">
        <v>426</v>
      </c>
      <c r="AC1186" s="146"/>
    </row>
    <row r="1187" spans="1:29" ht="101.25" customHeight="1" x14ac:dyDescent="0.25">
      <c r="A1187" s="52">
        <f t="shared" si="2528"/>
        <v>1182</v>
      </c>
      <c r="B1187" s="52" t="str">
        <f t="shared" si="2567"/>
        <v>VT3*0,8</v>
      </c>
      <c r="C1187" s="52" t="str">
        <f t="shared" si="2568"/>
        <v>XL57DT</v>
      </c>
      <c r="D1187" s="156" t="str">
        <f>V1187&amp;W1187&amp;X1187&amp;Y1187&amp;Z1187&amp;"
"&amp;AA1187&amp;"
"
&amp;AB1187&amp;"
"&amp;AC1187</f>
        <v>Các tuyến đường giao thông không đấu nối trực tiếp và thông ra Đường số 10 có hiện trạng là đường nhựa, bê tông xi măng:
- Có bề rộng ≥5m, cách đường giao thông &gt;600m.
- Có bề rộng từ ≥3m đến &lt;5m, cách đường giao thông từ &gt;400m đến ≤600m.
- Có bề rộng &lt;3m, cách đường giao thông ≤200m.</v>
      </c>
      <c r="E1187" s="157"/>
      <c r="F1187" s="158"/>
      <c r="G1187" s="147">
        <v>900</v>
      </c>
      <c r="H1187" s="68">
        <v>630</v>
      </c>
      <c r="I1187" s="68">
        <v>540</v>
      </c>
      <c r="J1187" s="154">
        <f>VLOOKUP(C1187,'[1]1. MA DO'!$E$5:$AA$1933,23,0)</f>
        <v>1.1299999999999999</v>
      </c>
      <c r="K1187" s="69">
        <f t="shared" si="2526"/>
        <v>1.1299999999999999</v>
      </c>
      <c r="L1187" s="69">
        <f t="shared" si="2527"/>
        <v>1.1299999999999999</v>
      </c>
      <c r="M1187" s="144">
        <f t="shared" si="2569"/>
        <v>1800</v>
      </c>
      <c r="N1187" s="144">
        <f t="shared" si="2570"/>
        <v>900</v>
      </c>
      <c r="O1187" s="144">
        <f t="shared" si="2571"/>
        <v>800</v>
      </c>
      <c r="P1187" s="144">
        <f t="shared" si="2572"/>
        <v>700</v>
      </c>
      <c r="Q1187" s="146">
        <f t="shared" si="2573"/>
        <v>2300</v>
      </c>
      <c r="R1187" s="146">
        <f t="shared" si="2574"/>
        <v>1100</v>
      </c>
      <c r="S1187" s="146">
        <f t="shared" si="2575"/>
        <v>1000</v>
      </c>
      <c r="T1187" s="146">
        <f t="shared" si="2576"/>
        <v>880</v>
      </c>
      <c r="U1187" s="146">
        <f t="shared" si="2576"/>
        <v>3</v>
      </c>
      <c r="V1187" s="146" t="str">
        <f t="shared" si="2577"/>
        <v xml:space="preserve">Các tuyến đường giao thông không đấu nối trực tiếp và thông ra </v>
      </c>
      <c r="W1187" s="146" t="str">
        <f t="shared" si="2578"/>
        <v>Đường số 10</v>
      </c>
      <c r="X1187" s="146"/>
      <c r="Y1187" s="146"/>
      <c r="Z1187" s="146" t="s">
        <v>1152</v>
      </c>
      <c r="AA1187" s="148" t="s">
        <v>427</v>
      </c>
      <c r="AB1187" s="148" t="s">
        <v>428</v>
      </c>
      <c r="AC1187" s="148" t="s">
        <v>424</v>
      </c>
    </row>
    <row r="1188" spans="1:29" ht="110.25" x14ac:dyDescent="0.25">
      <c r="A1188" s="52">
        <f t="shared" si="2528"/>
        <v>1183</v>
      </c>
      <c r="B1188" s="52" t="str">
        <f t="shared" si="2567"/>
        <v>VT4*0,8</v>
      </c>
      <c r="C1188" s="52" t="str">
        <f t="shared" si="2568"/>
        <v>XL57DT</v>
      </c>
      <c r="D1188" s="156" t="str">
        <f>V1188&amp;W1188&amp;X1188&amp;Y1188&amp;Z1188</f>
        <v>Các tuyến đường giao thông không đấu nối trực tiếp và thông ra Đường số 10 có hiện trạng là đường nhựa, bê tông xi măng:
- Có bề rộng từ ≥3m đến &lt;5m, cách đường giao thông &gt;600m.
- Có bề rộng &lt;3m, cách đường giao thông &gt; 200m.</v>
      </c>
      <c r="E1188" s="157"/>
      <c r="F1188" s="158"/>
      <c r="G1188" s="147">
        <v>790</v>
      </c>
      <c r="H1188" s="68">
        <v>550</v>
      </c>
      <c r="I1188" s="68">
        <v>470</v>
      </c>
      <c r="J1188" s="154">
        <f>VLOOKUP(C1188,'[1]1. MA DO'!$E$5:$AA$1933,23,0)</f>
        <v>1.1299999999999999</v>
      </c>
      <c r="K1188" s="69">
        <f t="shared" si="2526"/>
        <v>1.1299999999999999</v>
      </c>
      <c r="L1188" s="69">
        <f t="shared" si="2527"/>
        <v>1.1299999999999999</v>
      </c>
      <c r="M1188" s="144">
        <f t="shared" si="2569"/>
        <v>1800</v>
      </c>
      <c r="N1188" s="144">
        <f t="shared" si="2570"/>
        <v>900</v>
      </c>
      <c r="O1188" s="144">
        <f t="shared" si="2571"/>
        <v>800</v>
      </c>
      <c r="P1188" s="144">
        <f t="shared" si="2572"/>
        <v>700</v>
      </c>
      <c r="Q1188" s="146">
        <f t="shared" si="2573"/>
        <v>2300</v>
      </c>
      <c r="R1188" s="146">
        <f t="shared" si="2574"/>
        <v>1100</v>
      </c>
      <c r="S1188" s="146">
        <f t="shared" si="2575"/>
        <v>1000</v>
      </c>
      <c r="T1188" s="146">
        <f t="shared" si="2576"/>
        <v>880</v>
      </c>
      <c r="U1188" s="146">
        <f t="shared" si="2576"/>
        <v>3</v>
      </c>
      <c r="V1188" s="146" t="str">
        <f t="shared" si="2577"/>
        <v xml:space="preserve">Các tuyến đường giao thông không đấu nối trực tiếp và thông ra </v>
      </c>
      <c r="W1188" s="146" t="str">
        <f t="shared" si="2578"/>
        <v>Đường số 10</v>
      </c>
      <c r="X1188" s="146"/>
      <c r="Y1188" s="146"/>
      <c r="Z1188" s="146" t="s">
        <v>1166</v>
      </c>
      <c r="AA1188" s="146"/>
      <c r="AB1188" s="146"/>
      <c r="AC1188" s="146"/>
    </row>
    <row r="1189" spans="1:29" x14ac:dyDescent="0.25">
      <c r="A1189" s="52">
        <f t="shared" si="2528"/>
        <v>1184</v>
      </c>
      <c r="B1189" s="52" t="str">
        <f>'Đầu vào (2)'!G1184</f>
        <v>XL58DT</v>
      </c>
      <c r="C1189" s="52" t="str">
        <f>$B$1189</f>
        <v>XL58DT</v>
      </c>
      <c r="D1189" s="64" t="str">
        <f>'Đầu vào (2)'!H1184</f>
        <v>Đường số 11</v>
      </c>
      <c r="E1189" s="64"/>
      <c r="F1189" s="64"/>
      <c r="G1189" s="143">
        <v>2300</v>
      </c>
      <c r="H1189" s="68">
        <v>1600</v>
      </c>
      <c r="I1189" s="68">
        <v>1400</v>
      </c>
      <c r="J1189" s="154">
        <f>VLOOKUP(C1189,'[1]1. MA DO'!$E$5:$AA$1933,23,0)</f>
        <v>1.1299999999999999</v>
      </c>
      <c r="K1189" s="69">
        <f t="shared" si="2526"/>
        <v>1.1299999999999999</v>
      </c>
      <c r="L1189" s="69">
        <f t="shared" si="2527"/>
        <v>1.1299999999999999</v>
      </c>
      <c r="M1189" s="144">
        <f>'Đầu vào (2)'!K1184</f>
        <v>1800</v>
      </c>
      <c r="N1189" s="144">
        <f>'Đầu vào (2)'!L1184</f>
        <v>900</v>
      </c>
      <c r="O1189" s="144">
        <f>'Đầu vào (2)'!M1184</f>
        <v>800</v>
      </c>
      <c r="P1189" s="144">
        <f>'Đầu vào (2)'!N1184</f>
        <v>700</v>
      </c>
      <c r="Q1189" s="145">
        <f>VLOOKUP(B1189,'[2]Giá đề xuất ODT'!$G$11:$AD$2233,21,0)</f>
        <v>2300</v>
      </c>
      <c r="R1189" s="145">
        <f>VLOOKUP(B1189,'[2]Giá đề xuất ODT'!$G$11:$AD$2233,22,0)</f>
        <v>1100</v>
      </c>
      <c r="S1189" s="145">
        <f>VLOOKUP(B1189,'[2]Giá đề xuất ODT'!$G$11:$AD$2233,23,0)</f>
        <v>1000</v>
      </c>
      <c r="T1189" s="145">
        <f>VLOOKUP(B1189,'[2]Giá đề xuất ODT'!$G$11:$AD$2233,24,0)</f>
        <v>880</v>
      </c>
      <c r="U1189" s="136">
        <v>3</v>
      </c>
      <c r="V1189" s="136"/>
      <c r="W1189" s="146" t="str">
        <f>D1189</f>
        <v>Đường số 11</v>
      </c>
      <c r="X1189" s="146"/>
      <c r="Y1189" s="146"/>
      <c r="Z1189" s="136">
        <f>Z1182+7</f>
        <v>1184</v>
      </c>
      <c r="AA1189" s="136" t="b">
        <f>Z1189=A1189</f>
        <v>1</v>
      </c>
      <c r="AB1189" s="136"/>
      <c r="AC1189" s="136"/>
    </row>
    <row r="1190" spans="1:29" ht="101.25" customHeight="1" x14ac:dyDescent="0.25">
      <c r="A1190" s="52">
        <f t="shared" si="2528"/>
        <v>1185</v>
      </c>
      <c r="B1190" s="52" t="str">
        <f t="shared" ref="B1190:B1195" si="2579">B1183</f>
        <v>VT2</v>
      </c>
      <c r="C1190" s="52" t="str">
        <f t="shared" ref="C1190:C1195" si="2580">$B$1189</f>
        <v>XL58DT</v>
      </c>
      <c r="D1190" s="156" t="str">
        <f>V1190&amp;W1190&amp;X1190&amp;Y1190&amp;Z1190&amp;"
"&amp;AA1190&amp;"
"
&amp;AB1190</f>
        <v>Các tuyến đường giao thông đấu nối trực tiếp ra Đường số 11 có hiện trạng là đường nhựa, bê tông xi măng:
- Có bề rộng ≥5m, cách đường giao thông ≤600m.
- Có bề rộng từ ≥3m đến &lt;5m, cách đường giao thông ≤400m.</v>
      </c>
      <c r="E1190" s="157"/>
      <c r="F1190" s="158"/>
      <c r="G1190" s="147">
        <v>1100</v>
      </c>
      <c r="H1190" s="68">
        <v>770</v>
      </c>
      <c r="I1190" s="68">
        <v>660</v>
      </c>
      <c r="J1190" s="154">
        <f>VLOOKUP(C1190,'[1]1. MA DO'!$E$5:$AA$1933,23,0)</f>
        <v>1.1299999999999999</v>
      </c>
      <c r="K1190" s="69">
        <f t="shared" si="2526"/>
        <v>1.1299999999999999</v>
      </c>
      <c r="L1190" s="69">
        <f t="shared" si="2527"/>
        <v>1.1299999999999999</v>
      </c>
      <c r="M1190" s="144">
        <f t="shared" ref="M1190:M1195" si="2581">M1189</f>
        <v>1800</v>
      </c>
      <c r="N1190" s="144">
        <f t="shared" ref="N1190:N1195" si="2582">N1189</f>
        <v>900</v>
      </c>
      <c r="O1190" s="144">
        <f t="shared" ref="O1190:O1195" si="2583">O1189</f>
        <v>800</v>
      </c>
      <c r="P1190" s="144">
        <f t="shared" ref="P1190:P1195" si="2584">P1189</f>
        <v>700</v>
      </c>
      <c r="Q1190" s="146">
        <f t="shared" ref="Q1190:Q1195" si="2585">Q1189</f>
        <v>2300</v>
      </c>
      <c r="R1190" s="146">
        <f t="shared" ref="R1190:R1195" si="2586">R1189</f>
        <v>1100</v>
      </c>
      <c r="S1190" s="146">
        <f t="shared" ref="S1190:S1195" si="2587">S1189</f>
        <v>1000</v>
      </c>
      <c r="T1190" s="146">
        <f t="shared" ref="T1190:U1195" si="2588">T1189</f>
        <v>880</v>
      </c>
      <c r="U1190" s="146">
        <f t="shared" si="2588"/>
        <v>3</v>
      </c>
      <c r="V1190" s="146" t="str">
        <f t="shared" ref="V1190:V1195" si="2589">V1183</f>
        <v xml:space="preserve">Các tuyến đường giao thông đấu nối trực tiếp ra </v>
      </c>
      <c r="W1190" s="146" t="str">
        <f t="shared" ref="W1190:W1195" si="2590">W1189</f>
        <v>Đường số 11</v>
      </c>
      <c r="X1190" s="146"/>
      <c r="Y1190" s="146"/>
      <c r="Z1190" s="146" t="s">
        <v>1152</v>
      </c>
      <c r="AA1190" s="148" t="s">
        <v>425</v>
      </c>
      <c r="AB1190" s="148" t="s">
        <v>426</v>
      </c>
      <c r="AC1190" s="146"/>
    </row>
    <row r="1191" spans="1:29" ht="101.25" customHeight="1" x14ac:dyDescent="0.25">
      <c r="A1191" s="52">
        <f t="shared" si="2528"/>
        <v>1186</v>
      </c>
      <c r="B1191" s="52" t="str">
        <f t="shared" si="2579"/>
        <v>VT3</v>
      </c>
      <c r="C1191" s="52" t="str">
        <f t="shared" si="2580"/>
        <v>XL58DT</v>
      </c>
      <c r="D1191" s="156" t="str">
        <f>V1191&amp;W1191&amp;X1191&amp;Y1191&amp;Z1191&amp;"
"&amp;AA1191&amp;"
"&amp;AB1191&amp;"
"&amp;AC1191</f>
        <v>Các tuyến đường giao thông đấu nối trực tiếp ra Đường số 11 có hiện trạng là đường nhựa, bê tông xi măng:
- Có bề rộng ≥5m, cách đường giao thông &gt;600m.
- Có bề rộng từ ≥3m đến &lt;5m, cách đường giao thông từ &gt;400m đến ≤600m.
- Có bề rộng &lt;3m, cách đường giao thông ≤200m.</v>
      </c>
      <c r="E1191" s="157"/>
      <c r="F1191" s="158"/>
      <c r="G1191" s="147">
        <v>1000</v>
      </c>
      <c r="H1191" s="68">
        <v>700</v>
      </c>
      <c r="I1191" s="68">
        <v>600</v>
      </c>
      <c r="J1191" s="154">
        <f>VLOOKUP(C1191,'[1]1. MA DO'!$E$5:$AA$1933,23,0)</f>
        <v>1.1299999999999999</v>
      </c>
      <c r="K1191" s="69">
        <f t="shared" si="2526"/>
        <v>1.1299999999999999</v>
      </c>
      <c r="L1191" s="69">
        <f t="shared" si="2527"/>
        <v>1.1299999999999999</v>
      </c>
      <c r="M1191" s="144">
        <f t="shared" si="2581"/>
        <v>1800</v>
      </c>
      <c r="N1191" s="144">
        <f t="shared" si="2582"/>
        <v>900</v>
      </c>
      <c r="O1191" s="144">
        <f t="shared" si="2583"/>
        <v>800</v>
      </c>
      <c r="P1191" s="144">
        <f t="shared" si="2584"/>
        <v>700</v>
      </c>
      <c r="Q1191" s="146">
        <f t="shared" si="2585"/>
        <v>2300</v>
      </c>
      <c r="R1191" s="146">
        <f t="shared" si="2586"/>
        <v>1100</v>
      </c>
      <c r="S1191" s="146">
        <f t="shared" si="2587"/>
        <v>1000</v>
      </c>
      <c r="T1191" s="146">
        <f t="shared" si="2588"/>
        <v>880</v>
      </c>
      <c r="U1191" s="146">
        <f t="shared" si="2588"/>
        <v>3</v>
      </c>
      <c r="V1191" s="146" t="str">
        <f t="shared" si="2589"/>
        <v xml:space="preserve">Các tuyến đường giao thông đấu nối trực tiếp ra </v>
      </c>
      <c r="W1191" s="146" t="str">
        <f t="shared" si="2590"/>
        <v>Đường số 11</v>
      </c>
      <c r="X1191" s="146"/>
      <c r="Y1191" s="146"/>
      <c r="Z1191" s="146" t="s">
        <v>1152</v>
      </c>
      <c r="AA1191" s="148" t="s">
        <v>427</v>
      </c>
      <c r="AB1191" s="148" t="s">
        <v>428</v>
      </c>
      <c r="AC1191" s="148" t="s">
        <v>424</v>
      </c>
    </row>
    <row r="1192" spans="1:29" ht="101.25" customHeight="1" x14ac:dyDescent="0.25">
      <c r="A1192" s="52">
        <f t="shared" si="2528"/>
        <v>1187</v>
      </c>
      <c r="B1192" s="52" t="str">
        <f t="shared" si="2579"/>
        <v>VT4</v>
      </c>
      <c r="C1192" s="52" t="str">
        <f t="shared" si="2580"/>
        <v>XL58DT</v>
      </c>
      <c r="D1192" s="156" t="str">
        <f>V1192&amp;W1192&amp;X1192&amp;Y1192&amp;Z1192</f>
        <v>Các tuyến đường giao thông đấu nối trực tiếp ra Đường số 11 có hiện trạng là đường nhựa, bê tông xi măng:
- Có bề rộng từ ≥3m đến &lt;5m, cách đường giao thông &gt;600m.
- Có bề rộng &lt;3m, cách đường giao thông &gt;200m.</v>
      </c>
      <c r="E1192" s="157"/>
      <c r="F1192" s="158"/>
      <c r="G1192" s="147">
        <v>880</v>
      </c>
      <c r="H1192" s="68">
        <v>620</v>
      </c>
      <c r="I1192" s="68">
        <v>530</v>
      </c>
      <c r="J1192" s="154">
        <f>VLOOKUP(C1192,'[1]1. MA DO'!$E$5:$AA$1933,23,0)</f>
        <v>1.1299999999999999</v>
      </c>
      <c r="K1192" s="69">
        <f t="shared" si="2526"/>
        <v>1.1299999999999999</v>
      </c>
      <c r="L1192" s="69">
        <f t="shared" si="2527"/>
        <v>1.1299999999999999</v>
      </c>
      <c r="M1192" s="144">
        <f t="shared" si="2581"/>
        <v>1800</v>
      </c>
      <c r="N1192" s="144">
        <f t="shared" si="2582"/>
        <v>900</v>
      </c>
      <c r="O1192" s="144">
        <f t="shared" si="2583"/>
        <v>800</v>
      </c>
      <c r="P1192" s="144">
        <f t="shared" si="2584"/>
        <v>700</v>
      </c>
      <c r="Q1192" s="146">
        <f t="shared" si="2585"/>
        <v>2300</v>
      </c>
      <c r="R1192" s="146">
        <f t="shared" si="2586"/>
        <v>1100</v>
      </c>
      <c r="S1192" s="146">
        <f t="shared" si="2587"/>
        <v>1000</v>
      </c>
      <c r="T1192" s="146">
        <f t="shared" si="2588"/>
        <v>880</v>
      </c>
      <c r="U1192" s="146">
        <f t="shared" si="2588"/>
        <v>3</v>
      </c>
      <c r="V1192" s="146" t="str">
        <f t="shared" si="2589"/>
        <v xml:space="preserve">Các tuyến đường giao thông đấu nối trực tiếp ra </v>
      </c>
      <c r="W1192" s="146" t="str">
        <f t="shared" si="2590"/>
        <v>Đường số 11</v>
      </c>
      <c r="X1192" s="146"/>
      <c r="Y1192" s="146"/>
      <c r="Z1192" s="146" t="s">
        <v>1165</v>
      </c>
      <c r="AA1192" s="146"/>
      <c r="AB1192" s="146"/>
      <c r="AC1192" s="146"/>
    </row>
    <row r="1193" spans="1:29" ht="101.25" customHeight="1" x14ac:dyDescent="0.25">
      <c r="A1193" s="52">
        <f t="shared" si="2528"/>
        <v>1188</v>
      </c>
      <c r="B1193" s="52" t="str">
        <f t="shared" si="2579"/>
        <v>VT2*0,8</v>
      </c>
      <c r="C1193" s="52" t="str">
        <f t="shared" si="2580"/>
        <v>XL58DT</v>
      </c>
      <c r="D1193" s="156" t="str">
        <f>V1193&amp;W1193&amp;X1193&amp;Y1193&amp;Z1193&amp;"
"&amp;AA1193&amp;"
"
&amp;AB1193</f>
        <v>Các tuyến đường giao thông không đấu nối trực tiếp và thông ra Đường số 11 có hiện trạng là đường nhựa, bê tông xi măng:
- Có bề rộng ≥5m, cách đường giao thông ≤600m.
- Có bề rộng từ ≥3m đến &lt;5m, cách đường giao thông ≤400m.</v>
      </c>
      <c r="E1193" s="157"/>
      <c r="F1193" s="158"/>
      <c r="G1193" s="147">
        <v>990</v>
      </c>
      <c r="H1193" s="68">
        <v>690</v>
      </c>
      <c r="I1193" s="68">
        <v>590</v>
      </c>
      <c r="J1193" s="154">
        <f>VLOOKUP(C1193,'[1]1. MA DO'!$E$5:$AA$1933,23,0)</f>
        <v>1.1299999999999999</v>
      </c>
      <c r="K1193" s="69">
        <f t="shared" si="2526"/>
        <v>1.1299999999999999</v>
      </c>
      <c r="L1193" s="69">
        <f t="shared" si="2527"/>
        <v>1.1299999999999999</v>
      </c>
      <c r="M1193" s="144">
        <f t="shared" si="2581"/>
        <v>1800</v>
      </c>
      <c r="N1193" s="144">
        <f t="shared" si="2582"/>
        <v>900</v>
      </c>
      <c r="O1193" s="144">
        <f t="shared" si="2583"/>
        <v>800</v>
      </c>
      <c r="P1193" s="144">
        <f t="shared" si="2584"/>
        <v>700</v>
      </c>
      <c r="Q1193" s="146">
        <f t="shared" si="2585"/>
        <v>2300</v>
      </c>
      <c r="R1193" s="146">
        <f t="shared" si="2586"/>
        <v>1100</v>
      </c>
      <c r="S1193" s="146">
        <f t="shared" si="2587"/>
        <v>1000</v>
      </c>
      <c r="T1193" s="146">
        <f t="shared" si="2588"/>
        <v>880</v>
      </c>
      <c r="U1193" s="146">
        <f t="shared" si="2588"/>
        <v>3</v>
      </c>
      <c r="V1193" s="146" t="str">
        <f t="shared" si="2589"/>
        <v xml:space="preserve">Các tuyến đường giao thông không đấu nối trực tiếp và thông ra </v>
      </c>
      <c r="W1193" s="146" t="str">
        <f t="shared" si="2590"/>
        <v>Đường số 11</v>
      </c>
      <c r="X1193" s="146"/>
      <c r="Y1193" s="146"/>
      <c r="Z1193" s="146" t="s">
        <v>1152</v>
      </c>
      <c r="AA1193" s="148" t="s">
        <v>425</v>
      </c>
      <c r="AB1193" s="148" t="s">
        <v>426</v>
      </c>
      <c r="AC1193" s="146"/>
    </row>
    <row r="1194" spans="1:29" ht="101.25" customHeight="1" x14ac:dyDescent="0.25">
      <c r="A1194" s="52">
        <f t="shared" si="2528"/>
        <v>1189</v>
      </c>
      <c r="B1194" s="52" t="str">
        <f t="shared" si="2579"/>
        <v>VT3*0,8</v>
      </c>
      <c r="C1194" s="52" t="str">
        <f t="shared" si="2580"/>
        <v>XL58DT</v>
      </c>
      <c r="D1194" s="156" t="str">
        <f>V1194&amp;W1194&amp;X1194&amp;Y1194&amp;Z1194&amp;"
"&amp;AA1194&amp;"
"
&amp;AB1194&amp;"
"&amp;AC1194</f>
        <v>Các tuyến đường giao thông không đấu nối trực tiếp và thông ra Đường số 11 có hiện trạng là đường nhựa, bê tông xi măng:
- Có bề rộng ≥5m, cách đường giao thông &gt;600m.
- Có bề rộng từ ≥3m đến &lt;5m, cách đường giao thông từ &gt;400m đến ≤600m.
- Có bề rộng &lt;3m, cách đường giao thông ≤200m.</v>
      </c>
      <c r="E1194" s="157"/>
      <c r="F1194" s="158"/>
      <c r="G1194" s="147">
        <v>900</v>
      </c>
      <c r="H1194" s="68">
        <v>630</v>
      </c>
      <c r="I1194" s="68">
        <v>540</v>
      </c>
      <c r="J1194" s="154">
        <f>VLOOKUP(C1194,'[1]1. MA DO'!$E$5:$AA$1933,23,0)</f>
        <v>1.1299999999999999</v>
      </c>
      <c r="K1194" s="69">
        <f t="shared" si="2526"/>
        <v>1.1299999999999999</v>
      </c>
      <c r="L1194" s="69">
        <f t="shared" si="2527"/>
        <v>1.1299999999999999</v>
      </c>
      <c r="M1194" s="144">
        <f t="shared" si="2581"/>
        <v>1800</v>
      </c>
      <c r="N1194" s="144">
        <f t="shared" si="2582"/>
        <v>900</v>
      </c>
      <c r="O1194" s="144">
        <f t="shared" si="2583"/>
        <v>800</v>
      </c>
      <c r="P1194" s="144">
        <f t="shared" si="2584"/>
        <v>700</v>
      </c>
      <c r="Q1194" s="146">
        <f t="shared" si="2585"/>
        <v>2300</v>
      </c>
      <c r="R1194" s="146">
        <f t="shared" si="2586"/>
        <v>1100</v>
      </c>
      <c r="S1194" s="146">
        <f t="shared" si="2587"/>
        <v>1000</v>
      </c>
      <c r="T1194" s="146">
        <f t="shared" si="2588"/>
        <v>880</v>
      </c>
      <c r="U1194" s="146">
        <f t="shared" si="2588"/>
        <v>3</v>
      </c>
      <c r="V1194" s="146" t="str">
        <f t="shared" si="2589"/>
        <v xml:space="preserve">Các tuyến đường giao thông không đấu nối trực tiếp và thông ra </v>
      </c>
      <c r="W1194" s="146" t="str">
        <f t="shared" si="2590"/>
        <v>Đường số 11</v>
      </c>
      <c r="X1194" s="146"/>
      <c r="Y1194" s="146"/>
      <c r="Z1194" s="146" t="s">
        <v>1152</v>
      </c>
      <c r="AA1194" s="148" t="s">
        <v>427</v>
      </c>
      <c r="AB1194" s="148" t="s">
        <v>428</v>
      </c>
      <c r="AC1194" s="148" t="s">
        <v>424</v>
      </c>
    </row>
    <row r="1195" spans="1:29" ht="110.25" x14ac:dyDescent="0.25">
      <c r="A1195" s="52">
        <f t="shared" si="2528"/>
        <v>1190</v>
      </c>
      <c r="B1195" s="52" t="str">
        <f t="shared" si="2579"/>
        <v>VT4*0,8</v>
      </c>
      <c r="C1195" s="52" t="str">
        <f t="shared" si="2580"/>
        <v>XL58DT</v>
      </c>
      <c r="D1195" s="156" t="str">
        <f>V1195&amp;W1195&amp;X1195&amp;Y1195&amp;Z1195</f>
        <v>Các tuyến đường giao thông không đấu nối trực tiếp và thông ra Đường số 11 có hiện trạng là đường nhựa, bê tông xi măng:
- Có bề rộng từ ≥3m đến &lt;5m, cách đường giao thông &gt;600m.
- Có bề rộng &lt;3m, cách đường giao thông &gt; 200m.</v>
      </c>
      <c r="E1195" s="157"/>
      <c r="F1195" s="158"/>
      <c r="G1195" s="147">
        <v>790</v>
      </c>
      <c r="H1195" s="68">
        <v>550</v>
      </c>
      <c r="I1195" s="68">
        <v>470</v>
      </c>
      <c r="J1195" s="154">
        <f>VLOOKUP(C1195,'[1]1. MA DO'!$E$5:$AA$1933,23,0)</f>
        <v>1.1299999999999999</v>
      </c>
      <c r="K1195" s="69">
        <f t="shared" si="2526"/>
        <v>1.1299999999999999</v>
      </c>
      <c r="L1195" s="69">
        <f t="shared" si="2527"/>
        <v>1.1299999999999999</v>
      </c>
      <c r="M1195" s="144">
        <f t="shared" si="2581"/>
        <v>1800</v>
      </c>
      <c r="N1195" s="144">
        <f t="shared" si="2582"/>
        <v>900</v>
      </c>
      <c r="O1195" s="144">
        <f t="shared" si="2583"/>
        <v>800</v>
      </c>
      <c r="P1195" s="144">
        <f t="shared" si="2584"/>
        <v>700</v>
      </c>
      <c r="Q1195" s="146">
        <f t="shared" si="2585"/>
        <v>2300</v>
      </c>
      <c r="R1195" s="146">
        <f t="shared" si="2586"/>
        <v>1100</v>
      </c>
      <c r="S1195" s="146">
        <f t="shared" si="2587"/>
        <v>1000</v>
      </c>
      <c r="T1195" s="146">
        <f t="shared" si="2588"/>
        <v>880</v>
      </c>
      <c r="U1195" s="146">
        <f t="shared" si="2588"/>
        <v>3</v>
      </c>
      <c r="V1195" s="146" t="str">
        <f t="shared" si="2589"/>
        <v xml:space="preserve">Các tuyến đường giao thông không đấu nối trực tiếp và thông ra </v>
      </c>
      <c r="W1195" s="146" t="str">
        <f t="shared" si="2590"/>
        <v>Đường số 11</v>
      </c>
      <c r="X1195" s="146"/>
      <c r="Y1195" s="146"/>
      <c r="Z1195" s="146" t="s">
        <v>1166</v>
      </c>
      <c r="AA1195" s="146"/>
      <c r="AB1195" s="146"/>
      <c r="AC1195" s="146"/>
    </row>
    <row r="1196" spans="1:29" ht="16.5" customHeight="1" x14ac:dyDescent="0.25">
      <c r="A1196" s="52">
        <f t="shared" si="2528"/>
        <v>1191</v>
      </c>
      <c r="B1196" s="52" t="str">
        <f>'Đầu vào (2)'!G1191</f>
        <v>XL59DT</v>
      </c>
      <c r="C1196" s="52" t="str">
        <f>$B$1196</f>
        <v>XL59DT</v>
      </c>
      <c r="D1196" s="64" t="str">
        <f>'Đầu vào (2)'!H1191</f>
        <v>Đường số 12</v>
      </c>
      <c r="E1196" s="64"/>
      <c r="F1196" s="64"/>
      <c r="G1196" s="143">
        <v>2300</v>
      </c>
      <c r="H1196" s="68">
        <v>1600</v>
      </c>
      <c r="I1196" s="68">
        <v>1400</v>
      </c>
      <c r="J1196" s="154">
        <f>VLOOKUP(C1196,'[1]1. MA DO'!$E$5:$AA$1933,23,0)</f>
        <v>1.1299999999999999</v>
      </c>
      <c r="K1196" s="69">
        <f t="shared" si="2526"/>
        <v>1.1299999999999999</v>
      </c>
      <c r="L1196" s="69">
        <f t="shared" si="2527"/>
        <v>1.1299999999999999</v>
      </c>
      <c r="M1196" s="144">
        <f>'Đầu vào (2)'!K1191</f>
        <v>1800</v>
      </c>
      <c r="N1196" s="144">
        <f>'Đầu vào (2)'!L1191</f>
        <v>900</v>
      </c>
      <c r="O1196" s="144">
        <f>'Đầu vào (2)'!M1191</f>
        <v>800</v>
      </c>
      <c r="P1196" s="144">
        <f>'Đầu vào (2)'!N1191</f>
        <v>700</v>
      </c>
      <c r="Q1196" s="145">
        <f>VLOOKUP(B1196,'[2]Giá đề xuất ODT'!$G$11:$AD$2233,21,0)</f>
        <v>2300</v>
      </c>
      <c r="R1196" s="145">
        <f>VLOOKUP(B1196,'[2]Giá đề xuất ODT'!$G$11:$AD$2233,22,0)</f>
        <v>1100</v>
      </c>
      <c r="S1196" s="145">
        <f>VLOOKUP(B1196,'[2]Giá đề xuất ODT'!$G$11:$AD$2233,23,0)</f>
        <v>1000</v>
      </c>
      <c r="T1196" s="145">
        <f>VLOOKUP(B1196,'[2]Giá đề xuất ODT'!$G$11:$AD$2233,24,0)</f>
        <v>880</v>
      </c>
      <c r="U1196" s="136">
        <v>3</v>
      </c>
      <c r="V1196" s="136"/>
      <c r="W1196" s="146" t="str">
        <f>D1196</f>
        <v>Đường số 12</v>
      </c>
      <c r="X1196" s="146"/>
      <c r="Y1196" s="146"/>
      <c r="Z1196" s="136">
        <f>Z1189+7</f>
        <v>1191</v>
      </c>
      <c r="AA1196" s="136" t="b">
        <f>Z1196=A1196</f>
        <v>1</v>
      </c>
      <c r="AB1196" s="136"/>
      <c r="AC1196" s="136"/>
    </row>
    <row r="1197" spans="1:29" ht="101.25" customHeight="1" x14ac:dyDescent="0.25">
      <c r="A1197" s="52">
        <f t="shared" si="2528"/>
        <v>1192</v>
      </c>
      <c r="B1197" s="52" t="str">
        <f t="shared" ref="B1197:B1202" si="2591">B1190</f>
        <v>VT2</v>
      </c>
      <c r="C1197" s="52" t="str">
        <f t="shared" ref="C1197:C1202" si="2592">$B$1196</f>
        <v>XL59DT</v>
      </c>
      <c r="D1197" s="156" t="str">
        <f>V1197&amp;W1197&amp;X1197&amp;Y1197&amp;Z1197&amp;"
"&amp;AA1197&amp;"
"
&amp;AB1197</f>
        <v>Các tuyến đường giao thông đấu nối trực tiếp ra Đường số 12 có hiện trạng là đường nhựa, bê tông xi măng:
- Có bề rộng ≥5m, cách đường giao thông ≤600m.
- Có bề rộng từ ≥3m đến &lt;5m, cách đường giao thông ≤400m.</v>
      </c>
      <c r="E1197" s="157"/>
      <c r="F1197" s="158"/>
      <c r="G1197" s="147">
        <v>1100</v>
      </c>
      <c r="H1197" s="68">
        <v>770</v>
      </c>
      <c r="I1197" s="68">
        <v>660</v>
      </c>
      <c r="J1197" s="154">
        <f>VLOOKUP(C1197,'[1]1. MA DO'!$E$5:$AA$1933,23,0)</f>
        <v>1.1299999999999999</v>
      </c>
      <c r="K1197" s="69">
        <f t="shared" si="2526"/>
        <v>1.1299999999999999</v>
      </c>
      <c r="L1197" s="69">
        <f t="shared" si="2527"/>
        <v>1.1299999999999999</v>
      </c>
      <c r="M1197" s="144">
        <f t="shared" ref="M1197:M1202" si="2593">M1196</f>
        <v>1800</v>
      </c>
      <c r="N1197" s="144">
        <f t="shared" ref="N1197:N1202" si="2594">N1196</f>
        <v>900</v>
      </c>
      <c r="O1197" s="144">
        <f t="shared" ref="O1197:O1202" si="2595">O1196</f>
        <v>800</v>
      </c>
      <c r="P1197" s="144">
        <f t="shared" ref="P1197:P1202" si="2596">P1196</f>
        <v>700</v>
      </c>
      <c r="Q1197" s="146">
        <f t="shared" ref="Q1197:Q1202" si="2597">Q1196</f>
        <v>2300</v>
      </c>
      <c r="R1197" s="146">
        <f t="shared" ref="R1197:R1202" si="2598">R1196</f>
        <v>1100</v>
      </c>
      <c r="S1197" s="146">
        <f t="shared" ref="S1197:S1202" si="2599">S1196</f>
        <v>1000</v>
      </c>
      <c r="T1197" s="146">
        <f t="shared" ref="T1197:U1202" si="2600">T1196</f>
        <v>880</v>
      </c>
      <c r="U1197" s="146">
        <f t="shared" si="2600"/>
        <v>3</v>
      </c>
      <c r="V1197" s="146" t="str">
        <f t="shared" ref="V1197:V1202" si="2601">V1190</f>
        <v xml:space="preserve">Các tuyến đường giao thông đấu nối trực tiếp ra </v>
      </c>
      <c r="W1197" s="146" t="str">
        <f t="shared" ref="W1197:W1202" si="2602">W1196</f>
        <v>Đường số 12</v>
      </c>
      <c r="X1197" s="146"/>
      <c r="Y1197" s="146"/>
      <c r="Z1197" s="146" t="s">
        <v>1152</v>
      </c>
      <c r="AA1197" s="148" t="s">
        <v>425</v>
      </c>
      <c r="AB1197" s="148" t="s">
        <v>426</v>
      </c>
      <c r="AC1197" s="146"/>
    </row>
    <row r="1198" spans="1:29" ht="101.25" customHeight="1" x14ac:dyDescent="0.25">
      <c r="A1198" s="52">
        <f t="shared" si="2528"/>
        <v>1193</v>
      </c>
      <c r="B1198" s="52" t="str">
        <f t="shared" si="2591"/>
        <v>VT3</v>
      </c>
      <c r="C1198" s="52" t="str">
        <f t="shared" si="2592"/>
        <v>XL59DT</v>
      </c>
      <c r="D1198" s="156" t="str">
        <f>V1198&amp;W1198&amp;X1198&amp;Y1198&amp;Z1198&amp;"
"&amp;AA1198&amp;"
"&amp;AB1198&amp;"
"&amp;AC1198</f>
        <v>Các tuyến đường giao thông đấu nối trực tiếp ra Đường số 12 có hiện trạng là đường nhựa, bê tông xi măng:
- Có bề rộng ≥5m, cách đường giao thông &gt;600m.
- Có bề rộng từ ≥3m đến &lt;5m, cách đường giao thông từ &gt;400m đến ≤600m.
- Có bề rộng &lt;3m, cách đường giao thông ≤200m.</v>
      </c>
      <c r="E1198" s="157"/>
      <c r="F1198" s="158"/>
      <c r="G1198" s="147">
        <v>1000</v>
      </c>
      <c r="H1198" s="68">
        <v>700</v>
      </c>
      <c r="I1198" s="68">
        <v>600</v>
      </c>
      <c r="J1198" s="154">
        <f>VLOOKUP(C1198,'[1]1. MA DO'!$E$5:$AA$1933,23,0)</f>
        <v>1.1299999999999999</v>
      </c>
      <c r="K1198" s="69">
        <f t="shared" si="2526"/>
        <v>1.1299999999999999</v>
      </c>
      <c r="L1198" s="69">
        <f t="shared" si="2527"/>
        <v>1.1299999999999999</v>
      </c>
      <c r="M1198" s="144">
        <f t="shared" si="2593"/>
        <v>1800</v>
      </c>
      <c r="N1198" s="144">
        <f t="shared" si="2594"/>
        <v>900</v>
      </c>
      <c r="O1198" s="144">
        <f t="shared" si="2595"/>
        <v>800</v>
      </c>
      <c r="P1198" s="144">
        <f t="shared" si="2596"/>
        <v>700</v>
      </c>
      <c r="Q1198" s="146">
        <f t="shared" si="2597"/>
        <v>2300</v>
      </c>
      <c r="R1198" s="146">
        <f t="shared" si="2598"/>
        <v>1100</v>
      </c>
      <c r="S1198" s="146">
        <f t="shared" si="2599"/>
        <v>1000</v>
      </c>
      <c r="T1198" s="146">
        <f t="shared" si="2600"/>
        <v>880</v>
      </c>
      <c r="U1198" s="146">
        <f t="shared" si="2600"/>
        <v>3</v>
      </c>
      <c r="V1198" s="146" t="str">
        <f t="shared" si="2601"/>
        <v xml:space="preserve">Các tuyến đường giao thông đấu nối trực tiếp ra </v>
      </c>
      <c r="W1198" s="146" t="str">
        <f t="shared" si="2602"/>
        <v>Đường số 12</v>
      </c>
      <c r="X1198" s="146"/>
      <c r="Y1198" s="146"/>
      <c r="Z1198" s="146" t="s">
        <v>1152</v>
      </c>
      <c r="AA1198" s="148" t="s">
        <v>427</v>
      </c>
      <c r="AB1198" s="148" t="s">
        <v>428</v>
      </c>
      <c r="AC1198" s="148" t="s">
        <v>424</v>
      </c>
    </row>
    <row r="1199" spans="1:29" ht="101.25" customHeight="1" x14ac:dyDescent="0.25">
      <c r="A1199" s="52">
        <f t="shared" si="2528"/>
        <v>1194</v>
      </c>
      <c r="B1199" s="52" t="str">
        <f t="shared" si="2591"/>
        <v>VT4</v>
      </c>
      <c r="C1199" s="52" t="str">
        <f t="shared" si="2592"/>
        <v>XL59DT</v>
      </c>
      <c r="D1199" s="156" t="str">
        <f>V1199&amp;W1199&amp;X1199&amp;Y1199&amp;Z1199</f>
        <v>Các tuyến đường giao thông đấu nối trực tiếp ra Đường số 12 có hiện trạng là đường nhựa, bê tông xi măng:
- Có bề rộng từ ≥3m đến &lt;5m, cách đường giao thông &gt;600m.
- Có bề rộng &lt;3m, cách đường giao thông &gt;200m.</v>
      </c>
      <c r="E1199" s="157"/>
      <c r="F1199" s="158"/>
      <c r="G1199" s="147">
        <v>880</v>
      </c>
      <c r="H1199" s="68">
        <v>620</v>
      </c>
      <c r="I1199" s="68">
        <v>530</v>
      </c>
      <c r="J1199" s="154">
        <f>VLOOKUP(C1199,'[1]1. MA DO'!$E$5:$AA$1933,23,0)</f>
        <v>1.1299999999999999</v>
      </c>
      <c r="K1199" s="69">
        <f t="shared" si="2526"/>
        <v>1.1299999999999999</v>
      </c>
      <c r="L1199" s="69">
        <f t="shared" si="2527"/>
        <v>1.1299999999999999</v>
      </c>
      <c r="M1199" s="144">
        <f t="shared" si="2593"/>
        <v>1800</v>
      </c>
      <c r="N1199" s="144">
        <f t="shared" si="2594"/>
        <v>900</v>
      </c>
      <c r="O1199" s="144">
        <f t="shared" si="2595"/>
        <v>800</v>
      </c>
      <c r="P1199" s="144">
        <f t="shared" si="2596"/>
        <v>700</v>
      </c>
      <c r="Q1199" s="146">
        <f t="shared" si="2597"/>
        <v>2300</v>
      </c>
      <c r="R1199" s="146">
        <f t="shared" si="2598"/>
        <v>1100</v>
      </c>
      <c r="S1199" s="146">
        <f t="shared" si="2599"/>
        <v>1000</v>
      </c>
      <c r="T1199" s="146">
        <f t="shared" si="2600"/>
        <v>880</v>
      </c>
      <c r="U1199" s="146">
        <f t="shared" si="2600"/>
        <v>3</v>
      </c>
      <c r="V1199" s="146" t="str">
        <f t="shared" si="2601"/>
        <v xml:space="preserve">Các tuyến đường giao thông đấu nối trực tiếp ra </v>
      </c>
      <c r="W1199" s="146" t="str">
        <f t="shared" si="2602"/>
        <v>Đường số 12</v>
      </c>
      <c r="X1199" s="146"/>
      <c r="Y1199" s="146"/>
      <c r="Z1199" s="146" t="s">
        <v>1165</v>
      </c>
      <c r="AA1199" s="146"/>
      <c r="AB1199" s="146"/>
      <c r="AC1199" s="146"/>
    </row>
    <row r="1200" spans="1:29" ht="101.25" customHeight="1" x14ac:dyDescent="0.25">
      <c r="A1200" s="52">
        <f t="shared" si="2528"/>
        <v>1195</v>
      </c>
      <c r="B1200" s="52" t="str">
        <f t="shared" si="2591"/>
        <v>VT2*0,8</v>
      </c>
      <c r="C1200" s="52" t="str">
        <f t="shared" si="2592"/>
        <v>XL59DT</v>
      </c>
      <c r="D1200" s="156" t="str">
        <f>V1200&amp;W1200&amp;X1200&amp;Y1200&amp;Z1200&amp;"
"&amp;AA1200&amp;"
"
&amp;AB1200</f>
        <v>Các tuyến đường giao thông không đấu nối trực tiếp và thông ra Đường số 12 có hiện trạng là đường nhựa, bê tông xi măng:
- Có bề rộng ≥5m, cách đường giao thông ≤600m.
- Có bề rộng từ ≥3m đến &lt;5m, cách đường giao thông ≤400m.</v>
      </c>
      <c r="E1200" s="157"/>
      <c r="F1200" s="158"/>
      <c r="G1200" s="147">
        <v>990</v>
      </c>
      <c r="H1200" s="68">
        <v>690</v>
      </c>
      <c r="I1200" s="68">
        <v>590</v>
      </c>
      <c r="J1200" s="154">
        <f>VLOOKUP(C1200,'[1]1. MA DO'!$E$5:$AA$1933,23,0)</f>
        <v>1.1299999999999999</v>
      </c>
      <c r="K1200" s="69">
        <f t="shared" si="2526"/>
        <v>1.1299999999999999</v>
      </c>
      <c r="L1200" s="69">
        <f t="shared" si="2527"/>
        <v>1.1299999999999999</v>
      </c>
      <c r="M1200" s="144">
        <f t="shared" si="2593"/>
        <v>1800</v>
      </c>
      <c r="N1200" s="144">
        <f t="shared" si="2594"/>
        <v>900</v>
      </c>
      <c r="O1200" s="144">
        <f t="shared" si="2595"/>
        <v>800</v>
      </c>
      <c r="P1200" s="144">
        <f t="shared" si="2596"/>
        <v>700</v>
      </c>
      <c r="Q1200" s="146">
        <f t="shared" si="2597"/>
        <v>2300</v>
      </c>
      <c r="R1200" s="146">
        <f t="shared" si="2598"/>
        <v>1100</v>
      </c>
      <c r="S1200" s="146">
        <f t="shared" si="2599"/>
        <v>1000</v>
      </c>
      <c r="T1200" s="146">
        <f t="shared" si="2600"/>
        <v>880</v>
      </c>
      <c r="U1200" s="146">
        <f t="shared" si="2600"/>
        <v>3</v>
      </c>
      <c r="V1200" s="146" t="str">
        <f t="shared" si="2601"/>
        <v xml:space="preserve">Các tuyến đường giao thông không đấu nối trực tiếp và thông ra </v>
      </c>
      <c r="W1200" s="146" t="str">
        <f t="shared" si="2602"/>
        <v>Đường số 12</v>
      </c>
      <c r="X1200" s="146"/>
      <c r="Y1200" s="146"/>
      <c r="Z1200" s="146" t="s">
        <v>1152</v>
      </c>
      <c r="AA1200" s="148" t="s">
        <v>425</v>
      </c>
      <c r="AB1200" s="148" t="s">
        <v>426</v>
      </c>
      <c r="AC1200" s="146"/>
    </row>
    <row r="1201" spans="1:29" ht="101.25" customHeight="1" x14ac:dyDescent="0.25">
      <c r="A1201" s="52">
        <f t="shared" si="2528"/>
        <v>1196</v>
      </c>
      <c r="B1201" s="52" t="str">
        <f t="shared" si="2591"/>
        <v>VT3*0,8</v>
      </c>
      <c r="C1201" s="52" t="str">
        <f t="shared" si="2592"/>
        <v>XL59DT</v>
      </c>
      <c r="D1201" s="156" t="str">
        <f>V1201&amp;W1201&amp;X1201&amp;Y1201&amp;Z1201&amp;"
"&amp;AA1201&amp;"
"
&amp;AB1201&amp;"
"&amp;AC1201</f>
        <v>Các tuyến đường giao thông không đấu nối trực tiếp và thông ra Đường số 12 có hiện trạng là đường nhựa, bê tông xi măng:
- Có bề rộng ≥5m, cách đường giao thông &gt;600m.
- Có bề rộng từ ≥3m đến &lt;5m, cách đường giao thông từ &gt;400m đến ≤600m.
- Có bề rộng &lt;3m, cách đường giao thông ≤200m.</v>
      </c>
      <c r="E1201" s="157"/>
      <c r="F1201" s="158"/>
      <c r="G1201" s="147">
        <v>900</v>
      </c>
      <c r="H1201" s="68">
        <v>630</v>
      </c>
      <c r="I1201" s="68">
        <v>540</v>
      </c>
      <c r="J1201" s="154">
        <f>VLOOKUP(C1201,'[1]1. MA DO'!$E$5:$AA$1933,23,0)</f>
        <v>1.1299999999999999</v>
      </c>
      <c r="K1201" s="69">
        <f t="shared" si="2526"/>
        <v>1.1299999999999999</v>
      </c>
      <c r="L1201" s="69">
        <f t="shared" si="2527"/>
        <v>1.1299999999999999</v>
      </c>
      <c r="M1201" s="144">
        <f t="shared" si="2593"/>
        <v>1800</v>
      </c>
      <c r="N1201" s="144">
        <f t="shared" si="2594"/>
        <v>900</v>
      </c>
      <c r="O1201" s="144">
        <f t="shared" si="2595"/>
        <v>800</v>
      </c>
      <c r="P1201" s="144">
        <f t="shared" si="2596"/>
        <v>700</v>
      </c>
      <c r="Q1201" s="146">
        <f t="shared" si="2597"/>
        <v>2300</v>
      </c>
      <c r="R1201" s="146">
        <f t="shared" si="2598"/>
        <v>1100</v>
      </c>
      <c r="S1201" s="146">
        <f t="shared" si="2599"/>
        <v>1000</v>
      </c>
      <c r="T1201" s="146">
        <f t="shared" si="2600"/>
        <v>880</v>
      </c>
      <c r="U1201" s="146">
        <f t="shared" si="2600"/>
        <v>3</v>
      </c>
      <c r="V1201" s="146" t="str">
        <f t="shared" si="2601"/>
        <v xml:space="preserve">Các tuyến đường giao thông không đấu nối trực tiếp và thông ra </v>
      </c>
      <c r="W1201" s="146" t="str">
        <f t="shared" si="2602"/>
        <v>Đường số 12</v>
      </c>
      <c r="X1201" s="146"/>
      <c r="Y1201" s="146"/>
      <c r="Z1201" s="146" t="s">
        <v>1152</v>
      </c>
      <c r="AA1201" s="148" t="s">
        <v>427</v>
      </c>
      <c r="AB1201" s="148" t="s">
        <v>428</v>
      </c>
      <c r="AC1201" s="148" t="s">
        <v>424</v>
      </c>
    </row>
    <row r="1202" spans="1:29" ht="110.25" x14ac:dyDescent="0.25">
      <c r="A1202" s="52">
        <f t="shared" si="2528"/>
        <v>1197</v>
      </c>
      <c r="B1202" s="52" t="str">
        <f t="shared" si="2591"/>
        <v>VT4*0,8</v>
      </c>
      <c r="C1202" s="52" t="str">
        <f t="shared" si="2592"/>
        <v>XL59DT</v>
      </c>
      <c r="D1202" s="156" t="str">
        <f>V1202&amp;W1202&amp;X1202&amp;Y1202&amp;Z1202</f>
        <v>Các tuyến đường giao thông không đấu nối trực tiếp và thông ra Đường số 12 có hiện trạng là đường nhựa, bê tông xi măng:
- Có bề rộng từ ≥3m đến &lt;5m, cách đường giao thông &gt;600m.
- Có bề rộng &lt;3m, cách đường giao thông &gt; 200m.</v>
      </c>
      <c r="E1202" s="157"/>
      <c r="F1202" s="158"/>
      <c r="G1202" s="147">
        <v>790</v>
      </c>
      <c r="H1202" s="68">
        <v>550</v>
      </c>
      <c r="I1202" s="68">
        <v>470</v>
      </c>
      <c r="J1202" s="154">
        <f>VLOOKUP(C1202,'[1]1. MA DO'!$E$5:$AA$1933,23,0)</f>
        <v>1.1299999999999999</v>
      </c>
      <c r="K1202" s="69">
        <f t="shared" si="2526"/>
        <v>1.1299999999999999</v>
      </c>
      <c r="L1202" s="69">
        <f t="shared" si="2527"/>
        <v>1.1299999999999999</v>
      </c>
      <c r="M1202" s="144">
        <f t="shared" si="2593"/>
        <v>1800</v>
      </c>
      <c r="N1202" s="144">
        <f t="shared" si="2594"/>
        <v>900</v>
      </c>
      <c r="O1202" s="144">
        <f t="shared" si="2595"/>
        <v>800</v>
      </c>
      <c r="P1202" s="144">
        <f t="shared" si="2596"/>
        <v>700</v>
      </c>
      <c r="Q1202" s="146">
        <f t="shared" si="2597"/>
        <v>2300</v>
      </c>
      <c r="R1202" s="146">
        <f t="shared" si="2598"/>
        <v>1100</v>
      </c>
      <c r="S1202" s="146">
        <f t="shared" si="2599"/>
        <v>1000</v>
      </c>
      <c r="T1202" s="146">
        <f t="shared" si="2600"/>
        <v>880</v>
      </c>
      <c r="U1202" s="146">
        <f t="shared" si="2600"/>
        <v>3</v>
      </c>
      <c r="V1202" s="146" t="str">
        <f t="shared" si="2601"/>
        <v xml:space="preserve">Các tuyến đường giao thông không đấu nối trực tiếp và thông ra </v>
      </c>
      <c r="W1202" s="146" t="str">
        <f t="shared" si="2602"/>
        <v>Đường số 12</v>
      </c>
      <c r="X1202" s="146"/>
      <c r="Y1202" s="146"/>
      <c r="Z1202" s="146" t="s">
        <v>1166</v>
      </c>
      <c r="AA1202" s="146"/>
      <c r="AB1202" s="146"/>
      <c r="AC1202" s="146"/>
    </row>
    <row r="1203" spans="1:29" ht="16.5" customHeight="1" x14ac:dyDescent="0.25">
      <c r="A1203" s="52">
        <f t="shared" si="2528"/>
        <v>1198</v>
      </c>
      <c r="B1203" s="52" t="str">
        <f>'Đầu vào (2)'!G1198</f>
        <v>XL60DT</v>
      </c>
      <c r="C1203" s="52" t="str">
        <f>$B$1203</f>
        <v>XL60DT</v>
      </c>
      <c r="D1203" s="64" t="str">
        <f>'Đầu vào (2)'!H1198</f>
        <v>Đường số 13</v>
      </c>
      <c r="E1203" s="64"/>
      <c r="F1203" s="64"/>
      <c r="G1203" s="143">
        <v>2300</v>
      </c>
      <c r="H1203" s="68">
        <v>1600</v>
      </c>
      <c r="I1203" s="68">
        <v>1400</v>
      </c>
      <c r="J1203" s="154">
        <f>VLOOKUP(C1203,'[1]1. MA DO'!$E$5:$AA$1933,23,0)</f>
        <v>1.1299999999999999</v>
      </c>
      <c r="K1203" s="69">
        <f t="shared" si="2526"/>
        <v>1.1299999999999999</v>
      </c>
      <c r="L1203" s="69">
        <f t="shared" si="2527"/>
        <v>1.1299999999999999</v>
      </c>
      <c r="M1203" s="144">
        <f>'Đầu vào (2)'!K1198</f>
        <v>1800</v>
      </c>
      <c r="N1203" s="144">
        <f>'Đầu vào (2)'!L1198</f>
        <v>900</v>
      </c>
      <c r="O1203" s="144">
        <f>'Đầu vào (2)'!M1198</f>
        <v>800</v>
      </c>
      <c r="P1203" s="144">
        <f>'Đầu vào (2)'!N1198</f>
        <v>700</v>
      </c>
      <c r="Q1203" s="145">
        <f>VLOOKUP(B1203,'[2]Giá đề xuất ODT'!$G$11:$AD$2233,21,0)</f>
        <v>2300</v>
      </c>
      <c r="R1203" s="145">
        <f>VLOOKUP(B1203,'[2]Giá đề xuất ODT'!$G$11:$AD$2233,22,0)</f>
        <v>1100</v>
      </c>
      <c r="S1203" s="145">
        <f>VLOOKUP(B1203,'[2]Giá đề xuất ODT'!$G$11:$AD$2233,23,0)</f>
        <v>1000</v>
      </c>
      <c r="T1203" s="145">
        <f>VLOOKUP(B1203,'[2]Giá đề xuất ODT'!$G$11:$AD$2233,24,0)</f>
        <v>880</v>
      </c>
      <c r="U1203" s="136">
        <v>3</v>
      </c>
      <c r="V1203" s="136"/>
      <c r="W1203" s="146" t="str">
        <f>D1203</f>
        <v>Đường số 13</v>
      </c>
      <c r="X1203" s="146"/>
      <c r="Y1203" s="146"/>
      <c r="Z1203" s="136">
        <f>Z1196+7</f>
        <v>1198</v>
      </c>
      <c r="AA1203" s="136" t="b">
        <f>Z1203=A1203</f>
        <v>1</v>
      </c>
      <c r="AB1203" s="136"/>
      <c r="AC1203" s="136"/>
    </row>
    <row r="1204" spans="1:29" ht="101.25" customHeight="1" x14ac:dyDescent="0.25">
      <c r="A1204" s="52">
        <f t="shared" si="2528"/>
        <v>1199</v>
      </c>
      <c r="B1204" s="52" t="str">
        <f t="shared" ref="B1204:B1209" si="2603">B1197</f>
        <v>VT2</v>
      </c>
      <c r="C1204" s="52" t="str">
        <f t="shared" ref="C1204:C1209" si="2604">$B$1203</f>
        <v>XL60DT</v>
      </c>
      <c r="D1204" s="156" t="str">
        <f>V1204&amp;W1204&amp;X1204&amp;Y1204&amp;Z1204&amp;"
"&amp;AA1204&amp;"
"
&amp;AB1204</f>
        <v>Các tuyến đường giao thông đấu nối trực tiếp ra Đường số 13 có hiện trạng là đường nhựa, bê tông xi măng:
- Có bề rộng ≥5m, cách đường giao thông ≤600m.
- Có bề rộng từ ≥3m đến &lt;5m, cách đường giao thông ≤400m.</v>
      </c>
      <c r="E1204" s="157"/>
      <c r="F1204" s="158"/>
      <c r="G1204" s="147">
        <v>1100</v>
      </c>
      <c r="H1204" s="68">
        <v>770</v>
      </c>
      <c r="I1204" s="68">
        <v>660</v>
      </c>
      <c r="J1204" s="154">
        <f>VLOOKUP(C1204,'[1]1. MA DO'!$E$5:$AA$1933,23,0)</f>
        <v>1.1299999999999999</v>
      </c>
      <c r="K1204" s="69">
        <f t="shared" si="2526"/>
        <v>1.1299999999999999</v>
      </c>
      <c r="L1204" s="69">
        <f t="shared" si="2527"/>
        <v>1.1299999999999999</v>
      </c>
      <c r="M1204" s="144">
        <f t="shared" ref="M1204:M1209" si="2605">M1203</f>
        <v>1800</v>
      </c>
      <c r="N1204" s="144">
        <f t="shared" ref="N1204:N1209" si="2606">N1203</f>
        <v>900</v>
      </c>
      <c r="O1204" s="144">
        <f t="shared" ref="O1204:O1209" si="2607">O1203</f>
        <v>800</v>
      </c>
      <c r="P1204" s="144">
        <f t="shared" ref="P1204:P1209" si="2608">P1203</f>
        <v>700</v>
      </c>
      <c r="Q1204" s="146">
        <f t="shared" ref="Q1204:Q1209" si="2609">Q1203</f>
        <v>2300</v>
      </c>
      <c r="R1204" s="146">
        <f t="shared" ref="R1204:R1209" si="2610">R1203</f>
        <v>1100</v>
      </c>
      <c r="S1204" s="146">
        <f t="shared" ref="S1204:S1209" si="2611">S1203</f>
        <v>1000</v>
      </c>
      <c r="T1204" s="146">
        <f t="shared" ref="T1204:U1209" si="2612">T1203</f>
        <v>880</v>
      </c>
      <c r="U1204" s="146">
        <f t="shared" si="2612"/>
        <v>3</v>
      </c>
      <c r="V1204" s="146" t="str">
        <f t="shared" ref="V1204:V1209" si="2613">V1197</f>
        <v xml:space="preserve">Các tuyến đường giao thông đấu nối trực tiếp ra </v>
      </c>
      <c r="W1204" s="146" t="str">
        <f t="shared" ref="W1204:W1209" si="2614">W1203</f>
        <v>Đường số 13</v>
      </c>
      <c r="X1204" s="146"/>
      <c r="Y1204" s="146"/>
      <c r="Z1204" s="146" t="s">
        <v>1152</v>
      </c>
      <c r="AA1204" s="148" t="s">
        <v>425</v>
      </c>
      <c r="AB1204" s="148" t="s">
        <v>426</v>
      </c>
      <c r="AC1204" s="146"/>
    </row>
    <row r="1205" spans="1:29" ht="101.25" customHeight="1" x14ac:dyDescent="0.25">
      <c r="A1205" s="52">
        <f t="shared" si="2528"/>
        <v>1200</v>
      </c>
      <c r="B1205" s="52" t="str">
        <f t="shared" si="2603"/>
        <v>VT3</v>
      </c>
      <c r="C1205" s="52" t="str">
        <f t="shared" si="2604"/>
        <v>XL60DT</v>
      </c>
      <c r="D1205" s="156" t="str">
        <f>V1205&amp;W1205&amp;X1205&amp;Y1205&amp;Z1205&amp;"
"&amp;AA1205&amp;"
"&amp;AB1205&amp;"
"&amp;AC1205</f>
        <v>Các tuyến đường giao thông đấu nối trực tiếp ra Đường số 13 có hiện trạng là đường nhựa, bê tông xi măng:
- Có bề rộng ≥5m, cách đường giao thông &gt;600m.
- Có bề rộng từ ≥3m đến &lt;5m, cách đường giao thông từ &gt;400m đến ≤600m.
- Có bề rộng &lt;3m, cách đường giao thông ≤200m.</v>
      </c>
      <c r="E1205" s="157"/>
      <c r="F1205" s="158"/>
      <c r="G1205" s="147">
        <v>1000</v>
      </c>
      <c r="H1205" s="68">
        <v>700</v>
      </c>
      <c r="I1205" s="68">
        <v>600</v>
      </c>
      <c r="J1205" s="154">
        <f>VLOOKUP(C1205,'[1]1. MA DO'!$E$5:$AA$1933,23,0)</f>
        <v>1.1299999999999999</v>
      </c>
      <c r="K1205" s="69">
        <f t="shared" si="2526"/>
        <v>1.1299999999999999</v>
      </c>
      <c r="L1205" s="69">
        <f t="shared" si="2527"/>
        <v>1.1299999999999999</v>
      </c>
      <c r="M1205" s="144">
        <f t="shared" si="2605"/>
        <v>1800</v>
      </c>
      <c r="N1205" s="144">
        <f t="shared" si="2606"/>
        <v>900</v>
      </c>
      <c r="O1205" s="144">
        <f t="shared" si="2607"/>
        <v>800</v>
      </c>
      <c r="P1205" s="144">
        <f t="shared" si="2608"/>
        <v>700</v>
      </c>
      <c r="Q1205" s="146">
        <f t="shared" si="2609"/>
        <v>2300</v>
      </c>
      <c r="R1205" s="146">
        <f t="shared" si="2610"/>
        <v>1100</v>
      </c>
      <c r="S1205" s="146">
        <f t="shared" si="2611"/>
        <v>1000</v>
      </c>
      <c r="T1205" s="146">
        <f t="shared" si="2612"/>
        <v>880</v>
      </c>
      <c r="U1205" s="146">
        <f t="shared" si="2612"/>
        <v>3</v>
      </c>
      <c r="V1205" s="146" t="str">
        <f t="shared" si="2613"/>
        <v xml:space="preserve">Các tuyến đường giao thông đấu nối trực tiếp ra </v>
      </c>
      <c r="W1205" s="146" t="str">
        <f t="shared" si="2614"/>
        <v>Đường số 13</v>
      </c>
      <c r="X1205" s="146"/>
      <c r="Y1205" s="146"/>
      <c r="Z1205" s="146" t="s">
        <v>1152</v>
      </c>
      <c r="AA1205" s="148" t="s">
        <v>427</v>
      </c>
      <c r="AB1205" s="148" t="s">
        <v>428</v>
      </c>
      <c r="AC1205" s="148" t="s">
        <v>424</v>
      </c>
    </row>
    <row r="1206" spans="1:29" ht="101.25" customHeight="1" x14ac:dyDescent="0.25">
      <c r="A1206" s="52">
        <f t="shared" si="2528"/>
        <v>1201</v>
      </c>
      <c r="B1206" s="52" t="str">
        <f t="shared" si="2603"/>
        <v>VT4</v>
      </c>
      <c r="C1206" s="52" t="str">
        <f t="shared" si="2604"/>
        <v>XL60DT</v>
      </c>
      <c r="D1206" s="156" t="str">
        <f>V1206&amp;W1206&amp;X1206&amp;Y1206&amp;Z1206</f>
        <v>Các tuyến đường giao thông đấu nối trực tiếp ra Đường số 13 có hiện trạng là đường nhựa, bê tông xi măng:
- Có bề rộng từ ≥3m đến &lt;5m, cách đường giao thông &gt;600m.
- Có bề rộng &lt;3m, cách đường giao thông &gt;200m.</v>
      </c>
      <c r="E1206" s="157"/>
      <c r="F1206" s="158"/>
      <c r="G1206" s="147">
        <v>880</v>
      </c>
      <c r="H1206" s="68">
        <v>620</v>
      </c>
      <c r="I1206" s="68">
        <v>530</v>
      </c>
      <c r="J1206" s="154">
        <f>VLOOKUP(C1206,'[1]1. MA DO'!$E$5:$AA$1933,23,0)</f>
        <v>1.1299999999999999</v>
      </c>
      <c r="K1206" s="69">
        <f t="shared" si="2526"/>
        <v>1.1299999999999999</v>
      </c>
      <c r="L1206" s="69">
        <f t="shared" si="2527"/>
        <v>1.1299999999999999</v>
      </c>
      <c r="M1206" s="144">
        <f t="shared" si="2605"/>
        <v>1800</v>
      </c>
      <c r="N1206" s="144">
        <f t="shared" si="2606"/>
        <v>900</v>
      </c>
      <c r="O1206" s="144">
        <f t="shared" si="2607"/>
        <v>800</v>
      </c>
      <c r="P1206" s="144">
        <f t="shared" si="2608"/>
        <v>700</v>
      </c>
      <c r="Q1206" s="146">
        <f t="shared" si="2609"/>
        <v>2300</v>
      </c>
      <c r="R1206" s="146">
        <f t="shared" si="2610"/>
        <v>1100</v>
      </c>
      <c r="S1206" s="146">
        <f t="shared" si="2611"/>
        <v>1000</v>
      </c>
      <c r="T1206" s="146">
        <f t="shared" si="2612"/>
        <v>880</v>
      </c>
      <c r="U1206" s="146">
        <f t="shared" si="2612"/>
        <v>3</v>
      </c>
      <c r="V1206" s="146" t="str">
        <f t="shared" si="2613"/>
        <v xml:space="preserve">Các tuyến đường giao thông đấu nối trực tiếp ra </v>
      </c>
      <c r="W1206" s="146" t="str">
        <f t="shared" si="2614"/>
        <v>Đường số 13</v>
      </c>
      <c r="X1206" s="146"/>
      <c r="Y1206" s="146"/>
      <c r="Z1206" s="146" t="s">
        <v>1165</v>
      </c>
      <c r="AA1206" s="146"/>
      <c r="AB1206" s="146"/>
      <c r="AC1206" s="146"/>
    </row>
    <row r="1207" spans="1:29" ht="101.25" customHeight="1" x14ac:dyDescent="0.25">
      <c r="A1207" s="52">
        <f t="shared" si="2528"/>
        <v>1202</v>
      </c>
      <c r="B1207" s="52" t="str">
        <f t="shared" si="2603"/>
        <v>VT2*0,8</v>
      </c>
      <c r="C1207" s="52" t="str">
        <f t="shared" si="2604"/>
        <v>XL60DT</v>
      </c>
      <c r="D1207" s="156" t="str">
        <f>V1207&amp;W1207&amp;X1207&amp;Y1207&amp;Z1207&amp;"
"&amp;AA1207&amp;"
"
&amp;AB1207</f>
        <v>Các tuyến đường giao thông không đấu nối trực tiếp và thông ra Đường số 13 có hiện trạng là đường nhựa, bê tông xi măng:
- Có bề rộng ≥5m, cách đường giao thông ≤600m.
- Có bề rộng từ ≥3m đến &lt;5m, cách đường giao thông ≤400m.</v>
      </c>
      <c r="E1207" s="157"/>
      <c r="F1207" s="158"/>
      <c r="G1207" s="147">
        <v>990</v>
      </c>
      <c r="H1207" s="68">
        <v>690</v>
      </c>
      <c r="I1207" s="68">
        <v>590</v>
      </c>
      <c r="J1207" s="154">
        <f>VLOOKUP(C1207,'[1]1. MA DO'!$E$5:$AA$1933,23,0)</f>
        <v>1.1299999999999999</v>
      </c>
      <c r="K1207" s="69">
        <f t="shared" si="2526"/>
        <v>1.1299999999999999</v>
      </c>
      <c r="L1207" s="69">
        <f t="shared" si="2527"/>
        <v>1.1299999999999999</v>
      </c>
      <c r="M1207" s="144">
        <f t="shared" si="2605"/>
        <v>1800</v>
      </c>
      <c r="N1207" s="144">
        <f t="shared" si="2606"/>
        <v>900</v>
      </c>
      <c r="O1207" s="144">
        <f t="shared" si="2607"/>
        <v>800</v>
      </c>
      <c r="P1207" s="144">
        <f t="shared" si="2608"/>
        <v>700</v>
      </c>
      <c r="Q1207" s="146">
        <f t="shared" si="2609"/>
        <v>2300</v>
      </c>
      <c r="R1207" s="146">
        <f t="shared" si="2610"/>
        <v>1100</v>
      </c>
      <c r="S1207" s="146">
        <f t="shared" si="2611"/>
        <v>1000</v>
      </c>
      <c r="T1207" s="146">
        <f t="shared" si="2612"/>
        <v>880</v>
      </c>
      <c r="U1207" s="146">
        <f t="shared" si="2612"/>
        <v>3</v>
      </c>
      <c r="V1207" s="146" t="str">
        <f t="shared" si="2613"/>
        <v xml:space="preserve">Các tuyến đường giao thông không đấu nối trực tiếp và thông ra </v>
      </c>
      <c r="W1207" s="146" t="str">
        <f t="shared" si="2614"/>
        <v>Đường số 13</v>
      </c>
      <c r="X1207" s="146"/>
      <c r="Y1207" s="146"/>
      <c r="Z1207" s="146" t="s">
        <v>1152</v>
      </c>
      <c r="AA1207" s="148" t="s">
        <v>425</v>
      </c>
      <c r="AB1207" s="148" t="s">
        <v>426</v>
      </c>
      <c r="AC1207" s="146"/>
    </row>
    <row r="1208" spans="1:29" ht="110.25" x14ac:dyDescent="0.25">
      <c r="A1208" s="52">
        <f t="shared" si="2528"/>
        <v>1203</v>
      </c>
      <c r="B1208" s="52" t="str">
        <f t="shared" si="2603"/>
        <v>VT3*0,8</v>
      </c>
      <c r="C1208" s="52" t="str">
        <f t="shared" si="2604"/>
        <v>XL60DT</v>
      </c>
      <c r="D1208" s="156" t="str">
        <f>V1208&amp;W1208&amp;X1208&amp;Y1208&amp;Z1208&amp;"
"&amp;AA1208&amp;"
"
&amp;AB1208&amp;"
"&amp;AC1208</f>
        <v>Các tuyến đường giao thông không đấu nối trực tiếp và thông ra Đường số 13 có hiện trạng là đường nhựa, bê tông xi măng:
- Có bề rộng ≥5m, cách đường giao thông &gt;600m.
- Có bề rộng từ ≥3m đến &lt;5m, cách đường giao thông từ &gt;400m đến ≤600m.
- Có bề rộng &lt;3m, cách đường giao thông ≤200m.</v>
      </c>
      <c r="E1208" s="157"/>
      <c r="F1208" s="158"/>
      <c r="G1208" s="147">
        <v>900</v>
      </c>
      <c r="H1208" s="68">
        <v>630</v>
      </c>
      <c r="I1208" s="68">
        <v>540</v>
      </c>
      <c r="J1208" s="154">
        <f>VLOOKUP(C1208,'[1]1. MA DO'!$E$5:$AA$1933,23,0)</f>
        <v>1.1299999999999999</v>
      </c>
      <c r="K1208" s="69">
        <f t="shared" si="2526"/>
        <v>1.1299999999999999</v>
      </c>
      <c r="L1208" s="69">
        <f t="shared" si="2527"/>
        <v>1.1299999999999999</v>
      </c>
      <c r="M1208" s="144">
        <f t="shared" si="2605"/>
        <v>1800</v>
      </c>
      <c r="N1208" s="144">
        <f t="shared" si="2606"/>
        <v>900</v>
      </c>
      <c r="O1208" s="144">
        <f t="shared" si="2607"/>
        <v>800</v>
      </c>
      <c r="P1208" s="144">
        <f t="shared" si="2608"/>
        <v>700</v>
      </c>
      <c r="Q1208" s="146">
        <f t="shared" si="2609"/>
        <v>2300</v>
      </c>
      <c r="R1208" s="146">
        <f t="shared" si="2610"/>
        <v>1100</v>
      </c>
      <c r="S1208" s="146">
        <f t="shared" si="2611"/>
        <v>1000</v>
      </c>
      <c r="T1208" s="146">
        <f t="shared" si="2612"/>
        <v>880</v>
      </c>
      <c r="U1208" s="146">
        <f t="shared" si="2612"/>
        <v>3</v>
      </c>
      <c r="V1208" s="146" t="str">
        <f t="shared" si="2613"/>
        <v xml:space="preserve">Các tuyến đường giao thông không đấu nối trực tiếp và thông ra </v>
      </c>
      <c r="W1208" s="146" t="str">
        <f t="shared" si="2614"/>
        <v>Đường số 13</v>
      </c>
      <c r="X1208" s="146"/>
      <c r="Y1208" s="146"/>
      <c r="Z1208" s="146" t="s">
        <v>1152</v>
      </c>
      <c r="AA1208" s="148" t="s">
        <v>427</v>
      </c>
      <c r="AB1208" s="148" t="s">
        <v>428</v>
      </c>
      <c r="AC1208" s="148" t="s">
        <v>424</v>
      </c>
    </row>
    <row r="1209" spans="1:29" ht="110.25" x14ac:dyDescent="0.25">
      <c r="A1209" s="52">
        <f t="shared" si="2528"/>
        <v>1204</v>
      </c>
      <c r="B1209" s="52" t="str">
        <f t="shared" si="2603"/>
        <v>VT4*0,8</v>
      </c>
      <c r="C1209" s="52" t="str">
        <f t="shared" si="2604"/>
        <v>XL60DT</v>
      </c>
      <c r="D1209" s="156" t="str">
        <f>V1209&amp;W1209&amp;X1209&amp;Y1209&amp;Z1209</f>
        <v>Các tuyến đường giao thông không đấu nối trực tiếp và thông ra Đường số 13 có hiện trạng là đường nhựa, bê tông xi măng:
- Có bề rộng từ ≥3m đến &lt;5m, cách đường giao thông &gt;600m.
- Có bề rộng &lt;3m, cách đường giao thông &gt; 200m.</v>
      </c>
      <c r="E1209" s="157"/>
      <c r="F1209" s="158"/>
      <c r="G1209" s="147">
        <v>790</v>
      </c>
      <c r="H1209" s="68">
        <v>550</v>
      </c>
      <c r="I1209" s="68">
        <v>470</v>
      </c>
      <c r="J1209" s="154">
        <f>VLOOKUP(C1209,'[1]1. MA DO'!$E$5:$AA$1933,23,0)</f>
        <v>1.1299999999999999</v>
      </c>
      <c r="K1209" s="69">
        <f t="shared" si="2526"/>
        <v>1.1299999999999999</v>
      </c>
      <c r="L1209" s="69">
        <f t="shared" si="2527"/>
        <v>1.1299999999999999</v>
      </c>
      <c r="M1209" s="144">
        <f t="shared" si="2605"/>
        <v>1800</v>
      </c>
      <c r="N1209" s="144">
        <f t="shared" si="2606"/>
        <v>900</v>
      </c>
      <c r="O1209" s="144">
        <f t="shared" si="2607"/>
        <v>800</v>
      </c>
      <c r="P1209" s="144">
        <f t="shared" si="2608"/>
        <v>700</v>
      </c>
      <c r="Q1209" s="146">
        <f t="shared" si="2609"/>
        <v>2300</v>
      </c>
      <c r="R1209" s="146">
        <f t="shared" si="2610"/>
        <v>1100</v>
      </c>
      <c r="S1209" s="146">
        <f t="shared" si="2611"/>
        <v>1000</v>
      </c>
      <c r="T1209" s="146">
        <f t="shared" si="2612"/>
        <v>880</v>
      </c>
      <c r="U1209" s="146">
        <f t="shared" si="2612"/>
        <v>3</v>
      </c>
      <c r="V1209" s="146" t="str">
        <f t="shared" si="2613"/>
        <v xml:space="preserve">Các tuyến đường giao thông không đấu nối trực tiếp và thông ra </v>
      </c>
      <c r="W1209" s="146" t="str">
        <f t="shared" si="2614"/>
        <v>Đường số 13</v>
      </c>
      <c r="X1209" s="146"/>
      <c r="Y1209" s="146"/>
      <c r="Z1209" s="146" t="s">
        <v>1166</v>
      </c>
      <c r="AA1209" s="146"/>
      <c r="AB1209" s="146"/>
      <c r="AC1209" s="146"/>
    </row>
    <row r="1210" spans="1:29" ht="16.5" customHeight="1" x14ac:dyDescent="0.25">
      <c r="A1210" s="52">
        <f t="shared" si="2528"/>
        <v>1205</v>
      </c>
      <c r="B1210" s="52" t="str">
        <f>'Đầu vào (2)'!G1205</f>
        <v>XL61DT</v>
      </c>
      <c r="C1210" s="52" t="str">
        <f>$B$1210</f>
        <v>XL61DT</v>
      </c>
      <c r="D1210" s="64" t="str">
        <f>'Đầu vào (2)'!H1205</f>
        <v>Đường số 14</v>
      </c>
      <c r="E1210" s="64"/>
      <c r="F1210" s="64"/>
      <c r="G1210" s="143">
        <v>2300</v>
      </c>
      <c r="H1210" s="68">
        <v>1600</v>
      </c>
      <c r="I1210" s="68">
        <v>1400</v>
      </c>
      <c r="J1210" s="154">
        <f>VLOOKUP(C1210,'[1]1. MA DO'!$E$5:$AA$1933,23,0)</f>
        <v>1.1299999999999999</v>
      </c>
      <c r="K1210" s="69">
        <f t="shared" si="2526"/>
        <v>1.1299999999999999</v>
      </c>
      <c r="L1210" s="69">
        <f t="shared" si="2527"/>
        <v>1.1299999999999999</v>
      </c>
      <c r="M1210" s="144">
        <f>'Đầu vào (2)'!K1205</f>
        <v>1800</v>
      </c>
      <c r="N1210" s="144">
        <f>'Đầu vào (2)'!L1205</f>
        <v>900</v>
      </c>
      <c r="O1210" s="144">
        <f>'Đầu vào (2)'!M1205</f>
        <v>800</v>
      </c>
      <c r="P1210" s="144">
        <f>'Đầu vào (2)'!N1205</f>
        <v>700</v>
      </c>
      <c r="Q1210" s="145">
        <f>VLOOKUP(B1210,'[2]Giá đề xuất ODT'!$G$11:$AD$2233,21,0)</f>
        <v>2300</v>
      </c>
      <c r="R1210" s="145">
        <f>VLOOKUP(B1210,'[2]Giá đề xuất ODT'!$G$11:$AD$2233,22,0)</f>
        <v>1100</v>
      </c>
      <c r="S1210" s="145">
        <f>VLOOKUP(B1210,'[2]Giá đề xuất ODT'!$G$11:$AD$2233,23,0)</f>
        <v>1000</v>
      </c>
      <c r="T1210" s="145">
        <f>VLOOKUP(B1210,'[2]Giá đề xuất ODT'!$G$11:$AD$2233,24,0)</f>
        <v>880</v>
      </c>
      <c r="U1210" s="136">
        <v>3</v>
      </c>
      <c r="V1210" s="136"/>
      <c r="W1210" s="146" t="str">
        <f>D1210</f>
        <v>Đường số 14</v>
      </c>
      <c r="X1210" s="146"/>
      <c r="Y1210" s="146"/>
      <c r="Z1210" s="136">
        <f>Z1203+7</f>
        <v>1205</v>
      </c>
      <c r="AA1210" s="136" t="b">
        <f>Z1210=A1210</f>
        <v>1</v>
      </c>
      <c r="AB1210" s="136"/>
      <c r="AC1210" s="136"/>
    </row>
    <row r="1211" spans="1:29" ht="101.25" customHeight="1" x14ac:dyDescent="0.25">
      <c r="A1211" s="52">
        <f t="shared" si="2528"/>
        <v>1206</v>
      </c>
      <c r="B1211" s="52" t="str">
        <f t="shared" ref="B1211:B1216" si="2615">B1204</f>
        <v>VT2</v>
      </c>
      <c r="C1211" s="52" t="str">
        <f t="shared" ref="C1211:C1216" si="2616">$B$1210</f>
        <v>XL61DT</v>
      </c>
      <c r="D1211" s="156" t="str">
        <f>V1211&amp;W1211&amp;X1211&amp;Y1211&amp;Z1211&amp;"
"&amp;AA1211&amp;"
"
&amp;AB1211</f>
        <v>Các tuyến đường giao thông đấu nối trực tiếp ra Đường số 14 có hiện trạng là đường nhựa, bê tông xi măng:
- Có bề rộng ≥5m, cách đường giao thông ≤600m.
- Có bề rộng từ ≥3m đến &lt;5m, cách đường giao thông ≤400m.</v>
      </c>
      <c r="E1211" s="157"/>
      <c r="F1211" s="158"/>
      <c r="G1211" s="147">
        <v>1100</v>
      </c>
      <c r="H1211" s="68">
        <v>770</v>
      </c>
      <c r="I1211" s="68">
        <v>660</v>
      </c>
      <c r="J1211" s="154">
        <f>VLOOKUP(C1211,'[1]1. MA DO'!$E$5:$AA$1933,23,0)</f>
        <v>1.1299999999999999</v>
      </c>
      <c r="K1211" s="69">
        <f t="shared" si="2526"/>
        <v>1.1299999999999999</v>
      </c>
      <c r="L1211" s="69">
        <f t="shared" si="2527"/>
        <v>1.1299999999999999</v>
      </c>
      <c r="M1211" s="144">
        <f t="shared" ref="M1211:M1216" si="2617">M1210</f>
        <v>1800</v>
      </c>
      <c r="N1211" s="144">
        <f t="shared" ref="N1211:N1216" si="2618">N1210</f>
        <v>900</v>
      </c>
      <c r="O1211" s="144">
        <f t="shared" ref="O1211:O1216" si="2619">O1210</f>
        <v>800</v>
      </c>
      <c r="P1211" s="144">
        <f t="shared" ref="P1211:P1216" si="2620">P1210</f>
        <v>700</v>
      </c>
      <c r="Q1211" s="146">
        <f t="shared" ref="Q1211:Q1216" si="2621">Q1210</f>
        <v>2300</v>
      </c>
      <c r="R1211" s="146">
        <f t="shared" ref="R1211:R1216" si="2622">R1210</f>
        <v>1100</v>
      </c>
      <c r="S1211" s="146">
        <f t="shared" ref="S1211:S1216" si="2623">S1210</f>
        <v>1000</v>
      </c>
      <c r="T1211" s="146">
        <f t="shared" ref="T1211:U1216" si="2624">T1210</f>
        <v>880</v>
      </c>
      <c r="U1211" s="146">
        <f t="shared" si="2624"/>
        <v>3</v>
      </c>
      <c r="V1211" s="146" t="str">
        <f t="shared" ref="V1211:V1216" si="2625">V1204</f>
        <v xml:space="preserve">Các tuyến đường giao thông đấu nối trực tiếp ra </v>
      </c>
      <c r="W1211" s="146" t="str">
        <f t="shared" ref="W1211:W1216" si="2626">W1210</f>
        <v>Đường số 14</v>
      </c>
      <c r="X1211" s="146"/>
      <c r="Y1211" s="146"/>
      <c r="Z1211" s="146" t="s">
        <v>1152</v>
      </c>
      <c r="AA1211" s="148" t="s">
        <v>425</v>
      </c>
      <c r="AB1211" s="148" t="s">
        <v>426</v>
      </c>
      <c r="AC1211" s="146"/>
    </row>
    <row r="1212" spans="1:29" ht="101.25" customHeight="1" x14ac:dyDescent="0.25">
      <c r="A1212" s="52">
        <f t="shared" si="2528"/>
        <v>1207</v>
      </c>
      <c r="B1212" s="52" t="str">
        <f t="shared" si="2615"/>
        <v>VT3</v>
      </c>
      <c r="C1212" s="52" t="str">
        <f t="shared" si="2616"/>
        <v>XL61DT</v>
      </c>
      <c r="D1212" s="156" t="str">
        <f>V1212&amp;W1212&amp;X1212&amp;Y1212&amp;Z1212&amp;"
"&amp;AA1212&amp;"
"&amp;AB1212&amp;"
"&amp;AC1212</f>
        <v>Các tuyến đường giao thông đấu nối trực tiếp ra Đường số 14 có hiện trạng là đường nhựa, bê tông xi măng:
- Có bề rộng ≥5m, cách đường giao thông &gt;600m.
- Có bề rộng từ ≥3m đến &lt;5m, cách đường giao thông từ &gt;400m đến ≤600m.
- Có bề rộng &lt;3m, cách đường giao thông ≤200m.</v>
      </c>
      <c r="E1212" s="157"/>
      <c r="F1212" s="158"/>
      <c r="G1212" s="147">
        <v>1000</v>
      </c>
      <c r="H1212" s="68">
        <v>700</v>
      </c>
      <c r="I1212" s="68">
        <v>600</v>
      </c>
      <c r="J1212" s="154">
        <f>VLOOKUP(C1212,'[1]1. MA DO'!$E$5:$AA$1933,23,0)</f>
        <v>1.1299999999999999</v>
      </c>
      <c r="K1212" s="69">
        <f t="shared" si="2526"/>
        <v>1.1299999999999999</v>
      </c>
      <c r="L1212" s="69">
        <f t="shared" si="2527"/>
        <v>1.1299999999999999</v>
      </c>
      <c r="M1212" s="144">
        <f t="shared" si="2617"/>
        <v>1800</v>
      </c>
      <c r="N1212" s="144">
        <f t="shared" si="2618"/>
        <v>900</v>
      </c>
      <c r="O1212" s="144">
        <f t="shared" si="2619"/>
        <v>800</v>
      </c>
      <c r="P1212" s="144">
        <f t="shared" si="2620"/>
        <v>700</v>
      </c>
      <c r="Q1212" s="146">
        <f t="shared" si="2621"/>
        <v>2300</v>
      </c>
      <c r="R1212" s="146">
        <f t="shared" si="2622"/>
        <v>1100</v>
      </c>
      <c r="S1212" s="146">
        <f t="shared" si="2623"/>
        <v>1000</v>
      </c>
      <c r="T1212" s="146">
        <f t="shared" si="2624"/>
        <v>880</v>
      </c>
      <c r="U1212" s="146">
        <f t="shared" si="2624"/>
        <v>3</v>
      </c>
      <c r="V1212" s="146" t="str">
        <f t="shared" si="2625"/>
        <v xml:space="preserve">Các tuyến đường giao thông đấu nối trực tiếp ra </v>
      </c>
      <c r="W1212" s="146" t="str">
        <f t="shared" si="2626"/>
        <v>Đường số 14</v>
      </c>
      <c r="X1212" s="146"/>
      <c r="Y1212" s="146"/>
      <c r="Z1212" s="146" t="s">
        <v>1152</v>
      </c>
      <c r="AA1212" s="148" t="s">
        <v>427</v>
      </c>
      <c r="AB1212" s="148" t="s">
        <v>428</v>
      </c>
      <c r="AC1212" s="148" t="s">
        <v>424</v>
      </c>
    </row>
    <row r="1213" spans="1:29" ht="101.25" customHeight="1" x14ac:dyDescent="0.25">
      <c r="A1213" s="52">
        <f t="shared" si="2528"/>
        <v>1208</v>
      </c>
      <c r="B1213" s="52" t="str">
        <f t="shared" si="2615"/>
        <v>VT4</v>
      </c>
      <c r="C1213" s="52" t="str">
        <f t="shared" si="2616"/>
        <v>XL61DT</v>
      </c>
      <c r="D1213" s="156" t="str">
        <f>V1213&amp;W1213&amp;X1213&amp;Y1213&amp;Z1213</f>
        <v>Các tuyến đường giao thông đấu nối trực tiếp ra Đường số 14 có hiện trạng là đường nhựa, bê tông xi măng:
- Có bề rộng từ ≥3m đến &lt;5m, cách đường giao thông &gt;600m.
- Có bề rộng &lt;3m, cách đường giao thông &gt;200m.</v>
      </c>
      <c r="E1213" s="157"/>
      <c r="F1213" s="158"/>
      <c r="G1213" s="147">
        <v>880</v>
      </c>
      <c r="H1213" s="68">
        <v>620</v>
      </c>
      <c r="I1213" s="68">
        <v>530</v>
      </c>
      <c r="J1213" s="154">
        <f>VLOOKUP(C1213,'[1]1. MA DO'!$E$5:$AA$1933,23,0)</f>
        <v>1.1299999999999999</v>
      </c>
      <c r="K1213" s="69">
        <f t="shared" si="2526"/>
        <v>1.1299999999999999</v>
      </c>
      <c r="L1213" s="69">
        <f t="shared" si="2527"/>
        <v>1.1299999999999999</v>
      </c>
      <c r="M1213" s="144">
        <f t="shared" si="2617"/>
        <v>1800</v>
      </c>
      <c r="N1213" s="144">
        <f t="shared" si="2618"/>
        <v>900</v>
      </c>
      <c r="O1213" s="144">
        <f t="shared" si="2619"/>
        <v>800</v>
      </c>
      <c r="P1213" s="144">
        <f t="shared" si="2620"/>
        <v>700</v>
      </c>
      <c r="Q1213" s="146">
        <f t="shared" si="2621"/>
        <v>2300</v>
      </c>
      <c r="R1213" s="146">
        <f t="shared" si="2622"/>
        <v>1100</v>
      </c>
      <c r="S1213" s="146">
        <f t="shared" si="2623"/>
        <v>1000</v>
      </c>
      <c r="T1213" s="146">
        <f t="shared" si="2624"/>
        <v>880</v>
      </c>
      <c r="U1213" s="146">
        <f t="shared" si="2624"/>
        <v>3</v>
      </c>
      <c r="V1213" s="146" t="str">
        <f t="shared" si="2625"/>
        <v xml:space="preserve">Các tuyến đường giao thông đấu nối trực tiếp ra </v>
      </c>
      <c r="W1213" s="146" t="str">
        <f t="shared" si="2626"/>
        <v>Đường số 14</v>
      </c>
      <c r="X1213" s="146"/>
      <c r="Y1213" s="146"/>
      <c r="Z1213" s="146" t="s">
        <v>1165</v>
      </c>
      <c r="AA1213" s="146"/>
      <c r="AB1213" s="146"/>
      <c r="AC1213" s="146"/>
    </row>
    <row r="1214" spans="1:29" ht="101.25" customHeight="1" x14ac:dyDescent="0.25">
      <c r="A1214" s="52">
        <f t="shared" si="2528"/>
        <v>1209</v>
      </c>
      <c r="B1214" s="52" t="str">
        <f t="shared" si="2615"/>
        <v>VT2*0,8</v>
      </c>
      <c r="C1214" s="52" t="str">
        <f t="shared" si="2616"/>
        <v>XL61DT</v>
      </c>
      <c r="D1214" s="156" t="str">
        <f>V1214&amp;W1214&amp;X1214&amp;Y1214&amp;Z1214&amp;"
"&amp;AA1214&amp;"
"
&amp;AB1214</f>
        <v>Các tuyến đường giao thông không đấu nối trực tiếp và thông ra Đường số 14 có hiện trạng là đường nhựa, bê tông xi măng:
- Có bề rộng ≥5m, cách đường giao thông ≤600m.
- Có bề rộng từ ≥3m đến &lt;5m, cách đường giao thông ≤400m.</v>
      </c>
      <c r="E1214" s="157"/>
      <c r="F1214" s="158"/>
      <c r="G1214" s="147">
        <v>990</v>
      </c>
      <c r="H1214" s="68">
        <v>690</v>
      </c>
      <c r="I1214" s="68">
        <v>590</v>
      </c>
      <c r="J1214" s="154">
        <f>VLOOKUP(C1214,'[1]1. MA DO'!$E$5:$AA$1933,23,0)</f>
        <v>1.1299999999999999</v>
      </c>
      <c r="K1214" s="69">
        <f t="shared" si="2526"/>
        <v>1.1299999999999999</v>
      </c>
      <c r="L1214" s="69">
        <f t="shared" si="2527"/>
        <v>1.1299999999999999</v>
      </c>
      <c r="M1214" s="144">
        <f t="shared" si="2617"/>
        <v>1800</v>
      </c>
      <c r="N1214" s="144">
        <f t="shared" si="2618"/>
        <v>900</v>
      </c>
      <c r="O1214" s="144">
        <f t="shared" si="2619"/>
        <v>800</v>
      </c>
      <c r="P1214" s="144">
        <f t="shared" si="2620"/>
        <v>700</v>
      </c>
      <c r="Q1214" s="146">
        <f t="shared" si="2621"/>
        <v>2300</v>
      </c>
      <c r="R1214" s="146">
        <f t="shared" si="2622"/>
        <v>1100</v>
      </c>
      <c r="S1214" s="146">
        <f t="shared" si="2623"/>
        <v>1000</v>
      </c>
      <c r="T1214" s="146">
        <f t="shared" si="2624"/>
        <v>880</v>
      </c>
      <c r="U1214" s="146">
        <f t="shared" si="2624"/>
        <v>3</v>
      </c>
      <c r="V1214" s="146" t="str">
        <f t="shared" si="2625"/>
        <v xml:space="preserve">Các tuyến đường giao thông không đấu nối trực tiếp và thông ra </v>
      </c>
      <c r="W1214" s="146" t="str">
        <f t="shared" si="2626"/>
        <v>Đường số 14</v>
      </c>
      <c r="X1214" s="146"/>
      <c r="Y1214" s="146"/>
      <c r="Z1214" s="146" t="s">
        <v>1152</v>
      </c>
      <c r="AA1214" s="148" t="s">
        <v>425</v>
      </c>
      <c r="AB1214" s="148" t="s">
        <v>426</v>
      </c>
      <c r="AC1214" s="146"/>
    </row>
    <row r="1215" spans="1:29" ht="101.25" customHeight="1" x14ac:dyDescent="0.25">
      <c r="A1215" s="52">
        <f t="shared" si="2528"/>
        <v>1210</v>
      </c>
      <c r="B1215" s="52" t="str">
        <f t="shared" si="2615"/>
        <v>VT3*0,8</v>
      </c>
      <c r="C1215" s="52" t="str">
        <f t="shared" si="2616"/>
        <v>XL61DT</v>
      </c>
      <c r="D1215" s="156" t="str">
        <f>V1215&amp;W1215&amp;X1215&amp;Y1215&amp;Z1215&amp;"
"&amp;AA1215&amp;"
"
&amp;AB1215&amp;"
"&amp;AC1215</f>
        <v>Các tuyến đường giao thông không đấu nối trực tiếp và thông ra Đường số 14 có hiện trạng là đường nhựa, bê tông xi măng:
- Có bề rộng ≥5m, cách đường giao thông &gt;600m.
- Có bề rộng từ ≥3m đến &lt;5m, cách đường giao thông từ &gt;400m đến ≤600m.
- Có bề rộng &lt;3m, cách đường giao thông ≤200m.</v>
      </c>
      <c r="E1215" s="157"/>
      <c r="F1215" s="158"/>
      <c r="G1215" s="147">
        <v>900</v>
      </c>
      <c r="H1215" s="68">
        <v>630</v>
      </c>
      <c r="I1215" s="68">
        <v>540</v>
      </c>
      <c r="J1215" s="154">
        <f>VLOOKUP(C1215,'[1]1. MA DO'!$E$5:$AA$1933,23,0)</f>
        <v>1.1299999999999999</v>
      </c>
      <c r="K1215" s="69">
        <f t="shared" si="2526"/>
        <v>1.1299999999999999</v>
      </c>
      <c r="L1215" s="69">
        <f t="shared" si="2527"/>
        <v>1.1299999999999999</v>
      </c>
      <c r="M1215" s="144">
        <f t="shared" si="2617"/>
        <v>1800</v>
      </c>
      <c r="N1215" s="144">
        <f t="shared" si="2618"/>
        <v>900</v>
      </c>
      <c r="O1215" s="144">
        <f t="shared" si="2619"/>
        <v>800</v>
      </c>
      <c r="P1215" s="144">
        <f t="shared" si="2620"/>
        <v>700</v>
      </c>
      <c r="Q1215" s="146">
        <f t="shared" si="2621"/>
        <v>2300</v>
      </c>
      <c r="R1215" s="146">
        <f t="shared" si="2622"/>
        <v>1100</v>
      </c>
      <c r="S1215" s="146">
        <f t="shared" si="2623"/>
        <v>1000</v>
      </c>
      <c r="T1215" s="146">
        <f t="shared" si="2624"/>
        <v>880</v>
      </c>
      <c r="U1215" s="146">
        <f t="shared" si="2624"/>
        <v>3</v>
      </c>
      <c r="V1215" s="146" t="str">
        <f t="shared" si="2625"/>
        <v xml:space="preserve">Các tuyến đường giao thông không đấu nối trực tiếp và thông ra </v>
      </c>
      <c r="W1215" s="146" t="str">
        <f t="shared" si="2626"/>
        <v>Đường số 14</v>
      </c>
      <c r="X1215" s="146"/>
      <c r="Y1215" s="146"/>
      <c r="Z1215" s="146" t="s">
        <v>1152</v>
      </c>
      <c r="AA1215" s="148" t="s">
        <v>427</v>
      </c>
      <c r="AB1215" s="148" t="s">
        <v>428</v>
      </c>
      <c r="AC1215" s="148" t="s">
        <v>424</v>
      </c>
    </row>
    <row r="1216" spans="1:29" ht="101.25" customHeight="1" x14ac:dyDescent="0.25">
      <c r="A1216" s="52">
        <f t="shared" si="2528"/>
        <v>1211</v>
      </c>
      <c r="B1216" s="52" t="str">
        <f t="shared" si="2615"/>
        <v>VT4*0,8</v>
      </c>
      <c r="C1216" s="52" t="str">
        <f t="shared" si="2616"/>
        <v>XL61DT</v>
      </c>
      <c r="D1216" s="156" t="str">
        <f>V1216&amp;W1216&amp;X1216&amp;Y1216&amp;Z1216</f>
        <v>Các tuyến đường giao thông không đấu nối trực tiếp và thông ra Đường số 14 có hiện trạng là đường nhựa, bê tông xi măng:
- Có bề rộng từ ≥3m đến &lt;5m, cách đường giao thông &gt;600m.
- Có bề rộng &lt;3m, cách đường giao thông &gt; 200m.</v>
      </c>
      <c r="E1216" s="157"/>
      <c r="F1216" s="158"/>
      <c r="G1216" s="147">
        <v>790</v>
      </c>
      <c r="H1216" s="68">
        <v>550</v>
      </c>
      <c r="I1216" s="68">
        <v>470</v>
      </c>
      <c r="J1216" s="154">
        <f>VLOOKUP(C1216,'[1]1. MA DO'!$E$5:$AA$1933,23,0)</f>
        <v>1.1299999999999999</v>
      </c>
      <c r="K1216" s="69">
        <f t="shared" si="2526"/>
        <v>1.1299999999999999</v>
      </c>
      <c r="L1216" s="69">
        <f t="shared" si="2527"/>
        <v>1.1299999999999999</v>
      </c>
      <c r="M1216" s="144">
        <f t="shared" si="2617"/>
        <v>1800</v>
      </c>
      <c r="N1216" s="144">
        <f t="shared" si="2618"/>
        <v>900</v>
      </c>
      <c r="O1216" s="144">
        <f t="shared" si="2619"/>
        <v>800</v>
      </c>
      <c r="P1216" s="144">
        <f t="shared" si="2620"/>
        <v>700</v>
      </c>
      <c r="Q1216" s="146">
        <f t="shared" si="2621"/>
        <v>2300</v>
      </c>
      <c r="R1216" s="146">
        <f t="shared" si="2622"/>
        <v>1100</v>
      </c>
      <c r="S1216" s="146">
        <f t="shared" si="2623"/>
        <v>1000</v>
      </c>
      <c r="T1216" s="146">
        <f t="shared" si="2624"/>
        <v>880</v>
      </c>
      <c r="U1216" s="146">
        <f t="shared" si="2624"/>
        <v>3</v>
      </c>
      <c r="V1216" s="146" t="str">
        <f t="shared" si="2625"/>
        <v xml:space="preserve">Các tuyến đường giao thông không đấu nối trực tiếp và thông ra </v>
      </c>
      <c r="W1216" s="146" t="str">
        <f t="shared" si="2626"/>
        <v>Đường số 14</v>
      </c>
      <c r="X1216" s="146"/>
      <c r="Y1216" s="146"/>
      <c r="Z1216" s="146" t="s">
        <v>1166</v>
      </c>
      <c r="AA1216" s="146"/>
      <c r="AB1216" s="146"/>
      <c r="AC1216" s="146"/>
    </row>
    <row r="1217" spans="1:29" ht="31.5" customHeight="1" x14ac:dyDescent="0.25">
      <c r="A1217" s="52">
        <f t="shared" si="2528"/>
        <v>1212</v>
      </c>
      <c r="B1217" s="52" t="str">
        <f>'Đầu vào (2)'!G1212</f>
        <v>XL62DT</v>
      </c>
      <c r="C1217" s="52" t="str">
        <f>$B$1217</f>
        <v>XL62DT</v>
      </c>
      <c r="D1217" s="64" t="str">
        <f>'Đầu vào (2)'!H1212</f>
        <v>Đường vòng cung trước Công viên và Đài tưởng niệm</v>
      </c>
      <c r="E1217" s="64" t="str">
        <f>'Đầu vào (2)'!I1212</f>
        <v>Đường Hùng Vương</v>
      </c>
      <c r="F1217" s="64" t="str">
        <f>'Đầu vào (2)'!J1212</f>
        <v>Đường Trần Phú</v>
      </c>
      <c r="G1217" s="143">
        <v>5300</v>
      </c>
      <c r="H1217" s="68">
        <v>3700</v>
      </c>
      <c r="I1217" s="68">
        <v>3200</v>
      </c>
      <c r="J1217" s="154">
        <f>VLOOKUP(C1217,'[1]1. MA DO'!$E$5:$AA$1933,23,0)</f>
        <v>1.1299999999999999</v>
      </c>
      <c r="K1217" s="69">
        <f t="shared" si="2526"/>
        <v>1.1299999999999999</v>
      </c>
      <c r="L1217" s="69">
        <f t="shared" si="2527"/>
        <v>1.1299999999999999</v>
      </c>
      <c r="M1217" s="144">
        <f>'Đầu vào (2)'!K1212</f>
        <v>3800</v>
      </c>
      <c r="N1217" s="144">
        <f>'Đầu vào (2)'!L1212</f>
        <v>1400</v>
      </c>
      <c r="O1217" s="144">
        <f>'Đầu vào (2)'!M1212</f>
        <v>850</v>
      </c>
      <c r="P1217" s="144">
        <f>'Đầu vào (2)'!N1212</f>
        <v>700</v>
      </c>
      <c r="Q1217" s="145">
        <f>VLOOKUP(B1217,'[2]Giá đề xuất ODT'!$G$11:$AD$2233,21,0)</f>
        <v>5300</v>
      </c>
      <c r="R1217" s="145">
        <f>VLOOKUP(B1217,'[2]Giá đề xuất ODT'!$G$11:$AD$2233,22,0)</f>
        <v>2000</v>
      </c>
      <c r="S1217" s="145">
        <f>VLOOKUP(B1217,'[2]Giá đề xuất ODT'!$G$11:$AD$2233,23,0)</f>
        <v>1200</v>
      </c>
      <c r="T1217" s="145">
        <f>VLOOKUP(B1217,'[2]Giá đề xuất ODT'!$G$11:$AD$2233,24,0)</f>
        <v>980</v>
      </c>
      <c r="U1217" s="136">
        <v>1</v>
      </c>
      <c r="V1217" s="136"/>
      <c r="W1217" s="146" t="str">
        <f>D1217</f>
        <v>Đường vòng cung trước Công viên và Đài tưởng niệm</v>
      </c>
      <c r="X1217" s="146" t="str">
        <f>" đoạn từ "&amp;E1217</f>
        <v xml:space="preserve"> đoạn từ Đường Hùng Vương</v>
      </c>
      <c r="Y1217" s="146" t="str">
        <f>" đến "&amp;F1217</f>
        <v xml:space="preserve"> đến Đường Trần Phú</v>
      </c>
      <c r="Z1217" s="136">
        <f>Z1210+7</f>
        <v>1212</v>
      </c>
      <c r="AA1217" s="136" t="b">
        <f>Z1217=A1217</f>
        <v>1</v>
      </c>
      <c r="AB1217" s="136"/>
      <c r="AC1217" s="136"/>
    </row>
    <row r="1218" spans="1:29" ht="101.25" customHeight="1" x14ac:dyDescent="0.25">
      <c r="A1218" s="52">
        <f t="shared" si="2528"/>
        <v>1213</v>
      </c>
      <c r="B1218" s="52" t="str">
        <f t="shared" ref="B1218:B1223" si="2627">B1211</f>
        <v>VT2</v>
      </c>
      <c r="C1218" s="52" t="str">
        <f t="shared" ref="C1218:C1223" si="2628">$B$1217</f>
        <v>XL62DT</v>
      </c>
      <c r="D1218" s="156" t="str">
        <f>V1218&amp;W1218&amp;X1218&amp;Y1218&amp;Z1218&amp;"
"&amp;AA1218&amp;"
"
&amp;AB1218</f>
        <v>Các tuyến đường giao thông đấu nối trực tiếp ra Đường vòng cung trước Công viên và Đài tưởng niệm đoạn từ Đường Hùng Vương đến Đường Trần Phú có hiện trạng là đường nhựa, bê tông xi măng:
- Có bề rộng ≥5m, cách đường giao thông ≤600m.
- Có bề rộng từ ≥3m đến &lt;5m, cách đường giao thông ≤400m.</v>
      </c>
      <c r="E1218" s="157"/>
      <c r="F1218" s="158"/>
      <c r="G1218" s="147">
        <v>2000</v>
      </c>
      <c r="H1218" s="68">
        <v>1400</v>
      </c>
      <c r="I1218" s="68">
        <v>1200</v>
      </c>
      <c r="J1218" s="154">
        <f>VLOOKUP(C1218,'[1]1. MA DO'!$E$5:$AA$1933,23,0)</f>
        <v>1.1299999999999999</v>
      </c>
      <c r="K1218" s="69">
        <f t="shared" si="2526"/>
        <v>1.1299999999999999</v>
      </c>
      <c r="L1218" s="69">
        <f t="shared" si="2527"/>
        <v>1.1299999999999999</v>
      </c>
      <c r="M1218" s="144">
        <f t="shared" ref="M1218:M1223" si="2629">M1217</f>
        <v>3800</v>
      </c>
      <c r="N1218" s="144">
        <f t="shared" ref="N1218:N1223" si="2630">N1217</f>
        <v>1400</v>
      </c>
      <c r="O1218" s="144">
        <f t="shared" ref="O1218:O1223" si="2631">O1217</f>
        <v>850</v>
      </c>
      <c r="P1218" s="144">
        <f t="shared" ref="P1218:P1223" si="2632">P1217</f>
        <v>700</v>
      </c>
      <c r="Q1218" s="146">
        <f t="shared" ref="Q1218:Q1223" si="2633">Q1217</f>
        <v>5300</v>
      </c>
      <c r="R1218" s="146">
        <f t="shared" ref="R1218:R1223" si="2634">R1217</f>
        <v>2000</v>
      </c>
      <c r="S1218" s="146">
        <f t="shared" ref="S1218:S1223" si="2635">S1217</f>
        <v>1200</v>
      </c>
      <c r="T1218" s="146">
        <f t="shared" ref="T1218:U1223" si="2636">T1217</f>
        <v>980</v>
      </c>
      <c r="U1218" s="146">
        <f t="shared" si="2636"/>
        <v>1</v>
      </c>
      <c r="V1218" s="146" t="str">
        <f t="shared" ref="V1218:V1223" si="2637">V1211</f>
        <v xml:space="preserve">Các tuyến đường giao thông đấu nối trực tiếp ra </v>
      </c>
      <c r="W1218" s="146" t="str">
        <f t="shared" ref="W1218:X1223" si="2638">W1217</f>
        <v>Đường vòng cung trước Công viên và Đài tưởng niệm</v>
      </c>
      <c r="X1218" s="146" t="str">
        <f t="shared" si="2638"/>
        <v xml:space="preserve"> đoạn từ Đường Hùng Vương</v>
      </c>
      <c r="Y1218" s="146" t="str">
        <f t="shared" ref="Y1218:Y1223" si="2639">Y1217</f>
        <v xml:space="preserve"> đến Đường Trần Phú</v>
      </c>
      <c r="Z1218" s="146" t="s">
        <v>1152</v>
      </c>
      <c r="AA1218" s="148" t="s">
        <v>425</v>
      </c>
      <c r="AB1218" s="148" t="s">
        <v>426</v>
      </c>
      <c r="AC1218" s="146"/>
    </row>
    <row r="1219" spans="1:29" ht="101.25" customHeight="1" x14ac:dyDescent="0.25">
      <c r="A1219" s="52">
        <f t="shared" si="2528"/>
        <v>1214</v>
      </c>
      <c r="B1219" s="52" t="str">
        <f t="shared" si="2627"/>
        <v>VT3</v>
      </c>
      <c r="C1219" s="52" t="str">
        <f t="shared" si="2628"/>
        <v>XL62DT</v>
      </c>
      <c r="D1219" s="156" t="str">
        <f>V1219&amp;W1219&amp;X1219&amp;Y1219&amp;Z1219&amp;"
"&amp;AA1219&amp;"
"&amp;AB1219&amp;"
"&amp;AC1219</f>
        <v>Các tuyến đường giao thông đấu nối trực tiếp ra Đường vòng cung trước Công viên và Đài tưởng niệm đoạn từ Đường Hùng Vương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1219" s="157"/>
      <c r="F1219" s="158"/>
      <c r="G1219" s="147">
        <v>1200</v>
      </c>
      <c r="H1219" s="68">
        <v>840</v>
      </c>
      <c r="I1219" s="68">
        <v>720</v>
      </c>
      <c r="J1219" s="154">
        <f>VLOOKUP(C1219,'[1]1. MA DO'!$E$5:$AA$1933,23,0)</f>
        <v>1.1299999999999999</v>
      </c>
      <c r="K1219" s="69">
        <f t="shared" si="2526"/>
        <v>1.1299999999999999</v>
      </c>
      <c r="L1219" s="69">
        <f t="shared" si="2527"/>
        <v>1.1299999999999999</v>
      </c>
      <c r="M1219" s="144">
        <f t="shared" si="2629"/>
        <v>3800</v>
      </c>
      <c r="N1219" s="144">
        <f t="shared" si="2630"/>
        <v>1400</v>
      </c>
      <c r="O1219" s="144">
        <f t="shared" si="2631"/>
        <v>850</v>
      </c>
      <c r="P1219" s="144">
        <f t="shared" si="2632"/>
        <v>700</v>
      </c>
      <c r="Q1219" s="146">
        <f t="shared" si="2633"/>
        <v>5300</v>
      </c>
      <c r="R1219" s="146">
        <f t="shared" si="2634"/>
        <v>2000</v>
      </c>
      <c r="S1219" s="146">
        <f t="shared" si="2635"/>
        <v>1200</v>
      </c>
      <c r="T1219" s="146">
        <f t="shared" si="2636"/>
        <v>980</v>
      </c>
      <c r="U1219" s="146">
        <f t="shared" si="2636"/>
        <v>1</v>
      </c>
      <c r="V1219" s="146" t="str">
        <f t="shared" si="2637"/>
        <v xml:space="preserve">Các tuyến đường giao thông đấu nối trực tiếp ra </v>
      </c>
      <c r="W1219" s="146" t="str">
        <f t="shared" si="2638"/>
        <v>Đường vòng cung trước Công viên và Đài tưởng niệm</v>
      </c>
      <c r="X1219" s="146" t="str">
        <f t="shared" si="2638"/>
        <v xml:space="preserve"> đoạn từ Đường Hùng Vương</v>
      </c>
      <c r="Y1219" s="146" t="str">
        <f t="shared" si="2639"/>
        <v xml:space="preserve"> đến Đường Trần Phú</v>
      </c>
      <c r="Z1219" s="146" t="s">
        <v>1152</v>
      </c>
      <c r="AA1219" s="148" t="s">
        <v>427</v>
      </c>
      <c r="AB1219" s="148" t="s">
        <v>428</v>
      </c>
      <c r="AC1219" s="148" t="s">
        <v>424</v>
      </c>
    </row>
    <row r="1220" spans="1:29" ht="101.25" customHeight="1" x14ac:dyDescent="0.25">
      <c r="A1220" s="52">
        <f t="shared" si="2528"/>
        <v>1215</v>
      </c>
      <c r="B1220" s="52" t="str">
        <f t="shared" si="2627"/>
        <v>VT4</v>
      </c>
      <c r="C1220" s="52" t="str">
        <f t="shared" si="2628"/>
        <v>XL62DT</v>
      </c>
      <c r="D1220" s="156" t="str">
        <f>V1220&amp;W1220&amp;X1220&amp;Y1220&amp;Z1220</f>
        <v>Các tuyến đường giao thông đấu nối trực tiếp ra Đường vòng cung trước Công viên và Đài tưởng niệm đoạn từ Đường Hùng Vương đến Đường Trần Phú có hiện trạng là đường nhựa, bê tông xi măng:
- Có bề rộng từ ≥3m đến &lt;5m, cách đường giao thông &gt;600m.
- Có bề rộng &lt;3m, cách đường giao thông &gt;200m.</v>
      </c>
      <c r="E1220" s="157"/>
      <c r="F1220" s="158"/>
      <c r="G1220" s="147">
        <v>980</v>
      </c>
      <c r="H1220" s="68">
        <v>690</v>
      </c>
      <c r="I1220" s="68">
        <v>590</v>
      </c>
      <c r="J1220" s="154">
        <f>VLOOKUP(C1220,'[1]1. MA DO'!$E$5:$AA$1933,23,0)</f>
        <v>1.1299999999999999</v>
      </c>
      <c r="K1220" s="69">
        <f t="shared" si="2526"/>
        <v>1.1299999999999999</v>
      </c>
      <c r="L1220" s="69">
        <f t="shared" si="2527"/>
        <v>1.1299999999999999</v>
      </c>
      <c r="M1220" s="144">
        <f t="shared" si="2629"/>
        <v>3800</v>
      </c>
      <c r="N1220" s="144">
        <f t="shared" si="2630"/>
        <v>1400</v>
      </c>
      <c r="O1220" s="144">
        <f t="shared" si="2631"/>
        <v>850</v>
      </c>
      <c r="P1220" s="144">
        <f t="shared" si="2632"/>
        <v>700</v>
      </c>
      <c r="Q1220" s="146">
        <f t="shared" si="2633"/>
        <v>5300</v>
      </c>
      <c r="R1220" s="146">
        <f t="shared" si="2634"/>
        <v>2000</v>
      </c>
      <c r="S1220" s="146">
        <f t="shared" si="2635"/>
        <v>1200</v>
      </c>
      <c r="T1220" s="146">
        <f t="shared" si="2636"/>
        <v>980</v>
      </c>
      <c r="U1220" s="146">
        <f t="shared" si="2636"/>
        <v>1</v>
      </c>
      <c r="V1220" s="146" t="str">
        <f t="shared" si="2637"/>
        <v xml:space="preserve">Các tuyến đường giao thông đấu nối trực tiếp ra </v>
      </c>
      <c r="W1220" s="146" t="str">
        <f t="shared" si="2638"/>
        <v>Đường vòng cung trước Công viên và Đài tưởng niệm</v>
      </c>
      <c r="X1220" s="146" t="str">
        <f t="shared" si="2638"/>
        <v xml:space="preserve"> đoạn từ Đường Hùng Vương</v>
      </c>
      <c r="Y1220" s="146" t="str">
        <f t="shared" si="2639"/>
        <v xml:space="preserve"> đến Đường Trần Phú</v>
      </c>
      <c r="Z1220" s="146" t="s">
        <v>1165</v>
      </c>
      <c r="AA1220" s="146"/>
      <c r="AB1220" s="146"/>
      <c r="AC1220" s="146"/>
    </row>
    <row r="1221" spans="1:29" ht="101.25" customHeight="1" x14ac:dyDescent="0.25">
      <c r="A1221" s="52">
        <f t="shared" si="2528"/>
        <v>1216</v>
      </c>
      <c r="B1221" s="52" t="str">
        <f t="shared" si="2627"/>
        <v>VT2*0,8</v>
      </c>
      <c r="C1221" s="52" t="str">
        <f t="shared" si="2628"/>
        <v>XL62DT</v>
      </c>
      <c r="D1221" s="156" t="str">
        <f>V1221&amp;W1221&amp;X1221&amp;Y1221&amp;Z1221&amp;"
"&amp;AA1221&amp;"
"
&amp;AB1221</f>
        <v>Các tuyến đường giao thông không đấu nối trực tiếp và thông ra Đường vòng cung trước Công viên và Đài tưởng niệm đoạn từ Đường Hùng Vương đến Đường Trần Phú có hiện trạng là đường nhựa, bê tông xi măng:
- Có bề rộng ≥5m, cách đường giao thông ≤600m.
- Có bề rộng từ ≥3m đến &lt;5m, cách đường giao thông ≤400m.</v>
      </c>
      <c r="E1221" s="157"/>
      <c r="F1221" s="158"/>
      <c r="G1221" s="147">
        <v>1800</v>
      </c>
      <c r="H1221" s="68">
        <v>1300</v>
      </c>
      <c r="I1221" s="68">
        <v>1100</v>
      </c>
      <c r="J1221" s="154">
        <f>VLOOKUP(C1221,'[1]1. MA DO'!$E$5:$AA$1933,23,0)</f>
        <v>1.1299999999999999</v>
      </c>
      <c r="K1221" s="69">
        <f t="shared" si="2526"/>
        <v>1.1299999999999999</v>
      </c>
      <c r="L1221" s="69">
        <f t="shared" si="2527"/>
        <v>1.1299999999999999</v>
      </c>
      <c r="M1221" s="144">
        <f t="shared" si="2629"/>
        <v>3800</v>
      </c>
      <c r="N1221" s="144">
        <f t="shared" si="2630"/>
        <v>1400</v>
      </c>
      <c r="O1221" s="144">
        <f t="shared" si="2631"/>
        <v>850</v>
      </c>
      <c r="P1221" s="144">
        <f t="shared" si="2632"/>
        <v>700</v>
      </c>
      <c r="Q1221" s="146">
        <f t="shared" si="2633"/>
        <v>5300</v>
      </c>
      <c r="R1221" s="146">
        <f t="shared" si="2634"/>
        <v>2000</v>
      </c>
      <c r="S1221" s="146">
        <f t="shared" si="2635"/>
        <v>1200</v>
      </c>
      <c r="T1221" s="146">
        <f t="shared" si="2636"/>
        <v>980</v>
      </c>
      <c r="U1221" s="146">
        <f t="shared" si="2636"/>
        <v>1</v>
      </c>
      <c r="V1221" s="146" t="str">
        <f t="shared" si="2637"/>
        <v xml:space="preserve">Các tuyến đường giao thông không đấu nối trực tiếp và thông ra </v>
      </c>
      <c r="W1221" s="146" t="str">
        <f t="shared" si="2638"/>
        <v>Đường vòng cung trước Công viên và Đài tưởng niệm</v>
      </c>
      <c r="X1221" s="146" t="str">
        <f t="shared" si="2638"/>
        <v xml:space="preserve"> đoạn từ Đường Hùng Vương</v>
      </c>
      <c r="Y1221" s="146" t="str">
        <f t="shared" si="2639"/>
        <v xml:space="preserve"> đến Đường Trần Phú</v>
      </c>
      <c r="Z1221" s="146" t="s">
        <v>1152</v>
      </c>
      <c r="AA1221" s="148" t="s">
        <v>425</v>
      </c>
      <c r="AB1221" s="148" t="s">
        <v>426</v>
      </c>
      <c r="AC1221" s="146"/>
    </row>
    <row r="1222" spans="1:29" ht="101.25" customHeight="1" x14ac:dyDescent="0.25">
      <c r="A1222" s="52">
        <f t="shared" si="2528"/>
        <v>1217</v>
      </c>
      <c r="B1222" s="52" t="str">
        <f t="shared" si="2627"/>
        <v>VT3*0,8</v>
      </c>
      <c r="C1222" s="52" t="str">
        <f t="shared" si="2628"/>
        <v>XL62DT</v>
      </c>
      <c r="D1222" s="156" t="str">
        <f>V1222&amp;W1222&amp;X1222&amp;Y1222&amp;Z1222&amp;"
"&amp;AA1222&amp;"
"
&amp;AB1222&amp;"
"&amp;AC1222</f>
        <v>Các tuyến đường giao thông không đấu nối trực tiếp và thông ra Đường vòng cung trước Công viên và Đài tưởng niệm đoạn từ Đường Hùng Vương đến Đường Trần Phú có hiện trạng là đường nhựa, bê tông xi măng:
- Có bề rộng ≥5m, cách đường giao thông &gt;600m.
- Có bề rộng từ ≥3m đến &lt;5m, cách đường giao thông từ &gt;400m đến ≤600m.
- Có bề rộng &lt;3m, cách đường giao thông ≤200m.</v>
      </c>
      <c r="E1222" s="157"/>
      <c r="F1222" s="158"/>
      <c r="G1222" s="147">
        <v>1100</v>
      </c>
      <c r="H1222" s="68">
        <v>770</v>
      </c>
      <c r="I1222" s="68">
        <v>660</v>
      </c>
      <c r="J1222" s="154">
        <f>VLOOKUP(C1222,'[1]1. MA DO'!$E$5:$AA$1933,23,0)</f>
        <v>1.1299999999999999</v>
      </c>
      <c r="K1222" s="69">
        <f t="shared" si="2526"/>
        <v>1.1299999999999999</v>
      </c>
      <c r="L1222" s="69">
        <f t="shared" si="2527"/>
        <v>1.1299999999999999</v>
      </c>
      <c r="M1222" s="144">
        <f t="shared" si="2629"/>
        <v>3800</v>
      </c>
      <c r="N1222" s="144">
        <f t="shared" si="2630"/>
        <v>1400</v>
      </c>
      <c r="O1222" s="144">
        <f t="shared" si="2631"/>
        <v>850</v>
      </c>
      <c r="P1222" s="144">
        <f t="shared" si="2632"/>
        <v>700</v>
      </c>
      <c r="Q1222" s="146">
        <f t="shared" si="2633"/>
        <v>5300</v>
      </c>
      <c r="R1222" s="146">
        <f t="shared" si="2634"/>
        <v>2000</v>
      </c>
      <c r="S1222" s="146">
        <f t="shared" si="2635"/>
        <v>1200</v>
      </c>
      <c r="T1222" s="146">
        <f t="shared" si="2636"/>
        <v>980</v>
      </c>
      <c r="U1222" s="146">
        <f t="shared" si="2636"/>
        <v>1</v>
      </c>
      <c r="V1222" s="146" t="str">
        <f t="shared" si="2637"/>
        <v xml:space="preserve">Các tuyến đường giao thông không đấu nối trực tiếp và thông ra </v>
      </c>
      <c r="W1222" s="146" t="str">
        <f t="shared" si="2638"/>
        <v>Đường vòng cung trước Công viên và Đài tưởng niệm</v>
      </c>
      <c r="X1222" s="146" t="str">
        <f t="shared" si="2638"/>
        <v xml:space="preserve"> đoạn từ Đường Hùng Vương</v>
      </c>
      <c r="Y1222" s="146" t="str">
        <f t="shared" si="2639"/>
        <v xml:space="preserve"> đến Đường Trần Phú</v>
      </c>
      <c r="Z1222" s="146" t="s">
        <v>1152</v>
      </c>
      <c r="AA1222" s="148" t="s">
        <v>427</v>
      </c>
      <c r="AB1222" s="148" t="s">
        <v>428</v>
      </c>
      <c r="AC1222" s="148" t="s">
        <v>424</v>
      </c>
    </row>
    <row r="1223" spans="1:29" ht="101.25" customHeight="1" x14ac:dyDescent="0.25">
      <c r="A1223" s="52">
        <f t="shared" si="2528"/>
        <v>1218</v>
      </c>
      <c r="B1223" s="52" t="str">
        <f t="shared" si="2627"/>
        <v>VT4*0,8</v>
      </c>
      <c r="C1223" s="52" t="str">
        <f t="shared" si="2628"/>
        <v>XL62DT</v>
      </c>
      <c r="D1223" s="156" t="str">
        <f>V1223&amp;W1223&amp;X1223&amp;Y1223&amp;Z1223</f>
        <v>Các tuyến đường giao thông không đấu nối trực tiếp và thông ra Đường vòng cung trước Công viên và Đài tưởng niệm đoạn từ Đường Hùng Vương đến Đường Trần Phú có hiện trạng là đường nhựa, bê tông xi măng:
- Có bề rộng từ ≥3m đến &lt;5m, cách đường giao thông &gt;600m.
- Có bề rộng &lt;3m, cách đường giao thông &gt; 200m.</v>
      </c>
      <c r="E1223" s="157"/>
      <c r="F1223" s="158"/>
      <c r="G1223" s="147">
        <v>880</v>
      </c>
      <c r="H1223" s="68">
        <v>620</v>
      </c>
      <c r="I1223" s="68">
        <v>530</v>
      </c>
      <c r="J1223" s="154">
        <f>VLOOKUP(C1223,'[1]1. MA DO'!$E$5:$AA$1933,23,0)</f>
        <v>1.1299999999999999</v>
      </c>
      <c r="K1223" s="69">
        <f t="shared" ref="K1223" si="2640">J1223</f>
        <v>1.1299999999999999</v>
      </c>
      <c r="L1223" s="69">
        <f t="shared" ref="L1223" si="2641">J1223</f>
        <v>1.1299999999999999</v>
      </c>
      <c r="M1223" s="144">
        <f t="shared" si="2629"/>
        <v>3800</v>
      </c>
      <c r="N1223" s="144">
        <f t="shared" si="2630"/>
        <v>1400</v>
      </c>
      <c r="O1223" s="144">
        <f t="shared" si="2631"/>
        <v>850</v>
      </c>
      <c r="P1223" s="144">
        <f t="shared" si="2632"/>
        <v>700</v>
      </c>
      <c r="Q1223" s="146">
        <f t="shared" si="2633"/>
        <v>5300</v>
      </c>
      <c r="R1223" s="146">
        <f t="shared" si="2634"/>
        <v>2000</v>
      </c>
      <c r="S1223" s="146">
        <f t="shared" si="2635"/>
        <v>1200</v>
      </c>
      <c r="T1223" s="146">
        <f t="shared" si="2636"/>
        <v>980</v>
      </c>
      <c r="U1223" s="146">
        <f t="shared" si="2636"/>
        <v>1</v>
      </c>
      <c r="V1223" s="146" t="str">
        <f t="shared" si="2637"/>
        <v xml:space="preserve">Các tuyến đường giao thông không đấu nối trực tiếp và thông ra </v>
      </c>
      <c r="W1223" s="146" t="str">
        <f t="shared" si="2638"/>
        <v>Đường vòng cung trước Công viên và Đài tưởng niệm</v>
      </c>
      <c r="X1223" s="146" t="str">
        <f t="shared" si="2638"/>
        <v xml:space="preserve"> đoạn từ Đường Hùng Vương</v>
      </c>
      <c r="Y1223" s="146" t="str">
        <f t="shared" si="2639"/>
        <v xml:space="preserve"> đến Đường Trần Phú</v>
      </c>
      <c r="Z1223" s="146" t="s">
        <v>1166</v>
      </c>
      <c r="AA1223" s="146"/>
      <c r="AB1223" s="146"/>
      <c r="AC1223" s="146"/>
    </row>
    <row r="1224" spans="1:29" ht="47.25" x14ac:dyDescent="0.25">
      <c r="A1224" s="52">
        <f t="shared" ref="A1224:A1225" si="2642">A1223+1</f>
        <v>1219</v>
      </c>
      <c r="B1224" s="52" t="s">
        <v>433</v>
      </c>
      <c r="C1224" s="52" t="str">
        <f>$B$1224</f>
        <v>bs</v>
      </c>
      <c r="D1224" s="64" t="s">
        <v>434</v>
      </c>
      <c r="E1224" s="64" t="s">
        <v>435</v>
      </c>
      <c r="F1224" s="64" t="s">
        <v>1137</v>
      </c>
      <c r="G1224" s="143">
        <v>1500</v>
      </c>
      <c r="H1224" s="68">
        <v>1100</v>
      </c>
      <c r="I1224" s="68">
        <v>900</v>
      </c>
      <c r="J1224" s="154">
        <v>1.1299999999999999</v>
      </c>
      <c r="K1224" s="69">
        <f>J1224</f>
        <v>1.1299999999999999</v>
      </c>
      <c r="L1224" s="69">
        <f>J1224</f>
        <v>1.1299999999999999</v>
      </c>
      <c r="M1224" s="144">
        <f>'Đầu vào (2)'!K1219</f>
        <v>0</v>
      </c>
      <c r="N1224" s="144">
        <f>'Đầu vào (2)'!L1219</f>
        <v>0</v>
      </c>
      <c r="O1224" s="144">
        <f>'Đầu vào (2)'!M1219</f>
        <v>0</v>
      </c>
      <c r="P1224" s="144">
        <f>'Đầu vào (2)'!N1219</f>
        <v>0</v>
      </c>
      <c r="Q1224" s="145">
        <f>Q125</f>
        <v>1500</v>
      </c>
      <c r="R1224" s="145">
        <f t="shared" ref="R1224:T1224" si="2643">R125</f>
        <v>770</v>
      </c>
      <c r="S1224" s="145">
        <f t="shared" si="2643"/>
        <v>590</v>
      </c>
      <c r="T1224" s="145">
        <f t="shared" si="2643"/>
        <v>470</v>
      </c>
      <c r="U1224" s="136">
        <v>1</v>
      </c>
      <c r="V1224" s="136"/>
      <c r="W1224" s="146" t="s">
        <v>434</v>
      </c>
      <c r="X1224" s="146" t="s">
        <v>436</v>
      </c>
      <c r="Y1224" s="146" t="s">
        <v>437</v>
      </c>
      <c r="Z1224" s="136"/>
      <c r="AA1224" s="136"/>
      <c r="AB1224" s="136"/>
      <c r="AC1224" s="136"/>
    </row>
    <row r="1225" spans="1:29" ht="47.25" x14ac:dyDescent="0.25">
      <c r="A1225" s="52">
        <f t="shared" si="2642"/>
        <v>1220</v>
      </c>
      <c r="B1225" s="52" t="s">
        <v>433</v>
      </c>
      <c r="C1225" s="52" t="str">
        <f>$B$1225</f>
        <v>bs</v>
      </c>
      <c r="D1225" s="64" t="s">
        <v>438</v>
      </c>
      <c r="E1225" s="64" t="s">
        <v>439</v>
      </c>
      <c r="F1225" s="64" t="s">
        <v>1137</v>
      </c>
      <c r="G1225" s="143">
        <v>1500</v>
      </c>
      <c r="H1225" s="68">
        <v>1100</v>
      </c>
      <c r="I1225" s="68">
        <v>900</v>
      </c>
      <c r="J1225" s="154">
        <v>1.1299999999999999</v>
      </c>
      <c r="K1225" s="69">
        <f t="shared" ref="K1225" si="2644">J1225</f>
        <v>1.1299999999999999</v>
      </c>
      <c r="L1225" s="69">
        <f t="shared" ref="L1225" si="2645">J1225</f>
        <v>1.1299999999999999</v>
      </c>
      <c r="M1225" s="144">
        <f>'Đầu vào (2)'!K1220</f>
        <v>0</v>
      </c>
      <c r="N1225" s="144">
        <f>'Đầu vào (2)'!L1220</f>
        <v>0</v>
      </c>
      <c r="O1225" s="144">
        <f>'Đầu vào (2)'!M1220</f>
        <v>0</v>
      </c>
      <c r="P1225" s="144">
        <f>'Đầu vào (2)'!N1220</f>
        <v>0</v>
      </c>
      <c r="Q1225" s="145">
        <f>Q1224</f>
        <v>1500</v>
      </c>
      <c r="R1225" s="145">
        <f t="shared" ref="R1225:T1225" si="2646">R1224</f>
        <v>770</v>
      </c>
      <c r="S1225" s="145">
        <f t="shared" si="2646"/>
        <v>590</v>
      </c>
      <c r="T1225" s="145">
        <f t="shared" si="2646"/>
        <v>470</v>
      </c>
      <c r="U1225" s="136">
        <v>1</v>
      </c>
      <c r="V1225" s="136"/>
      <c r="W1225" s="146" t="s">
        <v>438</v>
      </c>
      <c r="X1225" s="146" t="s">
        <v>440</v>
      </c>
      <c r="Y1225" s="146" t="s">
        <v>441</v>
      </c>
      <c r="Z1225" s="136"/>
      <c r="AA1225" s="136"/>
      <c r="AB1225" s="136"/>
      <c r="AC1225" s="136"/>
    </row>
  </sheetData>
  <autoFilter ref="A5:OW1225" xr:uid="{71188152-D8C1-4AE3-BDCA-17FB50886442}">
    <filterColumn colId="12" showButton="0"/>
    <filterColumn colId="13" showButton="0"/>
    <filterColumn colId="14" showButton="0"/>
  </autoFilter>
  <mergeCells count="1053">
    <mergeCell ref="D42:F42"/>
    <mergeCell ref="D43:F43"/>
    <mergeCell ref="D44:F44"/>
    <mergeCell ref="D45:F45"/>
    <mergeCell ref="D46:F46"/>
    <mergeCell ref="D47:F47"/>
    <mergeCell ref="D28:F28"/>
    <mergeCell ref="D29:F29"/>
    <mergeCell ref="D30:F30"/>
    <mergeCell ref="D31:F31"/>
    <mergeCell ref="D32:F32"/>
    <mergeCell ref="D33:F33"/>
    <mergeCell ref="D1136:F1136"/>
    <mergeCell ref="D1137:F1137"/>
    <mergeCell ref="D1079:F1079"/>
    <mergeCell ref="D1080:F1080"/>
    <mergeCell ref="D1081:F1081"/>
    <mergeCell ref="D1082:F1082"/>
    <mergeCell ref="D1083:F1083"/>
    <mergeCell ref="D1085:F1085"/>
    <mergeCell ref="D1086:F1086"/>
    <mergeCell ref="D1087:F1087"/>
    <mergeCell ref="D1088:F1088"/>
    <mergeCell ref="D1089:F1089"/>
    <mergeCell ref="D1104:F1104"/>
    <mergeCell ref="D1092:F1092"/>
    <mergeCell ref="D1093:F1093"/>
    <mergeCell ref="D1094:F1094"/>
    <mergeCell ref="D1095:F1095"/>
    <mergeCell ref="D1138:F1138"/>
    <mergeCell ref="D1139:F1139"/>
    <mergeCell ref="D1141:F1141"/>
    <mergeCell ref="D297:F297"/>
    <mergeCell ref="D298:F298"/>
    <mergeCell ref="D299:F299"/>
    <mergeCell ref="D287:F287"/>
    <mergeCell ref="D288:F288"/>
    <mergeCell ref="D289:F289"/>
    <mergeCell ref="D290:F290"/>
    <mergeCell ref="D291:F291"/>
    <mergeCell ref="D292:F292"/>
    <mergeCell ref="D329:F329"/>
    <mergeCell ref="D330:F330"/>
    <mergeCell ref="D331:F331"/>
    <mergeCell ref="D332:F332"/>
    <mergeCell ref="D1114:F1114"/>
    <mergeCell ref="D1115:F1115"/>
    <mergeCell ref="D1132:F1132"/>
    <mergeCell ref="D1120:F1120"/>
    <mergeCell ref="D1121:F1121"/>
    <mergeCell ref="D1122:F1122"/>
    <mergeCell ref="D1123:F1123"/>
    <mergeCell ref="D1124:F1124"/>
    <mergeCell ref="D1125:F1125"/>
    <mergeCell ref="D1127:F1127"/>
    <mergeCell ref="D1128:F1128"/>
    <mergeCell ref="D1129:F1129"/>
    <mergeCell ref="D1130:F1130"/>
    <mergeCell ref="D1131:F1131"/>
    <mergeCell ref="D1090:F1090"/>
    <mergeCell ref="D1078:F1078"/>
    <mergeCell ref="D1142:F1142"/>
    <mergeCell ref="D1143:F1143"/>
    <mergeCell ref="D1144:F1144"/>
    <mergeCell ref="D1145:F1145"/>
    <mergeCell ref="D1118:F1118"/>
    <mergeCell ref="D1106:F1106"/>
    <mergeCell ref="D1107:F1107"/>
    <mergeCell ref="D1108:F1108"/>
    <mergeCell ref="D1109:F1109"/>
    <mergeCell ref="D1110:F1110"/>
    <mergeCell ref="D1162:F1162"/>
    <mergeCell ref="D1111:F1111"/>
    <mergeCell ref="D1113:F1113"/>
    <mergeCell ref="H4:H5"/>
    <mergeCell ref="K4:K5"/>
    <mergeCell ref="L4:L5"/>
    <mergeCell ref="G4:G5"/>
    <mergeCell ref="J4:J5"/>
    <mergeCell ref="I4:I5"/>
    <mergeCell ref="D1152:F1152"/>
    <mergeCell ref="D1153:F1153"/>
    <mergeCell ref="D1155:F1155"/>
    <mergeCell ref="D1156:F1156"/>
    <mergeCell ref="D1157:F1157"/>
    <mergeCell ref="D1158:F1158"/>
    <mergeCell ref="D1159:F1159"/>
    <mergeCell ref="D1146:F1146"/>
    <mergeCell ref="D301:F301"/>
    <mergeCell ref="D1134:F1134"/>
    <mergeCell ref="D1135:F1135"/>
    <mergeCell ref="D1116:F1116"/>
    <mergeCell ref="D1117:F1117"/>
    <mergeCell ref="D1218:F1218"/>
    <mergeCell ref="D1219:F1219"/>
    <mergeCell ref="D1220:F1220"/>
    <mergeCell ref="D1221:F1221"/>
    <mergeCell ref="D1222:F1222"/>
    <mergeCell ref="D1223:F1223"/>
    <mergeCell ref="D1178:F1178"/>
    <mergeCell ref="D1169:F1169"/>
    <mergeCell ref="D1170:F1170"/>
    <mergeCell ref="D1171:F1171"/>
    <mergeCell ref="D1172:F1172"/>
    <mergeCell ref="D1173:F1173"/>
    <mergeCell ref="M4:P5"/>
    <mergeCell ref="D1216:F1216"/>
    <mergeCell ref="D1204:F1204"/>
    <mergeCell ref="D1205:F1205"/>
    <mergeCell ref="D1206:F1206"/>
    <mergeCell ref="D1207:F1207"/>
    <mergeCell ref="D1208:F1208"/>
    <mergeCell ref="D1209:F1209"/>
    <mergeCell ref="D1211:F1211"/>
    <mergeCell ref="D1212:F1212"/>
    <mergeCell ref="D1213:F1213"/>
    <mergeCell ref="D1214:F1214"/>
    <mergeCell ref="D1215:F1215"/>
    <mergeCell ref="D1160:F1160"/>
    <mergeCell ref="D1148:F1148"/>
    <mergeCell ref="D1149:F1149"/>
    <mergeCell ref="D1150:F1150"/>
    <mergeCell ref="D1151:F1151"/>
    <mergeCell ref="D1186:F1186"/>
    <mergeCell ref="D1187:F1187"/>
    <mergeCell ref="D1202:F1202"/>
    <mergeCell ref="D1190:F1190"/>
    <mergeCell ref="D1191:F1191"/>
    <mergeCell ref="D1192:F1192"/>
    <mergeCell ref="D1193:F1193"/>
    <mergeCell ref="D1194:F1194"/>
    <mergeCell ref="D1195:F1195"/>
    <mergeCell ref="D1197:F1197"/>
    <mergeCell ref="D1198:F1198"/>
    <mergeCell ref="D1199:F1199"/>
    <mergeCell ref="D1200:F1200"/>
    <mergeCell ref="D1201:F1201"/>
    <mergeCell ref="D1163:F1163"/>
    <mergeCell ref="D1164:F1164"/>
    <mergeCell ref="D1165:F1165"/>
    <mergeCell ref="D1166:F1166"/>
    <mergeCell ref="D1167:F1167"/>
    <mergeCell ref="D1179:F1179"/>
    <mergeCell ref="D1183:F1183"/>
    <mergeCell ref="D1184:F1184"/>
    <mergeCell ref="D1174:F1174"/>
    <mergeCell ref="D1188:F1188"/>
    <mergeCell ref="D1176:F1176"/>
    <mergeCell ref="D1177:F1177"/>
    <mergeCell ref="D1185:F1185"/>
    <mergeCell ref="D1180:F1180"/>
    <mergeCell ref="D1181:F1181"/>
    <mergeCell ref="D1096:F1096"/>
    <mergeCell ref="D1097:F1097"/>
    <mergeCell ref="D1099:F1099"/>
    <mergeCell ref="D1100:F1100"/>
    <mergeCell ref="D1101:F1101"/>
    <mergeCell ref="D1102:F1102"/>
    <mergeCell ref="D1103:F1103"/>
    <mergeCell ref="D1062:F1062"/>
    <mergeCell ref="D1050:F1050"/>
    <mergeCell ref="D1051:F1051"/>
    <mergeCell ref="D1052:F1052"/>
    <mergeCell ref="D1053:F1053"/>
    <mergeCell ref="D1054:F1054"/>
    <mergeCell ref="D1055:F1055"/>
    <mergeCell ref="D1057:F1057"/>
    <mergeCell ref="D1058:F1058"/>
    <mergeCell ref="D1059:F1059"/>
    <mergeCell ref="D1060:F1060"/>
    <mergeCell ref="D1061:F1061"/>
    <mergeCell ref="D1076:F1076"/>
    <mergeCell ref="D1064:F1064"/>
    <mergeCell ref="D1065:F1065"/>
    <mergeCell ref="D1066:F1066"/>
    <mergeCell ref="D1067:F1067"/>
    <mergeCell ref="D1068:F1068"/>
    <mergeCell ref="D1069:F1069"/>
    <mergeCell ref="D1071:F1071"/>
    <mergeCell ref="D1072:F1072"/>
    <mergeCell ref="D1073:F1073"/>
    <mergeCell ref="D1074:F1074"/>
    <mergeCell ref="D1075:F1075"/>
    <mergeCell ref="D1034:F1034"/>
    <mergeCell ref="D1022:F1022"/>
    <mergeCell ref="D1023:F1023"/>
    <mergeCell ref="D1024:F1024"/>
    <mergeCell ref="D1025:F1025"/>
    <mergeCell ref="D1026:F1026"/>
    <mergeCell ref="D1027:F1027"/>
    <mergeCell ref="D1029:F1029"/>
    <mergeCell ref="D1030:F1030"/>
    <mergeCell ref="D1031:F1031"/>
    <mergeCell ref="D1032:F1032"/>
    <mergeCell ref="D1033:F1033"/>
    <mergeCell ref="D1048:F1048"/>
    <mergeCell ref="D1036:F1036"/>
    <mergeCell ref="D1037:F1037"/>
    <mergeCell ref="D1038:F1038"/>
    <mergeCell ref="D1039:F1039"/>
    <mergeCell ref="D1040:F1040"/>
    <mergeCell ref="D1041:F1041"/>
    <mergeCell ref="D1043:F1043"/>
    <mergeCell ref="D1044:F1044"/>
    <mergeCell ref="D1045:F1045"/>
    <mergeCell ref="D1046:F1046"/>
    <mergeCell ref="D1047:F1047"/>
    <mergeCell ref="D1006:F1006"/>
    <mergeCell ref="D994:F994"/>
    <mergeCell ref="D995:F995"/>
    <mergeCell ref="D996:F996"/>
    <mergeCell ref="D997:F997"/>
    <mergeCell ref="D998:F998"/>
    <mergeCell ref="D999:F999"/>
    <mergeCell ref="D1001:F1001"/>
    <mergeCell ref="D1002:F1002"/>
    <mergeCell ref="D1003:F1003"/>
    <mergeCell ref="D1004:F1004"/>
    <mergeCell ref="D1005:F1005"/>
    <mergeCell ref="D1020:F1020"/>
    <mergeCell ref="D1008:F1008"/>
    <mergeCell ref="D1009:F1009"/>
    <mergeCell ref="D1010:F1010"/>
    <mergeCell ref="D1011:F1011"/>
    <mergeCell ref="D1012:F1012"/>
    <mergeCell ref="D1013:F1013"/>
    <mergeCell ref="D1015:F1015"/>
    <mergeCell ref="D1016:F1016"/>
    <mergeCell ref="D1017:F1017"/>
    <mergeCell ref="D1018:F1018"/>
    <mergeCell ref="D1019:F1019"/>
    <mergeCell ref="D978:F978"/>
    <mergeCell ref="D966:F966"/>
    <mergeCell ref="D967:F967"/>
    <mergeCell ref="D968:F968"/>
    <mergeCell ref="D969:F969"/>
    <mergeCell ref="D970:F970"/>
    <mergeCell ref="D971:F971"/>
    <mergeCell ref="D973:F973"/>
    <mergeCell ref="D974:F974"/>
    <mergeCell ref="D975:F975"/>
    <mergeCell ref="D976:F976"/>
    <mergeCell ref="D977:F977"/>
    <mergeCell ref="D992:F992"/>
    <mergeCell ref="D980:F980"/>
    <mergeCell ref="D981:F981"/>
    <mergeCell ref="D982:F982"/>
    <mergeCell ref="D983:F983"/>
    <mergeCell ref="D984:F984"/>
    <mergeCell ref="D985:F985"/>
    <mergeCell ref="D987:F987"/>
    <mergeCell ref="D988:F988"/>
    <mergeCell ref="D989:F989"/>
    <mergeCell ref="D990:F990"/>
    <mergeCell ref="D991:F991"/>
    <mergeCell ref="D950:F950"/>
    <mergeCell ref="D938:F938"/>
    <mergeCell ref="D939:F939"/>
    <mergeCell ref="D940:F940"/>
    <mergeCell ref="D941:F941"/>
    <mergeCell ref="D942:F942"/>
    <mergeCell ref="D943:F943"/>
    <mergeCell ref="D945:F945"/>
    <mergeCell ref="D946:F946"/>
    <mergeCell ref="D947:F947"/>
    <mergeCell ref="D948:F948"/>
    <mergeCell ref="D949:F949"/>
    <mergeCell ref="D964:F964"/>
    <mergeCell ref="D952:F952"/>
    <mergeCell ref="D953:F953"/>
    <mergeCell ref="D954:F954"/>
    <mergeCell ref="D955:F955"/>
    <mergeCell ref="D956:F956"/>
    <mergeCell ref="D957:F957"/>
    <mergeCell ref="D959:F959"/>
    <mergeCell ref="D960:F960"/>
    <mergeCell ref="D961:F961"/>
    <mergeCell ref="D962:F962"/>
    <mergeCell ref="D963:F963"/>
    <mergeCell ref="D922:F922"/>
    <mergeCell ref="D910:F910"/>
    <mergeCell ref="D911:F911"/>
    <mergeCell ref="D912:F912"/>
    <mergeCell ref="D913:F913"/>
    <mergeCell ref="D914:F914"/>
    <mergeCell ref="D915:F915"/>
    <mergeCell ref="D917:F917"/>
    <mergeCell ref="D918:F918"/>
    <mergeCell ref="D919:F919"/>
    <mergeCell ref="D920:F920"/>
    <mergeCell ref="D921:F921"/>
    <mergeCell ref="D936:F936"/>
    <mergeCell ref="D924:F924"/>
    <mergeCell ref="D925:F925"/>
    <mergeCell ref="D926:F926"/>
    <mergeCell ref="D927:F927"/>
    <mergeCell ref="D928:F928"/>
    <mergeCell ref="D929:F929"/>
    <mergeCell ref="D931:F931"/>
    <mergeCell ref="D932:F932"/>
    <mergeCell ref="D933:F933"/>
    <mergeCell ref="D934:F934"/>
    <mergeCell ref="D935:F935"/>
    <mergeCell ref="D894:F894"/>
    <mergeCell ref="D882:F882"/>
    <mergeCell ref="D883:F883"/>
    <mergeCell ref="D884:F884"/>
    <mergeCell ref="D885:F885"/>
    <mergeCell ref="D886:F886"/>
    <mergeCell ref="D887:F887"/>
    <mergeCell ref="D889:F889"/>
    <mergeCell ref="D890:F890"/>
    <mergeCell ref="D891:F891"/>
    <mergeCell ref="D892:F892"/>
    <mergeCell ref="D893:F893"/>
    <mergeCell ref="D908:F908"/>
    <mergeCell ref="D896:F896"/>
    <mergeCell ref="D897:F897"/>
    <mergeCell ref="D898:F898"/>
    <mergeCell ref="D899:F899"/>
    <mergeCell ref="D900:F900"/>
    <mergeCell ref="D901:F901"/>
    <mergeCell ref="D903:F903"/>
    <mergeCell ref="D904:F904"/>
    <mergeCell ref="D905:F905"/>
    <mergeCell ref="D906:F906"/>
    <mergeCell ref="D907:F907"/>
    <mergeCell ref="D866:F866"/>
    <mergeCell ref="D854:F854"/>
    <mergeCell ref="D855:F855"/>
    <mergeCell ref="D856:F856"/>
    <mergeCell ref="D857:F857"/>
    <mergeCell ref="D858:F858"/>
    <mergeCell ref="D859:F859"/>
    <mergeCell ref="D861:F861"/>
    <mergeCell ref="D862:F862"/>
    <mergeCell ref="D863:F863"/>
    <mergeCell ref="D864:F864"/>
    <mergeCell ref="D865:F865"/>
    <mergeCell ref="D880:F880"/>
    <mergeCell ref="D868:F868"/>
    <mergeCell ref="D869:F869"/>
    <mergeCell ref="D870:F870"/>
    <mergeCell ref="D871:F871"/>
    <mergeCell ref="D872:F872"/>
    <mergeCell ref="D873:F873"/>
    <mergeCell ref="D875:F875"/>
    <mergeCell ref="D876:F876"/>
    <mergeCell ref="D877:F877"/>
    <mergeCell ref="D878:F878"/>
    <mergeCell ref="D879:F879"/>
    <mergeCell ref="D838:F838"/>
    <mergeCell ref="D826:F826"/>
    <mergeCell ref="D827:F827"/>
    <mergeCell ref="D828:F828"/>
    <mergeCell ref="D829:F829"/>
    <mergeCell ref="D830:F830"/>
    <mergeCell ref="D831:F831"/>
    <mergeCell ref="D833:F833"/>
    <mergeCell ref="D834:F834"/>
    <mergeCell ref="D835:F835"/>
    <mergeCell ref="D836:F836"/>
    <mergeCell ref="D837:F837"/>
    <mergeCell ref="D852:F852"/>
    <mergeCell ref="D840:F840"/>
    <mergeCell ref="D841:F841"/>
    <mergeCell ref="D842:F842"/>
    <mergeCell ref="D843:F843"/>
    <mergeCell ref="D844:F844"/>
    <mergeCell ref="D845:F845"/>
    <mergeCell ref="D847:F847"/>
    <mergeCell ref="D848:F848"/>
    <mergeCell ref="D849:F849"/>
    <mergeCell ref="D850:F850"/>
    <mergeCell ref="D851:F851"/>
    <mergeCell ref="D810:F810"/>
    <mergeCell ref="D798:F798"/>
    <mergeCell ref="D799:F799"/>
    <mergeCell ref="D800:F800"/>
    <mergeCell ref="D801:F801"/>
    <mergeCell ref="D802:F802"/>
    <mergeCell ref="D803:F803"/>
    <mergeCell ref="D805:F805"/>
    <mergeCell ref="D806:F806"/>
    <mergeCell ref="D807:F807"/>
    <mergeCell ref="D808:F808"/>
    <mergeCell ref="D809:F809"/>
    <mergeCell ref="D824:F824"/>
    <mergeCell ref="D812:F812"/>
    <mergeCell ref="D813:F813"/>
    <mergeCell ref="D814:F814"/>
    <mergeCell ref="D815:F815"/>
    <mergeCell ref="D816:F816"/>
    <mergeCell ref="D817:F817"/>
    <mergeCell ref="D819:F819"/>
    <mergeCell ref="D820:F820"/>
    <mergeCell ref="D821:F821"/>
    <mergeCell ref="D822:F822"/>
    <mergeCell ref="D823:F823"/>
    <mergeCell ref="D782:F782"/>
    <mergeCell ref="D770:F770"/>
    <mergeCell ref="D771:F771"/>
    <mergeCell ref="D772:F772"/>
    <mergeCell ref="D773:F773"/>
    <mergeCell ref="D774:F774"/>
    <mergeCell ref="D775:F775"/>
    <mergeCell ref="D777:F777"/>
    <mergeCell ref="D778:F778"/>
    <mergeCell ref="D779:F779"/>
    <mergeCell ref="D780:F780"/>
    <mergeCell ref="D781:F781"/>
    <mergeCell ref="D796:F796"/>
    <mergeCell ref="D784:F784"/>
    <mergeCell ref="D785:F785"/>
    <mergeCell ref="D786:F786"/>
    <mergeCell ref="D787:F787"/>
    <mergeCell ref="D788:F788"/>
    <mergeCell ref="D789:F789"/>
    <mergeCell ref="D791:F791"/>
    <mergeCell ref="D792:F792"/>
    <mergeCell ref="D793:F793"/>
    <mergeCell ref="D794:F794"/>
    <mergeCell ref="D795:F795"/>
    <mergeCell ref="D754:F754"/>
    <mergeCell ref="D742:F742"/>
    <mergeCell ref="D743:F743"/>
    <mergeCell ref="D744:F744"/>
    <mergeCell ref="D745:F745"/>
    <mergeCell ref="D746:F746"/>
    <mergeCell ref="D747:F747"/>
    <mergeCell ref="D749:F749"/>
    <mergeCell ref="D750:F750"/>
    <mergeCell ref="D751:F751"/>
    <mergeCell ref="D752:F752"/>
    <mergeCell ref="D753:F753"/>
    <mergeCell ref="D768:F768"/>
    <mergeCell ref="D756:F756"/>
    <mergeCell ref="D757:F757"/>
    <mergeCell ref="D758:F758"/>
    <mergeCell ref="D759:F759"/>
    <mergeCell ref="D760:F760"/>
    <mergeCell ref="D761:F761"/>
    <mergeCell ref="D763:F763"/>
    <mergeCell ref="D764:F764"/>
    <mergeCell ref="D765:F765"/>
    <mergeCell ref="D766:F766"/>
    <mergeCell ref="D767:F767"/>
    <mergeCell ref="D726:F726"/>
    <mergeCell ref="D714:F714"/>
    <mergeCell ref="D715:F715"/>
    <mergeCell ref="D716:F716"/>
    <mergeCell ref="D717:F717"/>
    <mergeCell ref="D718:F718"/>
    <mergeCell ref="D719:F719"/>
    <mergeCell ref="D721:F721"/>
    <mergeCell ref="D722:F722"/>
    <mergeCell ref="D723:F723"/>
    <mergeCell ref="D724:F724"/>
    <mergeCell ref="D725:F725"/>
    <mergeCell ref="D740:F740"/>
    <mergeCell ref="D728:F728"/>
    <mergeCell ref="D729:F729"/>
    <mergeCell ref="D730:F730"/>
    <mergeCell ref="D731:F731"/>
    <mergeCell ref="D732:F732"/>
    <mergeCell ref="D733:F733"/>
    <mergeCell ref="D735:F735"/>
    <mergeCell ref="D736:F736"/>
    <mergeCell ref="D737:F737"/>
    <mergeCell ref="D738:F738"/>
    <mergeCell ref="D739:F739"/>
    <mergeCell ref="D698:F698"/>
    <mergeCell ref="D686:F686"/>
    <mergeCell ref="D687:F687"/>
    <mergeCell ref="D688:F688"/>
    <mergeCell ref="D689:F689"/>
    <mergeCell ref="D690:F690"/>
    <mergeCell ref="D691:F691"/>
    <mergeCell ref="D693:F693"/>
    <mergeCell ref="D694:F694"/>
    <mergeCell ref="D695:F695"/>
    <mergeCell ref="D696:F696"/>
    <mergeCell ref="D697:F697"/>
    <mergeCell ref="D712:F712"/>
    <mergeCell ref="D700:F700"/>
    <mergeCell ref="D701:F701"/>
    <mergeCell ref="D702:F702"/>
    <mergeCell ref="D703:F703"/>
    <mergeCell ref="D704:F704"/>
    <mergeCell ref="D705:F705"/>
    <mergeCell ref="D707:F707"/>
    <mergeCell ref="D708:F708"/>
    <mergeCell ref="D709:F709"/>
    <mergeCell ref="D710:F710"/>
    <mergeCell ref="D711:F711"/>
    <mergeCell ref="D670:F670"/>
    <mergeCell ref="D658:F658"/>
    <mergeCell ref="D659:F659"/>
    <mergeCell ref="D660:F660"/>
    <mergeCell ref="D661:F661"/>
    <mergeCell ref="D662:F662"/>
    <mergeCell ref="D663:F663"/>
    <mergeCell ref="D665:F665"/>
    <mergeCell ref="D666:F666"/>
    <mergeCell ref="D667:F667"/>
    <mergeCell ref="D668:F668"/>
    <mergeCell ref="D669:F669"/>
    <mergeCell ref="D684:F684"/>
    <mergeCell ref="D672:F672"/>
    <mergeCell ref="D673:F673"/>
    <mergeCell ref="D674:F674"/>
    <mergeCell ref="D675:F675"/>
    <mergeCell ref="D676:F676"/>
    <mergeCell ref="D677:F677"/>
    <mergeCell ref="D679:F679"/>
    <mergeCell ref="D680:F680"/>
    <mergeCell ref="D681:F681"/>
    <mergeCell ref="D682:F682"/>
    <mergeCell ref="D683:F683"/>
    <mergeCell ref="D642:F642"/>
    <mergeCell ref="D630:F630"/>
    <mergeCell ref="D631:F631"/>
    <mergeCell ref="D632:F632"/>
    <mergeCell ref="D633:F633"/>
    <mergeCell ref="D634:F634"/>
    <mergeCell ref="D635:F635"/>
    <mergeCell ref="D637:F637"/>
    <mergeCell ref="D638:F638"/>
    <mergeCell ref="D639:F639"/>
    <mergeCell ref="D640:F640"/>
    <mergeCell ref="D641:F641"/>
    <mergeCell ref="D656:F656"/>
    <mergeCell ref="D644:F644"/>
    <mergeCell ref="D645:F645"/>
    <mergeCell ref="D646:F646"/>
    <mergeCell ref="D647:F647"/>
    <mergeCell ref="D648:F648"/>
    <mergeCell ref="D649:F649"/>
    <mergeCell ref="D651:F651"/>
    <mergeCell ref="D652:F652"/>
    <mergeCell ref="D653:F653"/>
    <mergeCell ref="D654:F654"/>
    <mergeCell ref="D655:F655"/>
    <mergeCell ref="D614:F614"/>
    <mergeCell ref="D602:F602"/>
    <mergeCell ref="D603:F603"/>
    <mergeCell ref="D604:F604"/>
    <mergeCell ref="D605:F605"/>
    <mergeCell ref="D606:F606"/>
    <mergeCell ref="D607:F607"/>
    <mergeCell ref="D609:F609"/>
    <mergeCell ref="D610:F610"/>
    <mergeCell ref="D611:F611"/>
    <mergeCell ref="D612:F612"/>
    <mergeCell ref="D613:F613"/>
    <mergeCell ref="D628:F628"/>
    <mergeCell ref="D616:F616"/>
    <mergeCell ref="D617:F617"/>
    <mergeCell ref="D618:F618"/>
    <mergeCell ref="D619:F619"/>
    <mergeCell ref="D620:F620"/>
    <mergeCell ref="D621:F621"/>
    <mergeCell ref="D623:F623"/>
    <mergeCell ref="D624:F624"/>
    <mergeCell ref="D625:F625"/>
    <mergeCell ref="D626:F626"/>
    <mergeCell ref="D627:F627"/>
    <mergeCell ref="D586:F586"/>
    <mergeCell ref="D574:F574"/>
    <mergeCell ref="D575:F575"/>
    <mergeCell ref="D576:F576"/>
    <mergeCell ref="D577:F577"/>
    <mergeCell ref="D578:F578"/>
    <mergeCell ref="D579:F579"/>
    <mergeCell ref="D581:F581"/>
    <mergeCell ref="D582:F582"/>
    <mergeCell ref="D583:F583"/>
    <mergeCell ref="D584:F584"/>
    <mergeCell ref="D585:F585"/>
    <mergeCell ref="D600:F600"/>
    <mergeCell ref="D588:F588"/>
    <mergeCell ref="D589:F589"/>
    <mergeCell ref="D590:F590"/>
    <mergeCell ref="D591:F591"/>
    <mergeCell ref="D592:F592"/>
    <mergeCell ref="D593:F593"/>
    <mergeCell ref="D595:F595"/>
    <mergeCell ref="D596:F596"/>
    <mergeCell ref="D597:F597"/>
    <mergeCell ref="D598:F598"/>
    <mergeCell ref="D599:F599"/>
    <mergeCell ref="D558:F558"/>
    <mergeCell ref="D546:F546"/>
    <mergeCell ref="D547:F547"/>
    <mergeCell ref="D548:F548"/>
    <mergeCell ref="D549:F549"/>
    <mergeCell ref="D550:F550"/>
    <mergeCell ref="D551:F551"/>
    <mergeCell ref="D553:F553"/>
    <mergeCell ref="D554:F554"/>
    <mergeCell ref="D555:F555"/>
    <mergeCell ref="D556:F556"/>
    <mergeCell ref="D557:F557"/>
    <mergeCell ref="D572:F572"/>
    <mergeCell ref="D560:F560"/>
    <mergeCell ref="D561:F561"/>
    <mergeCell ref="D562:F562"/>
    <mergeCell ref="D563:F563"/>
    <mergeCell ref="D564:F564"/>
    <mergeCell ref="D565:F565"/>
    <mergeCell ref="D567:F567"/>
    <mergeCell ref="D568:F568"/>
    <mergeCell ref="D569:F569"/>
    <mergeCell ref="D570:F570"/>
    <mergeCell ref="D571:F571"/>
    <mergeCell ref="D530:F530"/>
    <mergeCell ref="D518:F518"/>
    <mergeCell ref="D519:F519"/>
    <mergeCell ref="D520:F520"/>
    <mergeCell ref="D521:F521"/>
    <mergeCell ref="D522:F522"/>
    <mergeCell ref="D523:F523"/>
    <mergeCell ref="D525:F525"/>
    <mergeCell ref="D526:F526"/>
    <mergeCell ref="D527:F527"/>
    <mergeCell ref="D528:F528"/>
    <mergeCell ref="D529:F529"/>
    <mergeCell ref="D544:F544"/>
    <mergeCell ref="D532:F532"/>
    <mergeCell ref="D533:F533"/>
    <mergeCell ref="D534:F534"/>
    <mergeCell ref="D535:F535"/>
    <mergeCell ref="D536:F536"/>
    <mergeCell ref="D537:F537"/>
    <mergeCell ref="D539:F539"/>
    <mergeCell ref="D540:F540"/>
    <mergeCell ref="D541:F541"/>
    <mergeCell ref="D542:F542"/>
    <mergeCell ref="D543:F543"/>
    <mergeCell ref="D502:F502"/>
    <mergeCell ref="D490:F490"/>
    <mergeCell ref="D491:F491"/>
    <mergeCell ref="D492:F492"/>
    <mergeCell ref="D493:F493"/>
    <mergeCell ref="D494:F494"/>
    <mergeCell ref="D495:F495"/>
    <mergeCell ref="D497:F497"/>
    <mergeCell ref="D498:F498"/>
    <mergeCell ref="D499:F499"/>
    <mergeCell ref="D500:F500"/>
    <mergeCell ref="D501:F501"/>
    <mergeCell ref="D516:F516"/>
    <mergeCell ref="D504:F504"/>
    <mergeCell ref="D505:F505"/>
    <mergeCell ref="D506:F506"/>
    <mergeCell ref="D507:F507"/>
    <mergeCell ref="D508:F508"/>
    <mergeCell ref="D509:F509"/>
    <mergeCell ref="D511:F511"/>
    <mergeCell ref="D512:F512"/>
    <mergeCell ref="D513:F513"/>
    <mergeCell ref="D514:F514"/>
    <mergeCell ref="D515:F515"/>
    <mergeCell ref="D474:F474"/>
    <mergeCell ref="D462:F462"/>
    <mergeCell ref="D463:F463"/>
    <mergeCell ref="D464:F464"/>
    <mergeCell ref="D465:F465"/>
    <mergeCell ref="D466:F466"/>
    <mergeCell ref="D467:F467"/>
    <mergeCell ref="D469:F469"/>
    <mergeCell ref="D470:F470"/>
    <mergeCell ref="D471:F471"/>
    <mergeCell ref="D472:F472"/>
    <mergeCell ref="D473:F473"/>
    <mergeCell ref="D488:F488"/>
    <mergeCell ref="D476:F476"/>
    <mergeCell ref="D477:F477"/>
    <mergeCell ref="D478:F478"/>
    <mergeCell ref="D479:F479"/>
    <mergeCell ref="D480:F480"/>
    <mergeCell ref="D481:F481"/>
    <mergeCell ref="D483:F483"/>
    <mergeCell ref="D484:F484"/>
    <mergeCell ref="D485:F485"/>
    <mergeCell ref="D486:F486"/>
    <mergeCell ref="D487:F487"/>
    <mergeCell ref="D446:F446"/>
    <mergeCell ref="D434:F434"/>
    <mergeCell ref="D435:F435"/>
    <mergeCell ref="D436:F436"/>
    <mergeCell ref="D437:F437"/>
    <mergeCell ref="D438:F438"/>
    <mergeCell ref="D439:F439"/>
    <mergeCell ref="D441:F441"/>
    <mergeCell ref="D442:F442"/>
    <mergeCell ref="D443:F443"/>
    <mergeCell ref="D444:F444"/>
    <mergeCell ref="D445:F445"/>
    <mergeCell ref="D460:F460"/>
    <mergeCell ref="D448:F448"/>
    <mergeCell ref="D449:F449"/>
    <mergeCell ref="D450:F450"/>
    <mergeCell ref="D451:F451"/>
    <mergeCell ref="D452:F452"/>
    <mergeCell ref="D453:F453"/>
    <mergeCell ref="D455:F455"/>
    <mergeCell ref="D456:F456"/>
    <mergeCell ref="D457:F457"/>
    <mergeCell ref="D458:F458"/>
    <mergeCell ref="D459:F459"/>
    <mergeCell ref="D418:F418"/>
    <mergeCell ref="D406:F406"/>
    <mergeCell ref="D407:F407"/>
    <mergeCell ref="D408:F408"/>
    <mergeCell ref="D409:F409"/>
    <mergeCell ref="D410:F410"/>
    <mergeCell ref="D411:F411"/>
    <mergeCell ref="D413:F413"/>
    <mergeCell ref="D414:F414"/>
    <mergeCell ref="D415:F415"/>
    <mergeCell ref="D416:F416"/>
    <mergeCell ref="D417:F417"/>
    <mergeCell ref="D432:F432"/>
    <mergeCell ref="D420:F420"/>
    <mergeCell ref="D421:F421"/>
    <mergeCell ref="D422:F422"/>
    <mergeCell ref="D423:F423"/>
    <mergeCell ref="D424:F424"/>
    <mergeCell ref="D425:F425"/>
    <mergeCell ref="D427:F427"/>
    <mergeCell ref="D428:F428"/>
    <mergeCell ref="D429:F429"/>
    <mergeCell ref="D430:F430"/>
    <mergeCell ref="D431:F431"/>
    <mergeCell ref="D376:F376"/>
    <mergeCell ref="D390:F390"/>
    <mergeCell ref="D378:F378"/>
    <mergeCell ref="D379:F379"/>
    <mergeCell ref="D380:F380"/>
    <mergeCell ref="D381:F381"/>
    <mergeCell ref="D382:F382"/>
    <mergeCell ref="D383:F383"/>
    <mergeCell ref="D385:F385"/>
    <mergeCell ref="D386:F386"/>
    <mergeCell ref="D387:F387"/>
    <mergeCell ref="D388:F388"/>
    <mergeCell ref="D389:F389"/>
    <mergeCell ref="D404:F404"/>
    <mergeCell ref="D392:F392"/>
    <mergeCell ref="D393:F393"/>
    <mergeCell ref="D394:F394"/>
    <mergeCell ref="D395:F395"/>
    <mergeCell ref="D396:F396"/>
    <mergeCell ref="D397:F397"/>
    <mergeCell ref="D399:F399"/>
    <mergeCell ref="D400:F400"/>
    <mergeCell ref="D401:F401"/>
    <mergeCell ref="D402:F402"/>
    <mergeCell ref="D403:F403"/>
    <mergeCell ref="D369:F369"/>
    <mergeCell ref="D357:F357"/>
    <mergeCell ref="D358:F358"/>
    <mergeCell ref="D359:F359"/>
    <mergeCell ref="D360:F360"/>
    <mergeCell ref="D361:F361"/>
    <mergeCell ref="D362:F362"/>
    <mergeCell ref="D364:F364"/>
    <mergeCell ref="D365:F365"/>
    <mergeCell ref="D366:F366"/>
    <mergeCell ref="D367:F367"/>
    <mergeCell ref="D368:F368"/>
    <mergeCell ref="D371:F371"/>
    <mergeCell ref="D372:F372"/>
    <mergeCell ref="D373:F373"/>
    <mergeCell ref="D374:F374"/>
    <mergeCell ref="D375:F375"/>
    <mergeCell ref="D341:F341"/>
    <mergeCell ref="D322:F322"/>
    <mergeCell ref="D323:F323"/>
    <mergeCell ref="D324:F324"/>
    <mergeCell ref="D325:F325"/>
    <mergeCell ref="D326:F326"/>
    <mergeCell ref="D327:F327"/>
    <mergeCell ref="D336:F336"/>
    <mergeCell ref="D337:F337"/>
    <mergeCell ref="D338:F338"/>
    <mergeCell ref="D339:F339"/>
    <mergeCell ref="D340:F340"/>
    <mergeCell ref="D355:F355"/>
    <mergeCell ref="D343:F343"/>
    <mergeCell ref="D344:F344"/>
    <mergeCell ref="D345:F345"/>
    <mergeCell ref="D346:F346"/>
    <mergeCell ref="D347:F347"/>
    <mergeCell ref="D348:F348"/>
    <mergeCell ref="D350:F350"/>
    <mergeCell ref="D351:F351"/>
    <mergeCell ref="D352:F352"/>
    <mergeCell ref="D353:F353"/>
    <mergeCell ref="D354:F354"/>
    <mergeCell ref="D333:F333"/>
    <mergeCell ref="D334:F334"/>
    <mergeCell ref="D285:F285"/>
    <mergeCell ref="D273:F273"/>
    <mergeCell ref="D274:F274"/>
    <mergeCell ref="D275:F275"/>
    <mergeCell ref="D276:F276"/>
    <mergeCell ref="D277:F277"/>
    <mergeCell ref="D278:F278"/>
    <mergeCell ref="D280:F280"/>
    <mergeCell ref="D281:F281"/>
    <mergeCell ref="D282:F282"/>
    <mergeCell ref="D283:F283"/>
    <mergeCell ref="D284:F284"/>
    <mergeCell ref="D320:F320"/>
    <mergeCell ref="D308:F308"/>
    <mergeCell ref="D309:F309"/>
    <mergeCell ref="D310:F310"/>
    <mergeCell ref="D311:F311"/>
    <mergeCell ref="D312:F312"/>
    <mergeCell ref="D313:F313"/>
    <mergeCell ref="D315:F315"/>
    <mergeCell ref="D316:F316"/>
    <mergeCell ref="D317:F317"/>
    <mergeCell ref="D318:F318"/>
    <mergeCell ref="D319:F319"/>
    <mergeCell ref="D302:F302"/>
    <mergeCell ref="D303:F303"/>
    <mergeCell ref="D304:F304"/>
    <mergeCell ref="D305:F305"/>
    <mergeCell ref="D306:F306"/>
    <mergeCell ref="D294:F294"/>
    <mergeCell ref="D295:F295"/>
    <mergeCell ref="D296:F296"/>
    <mergeCell ref="D257:F257"/>
    <mergeCell ref="D245:F245"/>
    <mergeCell ref="D246:F246"/>
    <mergeCell ref="D247:F247"/>
    <mergeCell ref="D248:F248"/>
    <mergeCell ref="D249:F249"/>
    <mergeCell ref="D250:F250"/>
    <mergeCell ref="D252:F252"/>
    <mergeCell ref="D253:F253"/>
    <mergeCell ref="D254:F254"/>
    <mergeCell ref="D255:F255"/>
    <mergeCell ref="D256:F256"/>
    <mergeCell ref="D271:F271"/>
    <mergeCell ref="D259:F259"/>
    <mergeCell ref="D260:F260"/>
    <mergeCell ref="D261:F261"/>
    <mergeCell ref="D262:F262"/>
    <mergeCell ref="D263:F263"/>
    <mergeCell ref="D264:F264"/>
    <mergeCell ref="D266:F266"/>
    <mergeCell ref="D267:F267"/>
    <mergeCell ref="D268:F268"/>
    <mergeCell ref="D269:F269"/>
    <mergeCell ref="D270:F270"/>
    <mergeCell ref="D229:F229"/>
    <mergeCell ref="D217:F217"/>
    <mergeCell ref="D218:F218"/>
    <mergeCell ref="D219:F219"/>
    <mergeCell ref="D220:F220"/>
    <mergeCell ref="D221:F221"/>
    <mergeCell ref="D222:F222"/>
    <mergeCell ref="D224:F224"/>
    <mergeCell ref="D225:F225"/>
    <mergeCell ref="D226:F226"/>
    <mergeCell ref="D227:F227"/>
    <mergeCell ref="D228:F228"/>
    <mergeCell ref="D243:F243"/>
    <mergeCell ref="D231:F231"/>
    <mergeCell ref="D232:F232"/>
    <mergeCell ref="D233:F233"/>
    <mergeCell ref="D234:F234"/>
    <mergeCell ref="D235:F235"/>
    <mergeCell ref="D236:F236"/>
    <mergeCell ref="D238:F238"/>
    <mergeCell ref="D239:F239"/>
    <mergeCell ref="D240:F240"/>
    <mergeCell ref="D241:F241"/>
    <mergeCell ref="D242:F242"/>
    <mergeCell ref="D201:F201"/>
    <mergeCell ref="D189:F189"/>
    <mergeCell ref="D190:F190"/>
    <mergeCell ref="D191:F191"/>
    <mergeCell ref="D192:F192"/>
    <mergeCell ref="D193:F193"/>
    <mergeCell ref="D194:F194"/>
    <mergeCell ref="D196:F196"/>
    <mergeCell ref="D197:F197"/>
    <mergeCell ref="D198:F198"/>
    <mergeCell ref="D199:F199"/>
    <mergeCell ref="D200:F200"/>
    <mergeCell ref="D215:F215"/>
    <mergeCell ref="D203:F203"/>
    <mergeCell ref="D204:F204"/>
    <mergeCell ref="D205:F205"/>
    <mergeCell ref="D206:F206"/>
    <mergeCell ref="D207:F207"/>
    <mergeCell ref="D208:F208"/>
    <mergeCell ref="D210:F210"/>
    <mergeCell ref="D211:F211"/>
    <mergeCell ref="D212:F212"/>
    <mergeCell ref="D213:F213"/>
    <mergeCell ref="D214:F214"/>
    <mergeCell ref="D173:F173"/>
    <mergeCell ref="D161:F161"/>
    <mergeCell ref="D162:F162"/>
    <mergeCell ref="D163:F163"/>
    <mergeCell ref="D164:F164"/>
    <mergeCell ref="D165:F165"/>
    <mergeCell ref="D166:F166"/>
    <mergeCell ref="D168:F168"/>
    <mergeCell ref="D169:F169"/>
    <mergeCell ref="D170:F170"/>
    <mergeCell ref="D171:F171"/>
    <mergeCell ref="D172:F172"/>
    <mergeCell ref="D187:F187"/>
    <mergeCell ref="D175:F175"/>
    <mergeCell ref="D176:F176"/>
    <mergeCell ref="D177:F177"/>
    <mergeCell ref="D178:F178"/>
    <mergeCell ref="D179:F179"/>
    <mergeCell ref="D180:F180"/>
    <mergeCell ref="D182:F182"/>
    <mergeCell ref="D183:F183"/>
    <mergeCell ref="D184:F184"/>
    <mergeCell ref="D185:F185"/>
    <mergeCell ref="D186:F186"/>
    <mergeCell ref="D145:F145"/>
    <mergeCell ref="D133:F133"/>
    <mergeCell ref="D134:F134"/>
    <mergeCell ref="D135:F135"/>
    <mergeCell ref="D136:F136"/>
    <mergeCell ref="D137:F137"/>
    <mergeCell ref="D138:F138"/>
    <mergeCell ref="D140:F140"/>
    <mergeCell ref="D141:F141"/>
    <mergeCell ref="D142:F142"/>
    <mergeCell ref="D143:F143"/>
    <mergeCell ref="D144:F144"/>
    <mergeCell ref="D159:F159"/>
    <mergeCell ref="D147:F147"/>
    <mergeCell ref="D148:F148"/>
    <mergeCell ref="D149:F149"/>
    <mergeCell ref="D150:F150"/>
    <mergeCell ref="D151:F151"/>
    <mergeCell ref="D152:F152"/>
    <mergeCell ref="D154:F154"/>
    <mergeCell ref="D155:F155"/>
    <mergeCell ref="D156:F156"/>
    <mergeCell ref="D157:F157"/>
    <mergeCell ref="D158:F158"/>
    <mergeCell ref="D117:F117"/>
    <mergeCell ref="D105:F105"/>
    <mergeCell ref="D106:F106"/>
    <mergeCell ref="D107:F107"/>
    <mergeCell ref="D108:F108"/>
    <mergeCell ref="D109:F109"/>
    <mergeCell ref="D110:F110"/>
    <mergeCell ref="D112:F112"/>
    <mergeCell ref="D113:F113"/>
    <mergeCell ref="D114:F114"/>
    <mergeCell ref="D115:F115"/>
    <mergeCell ref="D116:F116"/>
    <mergeCell ref="D131:F131"/>
    <mergeCell ref="D119:F119"/>
    <mergeCell ref="D120:F120"/>
    <mergeCell ref="D121:F121"/>
    <mergeCell ref="D122:F122"/>
    <mergeCell ref="D123:F123"/>
    <mergeCell ref="D124:F124"/>
    <mergeCell ref="D126:F126"/>
    <mergeCell ref="D127:F127"/>
    <mergeCell ref="D128:F128"/>
    <mergeCell ref="D129:F129"/>
    <mergeCell ref="D130:F130"/>
    <mergeCell ref="D89:F89"/>
    <mergeCell ref="D77:F77"/>
    <mergeCell ref="D78:F78"/>
    <mergeCell ref="D79:F79"/>
    <mergeCell ref="D80:F80"/>
    <mergeCell ref="D81:F81"/>
    <mergeCell ref="D82:F82"/>
    <mergeCell ref="D84:F84"/>
    <mergeCell ref="D85:F85"/>
    <mergeCell ref="D86:F86"/>
    <mergeCell ref="D87:F87"/>
    <mergeCell ref="D88:F88"/>
    <mergeCell ref="D103:F103"/>
    <mergeCell ref="D91:F91"/>
    <mergeCell ref="D92:F92"/>
    <mergeCell ref="D93:F93"/>
    <mergeCell ref="D94:F94"/>
    <mergeCell ref="D95:F95"/>
    <mergeCell ref="D96:F96"/>
    <mergeCell ref="D98:F98"/>
    <mergeCell ref="D99:F99"/>
    <mergeCell ref="D100:F100"/>
    <mergeCell ref="D101:F101"/>
    <mergeCell ref="D102:F102"/>
    <mergeCell ref="D61:F61"/>
    <mergeCell ref="D49:F49"/>
    <mergeCell ref="D50:F50"/>
    <mergeCell ref="D51:F51"/>
    <mergeCell ref="D52:F52"/>
    <mergeCell ref="D53:F53"/>
    <mergeCell ref="D54:F54"/>
    <mergeCell ref="D56:F56"/>
    <mergeCell ref="D57:F57"/>
    <mergeCell ref="D58:F58"/>
    <mergeCell ref="D59:F59"/>
    <mergeCell ref="D60:F60"/>
    <mergeCell ref="D75:F75"/>
    <mergeCell ref="D63:F63"/>
    <mergeCell ref="D64:F64"/>
    <mergeCell ref="D65:F65"/>
    <mergeCell ref="D66:F66"/>
    <mergeCell ref="D67:F67"/>
    <mergeCell ref="D68:F68"/>
    <mergeCell ref="D70:F70"/>
    <mergeCell ref="D71:F71"/>
    <mergeCell ref="D72:F72"/>
    <mergeCell ref="D73:F73"/>
    <mergeCell ref="D74:F74"/>
    <mergeCell ref="A1:S2"/>
    <mergeCell ref="D12:F12"/>
    <mergeCell ref="D7:F7"/>
    <mergeCell ref="D8:F8"/>
    <mergeCell ref="D9:F9"/>
    <mergeCell ref="D10:F10"/>
    <mergeCell ref="D11:F11"/>
    <mergeCell ref="D14:F14"/>
    <mergeCell ref="D15:F15"/>
    <mergeCell ref="D16:F16"/>
    <mergeCell ref="D17:F17"/>
    <mergeCell ref="D18:F18"/>
    <mergeCell ref="D19:F19"/>
    <mergeCell ref="D40:F40"/>
    <mergeCell ref="D35:F35"/>
    <mergeCell ref="D36:F36"/>
    <mergeCell ref="D37:F37"/>
    <mergeCell ref="D38:F38"/>
    <mergeCell ref="D39:F39"/>
    <mergeCell ref="D21:F21"/>
    <mergeCell ref="D22:F22"/>
    <mergeCell ref="D23:F23"/>
    <mergeCell ref="D24:F24"/>
    <mergeCell ref="D25:F25"/>
    <mergeCell ref="D26:F26"/>
    <mergeCell ref="A3:L3"/>
  </mergeCells>
  <phoneticPr fontId="14" type="noConversion"/>
  <printOptions horizontalCentered="1"/>
  <pageMargins left="0.2" right="0.2" top="0.2" bottom="0.2" header="0.2" footer="0.2"/>
  <pageSetup paperSize="9" scale="56" orientation="landscape" r:id="rId1"/>
  <headerFooter differentFirst="1">
    <oddHeader>&amp;CODT - &amp;P</oddHeader>
  </headerFooter>
  <colBreaks count="1" manualBreakCount="1">
    <brk id="12" max="1206"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K1226"/>
  <sheetViews>
    <sheetView tabSelected="1" view="pageBreakPreview" topLeftCell="A561" zoomScale="70" zoomScaleNormal="85" zoomScaleSheetLayoutView="70" workbookViewId="0">
      <selection activeCell="S189" sqref="S189"/>
    </sheetView>
  </sheetViews>
  <sheetFormatPr defaultColWidth="9.140625" defaultRowHeight="15.75" x14ac:dyDescent="0.25"/>
  <cols>
    <col min="1" max="1" width="10" style="18" customWidth="1"/>
    <col min="2" max="3" width="14.7109375" style="18" hidden="1" customWidth="1"/>
    <col min="4" max="8" width="19.85546875" style="18" hidden="1" customWidth="1"/>
    <col min="9" max="9" width="18" style="18" hidden="1" customWidth="1"/>
    <col min="10" max="11" width="19.85546875" style="18" hidden="1" customWidth="1"/>
    <col min="12" max="12" width="52" style="20" customWidth="1"/>
    <col min="13" max="13" width="32.42578125" style="20" customWidth="1"/>
    <col min="14" max="14" width="41" style="20" customWidth="1"/>
    <col min="15" max="15" width="16" style="124" hidden="1" customWidth="1"/>
    <col min="16" max="16" width="16.85546875" style="124" hidden="1" customWidth="1"/>
    <col min="17" max="17" width="16.28515625" style="125" customWidth="1"/>
    <col min="18" max="18" width="14.85546875" style="125" customWidth="1"/>
    <col min="19" max="19" width="19.5703125" style="125" customWidth="1"/>
    <col min="20" max="20" width="11.42578125" style="126" hidden="1" customWidth="1"/>
    <col min="21" max="22" width="8.140625" style="100" hidden="1" customWidth="1"/>
    <col min="23" max="23" width="7.7109375" style="100" hidden="1" customWidth="1"/>
    <col min="24" max="24" width="10.85546875" style="100" hidden="1" customWidth="1"/>
    <col min="25" max="25" width="12.5703125" style="100" hidden="1" customWidth="1"/>
    <col min="26" max="27" width="9.140625" style="100" hidden="1" customWidth="1"/>
    <col min="28" max="28" width="11.140625" style="100" hidden="1" customWidth="1"/>
    <col min="29" max="29" width="11.5703125" style="101" hidden="1" customWidth="1"/>
    <col min="30" max="35" width="11.5703125" style="121" hidden="1" customWidth="1"/>
    <col min="36" max="36" width="9.140625" style="121" hidden="1" customWidth="1"/>
    <col min="37" max="37" width="11.5703125" style="17" hidden="1" customWidth="1"/>
    <col min="38" max="16384" width="9.140625" style="17"/>
  </cols>
  <sheetData>
    <row r="1" spans="1:37" ht="18.75" customHeight="1" x14ac:dyDescent="0.25">
      <c r="A1" s="155" t="s">
        <v>2244</v>
      </c>
      <c r="B1" s="155"/>
      <c r="C1" s="155"/>
      <c r="D1" s="155"/>
      <c r="E1" s="155"/>
      <c r="F1" s="155"/>
      <c r="G1" s="155"/>
      <c r="H1" s="155"/>
      <c r="I1" s="155"/>
      <c r="J1" s="155"/>
      <c r="K1" s="155"/>
      <c r="L1" s="155"/>
      <c r="M1" s="155"/>
      <c r="N1" s="155"/>
      <c r="O1" s="155"/>
      <c r="P1" s="155"/>
      <c r="Q1" s="155"/>
      <c r="R1" s="155"/>
      <c r="S1" s="155"/>
      <c r="T1" s="120"/>
      <c r="U1" s="119"/>
      <c r="V1" s="119"/>
      <c r="W1" s="119"/>
    </row>
    <row r="2" spans="1:37" ht="18.75" customHeight="1" x14ac:dyDescent="0.25">
      <c r="A2" s="155"/>
      <c r="B2" s="155"/>
      <c r="C2" s="155"/>
      <c r="D2" s="155"/>
      <c r="E2" s="155"/>
      <c r="F2" s="155"/>
      <c r="G2" s="155"/>
      <c r="H2" s="155"/>
      <c r="I2" s="155"/>
      <c r="J2" s="155"/>
      <c r="K2" s="155"/>
      <c r="L2" s="155"/>
      <c r="M2" s="155"/>
      <c r="N2" s="155"/>
      <c r="O2" s="155"/>
      <c r="P2" s="155"/>
      <c r="Q2" s="155"/>
      <c r="R2" s="155"/>
      <c r="S2" s="155"/>
      <c r="T2" s="120"/>
      <c r="U2" s="119"/>
      <c r="V2" s="119"/>
      <c r="W2" s="119"/>
    </row>
    <row r="3" spans="1:37" ht="18.75" customHeight="1" x14ac:dyDescent="0.25">
      <c r="A3" s="178" t="s">
        <v>2242</v>
      </c>
      <c r="B3" s="178"/>
      <c r="C3" s="178"/>
      <c r="D3" s="178"/>
      <c r="E3" s="178"/>
      <c r="F3" s="178"/>
      <c r="G3" s="178"/>
      <c r="H3" s="178"/>
      <c r="I3" s="178"/>
      <c r="J3" s="178"/>
      <c r="K3" s="178"/>
      <c r="L3" s="178"/>
      <c r="M3" s="178"/>
      <c r="N3" s="178"/>
      <c r="O3" s="178"/>
      <c r="P3" s="178"/>
      <c r="Q3" s="178"/>
      <c r="R3" s="178"/>
      <c r="S3" s="178"/>
      <c r="T3" s="120"/>
      <c r="U3" s="119"/>
      <c r="V3" s="119"/>
      <c r="W3" s="119"/>
    </row>
    <row r="4" spans="1:37" ht="111" customHeight="1" x14ac:dyDescent="0.25">
      <c r="A4" s="149" t="s">
        <v>2243</v>
      </c>
      <c r="B4" s="150" t="s">
        <v>1</v>
      </c>
      <c r="C4" s="150"/>
      <c r="D4" s="150"/>
      <c r="E4" s="150"/>
      <c r="F4" s="150"/>
      <c r="G4" s="150"/>
      <c r="H4" s="150"/>
      <c r="I4" s="150"/>
      <c r="J4" s="150" t="s">
        <v>1155</v>
      </c>
      <c r="K4" s="150" t="s">
        <v>1156</v>
      </c>
      <c r="L4" s="128" t="s">
        <v>2</v>
      </c>
      <c r="M4" s="128" t="s">
        <v>3</v>
      </c>
      <c r="N4" s="129" t="s">
        <v>4</v>
      </c>
      <c r="O4" s="179" t="s">
        <v>2239</v>
      </c>
      <c r="P4" s="179" t="s">
        <v>2240</v>
      </c>
      <c r="Q4" s="179" t="s">
        <v>421</v>
      </c>
      <c r="R4" s="179" t="s">
        <v>432</v>
      </c>
      <c r="S4" s="180" t="s">
        <v>2241</v>
      </c>
      <c r="T4" s="123" t="s">
        <v>5</v>
      </c>
      <c r="U4" s="122"/>
      <c r="V4" s="122"/>
      <c r="W4" s="122"/>
      <c r="X4" s="122">
        <v>1.8</v>
      </c>
      <c r="Y4" s="122">
        <v>1.4</v>
      </c>
      <c r="Z4" s="122">
        <v>1.2</v>
      </c>
      <c r="AA4" s="122">
        <v>1.1000000000000001</v>
      </c>
      <c r="AB4" s="122"/>
      <c r="AC4" s="123" t="s">
        <v>5</v>
      </c>
      <c r="AD4" s="122"/>
      <c r="AE4" s="122"/>
      <c r="AF4" s="122"/>
      <c r="AG4" s="122"/>
      <c r="AH4" s="122"/>
      <c r="AI4" s="122"/>
      <c r="AJ4" s="122"/>
      <c r="AK4" s="122"/>
    </row>
    <row r="5" spans="1:37" s="22" customFormat="1" ht="26.25" customHeight="1" x14ac:dyDescent="0.25">
      <c r="A5" s="150"/>
      <c r="B5" s="150"/>
      <c r="C5" s="150"/>
      <c r="D5" s="127" t="s">
        <v>1167</v>
      </c>
      <c r="E5" s="127" t="s">
        <v>1168</v>
      </c>
      <c r="F5" s="127"/>
      <c r="G5" s="127" t="s">
        <v>1169</v>
      </c>
      <c r="H5" s="127"/>
      <c r="I5" s="128"/>
      <c r="J5" s="150"/>
      <c r="K5" s="150"/>
      <c r="L5" s="128" t="s">
        <v>405</v>
      </c>
      <c r="M5" s="128"/>
      <c r="N5" s="128"/>
      <c r="O5" s="179"/>
      <c r="P5" s="179"/>
      <c r="Q5" s="179"/>
      <c r="R5" s="179"/>
      <c r="S5" s="180"/>
      <c r="T5" s="122"/>
      <c r="U5" s="122"/>
      <c r="V5" s="122"/>
      <c r="W5" s="122"/>
      <c r="X5" s="122"/>
      <c r="Y5" s="122"/>
      <c r="Z5" s="122"/>
      <c r="AA5" s="122"/>
      <c r="AB5" s="122"/>
      <c r="AC5" s="122">
        <v>1</v>
      </c>
      <c r="AD5" s="122"/>
      <c r="AE5" s="122">
        <v>1</v>
      </c>
      <c r="AF5" s="122">
        <v>1</v>
      </c>
      <c r="AG5" s="122">
        <v>1</v>
      </c>
      <c r="AH5" s="122">
        <v>1</v>
      </c>
      <c r="AI5" s="122"/>
      <c r="AJ5" s="122">
        <v>1</v>
      </c>
      <c r="AK5" s="122"/>
    </row>
    <row r="6" spans="1:37" ht="72.75" customHeight="1" x14ac:dyDescent="0.25">
      <c r="A6" s="150">
        <f>'ĐẤT PNN'!A6</f>
        <v>1</v>
      </c>
      <c r="B6" s="150" t="str">
        <f>'ĐẤT PNN'!B6</f>
        <v>XL124NT</v>
      </c>
      <c r="C6" s="52" t="str">
        <f>$B$6</f>
        <v>XL124NT</v>
      </c>
      <c r="D6" s="151" t="s">
        <v>1170</v>
      </c>
      <c r="E6" s="151" t="s">
        <v>405</v>
      </c>
      <c r="F6" s="151" t="s">
        <v>1171</v>
      </c>
      <c r="G6" s="151" t="s">
        <v>1172</v>
      </c>
      <c r="H6" s="151" t="str">
        <f>VLOOKUP(F6,'[3]2. MA NN'!$E$2:$F$1583,2,0)</f>
        <v>Các đường nhóm I</v>
      </c>
      <c r="I6" s="151" t="str">
        <f>E6&amp;G6&amp;D$6&amp;$O$6</f>
        <v>Xã Xuân LộcCác đường nhóm IVị trí 1160</v>
      </c>
      <c r="J6" s="150" t="s">
        <v>1163</v>
      </c>
      <c r="K6" s="150" t="s">
        <v>1164</v>
      </c>
      <c r="L6" s="130" t="s">
        <v>21</v>
      </c>
      <c r="M6" s="130" t="s">
        <v>22</v>
      </c>
      <c r="N6" s="130" t="s">
        <v>1050</v>
      </c>
      <c r="O6" s="131">
        <v>160</v>
      </c>
      <c r="P6" s="131">
        <v>100</v>
      </c>
      <c r="Q6" s="131">
        <v>530</v>
      </c>
      <c r="R6" s="131">
        <v>330</v>
      </c>
      <c r="S6" s="152">
        <v>1.1299999999999999</v>
      </c>
      <c r="T6" s="122">
        <v>160</v>
      </c>
      <c r="U6" s="122">
        <v>140</v>
      </c>
      <c r="V6" s="122">
        <v>120</v>
      </c>
      <c r="W6" s="122">
        <v>100</v>
      </c>
      <c r="X6" s="122">
        <f>ROUND(T6*10/3,-1)</f>
        <v>530</v>
      </c>
      <c r="Y6" s="122">
        <f>ROUND(U6*2.5,-1)</f>
        <v>350</v>
      </c>
      <c r="Z6" s="122">
        <f>ROUND(V6*2.2,-1)</f>
        <v>260</v>
      </c>
      <c r="AA6" s="122">
        <f>ROUND(W6*1.8,-1)</f>
        <v>180</v>
      </c>
      <c r="AB6" s="122">
        <v>3</v>
      </c>
      <c r="AC6" s="122">
        <v>100</v>
      </c>
      <c r="AD6" s="122">
        <v>80</v>
      </c>
      <c r="AE6" s="122">
        <v>70</v>
      </c>
      <c r="AF6" s="122">
        <v>60</v>
      </c>
      <c r="AG6" s="122">
        <f>ROUND(AC6*10/3,-1)</f>
        <v>330</v>
      </c>
      <c r="AH6" s="122">
        <f>ROUND(AD6*2.5,-1)</f>
        <v>200</v>
      </c>
      <c r="AI6" s="122">
        <f>ROUND(AE6*2.2,-1)</f>
        <v>150</v>
      </c>
      <c r="AJ6" s="122">
        <f>ROUND(AF6*1.8,-1)</f>
        <v>110</v>
      </c>
      <c r="AK6" s="122">
        <f>'ĐẤT PNN'!I6-'ĐẤT NN'!Q6</f>
        <v>190</v>
      </c>
    </row>
    <row r="7" spans="1:37" ht="77.25" customHeight="1" x14ac:dyDescent="0.25">
      <c r="A7" s="150">
        <f>'ĐẤT PNN'!A7</f>
        <v>2</v>
      </c>
      <c r="B7" s="153" t="str">
        <f>'ĐẤT PNN'!B7</f>
        <v>VT2</v>
      </c>
      <c r="C7" s="52" t="str">
        <f t="shared" ref="C7:C12" si="0">$B$6</f>
        <v>XL124NT</v>
      </c>
      <c r="D7" s="151" t="s">
        <v>1173</v>
      </c>
      <c r="E7" s="151" t="s">
        <v>405</v>
      </c>
      <c r="F7" s="151" t="s">
        <v>1174</v>
      </c>
      <c r="G7" s="151" t="s">
        <v>1175</v>
      </c>
      <c r="H7" s="151" t="str">
        <f>VLOOKUP(F7,'[3]2. MA NN'!$E$2:$F$1583,2,0)</f>
        <v>Các đường nhóm II</v>
      </c>
      <c r="I7" s="133" t="str">
        <f>E7&amp;G7&amp;D$6&amp;$O$104</f>
        <v>Xã Xuân LộcCác đường nhóm IIVị trí 1165</v>
      </c>
      <c r="J7" s="153"/>
      <c r="K7" s="153"/>
      <c r="L7" s="177" t="s">
        <v>1197</v>
      </c>
      <c r="M7" s="177"/>
      <c r="N7" s="177"/>
      <c r="O7" s="131">
        <v>140</v>
      </c>
      <c r="P7" s="131">
        <v>80</v>
      </c>
      <c r="Q7" s="131">
        <v>350</v>
      </c>
      <c r="R7" s="131">
        <v>200</v>
      </c>
      <c r="S7" s="152">
        <v>1.1299999999999999</v>
      </c>
      <c r="T7">
        <f>T6</f>
        <v>160</v>
      </c>
      <c r="U7">
        <f>U6</f>
        <v>140</v>
      </c>
      <c r="V7">
        <f>V6</f>
        <v>120</v>
      </c>
      <c r="W7">
        <f>W6</f>
        <v>100</v>
      </c>
      <c r="X7">
        <f t="shared" ref="X7:X70" si="1">ROUND(T7*10/3,-1)</f>
        <v>530</v>
      </c>
      <c r="Y7">
        <f t="shared" ref="Y7:Y70" si="2">ROUND(U7*2.5,-1)</f>
        <v>350</v>
      </c>
      <c r="Z7">
        <f t="shared" ref="Z7:Z70" si="3">ROUND(V7*2.2,-1)</f>
        <v>260</v>
      </c>
      <c r="AA7">
        <f t="shared" ref="AA7:AA70" si="4">ROUND(W7*1.8,-1)</f>
        <v>180</v>
      </c>
      <c r="AB7"/>
      <c r="AC7">
        <f t="shared" ref="AC7:AF7" si="5">AC6</f>
        <v>100</v>
      </c>
      <c r="AD7">
        <f t="shared" si="5"/>
        <v>80</v>
      </c>
      <c r="AE7">
        <f t="shared" si="5"/>
        <v>70</v>
      </c>
      <c r="AF7">
        <f t="shared" si="5"/>
        <v>60</v>
      </c>
      <c r="AG7">
        <f t="shared" ref="AG7:AG70" si="6">ROUND(AC7*10/3,-1)</f>
        <v>330</v>
      </c>
      <c r="AH7">
        <f t="shared" ref="AH7:AH70" si="7">ROUND(AD7*2.5,-1)</f>
        <v>200</v>
      </c>
      <c r="AI7">
        <f t="shared" ref="AI7:AI70" si="8">ROUND(AE7*2.2,-1)</f>
        <v>150</v>
      </c>
      <c r="AJ7">
        <f t="shared" ref="AJ7:AJ70" si="9">ROUND(AF7*1.8,-1)</f>
        <v>110</v>
      </c>
      <c r="AK7">
        <f>'ĐẤT PNN'!I7-'ĐẤT NN'!Q7</f>
        <v>20</v>
      </c>
    </row>
    <row r="8" spans="1:37" ht="77.25" customHeight="1" x14ac:dyDescent="0.25">
      <c r="A8" s="150">
        <f>'ĐẤT PNN'!A8</f>
        <v>3</v>
      </c>
      <c r="B8" s="153" t="str">
        <f>'ĐẤT PNN'!B8</f>
        <v>VT3</v>
      </c>
      <c r="C8" s="52" t="str">
        <f t="shared" si="0"/>
        <v>XL124NT</v>
      </c>
      <c r="D8" s="151" t="s">
        <v>1176</v>
      </c>
      <c r="E8" s="151" t="s">
        <v>405</v>
      </c>
      <c r="F8" s="151" t="s">
        <v>1177</v>
      </c>
      <c r="G8" s="151" t="s">
        <v>386</v>
      </c>
      <c r="H8" s="151" t="str">
        <f>VLOOKUP(F8,'[3]2. MA NN'!$E$2:$F$1583,2,0)</f>
        <v>Các đường còn lại</v>
      </c>
      <c r="I8" s="151"/>
      <c r="J8" s="153"/>
      <c r="K8" s="153"/>
      <c r="L8" s="177" t="s">
        <v>1198</v>
      </c>
      <c r="M8" s="177"/>
      <c r="N8" s="177"/>
      <c r="O8" s="131">
        <v>120</v>
      </c>
      <c r="P8" s="131">
        <v>70</v>
      </c>
      <c r="Q8" s="131">
        <v>260</v>
      </c>
      <c r="R8" s="131">
        <v>150</v>
      </c>
      <c r="S8" s="152">
        <v>1.1299999999999999</v>
      </c>
      <c r="T8">
        <f t="shared" ref="T8:T12" si="10">T7</f>
        <v>160</v>
      </c>
      <c r="U8">
        <f t="shared" ref="U8:U12" si="11">U7</f>
        <v>140</v>
      </c>
      <c r="V8">
        <f t="shared" ref="V8:V12" si="12">V7</f>
        <v>120</v>
      </c>
      <c r="W8">
        <f t="shared" ref="W8:W12" si="13">W7</f>
        <v>100</v>
      </c>
      <c r="X8">
        <f t="shared" si="1"/>
        <v>530</v>
      </c>
      <c r="Y8">
        <f t="shared" si="2"/>
        <v>350</v>
      </c>
      <c r="Z8">
        <f t="shared" si="3"/>
        <v>260</v>
      </c>
      <c r="AA8">
        <f t="shared" si="4"/>
        <v>180</v>
      </c>
      <c r="AB8"/>
      <c r="AC8">
        <f t="shared" ref="AC8:AC12" si="14">AC7</f>
        <v>100</v>
      </c>
      <c r="AD8">
        <f t="shared" ref="AD8:AD12" si="15">AD7</f>
        <v>80</v>
      </c>
      <c r="AE8">
        <f t="shared" ref="AE8:AE12" si="16">AE7</f>
        <v>70</v>
      </c>
      <c r="AF8">
        <f t="shared" ref="AF8:AF12" si="17">AF7</f>
        <v>60</v>
      </c>
      <c r="AG8">
        <f t="shared" si="6"/>
        <v>330</v>
      </c>
      <c r="AH8">
        <f t="shared" si="7"/>
        <v>200</v>
      </c>
      <c r="AI8">
        <f t="shared" si="8"/>
        <v>150</v>
      </c>
      <c r="AJ8">
        <f t="shared" si="9"/>
        <v>110</v>
      </c>
      <c r="AK8">
        <f>'ĐẤT PNN'!I8-'ĐẤT NN'!Q8</f>
        <v>70</v>
      </c>
    </row>
    <row r="9" spans="1:37" ht="77.25" customHeight="1" x14ac:dyDescent="0.25">
      <c r="A9" s="150">
        <f>'ĐẤT PNN'!A9</f>
        <v>4</v>
      </c>
      <c r="B9" s="153" t="str">
        <f>'ĐẤT PNN'!B9</f>
        <v>VT4</v>
      </c>
      <c r="C9" s="52" t="str">
        <f t="shared" si="0"/>
        <v>XL124NT</v>
      </c>
      <c r="D9" s="151" t="s">
        <v>1178</v>
      </c>
      <c r="E9" s="151" t="s">
        <v>405</v>
      </c>
      <c r="F9" s="151" t="s">
        <v>1179</v>
      </c>
      <c r="G9" s="151" t="s">
        <v>386</v>
      </c>
      <c r="H9" s="151" t="str">
        <f>VLOOKUP(F9,'[3]2. MA NN'!$E$2:$F$1583,2,0)</f>
        <v>Các đường còn lại</v>
      </c>
      <c r="I9" s="151"/>
      <c r="J9" s="153"/>
      <c r="K9" s="153"/>
      <c r="L9" s="177" t="s">
        <v>1199</v>
      </c>
      <c r="M9" s="177"/>
      <c r="N9" s="177"/>
      <c r="O9" s="131">
        <v>100</v>
      </c>
      <c r="P9" s="131">
        <v>60</v>
      </c>
      <c r="Q9" s="131">
        <v>180</v>
      </c>
      <c r="R9" s="131">
        <v>110</v>
      </c>
      <c r="S9" s="152">
        <v>1.1299999999999999</v>
      </c>
      <c r="T9">
        <f t="shared" si="10"/>
        <v>160</v>
      </c>
      <c r="U9">
        <f t="shared" si="11"/>
        <v>140</v>
      </c>
      <c r="V9">
        <f t="shared" si="12"/>
        <v>120</v>
      </c>
      <c r="W9">
        <f t="shared" si="13"/>
        <v>100</v>
      </c>
      <c r="X9">
        <f t="shared" si="1"/>
        <v>530</v>
      </c>
      <c r="Y9">
        <f t="shared" si="2"/>
        <v>350</v>
      </c>
      <c r="Z9">
        <f t="shared" si="3"/>
        <v>260</v>
      </c>
      <c r="AA9">
        <f t="shared" si="4"/>
        <v>180</v>
      </c>
      <c r="AB9"/>
      <c r="AC9">
        <f t="shared" si="14"/>
        <v>100</v>
      </c>
      <c r="AD9">
        <f t="shared" si="15"/>
        <v>80</v>
      </c>
      <c r="AE9">
        <f t="shared" si="16"/>
        <v>70</v>
      </c>
      <c r="AF9">
        <f t="shared" si="17"/>
        <v>60</v>
      </c>
      <c r="AG9">
        <f t="shared" si="6"/>
        <v>330</v>
      </c>
      <c r="AH9">
        <f t="shared" si="7"/>
        <v>200</v>
      </c>
      <c r="AI9">
        <f t="shared" si="8"/>
        <v>150</v>
      </c>
      <c r="AJ9">
        <f t="shared" si="9"/>
        <v>110</v>
      </c>
      <c r="AK9">
        <f>'ĐẤT PNN'!I9-'ĐẤT NN'!Q9</f>
        <v>70</v>
      </c>
    </row>
    <row r="10" spans="1:37" ht="77.25" customHeight="1" x14ac:dyDescent="0.25">
      <c r="A10" s="150">
        <f>'ĐẤT PNN'!A10</f>
        <v>5</v>
      </c>
      <c r="B10" s="153" t="str">
        <f>'ĐẤT PNN'!B10</f>
        <v>VT2*0,8</v>
      </c>
      <c r="C10" s="52" t="str">
        <f t="shared" si="0"/>
        <v>XL124NT</v>
      </c>
      <c r="D10" s="151" t="s">
        <v>1173</v>
      </c>
      <c r="E10" s="151" t="s">
        <v>405</v>
      </c>
      <c r="F10" s="151" t="s">
        <v>1174</v>
      </c>
      <c r="G10" s="151" t="s">
        <v>1175</v>
      </c>
      <c r="H10" s="151" t="str">
        <f>VLOOKUP(F10,'[3]2. MA NN'!$E$2:$F$1583,2,0)</f>
        <v>Các đường nhóm II</v>
      </c>
      <c r="I10" s="133" t="str">
        <f>E10&amp;G10&amp;D$6&amp;$O$104</f>
        <v>Xã Xuân LộcCác đường nhóm IIVị trí 1165</v>
      </c>
      <c r="J10" s="153"/>
      <c r="K10" s="153"/>
      <c r="L10" s="177" t="s">
        <v>1200</v>
      </c>
      <c r="M10" s="177"/>
      <c r="N10" s="177"/>
      <c r="O10" s="131">
        <v>140</v>
      </c>
      <c r="P10" s="131">
        <v>80</v>
      </c>
      <c r="Q10" s="131">
        <v>350</v>
      </c>
      <c r="R10" s="131">
        <v>200</v>
      </c>
      <c r="S10" s="152">
        <v>1.1299999999999999</v>
      </c>
      <c r="T10">
        <f t="shared" si="10"/>
        <v>160</v>
      </c>
      <c r="U10">
        <f t="shared" si="11"/>
        <v>140</v>
      </c>
      <c r="V10">
        <f t="shared" si="12"/>
        <v>120</v>
      </c>
      <c r="W10">
        <f t="shared" si="13"/>
        <v>100</v>
      </c>
      <c r="X10">
        <f t="shared" si="1"/>
        <v>530</v>
      </c>
      <c r="Y10">
        <f t="shared" si="2"/>
        <v>350</v>
      </c>
      <c r="Z10">
        <f t="shared" si="3"/>
        <v>260</v>
      </c>
      <c r="AA10">
        <f t="shared" si="4"/>
        <v>180</v>
      </c>
      <c r="AB10"/>
      <c r="AC10">
        <f t="shared" si="14"/>
        <v>100</v>
      </c>
      <c r="AD10">
        <f t="shared" si="15"/>
        <v>80</v>
      </c>
      <c r="AE10">
        <f t="shared" si="16"/>
        <v>70</v>
      </c>
      <c r="AF10">
        <f t="shared" si="17"/>
        <v>60</v>
      </c>
      <c r="AG10">
        <f t="shared" si="6"/>
        <v>330</v>
      </c>
      <c r="AH10">
        <f t="shared" si="7"/>
        <v>200</v>
      </c>
      <c r="AI10">
        <f t="shared" si="8"/>
        <v>150</v>
      </c>
      <c r="AJ10">
        <f t="shared" si="9"/>
        <v>110</v>
      </c>
      <c r="AK10">
        <f>'ĐẤT PNN'!I10-'ĐẤT NN'!Q10</f>
        <v>0</v>
      </c>
    </row>
    <row r="11" spans="1:37" ht="77.25" customHeight="1" x14ac:dyDescent="0.25">
      <c r="A11" s="150">
        <f>'ĐẤT PNN'!A11</f>
        <v>6</v>
      </c>
      <c r="B11" s="153" t="str">
        <f>'ĐẤT PNN'!B11</f>
        <v>VT3*0,8</v>
      </c>
      <c r="C11" s="52" t="str">
        <f t="shared" si="0"/>
        <v>XL124NT</v>
      </c>
      <c r="D11" s="151" t="s">
        <v>1176</v>
      </c>
      <c r="E11" s="151" t="s">
        <v>405</v>
      </c>
      <c r="F11" s="151" t="s">
        <v>1177</v>
      </c>
      <c r="G11" s="151" t="s">
        <v>386</v>
      </c>
      <c r="H11" s="151" t="str">
        <f>VLOOKUP(F11,'[3]2. MA NN'!$E$2:$F$1583,2,0)</f>
        <v>Các đường còn lại</v>
      </c>
      <c r="I11" s="151"/>
      <c r="J11" s="153"/>
      <c r="K11" s="153"/>
      <c r="L11" s="177" t="s">
        <v>1201</v>
      </c>
      <c r="M11" s="177"/>
      <c r="N11" s="177"/>
      <c r="O11" s="131">
        <v>120</v>
      </c>
      <c r="P11" s="131">
        <v>70</v>
      </c>
      <c r="Q11" s="131">
        <v>260</v>
      </c>
      <c r="R11" s="131">
        <v>150</v>
      </c>
      <c r="S11" s="152">
        <v>1.1299999999999999</v>
      </c>
      <c r="T11">
        <f t="shared" si="10"/>
        <v>160</v>
      </c>
      <c r="U11">
        <f t="shared" si="11"/>
        <v>140</v>
      </c>
      <c r="V11">
        <f t="shared" si="12"/>
        <v>120</v>
      </c>
      <c r="W11">
        <f t="shared" si="13"/>
        <v>100</v>
      </c>
      <c r="X11">
        <f t="shared" si="1"/>
        <v>530</v>
      </c>
      <c r="Y11">
        <f t="shared" si="2"/>
        <v>350</v>
      </c>
      <c r="Z11">
        <f t="shared" si="3"/>
        <v>260</v>
      </c>
      <c r="AA11">
        <f t="shared" si="4"/>
        <v>180</v>
      </c>
      <c r="AB11"/>
      <c r="AC11">
        <f t="shared" si="14"/>
        <v>100</v>
      </c>
      <c r="AD11">
        <f t="shared" si="15"/>
        <v>80</v>
      </c>
      <c r="AE11">
        <f t="shared" si="16"/>
        <v>70</v>
      </c>
      <c r="AF11">
        <f t="shared" si="17"/>
        <v>60</v>
      </c>
      <c r="AG11">
        <f t="shared" si="6"/>
        <v>330</v>
      </c>
      <c r="AH11">
        <f t="shared" si="7"/>
        <v>200</v>
      </c>
      <c r="AI11">
        <f t="shared" si="8"/>
        <v>150</v>
      </c>
      <c r="AJ11">
        <f t="shared" si="9"/>
        <v>110</v>
      </c>
      <c r="AK11">
        <f>'ĐẤT PNN'!I11-'ĐẤT NN'!Q11</f>
        <v>40</v>
      </c>
    </row>
    <row r="12" spans="1:37" ht="77.25" customHeight="1" x14ac:dyDescent="0.25">
      <c r="A12" s="150">
        <f>'ĐẤT PNN'!A12</f>
        <v>7</v>
      </c>
      <c r="B12" s="153" t="str">
        <f>'ĐẤT PNN'!B12</f>
        <v>VT4*0,8</v>
      </c>
      <c r="C12" s="52" t="str">
        <f t="shared" si="0"/>
        <v>XL124NT</v>
      </c>
      <c r="D12" s="151" t="s">
        <v>1178</v>
      </c>
      <c r="E12" s="151" t="s">
        <v>405</v>
      </c>
      <c r="F12" s="151" t="s">
        <v>1179</v>
      </c>
      <c r="G12" s="151" t="s">
        <v>386</v>
      </c>
      <c r="H12" s="151" t="str">
        <f>VLOOKUP(F12,'[3]2. MA NN'!$E$2:$F$1583,2,0)</f>
        <v>Các đường còn lại</v>
      </c>
      <c r="I12" s="151"/>
      <c r="J12" s="153"/>
      <c r="K12" s="153"/>
      <c r="L12" s="177" t="s">
        <v>1202</v>
      </c>
      <c r="M12" s="177"/>
      <c r="N12" s="177"/>
      <c r="O12" s="131">
        <v>100</v>
      </c>
      <c r="P12" s="131">
        <v>60</v>
      </c>
      <c r="Q12" s="131">
        <v>180</v>
      </c>
      <c r="R12" s="131">
        <v>110</v>
      </c>
      <c r="S12" s="152">
        <v>1.1299999999999999</v>
      </c>
      <c r="T12">
        <f t="shared" si="10"/>
        <v>160</v>
      </c>
      <c r="U12">
        <f t="shared" si="11"/>
        <v>140</v>
      </c>
      <c r="V12">
        <f t="shared" si="12"/>
        <v>120</v>
      </c>
      <c r="W12">
        <f t="shared" si="13"/>
        <v>100</v>
      </c>
      <c r="X12">
        <f t="shared" si="1"/>
        <v>530</v>
      </c>
      <c r="Y12">
        <f t="shared" si="2"/>
        <v>350</v>
      </c>
      <c r="Z12">
        <f t="shared" si="3"/>
        <v>260</v>
      </c>
      <c r="AA12">
        <f t="shared" si="4"/>
        <v>180</v>
      </c>
      <c r="AB12"/>
      <c r="AC12">
        <f t="shared" si="14"/>
        <v>100</v>
      </c>
      <c r="AD12">
        <f t="shared" si="15"/>
        <v>80</v>
      </c>
      <c r="AE12">
        <f t="shared" si="16"/>
        <v>70</v>
      </c>
      <c r="AF12">
        <f t="shared" si="17"/>
        <v>60</v>
      </c>
      <c r="AG12">
        <f t="shared" si="6"/>
        <v>330</v>
      </c>
      <c r="AH12">
        <f t="shared" si="7"/>
        <v>200</v>
      </c>
      <c r="AI12">
        <f t="shared" si="8"/>
        <v>150</v>
      </c>
      <c r="AJ12">
        <f t="shared" si="9"/>
        <v>110</v>
      </c>
      <c r="AK12">
        <f>'ĐẤT PNN'!I12-'ĐẤT NN'!Q12</f>
        <v>40</v>
      </c>
    </row>
    <row r="13" spans="1:37" ht="63" x14ac:dyDescent="0.25">
      <c r="A13" s="150">
        <f>'ĐẤT PNN'!A13</f>
        <v>8</v>
      </c>
      <c r="B13" s="150" t="str">
        <f>'ĐẤT PNN'!B13</f>
        <v>XL76NT</v>
      </c>
      <c r="C13" s="52" t="str">
        <f>$B$13</f>
        <v>XL76NT</v>
      </c>
      <c r="D13" s="151" t="s">
        <v>1170</v>
      </c>
      <c r="E13" s="151" t="s">
        <v>405</v>
      </c>
      <c r="F13" s="151" t="s">
        <v>1171</v>
      </c>
      <c r="G13" s="151" t="s">
        <v>1172</v>
      </c>
      <c r="H13" s="151" t="str">
        <f>VLOOKUP(F13,'[3]2. MA NN'!$E$2:$F$1583,2,0)</f>
        <v>Các đường nhóm I</v>
      </c>
      <c r="I13" s="151" t="str">
        <f>E13&amp;G13&amp;D$6&amp;$O$6</f>
        <v>Xã Xuân LộcCác đường nhóm IVị trí 1160</v>
      </c>
      <c r="J13" s="150" t="s">
        <v>1163</v>
      </c>
      <c r="K13" s="150" t="s">
        <v>1164</v>
      </c>
      <c r="L13" s="130" t="s">
        <v>28</v>
      </c>
      <c r="M13" s="130" t="s">
        <v>22</v>
      </c>
      <c r="N13" s="130" t="s">
        <v>1052</v>
      </c>
      <c r="O13" s="131">
        <v>160</v>
      </c>
      <c r="P13" s="131">
        <v>100</v>
      </c>
      <c r="Q13" s="131">
        <v>530</v>
      </c>
      <c r="R13" s="131">
        <v>330</v>
      </c>
      <c r="S13" s="152">
        <v>1.1299999999999999</v>
      </c>
      <c r="T13" s="122">
        <v>160</v>
      </c>
      <c r="U13" s="122">
        <v>140</v>
      </c>
      <c r="V13" s="122">
        <v>120</v>
      </c>
      <c r="W13" s="122">
        <v>100</v>
      </c>
      <c r="X13" s="122">
        <f t="shared" si="1"/>
        <v>530</v>
      </c>
      <c r="Y13" s="122">
        <f t="shared" si="2"/>
        <v>350</v>
      </c>
      <c r="Z13" s="122">
        <f t="shared" si="3"/>
        <v>260</v>
      </c>
      <c r="AA13" s="122">
        <f t="shared" si="4"/>
        <v>180</v>
      </c>
      <c r="AB13" s="122">
        <v>3</v>
      </c>
      <c r="AC13" s="122">
        <v>100</v>
      </c>
      <c r="AD13" s="122">
        <v>80</v>
      </c>
      <c r="AE13" s="122">
        <v>70</v>
      </c>
      <c r="AF13" s="122">
        <v>60</v>
      </c>
      <c r="AG13" s="122">
        <f t="shared" si="6"/>
        <v>330</v>
      </c>
      <c r="AH13" s="122">
        <f t="shared" si="7"/>
        <v>200</v>
      </c>
      <c r="AI13" s="122">
        <f t="shared" si="8"/>
        <v>150</v>
      </c>
      <c r="AJ13" s="122">
        <f t="shared" si="9"/>
        <v>110</v>
      </c>
      <c r="AK13" s="122">
        <f>'ĐẤT PNN'!I13-'ĐẤT NN'!Q13</f>
        <v>190</v>
      </c>
    </row>
    <row r="14" spans="1:37" ht="77.25" customHeight="1" x14ac:dyDescent="0.25">
      <c r="A14" s="150">
        <f>'ĐẤT PNN'!A14</f>
        <v>9</v>
      </c>
      <c r="B14" s="153" t="str">
        <f>'ĐẤT PNN'!B14</f>
        <v>VT2</v>
      </c>
      <c r="C14" s="52" t="str">
        <f t="shared" ref="C14:C19" si="18">$B$13</f>
        <v>XL76NT</v>
      </c>
      <c r="D14" s="151" t="s">
        <v>1173</v>
      </c>
      <c r="E14" s="151" t="s">
        <v>405</v>
      </c>
      <c r="F14" s="151" t="s">
        <v>1174</v>
      </c>
      <c r="G14" s="151" t="s">
        <v>1175</v>
      </c>
      <c r="H14" s="151" t="str">
        <f>VLOOKUP(F14,'[3]2. MA NN'!$E$2:$F$1583,2,0)</f>
        <v>Các đường nhóm II</v>
      </c>
      <c r="I14" s="133" t="str">
        <f>E14&amp;G14&amp;D$6&amp;$O$104</f>
        <v>Xã Xuân LộcCác đường nhóm IIVị trí 1165</v>
      </c>
      <c r="J14" s="153"/>
      <c r="K14" s="153"/>
      <c r="L14" s="177" t="s">
        <v>1203</v>
      </c>
      <c r="M14" s="177"/>
      <c r="N14" s="177"/>
      <c r="O14" s="131">
        <v>140</v>
      </c>
      <c r="P14" s="131">
        <v>80</v>
      </c>
      <c r="Q14" s="131">
        <v>350</v>
      </c>
      <c r="R14" s="131">
        <v>200</v>
      </c>
      <c r="S14" s="152">
        <v>1.1299999999999999</v>
      </c>
      <c r="T14">
        <f t="shared" ref="T14:T19" si="19">T13</f>
        <v>160</v>
      </c>
      <c r="U14">
        <f t="shared" ref="U14:U19" si="20">U13</f>
        <v>140</v>
      </c>
      <c r="V14">
        <f t="shared" ref="V14:V19" si="21">V13</f>
        <v>120</v>
      </c>
      <c r="W14">
        <f t="shared" ref="W14:W19" si="22">W13</f>
        <v>100</v>
      </c>
      <c r="X14">
        <f t="shared" si="1"/>
        <v>530</v>
      </c>
      <c r="Y14">
        <f t="shared" si="2"/>
        <v>350</v>
      </c>
      <c r="Z14">
        <f t="shared" si="3"/>
        <v>260</v>
      </c>
      <c r="AA14">
        <f t="shared" si="4"/>
        <v>180</v>
      </c>
      <c r="AB14"/>
      <c r="AC14">
        <f t="shared" ref="AC14:AC19" si="23">AC13</f>
        <v>100</v>
      </c>
      <c r="AD14">
        <f t="shared" ref="AD14:AD19" si="24">AD13</f>
        <v>80</v>
      </c>
      <c r="AE14">
        <f t="shared" ref="AE14:AE19" si="25">AE13</f>
        <v>70</v>
      </c>
      <c r="AF14">
        <f t="shared" ref="AF14:AF19" si="26">AF13</f>
        <v>60</v>
      </c>
      <c r="AG14">
        <f t="shared" si="6"/>
        <v>330</v>
      </c>
      <c r="AH14">
        <f t="shared" si="7"/>
        <v>200</v>
      </c>
      <c r="AI14">
        <f t="shared" si="8"/>
        <v>150</v>
      </c>
      <c r="AJ14">
        <f t="shared" si="9"/>
        <v>110</v>
      </c>
      <c r="AK14">
        <f>'ĐẤT PNN'!I14-'ĐẤT NN'!Q14</f>
        <v>20</v>
      </c>
    </row>
    <row r="15" spans="1:37" ht="77.25" customHeight="1" x14ac:dyDescent="0.25">
      <c r="A15" s="150">
        <f>'ĐẤT PNN'!A15</f>
        <v>10</v>
      </c>
      <c r="B15" s="153" t="str">
        <f>'ĐẤT PNN'!B15</f>
        <v>VT3</v>
      </c>
      <c r="C15" s="52" t="str">
        <f t="shared" si="18"/>
        <v>XL76NT</v>
      </c>
      <c r="D15" s="151" t="s">
        <v>1176</v>
      </c>
      <c r="E15" s="151" t="s">
        <v>405</v>
      </c>
      <c r="F15" s="151" t="s">
        <v>1177</v>
      </c>
      <c r="G15" s="151" t="s">
        <v>386</v>
      </c>
      <c r="H15" s="151" t="str">
        <f>VLOOKUP(F15,'[3]2. MA NN'!$E$2:$F$1583,2,0)</f>
        <v>Các đường còn lại</v>
      </c>
      <c r="I15" s="151"/>
      <c r="J15" s="153"/>
      <c r="K15" s="153"/>
      <c r="L15" s="177" t="s">
        <v>1204</v>
      </c>
      <c r="M15" s="177"/>
      <c r="N15" s="177"/>
      <c r="O15" s="131">
        <v>120</v>
      </c>
      <c r="P15" s="131">
        <v>70</v>
      </c>
      <c r="Q15" s="131">
        <v>260</v>
      </c>
      <c r="R15" s="131">
        <v>150</v>
      </c>
      <c r="S15" s="152">
        <v>1.1299999999999999</v>
      </c>
      <c r="T15">
        <f t="shared" si="19"/>
        <v>160</v>
      </c>
      <c r="U15">
        <f t="shared" si="20"/>
        <v>140</v>
      </c>
      <c r="V15">
        <f t="shared" si="21"/>
        <v>120</v>
      </c>
      <c r="W15">
        <f t="shared" si="22"/>
        <v>100</v>
      </c>
      <c r="X15">
        <f t="shared" si="1"/>
        <v>530</v>
      </c>
      <c r="Y15">
        <f t="shared" si="2"/>
        <v>350</v>
      </c>
      <c r="Z15">
        <f t="shared" si="3"/>
        <v>260</v>
      </c>
      <c r="AA15">
        <f t="shared" si="4"/>
        <v>180</v>
      </c>
      <c r="AB15"/>
      <c r="AC15">
        <f t="shared" si="23"/>
        <v>100</v>
      </c>
      <c r="AD15">
        <f t="shared" si="24"/>
        <v>80</v>
      </c>
      <c r="AE15">
        <f t="shared" si="25"/>
        <v>70</v>
      </c>
      <c r="AF15">
        <f t="shared" si="26"/>
        <v>60</v>
      </c>
      <c r="AG15">
        <f t="shared" si="6"/>
        <v>330</v>
      </c>
      <c r="AH15">
        <f t="shared" si="7"/>
        <v>200</v>
      </c>
      <c r="AI15">
        <f t="shared" si="8"/>
        <v>150</v>
      </c>
      <c r="AJ15">
        <f t="shared" si="9"/>
        <v>110</v>
      </c>
      <c r="AK15">
        <f>'ĐẤT PNN'!I15-'ĐẤT NN'!Q15</f>
        <v>70</v>
      </c>
    </row>
    <row r="16" spans="1:37" ht="77.25" customHeight="1" x14ac:dyDescent="0.25">
      <c r="A16" s="150">
        <f>'ĐẤT PNN'!A16</f>
        <v>11</v>
      </c>
      <c r="B16" s="153" t="str">
        <f>'ĐẤT PNN'!B16</f>
        <v>VT4</v>
      </c>
      <c r="C16" s="52" t="str">
        <f t="shared" si="18"/>
        <v>XL76NT</v>
      </c>
      <c r="D16" s="151" t="s">
        <v>1178</v>
      </c>
      <c r="E16" s="151" t="s">
        <v>405</v>
      </c>
      <c r="F16" s="151" t="s">
        <v>1179</v>
      </c>
      <c r="G16" s="151" t="s">
        <v>386</v>
      </c>
      <c r="H16" s="151" t="str">
        <f>VLOOKUP(F16,'[3]2. MA NN'!$E$2:$F$1583,2,0)</f>
        <v>Các đường còn lại</v>
      </c>
      <c r="I16" s="151"/>
      <c r="J16" s="153"/>
      <c r="K16" s="153"/>
      <c r="L16" s="177" t="s">
        <v>1205</v>
      </c>
      <c r="M16" s="177"/>
      <c r="N16" s="177"/>
      <c r="O16" s="131">
        <v>100</v>
      </c>
      <c r="P16" s="131">
        <v>60</v>
      </c>
      <c r="Q16" s="131">
        <v>180</v>
      </c>
      <c r="R16" s="131">
        <v>110</v>
      </c>
      <c r="S16" s="152">
        <v>1.1299999999999999</v>
      </c>
      <c r="T16">
        <f t="shared" si="19"/>
        <v>160</v>
      </c>
      <c r="U16">
        <f t="shared" si="20"/>
        <v>140</v>
      </c>
      <c r="V16">
        <f t="shared" si="21"/>
        <v>120</v>
      </c>
      <c r="W16">
        <f t="shared" si="22"/>
        <v>100</v>
      </c>
      <c r="X16">
        <f t="shared" si="1"/>
        <v>530</v>
      </c>
      <c r="Y16">
        <f t="shared" si="2"/>
        <v>350</v>
      </c>
      <c r="Z16">
        <f t="shared" si="3"/>
        <v>260</v>
      </c>
      <c r="AA16">
        <f t="shared" si="4"/>
        <v>180</v>
      </c>
      <c r="AB16"/>
      <c r="AC16">
        <f t="shared" si="23"/>
        <v>100</v>
      </c>
      <c r="AD16">
        <f t="shared" si="24"/>
        <v>80</v>
      </c>
      <c r="AE16">
        <f t="shared" si="25"/>
        <v>70</v>
      </c>
      <c r="AF16">
        <f t="shared" si="26"/>
        <v>60</v>
      </c>
      <c r="AG16">
        <f t="shared" si="6"/>
        <v>330</v>
      </c>
      <c r="AH16">
        <f t="shared" si="7"/>
        <v>200</v>
      </c>
      <c r="AI16">
        <f t="shared" si="8"/>
        <v>150</v>
      </c>
      <c r="AJ16">
        <f t="shared" si="9"/>
        <v>110</v>
      </c>
      <c r="AK16">
        <f>'ĐẤT PNN'!I16-'ĐẤT NN'!Q16</f>
        <v>70</v>
      </c>
    </row>
    <row r="17" spans="1:37" ht="77.25" customHeight="1" x14ac:dyDescent="0.25">
      <c r="A17" s="150">
        <f>'ĐẤT PNN'!A17</f>
        <v>12</v>
      </c>
      <c r="B17" s="153" t="str">
        <f>'ĐẤT PNN'!B17</f>
        <v>VT2*0,8</v>
      </c>
      <c r="C17" s="52" t="str">
        <f t="shared" si="18"/>
        <v>XL76NT</v>
      </c>
      <c r="D17" s="151" t="s">
        <v>1173</v>
      </c>
      <c r="E17" s="151" t="s">
        <v>405</v>
      </c>
      <c r="F17" s="151" t="s">
        <v>1174</v>
      </c>
      <c r="G17" s="151" t="s">
        <v>1175</v>
      </c>
      <c r="H17" s="151" t="str">
        <f>VLOOKUP(F17,'[3]2. MA NN'!$E$2:$F$1583,2,0)</f>
        <v>Các đường nhóm II</v>
      </c>
      <c r="I17" s="133" t="str">
        <f>E17&amp;G17&amp;D$6&amp;$O$104</f>
        <v>Xã Xuân LộcCác đường nhóm IIVị trí 1165</v>
      </c>
      <c r="J17" s="153"/>
      <c r="K17" s="153"/>
      <c r="L17" s="177" t="s">
        <v>1206</v>
      </c>
      <c r="M17" s="177"/>
      <c r="N17" s="177"/>
      <c r="O17" s="131">
        <v>140</v>
      </c>
      <c r="P17" s="131">
        <v>80</v>
      </c>
      <c r="Q17" s="131">
        <v>350</v>
      </c>
      <c r="R17" s="131">
        <v>200</v>
      </c>
      <c r="S17" s="152">
        <v>1.1299999999999999</v>
      </c>
      <c r="T17">
        <f t="shared" si="19"/>
        <v>160</v>
      </c>
      <c r="U17">
        <f t="shared" si="20"/>
        <v>140</v>
      </c>
      <c r="V17">
        <f t="shared" si="21"/>
        <v>120</v>
      </c>
      <c r="W17">
        <f t="shared" si="22"/>
        <v>100</v>
      </c>
      <c r="X17">
        <f t="shared" si="1"/>
        <v>530</v>
      </c>
      <c r="Y17">
        <f t="shared" si="2"/>
        <v>350</v>
      </c>
      <c r="Z17">
        <f t="shared" si="3"/>
        <v>260</v>
      </c>
      <c r="AA17">
        <f t="shared" si="4"/>
        <v>180</v>
      </c>
      <c r="AB17"/>
      <c r="AC17">
        <f t="shared" si="23"/>
        <v>100</v>
      </c>
      <c r="AD17">
        <f t="shared" si="24"/>
        <v>80</v>
      </c>
      <c r="AE17">
        <f t="shared" si="25"/>
        <v>70</v>
      </c>
      <c r="AF17">
        <f t="shared" si="26"/>
        <v>60</v>
      </c>
      <c r="AG17">
        <f t="shared" si="6"/>
        <v>330</v>
      </c>
      <c r="AH17">
        <f t="shared" si="7"/>
        <v>200</v>
      </c>
      <c r="AI17">
        <f t="shared" si="8"/>
        <v>150</v>
      </c>
      <c r="AJ17">
        <f t="shared" si="9"/>
        <v>110</v>
      </c>
      <c r="AK17">
        <f>'ĐẤT PNN'!I17-'ĐẤT NN'!Q17</f>
        <v>0</v>
      </c>
    </row>
    <row r="18" spans="1:37" ht="77.25" customHeight="1" x14ac:dyDescent="0.25">
      <c r="A18" s="150">
        <f>'ĐẤT PNN'!A18</f>
        <v>13</v>
      </c>
      <c r="B18" s="153" t="str">
        <f>'ĐẤT PNN'!B18</f>
        <v>VT3*0,8</v>
      </c>
      <c r="C18" s="52" t="str">
        <f t="shared" si="18"/>
        <v>XL76NT</v>
      </c>
      <c r="D18" s="151" t="s">
        <v>1176</v>
      </c>
      <c r="E18" s="151" t="s">
        <v>405</v>
      </c>
      <c r="F18" s="151" t="s">
        <v>1177</v>
      </c>
      <c r="G18" s="151" t="s">
        <v>386</v>
      </c>
      <c r="H18" s="151" t="str">
        <f>VLOOKUP(F18,'[3]2. MA NN'!$E$2:$F$1583,2,0)</f>
        <v>Các đường còn lại</v>
      </c>
      <c r="I18" s="151"/>
      <c r="J18" s="153"/>
      <c r="K18" s="153"/>
      <c r="L18" s="177" t="s">
        <v>1207</v>
      </c>
      <c r="M18" s="177"/>
      <c r="N18" s="177"/>
      <c r="O18" s="131">
        <v>120</v>
      </c>
      <c r="P18" s="131">
        <v>70</v>
      </c>
      <c r="Q18" s="131">
        <v>260</v>
      </c>
      <c r="R18" s="131">
        <v>150</v>
      </c>
      <c r="S18" s="152">
        <v>1.1299999999999999</v>
      </c>
      <c r="T18">
        <f t="shared" si="19"/>
        <v>160</v>
      </c>
      <c r="U18">
        <f t="shared" si="20"/>
        <v>140</v>
      </c>
      <c r="V18">
        <f t="shared" si="21"/>
        <v>120</v>
      </c>
      <c r="W18">
        <f t="shared" si="22"/>
        <v>100</v>
      </c>
      <c r="X18">
        <f t="shared" si="1"/>
        <v>530</v>
      </c>
      <c r="Y18">
        <f t="shared" si="2"/>
        <v>350</v>
      </c>
      <c r="Z18">
        <f t="shared" si="3"/>
        <v>260</v>
      </c>
      <c r="AA18">
        <f t="shared" si="4"/>
        <v>180</v>
      </c>
      <c r="AB18"/>
      <c r="AC18">
        <f t="shared" si="23"/>
        <v>100</v>
      </c>
      <c r="AD18">
        <f t="shared" si="24"/>
        <v>80</v>
      </c>
      <c r="AE18">
        <f t="shared" si="25"/>
        <v>70</v>
      </c>
      <c r="AF18">
        <f t="shared" si="26"/>
        <v>60</v>
      </c>
      <c r="AG18">
        <f t="shared" si="6"/>
        <v>330</v>
      </c>
      <c r="AH18">
        <f t="shared" si="7"/>
        <v>200</v>
      </c>
      <c r="AI18">
        <f t="shared" si="8"/>
        <v>150</v>
      </c>
      <c r="AJ18">
        <f t="shared" si="9"/>
        <v>110</v>
      </c>
      <c r="AK18">
        <f>'ĐẤT PNN'!I18-'ĐẤT NN'!Q18</f>
        <v>40</v>
      </c>
    </row>
    <row r="19" spans="1:37" ht="77.25" customHeight="1" x14ac:dyDescent="0.25">
      <c r="A19" s="150">
        <f>'ĐẤT PNN'!A19</f>
        <v>14</v>
      </c>
      <c r="B19" s="153" t="str">
        <f>'ĐẤT PNN'!B19</f>
        <v>VT4*0,8</v>
      </c>
      <c r="C19" s="52" t="str">
        <f t="shared" si="18"/>
        <v>XL76NT</v>
      </c>
      <c r="D19" s="151" t="s">
        <v>1178</v>
      </c>
      <c r="E19" s="151" t="s">
        <v>405</v>
      </c>
      <c r="F19" s="151" t="s">
        <v>1179</v>
      </c>
      <c r="G19" s="151" t="s">
        <v>386</v>
      </c>
      <c r="H19" s="151" t="str">
        <f>VLOOKUP(F19,'[3]2. MA NN'!$E$2:$F$1583,2,0)</f>
        <v>Các đường còn lại</v>
      </c>
      <c r="I19" s="151"/>
      <c r="J19" s="153"/>
      <c r="K19" s="153"/>
      <c r="L19" s="177" t="s">
        <v>1208</v>
      </c>
      <c r="M19" s="177"/>
      <c r="N19" s="177"/>
      <c r="O19" s="131">
        <v>100</v>
      </c>
      <c r="P19" s="131">
        <v>60</v>
      </c>
      <c r="Q19" s="131">
        <v>180</v>
      </c>
      <c r="R19" s="131">
        <v>110</v>
      </c>
      <c r="S19" s="152">
        <v>1.1299999999999999</v>
      </c>
      <c r="T19">
        <f t="shared" si="19"/>
        <v>160</v>
      </c>
      <c r="U19">
        <f t="shared" si="20"/>
        <v>140</v>
      </c>
      <c r="V19">
        <f t="shared" si="21"/>
        <v>120</v>
      </c>
      <c r="W19">
        <f t="shared" si="22"/>
        <v>100</v>
      </c>
      <c r="X19">
        <f t="shared" si="1"/>
        <v>530</v>
      </c>
      <c r="Y19">
        <f t="shared" si="2"/>
        <v>350</v>
      </c>
      <c r="Z19">
        <f t="shared" si="3"/>
        <v>260</v>
      </c>
      <c r="AA19">
        <f t="shared" si="4"/>
        <v>180</v>
      </c>
      <c r="AB19"/>
      <c r="AC19">
        <f t="shared" si="23"/>
        <v>100</v>
      </c>
      <c r="AD19">
        <f t="shared" si="24"/>
        <v>80</v>
      </c>
      <c r="AE19">
        <f t="shared" si="25"/>
        <v>70</v>
      </c>
      <c r="AF19">
        <f t="shared" si="26"/>
        <v>60</v>
      </c>
      <c r="AG19">
        <f t="shared" si="6"/>
        <v>330</v>
      </c>
      <c r="AH19">
        <f t="shared" si="7"/>
        <v>200</v>
      </c>
      <c r="AI19">
        <f t="shared" si="8"/>
        <v>150</v>
      </c>
      <c r="AJ19">
        <f t="shared" si="9"/>
        <v>110</v>
      </c>
      <c r="AK19">
        <f>'ĐẤT PNN'!I19-'ĐẤT NN'!Q19</f>
        <v>40</v>
      </c>
    </row>
    <row r="20" spans="1:37" s="39" customFormat="1" ht="47.25" x14ac:dyDescent="0.25">
      <c r="A20" s="150">
        <f>'ĐẤT PNN'!A20</f>
        <v>15</v>
      </c>
      <c r="B20" s="150" t="str">
        <f>'ĐẤT PNN'!B20</f>
        <v>XL8NT1_D1,2</v>
      </c>
      <c r="C20" s="52" t="str">
        <f>$B$20</f>
        <v>XL8NT1_D1,2</v>
      </c>
      <c r="D20" s="151" t="s">
        <v>1170</v>
      </c>
      <c r="E20" s="151" t="s">
        <v>405</v>
      </c>
      <c r="F20" s="151" t="s">
        <v>1171</v>
      </c>
      <c r="G20" s="151" t="s">
        <v>1172</v>
      </c>
      <c r="H20" s="151" t="str">
        <f>VLOOKUP(F20,'[3]2. MA NN'!$E$2:$F$1583,2,0)</f>
        <v>Các đường nhóm I</v>
      </c>
      <c r="I20" s="151" t="str">
        <f>E20&amp;G20&amp;D$6&amp;$O$6</f>
        <v>Xã Xuân LộcCác đường nhóm IVị trí 1160</v>
      </c>
      <c r="J20" s="150" t="s">
        <v>1163</v>
      </c>
      <c r="K20" s="150" t="s">
        <v>1164</v>
      </c>
      <c r="L20" s="130" t="s">
        <v>36</v>
      </c>
      <c r="M20" s="130" t="s">
        <v>22</v>
      </c>
      <c r="N20" s="130" t="s">
        <v>1053</v>
      </c>
      <c r="O20" s="131">
        <v>160</v>
      </c>
      <c r="P20" s="131">
        <v>100</v>
      </c>
      <c r="Q20" s="131">
        <v>530</v>
      </c>
      <c r="R20" s="131">
        <v>330</v>
      </c>
      <c r="S20" s="152">
        <v>1.1299999999999999</v>
      </c>
      <c r="T20" s="122">
        <v>160</v>
      </c>
      <c r="U20" s="122">
        <v>140</v>
      </c>
      <c r="V20" s="122">
        <v>120</v>
      </c>
      <c r="W20" s="122">
        <v>100</v>
      </c>
      <c r="X20" s="122">
        <f t="shared" si="1"/>
        <v>530</v>
      </c>
      <c r="Y20" s="122">
        <f t="shared" si="2"/>
        <v>350</v>
      </c>
      <c r="Z20" s="122">
        <f t="shared" si="3"/>
        <v>260</v>
      </c>
      <c r="AA20" s="122">
        <f t="shared" si="4"/>
        <v>180</v>
      </c>
      <c r="AB20" s="122">
        <v>3</v>
      </c>
      <c r="AC20" s="122">
        <v>100</v>
      </c>
      <c r="AD20" s="122">
        <v>80</v>
      </c>
      <c r="AE20" s="122">
        <v>70</v>
      </c>
      <c r="AF20" s="122">
        <v>60</v>
      </c>
      <c r="AG20" s="122">
        <f t="shared" si="6"/>
        <v>330</v>
      </c>
      <c r="AH20" s="122">
        <f t="shared" si="7"/>
        <v>200</v>
      </c>
      <c r="AI20" s="122">
        <f t="shared" si="8"/>
        <v>150</v>
      </c>
      <c r="AJ20" s="122">
        <f t="shared" si="9"/>
        <v>110</v>
      </c>
      <c r="AK20" s="122">
        <f>'ĐẤT PNN'!I20-'ĐẤT NN'!Q20</f>
        <v>1070</v>
      </c>
    </row>
    <row r="21" spans="1:37" s="39" customFormat="1" ht="77.25" customHeight="1" x14ac:dyDescent="0.25">
      <c r="A21" s="150">
        <f>'ĐẤT PNN'!A21</f>
        <v>16</v>
      </c>
      <c r="B21" s="153" t="str">
        <f>'ĐẤT PNN'!B21</f>
        <v>VT2</v>
      </c>
      <c r="C21" s="52" t="str">
        <f t="shared" ref="C21:C26" si="27">$B$20</f>
        <v>XL8NT1_D1,2</v>
      </c>
      <c r="D21" s="151" t="s">
        <v>1173</v>
      </c>
      <c r="E21" s="151" t="s">
        <v>405</v>
      </c>
      <c r="F21" s="151" t="s">
        <v>1174</v>
      </c>
      <c r="G21" s="151" t="s">
        <v>1175</v>
      </c>
      <c r="H21" s="151" t="str">
        <f>VLOOKUP(F21,'[3]2. MA NN'!$E$2:$F$1583,2,0)</f>
        <v>Các đường nhóm II</v>
      </c>
      <c r="I21" s="133" t="str">
        <f>E21&amp;G21&amp;D$6&amp;$O$104</f>
        <v>Xã Xuân LộcCác đường nhóm IIVị trí 1165</v>
      </c>
      <c r="J21" s="153"/>
      <c r="K21" s="153"/>
      <c r="L21" s="177" t="s">
        <v>1209</v>
      </c>
      <c r="M21" s="177"/>
      <c r="N21" s="177"/>
      <c r="O21" s="131">
        <v>140</v>
      </c>
      <c r="P21" s="131">
        <v>80</v>
      </c>
      <c r="Q21" s="131">
        <v>350</v>
      </c>
      <c r="R21" s="131">
        <v>200</v>
      </c>
      <c r="S21" s="152">
        <v>1.1299999999999999</v>
      </c>
      <c r="T21">
        <f t="shared" ref="T21:W21" si="28">T20</f>
        <v>160</v>
      </c>
      <c r="U21">
        <f t="shared" si="28"/>
        <v>140</v>
      </c>
      <c r="V21">
        <f t="shared" si="28"/>
        <v>120</v>
      </c>
      <c r="W21">
        <f t="shared" si="28"/>
        <v>100</v>
      </c>
      <c r="X21">
        <f t="shared" si="1"/>
        <v>530</v>
      </c>
      <c r="Y21">
        <f t="shared" si="2"/>
        <v>350</v>
      </c>
      <c r="Z21">
        <f t="shared" si="3"/>
        <v>260</v>
      </c>
      <c r="AA21">
        <f t="shared" si="4"/>
        <v>180</v>
      </c>
      <c r="AB21"/>
      <c r="AC21">
        <f t="shared" ref="AC21:AF21" si="29">AC20</f>
        <v>100</v>
      </c>
      <c r="AD21">
        <f t="shared" si="29"/>
        <v>80</v>
      </c>
      <c r="AE21">
        <f t="shared" si="29"/>
        <v>70</v>
      </c>
      <c r="AF21">
        <f t="shared" si="29"/>
        <v>60</v>
      </c>
      <c r="AG21">
        <f t="shared" si="6"/>
        <v>330</v>
      </c>
      <c r="AH21">
        <f t="shared" si="7"/>
        <v>200</v>
      </c>
      <c r="AI21">
        <f t="shared" si="8"/>
        <v>150</v>
      </c>
      <c r="AJ21">
        <f t="shared" si="9"/>
        <v>110</v>
      </c>
      <c r="AK21">
        <f>'ĐẤT PNN'!I21-'ĐẤT NN'!Q21</f>
        <v>430</v>
      </c>
    </row>
    <row r="22" spans="1:37" s="39" customFormat="1" ht="77.25" customHeight="1" x14ac:dyDescent="0.25">
      <c r="A22" s="150">
        <f>'ĐẤT PNN'!A22</f>
        <v>17</v>
      </c>
      <c r="B22" s="153" t="str">
        <f>'ĐẤT PNN'!B22</f>
        <v>VT3</v>
      </c>
      <c r="C22" s="52" t="str">
        <f t="shared" si="27"/>
        <v>XL8NT1_D1,2</v>
      </c>
      <c r="D22" s="151" t="s">
        <v>1176</v>
      </c>
      <c r="E22" s="151" t="s">
        <v>405</v>
      </c>
      <c r="F22" s="151" t="s">
        <v>1177</v>
      </c>
      <c r="G22" s="151" t="s">
        <v>386</v>
      </c>
      <c r="H22" s="151" t="str">
        <f>VLOOKUP(F22,'[3]2. MA NN'!$E$2:$F$1583,2,0)</f>
        <v>Các đường còn lại</v>
      </c>
      <c r="I22" s="151"/>
      <c r="J22" s="153"/>
      <c r="K22" s="153"/>
      <c r="L22" s="177" t="s">
        <v>1210</v>
      </c>
      <c r="M22" s="177"/>
      <c r="N22" s="177"/>
      <c r="O22" s="131">
        <v>120</v>
      </c>
      <c r="P22" s="131">
        <v>70</v>
      </c>
      <c r="Q22" s="131">
        <v>260</v>
      </c>
      <c r="R22" s="131">
        <v>150</v>
      </c>
      <c r="S22" s="152">
        <v>1.1299999999999999</v>
      </c>
      <c r="T22">
        <f t="shared" ref="T22:W22" si="30">T21</f>
        <v>160</v>
      </c>
      <c r="U22">
        <f t="shared" si="30"/>
        <v>140</v>
      </c>
      <c r="V22">
        <f t="shared" si="30"/>
        <v>120</v>
      </c>
      <c r="W22">
        <f t="shared" si="30"/>
        <v>100</v>
      </c>
      <c r="X22">
        <f t="shared" si="1"/>
        <v>530</v>
      </c>
      <c r="Y22">
        <f t="shared" si="2"/>
        <v>350</v>
      </c>
      <c r="Z22">
        <f t="shared" si="3"/>
        <v>260</v>
      </c>
      <c r="AA22">
        <f t="shared" si="4"/>
        <v>180</v>
      </c>
      <c r="AB22"/>
      <c r="AC22">
        <f t="shared" ref="AC22:AF22" si="31">AC21</f>
        <v>100</v>
      </c>
      <c r="AD22">
        <f t="shared" si="31"/>
        <v>80</v>
      </c>
      <c r="AE22">
        <f t="shared" si="31"/>
        <v>70</v>
      </c>
      <c r="AF22">
        <f t="shared" si="31"/>
        <v>60</v>
      </c>
      <c r="AG22">
        <f t="shared" si="6"/>
        <v>330</v>
      </c>
      <c r="AH22">
        <f t="shared" si="7"/>
        <v>200</v>
      </c>
      <c r="AI22">
        <f t="shared" si="8"/>
        <v>150</v>
      </c>
      <c r="AJ22">
        <f t="shared" si="9"/>
        <v>110</v>
      </c>
      <c r="AK22">
        <f>'ĐẤT PNN'!I22-'ĐẤT NN'!Q22</f>
        <v>270</v>
      </c>
    </row>
    <row r="23" spans="1:37" s="39" customFormat="1" ht="77.25" customHeight="1" x14ac:dyDescent="0.25">
      <c r="A23" s="150">
        <f>'ĐẤT PNN'!A23</f>
        <v>18</v>
      </c>
      <c r="B23" s="153" t="str">
        <f>'ĐẤT PNN'!B23</f>
        <v>VT4</v>
      </c>
      <c r="C23" s="52" t="str">
        <f t="shared" si="27"/>
        <v>XL8NT1_D1,2</v>
      </c>
      <c r="D23" s="151" t="s">
        <v>1178</v>
      </c>
      <c r="E23" s="151" t="s">
        <v>405</v>
      </c>
      <c r="F23" s="151" t="s">
        <v>1179</v>
      </c>
      <c r="G23" s="151" t="s">
        <v>386</v>
      </c>
      <c r="H23" s="151" t="str">
        <f>VLOOKUP(F23,'[3]2. MA NN'!$E$2:$F$1583,2,0)</f>
        <v>Các đường còn lại</v>
      </c>
      <c r="I23" s="151"/>
      <c r="J23" s="153"/>
      <c r="K23" s="153"/>
      <c r="L23" s="177" t="s">
        <v>1211</v>
      </c>
      <c r="M23" s="177"/>
      <c r="N23" s="177"/>
      <c r="O23" s="131">
        <v>100</v>
      </c>
      <c r="P23" s="131">
        <v>60</v>
      </c>
      <c r="Q23" s="131">
        <v>180</v>
      </c>
      <c r="R23" s="131">
        <v>110</v>
      </c>
      <c r="S23" s="152">
        <v>1.1299999999999999</v>
      </c>
      <c r="T23">
        <f t="shared" ref="T23:W23" si="32">T22</f>
        <v>160</v>
      </c>
      <c r="U23">
        <f t="shared" si="32"/>
        <v>140</v>
      </c>
      <c r="V23">
        <f t="shared" si="32"/>
        <v>120</v>
      </c>
      <c r="W23">
        <f t="shared" si="32"/>
        <v>100</v>
      </c>
      <c r="X23">
        <f t="shared" si="1"/>
        <v>530</v>
      </c>
      <c r="Y23">
        <f t="shared" si="2"/>
        <v>350</v>
      </c>
      <c r="Z23">
        <f t="shared" si="3"/>
        <v>260</v>
      </c>
      <c r="AA23">
        <f t="shared" si="4"/>
        <v>180</v>
      </c>
      <c r="AB23"/>
      <c r="AC23">
        <f t="shared" ref="AC23:AF23" si="33">AC22</f>
        <v>100</v>
      </c>
      <c r="AD23">
        <f t="shared" si="33"/>
        <v>80</v>
      </c>
      <c r="AE23">
        <f t="shared" si="33"/>
        <v>70</v>
      </c>
      <c r="AF23">
        <f t="shared" si="33"/>
        <v>60</v>
      </c>
      <c r="AG23">
        <f t="shared" si="6"/>
        <v>330</v>
      </c>
      <c r="AH23">
        <f t="shared" si="7"/>
        <v>200</v>
      </c>
      <c r="AI23">
        <f t="shared" si="8"/>
        <v>150</v>
      </c>
      <c r="AJ23">
        <f t="shared" si="9"/>
        <v>110</v>
      </c>
      <c r="AK23">
        <f>'ĐẤT PNN'!I23-'ĐẤT NN'!Q23</f>
        <v>220</v>
      </c>
    </row>
    <row r="24" spans="1:37" s="39" customFormat="1" ht="77.25" customHeight="1" x14ac:dyDescent="0.25">
      <c r="A24" s="150">
        <f>'ĐẤT PNN'!A24</f>
        <v>19</v>
      </c>
      <c r="B24" s="153" t="str">
        <f>'ĐẤT PNN'!B24</f>
        <v>VT2*0,8</v>
      </c>
      <c r="C24" s="52" t="str">
        <f t="shared" si="27"/>
        <v>XL8NT1_D1,2</v>
      </c>
      <c r="D24" s="151" t="s">
        <v>1173</v>
      </c>
      <c r="E24" s="151" t="s">
        <v>405</v>
      </c>
      <c r="F24" s="151" t="s">
        <v>1174</v>
      </c>
      <c r="G24" s="151" t="s">
        <v>1175</v>
      </c>
      <c r="H24" s="151" t="str">
        <f>VLOOKUP(F24,'[3]2. MA NN'!$E$2:$F$1583,2,0)</f>
        <v>Các đường nhóm II</v>
      </c>
      <c r="I24" s="133" t="str">
        <f>E24&amp;G24&amp;D$6&amp;$O$104</f>
        <v>Xã Xuân LộcCác đường nhóm IIVị trí 1165</v>
      </c>
      <c r="J24" s="153"/>
      <c r="K24" s="153"/>
      <c r="L24" s="177" t="s">
        <v>419</v>
      </c>
      <c r="M24" s="177"/>
      <c r="N24" s="177"/>
      <c r="O24" s="131">
        <v>140</v>
      </c>
      <c r="P24" s="131">
        <v>80</v>
      </c>
      <c r="Q24" s="131">
        <v>350</v>
      </c>
      <c r="R24" s="131">
        <v>200</v>
      </c>
      <c r="S24" s="152">
        <v>1.1299999999999999</v>
      </c>
      <c r="T24">
        <f t="shared" ref="T24:W24" si="34">T23</f>
        <v>160</v>
      </c>
      <c r="U24">
        <f t="shared" si="34"/>
        <v>140</v>
      </c>
      <c r="V24">
        <f t="shared" si="34"/>
        <v>120</v>
      </c>
      <c r="W24">
        <f t="shared" si="34"/>
        <v>100</v>
      </c>
      <c r="X24">
        <f t="shared" si="1"/>
        <v>530</v>
      </c>
      <c r="Y24">
        <f t="shared" si="2"/>
        <v>350</v>
      </c>
      <c r="Z24">
        <f t="shared" si="3"/>
        <v>260</v>
      </c>
      <c r="AA24">
        <f t="shared" si="4"/>
        <v>180</v>
      </c>
      <c r="AB24"/>
      <c r="AC24">
        <f t="shared" ref="AC24:AF24" si="35">AC23</f>
        <v>100</v>
      </c>
      <c r="AD24">
        <f t="shared" si="35"/>
        <v>80</v>
      </c>
      <c r="AE24">
        <f t="shared" si="35"/>
        <v>70</v>
      </c>
      <c r="AF24">
        <f t="shared" si="35"/>
        <v>60</v>
      </c>
      <c r="AG24">
        <f t="shared" si="6"/>
        <v>330</v>
      </c>
      <c r="AH24">
        <f t="shared" si="7"/>
        <v>200</v>
      </c>
      <c r="AI24">
        <f t="shared" si="8"/>
        <v>150</v>
      </c>
      <c r="AJ24">
        <f t="shared" si="9"/>
        <v>110</v>
      </c>
      <c r="AK24">
        <f>'ĐẤT PNN'!I24-'ĐẤT NN'!Q24</f>
        <v>370</v>
      </c>
    </row>
    <row r="25" spans="1:37" s="39" customFormat="1" ht="77.25" customHeight="1" x14ac:dyDescent="0.25">
      <c r="A25" s="150">
        <f>'ĐẤT PNN'!A25</f>
        <v>20</v>
      </c>
      <c r="B25" s="153" t="str">
        <f>'ĐẤT PNN'!B25</f>
        <v>VT3*0,8</v>
      </c>
      <c r="C25" s="52" t="str">
        <f t="shared" si="27"/>
        <v>XL8NT1_D1,2</v>
      </c>
      <c r="D25" s="151" t="s">
        <v>1176</v>
      </c>
      <c r="E25" s="151" t="s">
        <v>405</v>
      </c>
      <c r="F25" s="151" t="s">
        <v>1177</v>
      </c>
      <c r="G25" s="151" t="s">
        <v>386</v>
      </c>
      <c r="H25" s="151" t="str">
        <f>VLOOKUP(F25,'[3]2. MA NN'!$E$2:$F$1583,2,0)</f>
        <v>Các đường còn lại</v>
      </c>
      <c r="I25" s="151"/>
      <c r="J25" s="153"/>
      <c r="K25" s="153"/>
      <c r="L25" s="177" t="s">
        <v>420</v>
      </c>
      <c r="M25" s="177"/>
      <c r="N25" s="177"/>
      <c r="O25" s="131">
        <v>120</v>
      </c>
      <c r="P25" s="131">
        <v>70</v>
      </c>
      <c r="Q25" s="131">
        <v>260</v>
      </c>
      <c r="R25" s="131">
        <v>150</v>
      </c>
      <c r="S25" s="152">
        <v>1.1299999999999999</v>
      </c>
      <c r="T25">
        <f t="shared" ref="T25:W25" si="36">T24</f>
        <v>160</v>
      </c>
      <c r="U25">
        <f t="shared" si="36"/>
        <v>140</v>
      </c>
      <c r="V25">
        <f t="shared" si="36"/>
        <v>120</v>
      </c>
      <c r="W25">
        <f t="shared" si="36"/>
        <v>100</v>
      </c>
      <c r="X25">
        <f t="shared" si="1"/>
        <v>530</v>
      </c>
      <c r="Y25">
        <f t="shared" si="2"/>
        <v>350</v>
      </c>
      <c r="Z25">
        <f t="shared" si="3"/>
        <v>260</v>
      </c>
      <c r="AA25">
        <f t="shared" si="4"/>
        <v>180</v>
      </c>
      <c r="AB25"/>
      <c r="AC25">
        <f t="shared" ref="AC25:AF25" si="37">AC24</f>
        <v>100</v>
      </c>
      <c r="AD25">
        <f t="shared" si="37"/>
        <v>80</v>
      </c>
      <c r="AE25">
        <f t="shared" si="37"/>
        <v>70</v>
      </c>
      <c r="AF25">
        <f t="shared" si="37"/>
        <v>60</v>
      </c>
      <c r="AG25">
        <f t="shared" si="6"/>
        <v>330</v>
      </c>
      <c r="AH25">
        <f t="shared" si="7"/>
        <v>200</v>
      </c>
      <c r="AI25">
        <f t="shared" si="8"/>
        <v>150</v>
      </c>
      <c r="AJ25">
        <f t="shared" si="9"/>
        <v>110</v>
      </c>
      <c r="AK25">
        <f>'ĐẤT PNN'!I25-'ĐẤT NN'!Q25</f>
        <v>210</v>
      </c>
    </row>
    <row r="26" spans="1:37" s="39" customFormat="1" ht="77.25" customHeight="1" x14ac:dyDescent="0.25">
      <c r="A26" s="150">
        <f>'ĐẤT PNN'!A26</f>
        <v>21</v>
      </c>
      <c r="B26" s="153" t="str">
        <f>'ĐẤT PNN'!B26</f>
        <v>VT4*0,8</v>
      </c>
      <c r="C26" s="52" t="str">
        <f t="shared" si="27"/>
        <v>XL8NT1_D1,2</v>
      </c>
      <c r="D26" s="151" t="s">
        <v>1178</v>
      </c>
      <c r="E26" s="151" t="s">
        <v>405</v>
      </c>
      <c r="F26" s="151" t="s">
        <v>1179</v>
      </c>
      <c r="G26" s="151" t="s">
        <v>386</v>
      </c>
      <c r="H26" s="151" t="str">
        <f>VLOOKUP(F26,'[3]2. MA NN'!$E$2:$F$1583,2,0)</f>
        <v>Các đường còn lại</v>
      </c>
      <c r="I26" s="151"/>
      <c r="J26" s="153"/>
      <c r="K26" s="153"/>
      <c r="L26" s="177" t="s">
        <v>1212</v>
      </c>
      <c r="M26" s="177"/>
      <c r="N26" s="177"/>
      <c r="O26" s="131">
        <v>100</v>
      </c>
      <c r="P26" s="131">
        <v>60</v>
      </c>
      <c r="Q26" s="131">
        <v>180</v>
      </c>
      <c r="R26" s="131">
        <v>110</v>
      </c>
      <c r="S26" s="152">
        <v>1.1299999999999999</v>
      </c>
      <c r="T26">
        <f t="shared" ref="T26:W26" si="38">T25</f>
        <v>160</v>
      </c>
      <c r="U26">
        <f t="shared" si="38"/>
        <v>140</v>
      </c>
      <c r="V26">
        <f t="shared" si="38"/>
        <v>120</v>
      </c>
      <c r="W26">
        <f t="shared" si="38"/>
        <v>100</v>
      </c>
      <c r="X26">
        <f t="shared" si="1"/>
        <v>530</v>
      </c>
      <c r="Y26">
        <f t="shared" si="2"/>
        <v>350</v>
      </c>
      <c r="Z26">
        <f t="shared" si="3"/>
        <v>260</v>
      </c>
      <c r="AA26">
        <f t="shared" si="4"/>
        <v>180</v>
      </c>
      <c r="AB26"/>
      <c r="AC26">
        <f t="shared" ref="AC26:AF26" si="39">AC25</f>
        <v>100</v>
      </c>
      <c r="AD26">
        <f t="shared" si="39"/>
        <v>80</v>
      </c>
      <c r="AE26">
        <f t="shared" si="39"/>
        <v>70</v>
      </c>
      <c r="AF26">
        <f t="shared" si="39"/>
        <v>60</v>
      </c>
      <c r="AG26">
        <f t="shared" si="6"/>
        <v>330</v>
      </c>
      <c r="AH26">
        <f t="shared" si="7"/>
        <v>200</v>
      </c>
      <c r="AI26">
        <f t="shared" si="8"/>
        <v>150</v>
      </c>
      <c r="AJ26">
        <f t="shared" si="9"/>
        <v>110</v>
      </c>
      <c r="AK26">
        <f>'ĐẤT PNN'!I26-'ĐẤT NN'!Q26</f>
        <v>170</v>
      </c>
    </row>
    <row r="27" spans="1:37" s="39" customFormat="1" ht="47.25" x14ac:dyDescent="0.25">
      <c r="A27" s="150">
        <f>'ĐẤT PNN'!A27</f>
        <v>22</v>
      </c>
      <c r="B27" s="150" t="str">
        <f>'ĐẤT PNN'!B27</f>
        <v>XL8NT1_D5</v>
      </c>
      <c r="C27" s="52" t="str">
        <f>$B$27</f>
        <v>XL8NT1_D5</v>
      </c>
      <c r="D27" s="151" t="s">
        <v>1170</v>
      </c>
      <c r="E27" s="151" t="s">
        <v>405</v>
      </c>
      <c r="F27" s="151" t="s">
        <v>1171</v>
      </c>
      <c r="G27" s="151" t="s">
        <v>1172</v>
      </c>
      <c r="H27" s="151" t="str">
        <f>VLOOKUP(F27,'[3]2. MA NN'!$E$2:$F$1583,2,0)</f>
        <v>Các đường nhóm I</v>
      </c>
      <c r="I27" s="151" t="str">
        <f>E27&amp;G27&amp;D$6&amp;$O$6</f>
        <v>Xã Xuân LộcCác đường nhóm IVị trí 1160</v>
      </c>
      <c r="J27" s="150" t="s">
        <v>1163</v>
      </c>
      <c r="K27" s="150" t="s">
        <v>1164</v>
      </c>
      <c r="L27" s="130" t="s">
        <v>36</v>
      </c>
      <c r="M27" s="130" t="s">
        <v>1054</v>
      </c>
      <c r="N27" s="130" t="s">
        <v>1055</v>
      </c>
      <c r="O27" s="131">
        <v>160</v>
      </c>
      <c r="P27" s="131">
        <v>100</v>
      </c>
      <c r="Q27" s="131">
        <v>530</v>
      </c>
      <c r="R27" s="131">
        <v>330</v>
      </c>
      <c r="S27" s="152">
        <v>1.1200000000000001</v>
      </c>
      <c r="T27" s="122">
        <v>160</v>
      </c>
      <c r="U27" s="122">
        <v>140</v>
      </c>
      <c r="V27" s="122">
        <v>120</v>
      </c>
      <c r="W27" s="122">
        <v>100</v>
      </c>
      <c r="X27" s="122">
        <f t="shared" si="1"/>
        <v>530</v>
      </c>
      <c r="Y27" s="122">
        <f t="shared" si="2"/>
        <v>350</v>
      </c>
      <c r="Z27" s="122">
        <f t="shared" si="3"/>
        <v>260</v>
      </c>
      <c r="AA27" s="122">
        <f t="shared" si="4"/>
        <v>180</v>
      </c>
      <c r="AB27" s="122">
        <v>3</v>
      </c>
      <c r="AC27" s="122">
        <v>100</v>
      </c>
      <c r="AD27" s="122">
        <v>80</v>
      </c>
      <c r="AE27" s="122">
        <v>70</v>
      </c>
      <c r="AF27" s="122">
        <v>60</v>
      </c>
      <c r="AG27" s="122">
        <f t="shared" si="6"/>
        <v>330</v>
      </c>
      <c r="AH27" s="122">
        <f t="shared" si="7"/>
        <v>200</v>
      </c>
      <c r="AI27" s="122">
        <f t="shared" si="8"/>
        <v>150</v>
      </c>
      <c r="AJ27" s="122">
        <f t="shared" si="9"/>
        <v>110</v>
      </c>
      <c r="AK27" s="122">
        <f>'ĐẤT PNN'!I27-'ĐẤT NN'!Q27</f>
        <v>670</v>
      </c>
    </row>
    <row r="28" spans="1:37" s="39" customFormat="1" ht="77.25" customHeight="1" x14ac:dyDescent="0.25">
      <c r="A28" s="150">
        <f>'ĐẤT PNN'!A28</f>
        <v>23</v>
      </c>
      <c r="B28" s="153" t="str">
        <f>'ĐẤT PNN'!B28</f>
        <v>VT2</v>
      </c>
      <c r="C28" s="52" t="str">
        <f t="shared" ref="C28:C33" si="40">$B$27</f>
        <v>XL8NT1_D5</v>
      </c>
      <c r="D28" s="151" t="s">
        <v>1173</v>
      </c>
      <c r="E28" s="151" t="s">
        <v>405</v>
      </c>
      <c r="F28" s="151" t="s">
        <v>1174</v>
      </c>
      <c r="G28" s="151" t="s">
        <v>1175</v>
      </c>
      <c r="H28" s="151" t="str">
        <f>VLOOKUP(F28,'[3]2. MA NN'!$E$2:$F$1583,2,0)</f>
        <v>Các đường nhóm II</v>
      </c>
      <c r="I28" s="133" t="str">
        <f>E28&amp;G28&amp;D$6&amp;$O$104</f>
        <v>Xã Xuân LộcCác đường nhóm IIVị trí 1165</v>
      </c>
      <c r="J28" s="153"/>
      <c r="K28" s="153"/>
      <c r="L28" s="177" t="s">
        <v>1213</v>
      </c>
      <c r="M28" s="177"/>
      <c r="N28" s="177"/>
      <c r="O28" s="131">
        <v>140</v>
      </c>
      <c r="P28" s="131">
        <v>80</v>
      </c>
      <c r="Q28" s="131">
        <v>350</v>
      </c>
      <c r="R28" s="131">
        <v>200</v>
      </c>
      <c r="S28" s="152">
        <v>1.1200000000000001</v>
      </c>
      <c r="T28">
        <f t="shared" ref="T28:W33" si="41">T27</f>
        <v>160</v>
      </c>
      <c r="U28">
        <f t="shared" si="41"/>
        <v>140</v>
      </c>
      <c r="V28">
        <f t="shared" si="41"/>
        <v>120</v>
      </c>
      <c r="W28">
        <f t="shared" si="41"/>
        <v>100</v>
      </c>
      <c r="X28">
        <f t="shared" si="1"/>
        <v>530</v>
      </c>
      <c r="Y28">
        <f t="shared" si="2"/>
        <v>350</v>
      </c>
      <c r="Z28">
        <f t="shared" si="3"/>
        <v>260</v>
      </c>
      <c r="AA28">
        <f t="shared" si="4"/>
        <v>180</v>
      </c>
      <c r="AB28"/>
      <c r="AC28">
        <f t="shared" ref="AC28:AF33" si="42">AC27</f>
        <v>100</v>
      </c>
      <c r="AD28">
        <f t="shared" si="42"/>
        <v>80</v>
      </c>
      <c r="AE28">
        <f t="shared" si="42"/>
        <v>70</v>
      </c>
      <c r="AF28">
        <f t="shared" si="42"/>
        <v>60</v>
      </c>
      <c r="AG28">
        <f t="shared" si="6"/>
        <v>330</v>
      </c>
      <c r="AH28">
        <f t="shared" si="7"/>
        <v>200</v>
      </c>
      <c r="AI28">
        <f t="shared" si="8"/>
        <v>150</v>
      </c>
      <c r="AJ28">
        <f t="shared" si="9"/>
        <v>110</v>
      </c>
      <c r="AK28">
        <f>'ĐẤT PNN'!I28-'ĐẤT NN'!Q28</f>
        <v>240</v>
      </c>
    </row>
    <row r="29" spans="1:37" s="39" customFormat="1" ht="77.25" customHeight="1" x14ac:dyDescent="0.25">
      <c r="A29" s="150">
        <f>'ĐẤT PNN'!A29</f>
        <v>24</v>
      </c>
      <c r="B29" s="153" t="str">
        <f>'ĐẤT PNN'!B29</f>
        <v>VT3</v>
      </c>
      <c r="C29" s="52" t="str">
        <f t="shared" si="40"/>
        <v>XL8NT1_D5</v>
      </c>
      <c r="D29" s="151" t="s">
        <v>1176</v>
      </c>
      <c r="E29" s="151" t="s">
        <v>405</v>
      </c>
      <c r="F29" s="151" t="s">
        <v>1177</v>
      </c>
      <c r="G29" s="151" t="s">
        <v>386</v>
      </c>
      <c r="H29" s="151" t="str">
        <f>VLOOKUP(F29,'[3]2. MA NN'!$E$2:$F$1583,2,0)</f>
        <v>Các đường còn lại</v>
      </c>
      <c r="I29" s="151"/>
      <c r="J29" s="153"/>
      <c r="K29" s="153"/>
      <c r="L29" s="177" t="s">
        <v>1214</v>
      </c>
      <c r="M29" s="177"/>
      <c r="N29" s="177"/>
      <c r="O29" s="131">
        <v>120</v>
      </c>
      <c r="P29" s="131">
        <v>70</v>
      </c>
      <c r="Q29" s="131">
        <v>260</v>
      </c>
      <c r="R29" s="131">
        <v>150</v>
      </c>
      <c r="S29" s="152">
        <v>1.1200000000000001</v>
      </c>
      <c r="T29">
        <f t="shared" si="41"/>
        <v>160</v>
      </c>
      <c r="U29">
        <f t="shared" si="41"/>
        <v>140</v>
      </c>
      <c r="V29">
        <f t="shared" si="41"/>
        <v>120</v>
      </c>
      <c r="W29">
        <f t="shared" si="41"/>
        <v>100</v>
      </c>
      <c r="X29">
        <f t="shared" si="1"/>
        <v>530</v>
      </c>
      <c r="Y29">
        <f t="shared" si="2"/>
        <v>350</v>
      </c>
      <c r="Z29">
        <f t="shared" si="3"/>
        <v>260</v>
      </c>
      <c r="AA29">
        <f t="shared" si="4"/>
        <v>180</v>
      </c>
      <c r="AB29"/>
      <c r="AC29">
        <f t="shared" si="42"/>
        <v>100</v>
      </c>
      <c r="AD29">
        <f t="shared" si="42"/>
        <v>80</v>
      </c>
      <c r="AE29">
        <f t="shared" si="42"/>
        <v>70</v>
      </c>
      <c r="AF29">
        <f t="shared" si="42"/>
        <v>60</v>
      </c>
      <c r="AG29">
        <f t="shared" si="6"/>
        <v>330</v>
      </c>
      <c r="AH29">
        <f t="shared" si="7"/>
        <v>200</v>
      </c>
      <c r="AI29">
        <f t="shared" si="8"/>
        <v>150</v>
      </c>
      <c r="AJ29">
        <f t="shared" si="9"/>
        <v>110</v>
      </c>
      <c r="AK29">
        <f>'ĐẤT PNN'!I29-'ĐẤT NN'!Q29</f>
        <v>210</v>
      </c>
    </row>
    <row r="30" spans="1:37" s="39" customFormat="1" ht="77.25" customHeight="1" x14ac:dyDescent="0.25">
      <c r="A30" s="150">
        <f>'ĐẤT PNN'!A30</f>
        <v>25</v>
      </c>
      <c r="B30" s="153" t="str">
        <f>'ĐẤT PNN'!B30</f>
        <v>VT4</v>
      </c>
      <c r="C30" s="52" t="str">
        <f t="shared" si="40"/>
        <v>XL8NT1_D5</v>
      </c>
      <c r="D30" s="151" t="s">
        <v>1178</v>
      </c>
      <c r="E30" s="151" t="s">
        <v>405</v>
      </c>
      <c r="F30" s="151" t="s">
        <v>1179</v>
      </c>
      <c r="G30" s="151" t="s">
        <v>386</v>
      </c>
      <c r="H30" s="151" t="str">
        <f>VLOOKUP(F30,'[3]2. MA NN'!$E$2:$F$1583,2,0)</f>
        <v>Các đường còn lại</v>
      </c>
      <c r="I30" s="151"/>
      <c r="J30" s="153"/>
      <c r="K30" s="153"/>
      <c r="L30" s="177" t="s">
        <v>1215</v>
      </c>
      <c r="M30" s="177"/>
      <c r="N30" s="177"/>
      <c r="O30" s="131">
        <v>100</v>
      </c>
      <c r="P30" s="131">
        <v>60</v>
      </c>
      <c r="Q30" s="131">
        <v>180</v>
      </c>
      <c r="R30" s="131">
        <v>110</v>
      </c>
      <c r="S30" s="152">
        <v>1.1200000000000001</v>
      </c>
      <c r="T30">
        <f t="shared" si="41"/>
        <v>160</v>
      </c>
      <c r="U30">
        <f t="shared" si="41"/>
        <v>140</v>
      </c>
      <c r="V30">
        <f t="shared" si="41"/>
        <v>120</v>
      </c>
      <c r="W30">
        <f t="shared" si="41"/>
        <v>100</v>
      </c>
      <c r="X30">
        <f t="shared" si="1"/>
        <v>530</v>
      </c>
      <c r="Y30">
        <f t="shared" si="2"/>
        <v>350</v>
      </c>
      <c r="Z30">
        <f t="shared" si="3"/>
        <v>260</v>
      </c>
      <c r="AA30">
        <f t="shared" si="4"/>
        <v>180</v>
      </c>
      <c r="AB30"/>
      <c r="AC30">
        <f t="shared" si="42"/>
        <v>100</v>
      </c>
      <c r="AD30">
        <f t="shared" si="42"/>
        <v>80</v>
      </c>
      <c r="AE30">
        <f t="shared" si="42"/>
        <v>70</v>
      </c>
      <c r="AF30">
        <f t="shared" si="42"/>
        <v>60</v>
      </c>
      <c r="AG30">
        <f t="shared" si="6"/>
        <v>330</v>
      </c>
      <c r="AH30">
        <f t="shared" si="7"/>
        <v>200</v>
      </c>
      <c r="AI30">
        <f t="shared" si="8"/>
        <v>150</v>
      </c>
      <c r="AJ30">
        <f t="shared" si="9"/>
        <v>110</v>
      </c>
      <c r="AK30">
        <f>'ĐẤT PNN'!I30-'ĐẤT NN'!Q30</f>
        <v>160</v>
      </c>
    </row>
    <row r="31" spans="1:37" s="39" customFormat="1" ht="77.25" customHeight="1" x14ac:dyDescent="0.25">
      <c r="A31" s="150">
        <f>'ĐẤT PNN'!A31</f>
        <v>26</v>
      </c>
      <c r="B31" s="153" t="str">
        <f>'ĐẤT PNN'!B31</f>
        <v>VT2*0,8</v>
      </c>
      <c r="C31" s="52" t="str">
        <f t="shared" si="40"/>
        <v>XL8NT1_D5</v>
      </c>
      <c r="D31" s="151" t="s">
        <v>1173</v>
      </c>
      <c r="E31" s="151" t="s">
        <v>405</v>
      </c>
      <c r="F31" s="151" t="s">
        <v>1174</v>
      </c>
      <c r="G31" s="151" t="s">
        <v>1175</v>
      </c>
      <c r="H31" s="151" t="str">
        <f>VLOOKUP(F31,'[3]2. MA NN'!$E$2:$F$1583,2,0)</f>
        <v>Các đường nhóm II</v>
      </c>
      <c r="I31" s="133" t="str">
        <f>E31&amp;G31&amp;D$6&amp;$O$104</f>
        <v>Xã Xuân LộcCác đường nhóm IIVị trí 1165</v>
      </c>
      <c r="J31" s="153"/>
      <c r="K31" s="153"/>
      <c r="L31" s="177" t="s">
        <v>1216</v>
      </c>
      <c r="M31" s="177"/>
      <c r="N31" s="177"/>
      <c r="O31" s="131">
        <v>140</v>
      </c>
      <c r="P31" s="131">
        <v>80</v>
      </c>
      <c r="Q31" s="131">
        <v>350</v>
      </c>
      <c r="R31" s="131">
        <v>200</v>
      </c>
      <c r="S31" s="152">
        <v>1.1200000000000001</v>
      </c>
      <c r="T31">
        <f t="shared" si="41"/>
        <v>160</v>
      </c>
      <c r="U31">
        <f t="shared" si="41"/>
        <v>140</v>
      </c>
      <c r="V31">
        <f t="shared" si="41"/>
        <v>120</v>
      </c>
      <c r="W31">
        <f t="shared" si="41"/>
        <v>100</v>
      </c>
      <c r="X31">
        <f t="shared" si="1"/>
        <v>530</v>
      </c>
      <c r="Y31">
        <f t="shared" si="2"/>
        <v>350</v>
      </c>
      <c r="Z31">
        <f t="shared" si="3"/>
        <v>260</v>
      </c>
      <c r="AA31">
        <f t="shared" si="4"/>
        <v>180</v>
      </c>
      <c r="AB31"/>
      <c r="AC31">
        <f t="shared" si="42"/>
        <v>100</v>
      </c>
      <c r="AD31">
        <f t="shared" si="42"/>
        <v>80</v>
      </c>
      <c r="AE31">
        <f t="shared" si="42"/>
        <v>70</v>
      </c>
      <c r="AF31">
        <f t="shared" si="42"/>
        <v>60</v>
      </c>
      <c r="AG31">
        <f t="shared" si="6"/>
        <v>330</v>
      </c>
      <c r="AH31">
        <f t="shared" si="7"/>
        <v>200</v>
      </c>
      <c r="AI31">
        <f t="shared" si="8"/>
        <v>150</v>
      </c>
      <c r="AJ31">
        <f t="shared" si="9"/>
        <v>110</v>
      </c>
      <c r="AK31">
        <f>'ĐẤT PNN'!I31-'ĐẤT NN'!Q31</f>
        <v>180</v>
      </c>
    </row>
    <row r="32" spans="1:37" s="39" customFormat="1" ht="77.25" customHeight="1" x14ac:dyDescent="0.25">
      <c r="A32" s="150">
        <f>'ĐẤT PNN'!A32</f>
        <v>27</v>
      </c>
      <c r="B32" s="153" t="str">
        <f>'ĐẤT PNN'!B32</f>
        <v>VT3*0,8</v>
      </c>
      <c r="C32" s="52" t="str">
        <f t="shared" si="40"/>
        <v>XL8NT1_D5</v>
      </c>
      <c r="D32" s="151" t="s">
        <v>1176</v>
      </c>
      <c r="E32" s="151" t="s">
        <v>405</v>
      </c>
      <c r="F32" s="151" t="s">
        <v>1177</v>
      </c>
      <c r="G32" s="151" t="s">
        <v>386</v>
      </c>
      <c r="H32" s="151" t="str">
        <f>VLOOKUP(F32,'[3]2. MA NN'!$E$2:$F$1583,2,0)</f>
        <v>Các đường còn lại</v>
      </c>
      <c r="I32" s="151"/>
      <c r="J32" s="153"/>
      <c r="K32" s="153"/>
      <c r="L32" s="177" t="s">
        <v>1217</v>
      </c>
      <c r="M32" s="177"/>
      <c r="N32" s="177"/>
      <c r="O32" s="131">
        <v>120</v>
      </c>
      <c r="P32" s="131">
        <v>70</v>
      </c>
      <c r="Q32" s="131">
        <v>260</v>
      </c>
      <c r="R32" s="131">
        <v>150</v>
      </c>
      <c r="S32" s="152">
        <v>1.1200000000000001</v>
      </c>
      <c r="T32">
        <f t="shared" si="41"/>
        <v>160</v>
      </c>
      <c r="U32">
        <f t="shared" si="41"/>
        <v>140</v>
      </c>
      <c r="V32">
        <f t="shared" si="41"/>
        <v>120</v>
      </c>
      <c r="W32">
        <f t="shared" si="41"/>
        <v>100</v>
      </c>
      <c r="X32">
        <f t="shared" si="1"/>
        <v>530</v>
      </c>
      <c r="Y32">
        <f t="shared" si="2"/>
        <v>350</v>
      </c>
      <c r="Z32">
        <f t="shared" si="3"/>
        <v>260</v>
      </c>
      <c r="AA32">
        <f t="shared" si="4"/>
        <v>180</v>
      </c>
      <c r="AB32"/>
      <c r="AC32">
        <f t="shared" si="42"/>
        <v>100</v>
      </c>
      <c r="AD32">
        <f t="shared" si="42"/>
        <v>80</v>
      </c>
      <c r="AE32">
        <f t="shared" si="42"/>
        <v>70</v>
      </c>
      <c r="AF32">
        <f t="shared" si="42"/>
        <v>60</v>
      </c>
      <c r="AG32">
        <f t="shared" si="6"/>
        <v>330</v>
      </c>
      <c r="AH32">
        <f t="shared" si="7"/>
        <v>200</v>
      </c>
      <c r="AI32">
        <f t="shared" si="8"/>
        <v>150</v>
      </c>
      <c r="AJ32">
        <f t="shared" si="9"/>
        <v>110</v>
      </c>
      <c r="AK32">
        <f>'ĐẤT PNN'!I32-'ĐẤT NN'!Q32</f>
        <v>160</v>
      </c>
    </row>
    <row r="33" spans="1:37" s="39" customFormat="1" ht="77.25" customHeight="1" x14ac:dyDescent="0.25">
      <c r="A33" s="150">
        <f>'ĐẤT PNN'!A33</f>
        <v>28</v>
      </c>
      <c r="B33" s="153" t="str">
        <f>'ĐẤT PNN'!B33</f>
        <v>VT4*0,8</v>
      </c>
      <c r="C33" s="52" t="str">
        <f t="shared" si="40"/>
        <v>XL8NT1_D5</v>
      </c>
      <c r="D33" s="151" t="s">
        <v>1178</v>
      </c>
      <c r="E33" s="151" t="s">
        <v>405</v>
      </c>
      <c r="F33" s="151" t="s">
        <v>1179</v>
      </c>
      <c r="G33" s="151" t="s">
        <v>386</v>
      </c>
      <c r="H33" s="151" t="str">
        <f>VLOOKUP(F33,'[3]2. MA NN'!$E$2:$F$1583,2,0)</f>
        <v>Các đường còn lại</v>
      </c>
      <c r="I33" s="151"/>
      <c r="J33" s="153"/>
      <c r="K33" s="153"/>
      <c r="L33" s="177" t="s">
        <v>1218</v>
      </c>
      <c r="M33" s="177"/>
      <c r="N33" s="177"/>
      <c r="O33" s="131">
        <v>100</v>
      </c>
      <c r="P33" s="131">
        <v>60</v>
      </c>
      <c r="Q33" s="131">
        <v>180</v>
      </c>
      <c r="R33" s="131">
        <v>110</v>
      </c>
      <c r="S33" s="152">
        <v>1.1200000000000001</v>
      </c>
      <c r="T33">
        <f t="shared" si="41"/>
        <v>160</v>
      </c>
      <c r="U33">
        <f t="shared" si="41"/>
        <v>140</v>
      </c>
      <c r="V33">
        <f t="shared" si="41"/>
        <v>120</v>
      </c>
      <c r="W33">
        <f t="shared" si="41"/>
        <v>100</v>
      </c>
      <c r="X33">
        <f t="shared" si="1"/>
        <v>530</v>
      </c>
      <c r="Y33">
        <f t="shared" si="2"/>
        <v>350</v>
      </c>
      <c r="Z33">
        <f t="shared" si="3"/>
        <v>260</v>
      </c>
      <c r="AA33">
        <f t="shared" si="4"/>
        <v>180</v>
      </c>
      <c r="AB33"/>
      <c r="AC33">
        <f t="shared" si="42"/>
        <v>100</v>
      </c>
      <c r="AD33">
        <f t="shared" si="42"/>
        <v>80</v>
      </c>
      <c r="AE33">
        <f t="shared" si="42"/>
        <v>70</v>
      </c>
      <c r="AF33">
        <f t="shared" si="42"/>
        <v>60</v>
      </c>
      <c r="AG33">
        <f t="shared" si="6"/>
        <v>330</v>
      </c>
      <c r="AH33">
        <f t="shared" si="7"/>
        <v>200</v>
      </c>
      <c r="AI33">
        <f t="shared" si="8"/>
        <v>150</v>
      </c>
      <c r="AJ33">
        <f t="shared" si="9"/>
        <v>110</v>
      </c>
      <c r="AK33">
        <f>'ĐẤT PNN'!I33-'ĐẤT NN'!Q33</f>
        <v>130</v>
      </c>
    </row>
    <row r="34" spans="1:37" s="39" customFormat="1" ht="63" x14ac:dyDescent="0.25">
      <c r="A34" s="150">
        <f>'ĐẤT PNN'!A34</f>
        <v>29</v>
      </c>
      <c r="B34" s="150" t="str">
        <f>'ĐẤT PNN'!B34</f>
        <v>XL8NT1_D4</v>
      </c>
      <c r="C34" s="52" t="str">
        <f>$B$34</f>
        <v>XL8NT1_D4</v>
      </c>
      <c r="D34" s="151" t="s">
        <v>1170</v>
      </c>
      <c r="E34" s="151" t="s">
        <v>405</v>
      </c>
      <c r="F34" s="151" t="s">
        <v>1171</v>
      </c>
      <c r="G34" s="151" t="s">
        <v>1172</v>
      </c>
      <c r="H34" s="151" t="str">
        <f>VLOOKUP(F34,'[3]2. MA NN'!$E$2:$F$1583,2,0)</f>
        <v>Các đường nhóm I</v>
      </c>
      <c r="I34" s="151" t="str">
        <f>E34&amp;G34&amp;D$6&amp;$O$6</f>
        <v>Xã Xuân LộcCác đường nhóm IVị trí 1160</v>
      </c>
      <c r="J34" s="150" t="s">
        <v>1163</v>
      </c>
      <c r="K34" s="150" t="s">
        <v>1164</v>
      </c>
      <c r="L34" s="130" t="s">
        <v>36</v>
      </c>
      <c r="M34" s="130" t="s">
        <v>1055</v>
      </c>
      <c r="N34" s="130" t="s">
        <v>1056</v>
      </c>
      <c r="O34" s="131">
        <v>160</v>
      </c>
      <c r="P34" s="131">
        <v>100</v>
      </c>
      <c r="Q34" s="131">
        <v>530</v>
      </c>
      <c r="R34" s="131">
        <v>330</v>
      </c>
      <c r="S34" s="152">
        <v>1.1200000000000001</v>
      </c>
      <c r="T34" s="122">
        <v>160</v>
      </c>
      <c r="U34" s="122">
        <v>140</v>
      </c>
      <c r="V34" s="122">
        <v>120</v>
      </c>
      <c r="W34" s="122">
        <v>100</v>
      </c>
      <c r="X34" s="122">
        <f t="shared" si="1"/>
        <v>530</v>
      </c>
      <c r="Y34" s="122">
        <f t="shared" si="2"/>
        <v>350</v>
      </c>
      <c r="Z34" s="122">
        <f t="shared" si="3"/>
        <v>260</v>
      </c>
      <c r="AA34" s="122">
        <f t="shared" si="4"/>
        <v>180</v>
      </c>
      <c r="AB34" s="122">
        <v>3</v>
      </c>
      <c r="AC34" s="122">
        <v>100</v>
      </c>
      <c r="AD34" s="122">
        <v>80</v>
      </c>
      <c r="AE34" s="122">
        <v>70</v>
      </c>
      <c r="AF34" s="122">
        <v>60</v>
      </c>
      <c r="AG34" s="122">
        <f t="shared" si="6"/>
        <v>330</v>
      </c>
      <c r="AH34" s="122">
        <f t="shared" si="7"/>
        <v>200</v>
      </c>
      <c r="AI34" s="122">
        <f t="shared" si="8"/>
        <v>150</v>
      </c>
      <c r="AJ34" s="122">
        <f t="shared" si="9"/>
        <v>110</v>
      </c>
      <c r="AK34" s="122">
        <f>'ĐẤT PNN'!I34-'ĐẤT NN'!Q34</f>
        <v>1170</v>
      </c>
    </row>
    <row r="35" spans="1:37" s="39" customFormat="1" ht="77.25" customHeight="1" x14ac:dyDescent="0.25">
      <c r="A35" s="150">
        <f>'ĐẤT PNN'!A35</f>
        <v>30</v>
      </c>
      <c r="B35" s="153" t="str">
        <f>'ĐẤT PNN'!B35</f>
        <v>VT2</v>
      </c>
      <c r="C35" s="52" t="str">
        <f t="shared" ref="C35:C40" si="43">$B$34</f>
        <v>XL8NT1_D4</v>
      </c>
      <c r="D35" s="151" t="s">
        <v>1173</v>
      </c>
      <c r="E35" s="151" t="s">
        <v>405</v>
      </c>
      <c r="F35" s="151" t="s">
        <v>1174</v>
      </c>
      <c r="G35" s="151" t="s">
        <v>1175</v>
      </c>
      <c r="H35" s="151" t="str">
        <f>VLOOKUP(F35,'[3]2. MA NN'!$E$2:$F$1583,2,0)</f>
        <v>Các đường nhóm II</v>
      </c>
      <c r="I35" s="133" t="str">
        <f>E35&amp;G35&amp;D$6&amp;$O$104</f>
        <v>Xã Xuân LộcCác đường nhóm IIVị trí 1165</v>
      </c>
      <c r="J35" s="153"/>
      <c r="K35" s="153"/>
      <c r="L35" s="177" t="s">
        <v>1219</v>
      </c>
      <c r="M35" s="177"/>
      <c r="N35" s="177"/>
      <c r="O35" s="131">
        <v>140</v>
      </c>
      <c r="P35" s="131">
        <v>80</v>
      </c>
      <c r="Q35" s="131">
        <v>350</v>
      </c>
      <c r="R35" s="131">
        <v>200</v>
      </c>
      <c r="S35" s="152">
        <v>1.1200000000000001</v>
      </c>
      <c r="T35">
        <f t="shared" ref="T35:T39" si="44">T34</f>
        <v>160</v>
      </c>
      <c r="U35">
        <f t="shared" ref="U35:U39" si="45">U34</f>
        <v>140</v>
      </c>
      <c r="V35">
        <f t="shared" ref="V35:V39" si="46">V34</f>
        <v>120</v>
      </c>
      <c r="W35">
        <f t="shared" ref="W35:W39" si="47">W34</f>
        <v>100</v>
      </c>
      <c r="X35">
        <f t="shared" si="1"/>
        <v>530</v>
      </c>
      <c r="Y35">
        <f t="shared" si="2"/>
        <v>350</v>
      </c>
      <c r="Z35">
        <f t="shared" si="3"/>
        <v>260</v>
      </c>
      <c r="AA35">
        <f t="shared" si="4"/>
        <v>180</v>
      </c>
      <c r="AB35"/>
      <c r="AC35">
        <f t="shared" ref="AC35:AC39" si="48">AC34</f>
        <v>100</v>
      </c>
      <c r="AD35">
        <f t="shared" ref="AD35:AD39" si="49">AD34</f>
        <v>80</v>
      </c>
      <c r="AE35">
        <f t="shared" ref="AE35:AE39" si="50">AE34</f>
        <v>70</v>
      </c>
      <c r="AF35">
        <f t="shared" ref="AF35:AF39" si="51">AF34</f>
        <v>60</v>
      </c>
      <c r="AG35">
        <f t="shared" si="6"/>
        <v>330</v>
      </c>
      <c r="AH35">
        <f t="shared" si="7"/>
        <v>200</v>
      </c>
      <c r="AI35">
        <f t="shared" si="8"/>
        <v>150</v>
      </c>
      <c r="AJ35">
        <f t="shared" si="9"/>
        <v>110</v>
      </c>
      <c r="AK35">
        <f>'ĐẤT PNN'!I35-'ĐẤT NN'!Q35</f>
        <v>430</v>
      </c>
    </row>
    <row r="36" spans="1:37" s="39" customFormat="1" ht="77.25" customHeight="1" x14ac:dyDescent="0.25">
      <c r="A36" s="150">
        <f>'ĐẤT PNN'!A36</f>
        <v>31</v>
      </c>
      <c r="B36" s="153" t="str">
        <f>'ĐẤT PNN'!B36</f>
        <v>VT3</v>
      </c>
      <c r="C36" s="52" t="str">
        <f t="shared" si="43"/>
        <v>XL8NT1_D4</v>
      </c>
      <c r="D36" s="151" t="s">
        <v>1176</v>
      </c>
      <c r="E36" s="151" t="s">
        <v>405</v>
      </c>
      <c r="F36" s="151" t="s">
        <v>1177</v>
      </c>
      <c r="G36" s="151" t="s">
        <v>386</v>
      </c>
      <c r="H36" s="151" t="str">
        <f>VLOOKUP(F36,'[3]2. MA NN'!$E$2:$F$1583,2,0)</f>
        <v>Các đường còn lại</v>
      </c>
      <c r="I36" s="151"/>
      <c r="J36" s="153"/>
      <c r="K36" s="153"/>
      <c r="L36" s="177" t="s">
        <v>1220</v>
      </c>
      <c r="M36" s="177"/>
      <c r="N36" s="177"/>
      <c r="O36" s="131">
        <v>120</v>
      </c>
      <c r="P36" s="131">
        <v>70</v>
      </c>
      <c r="Q36" s="131">
        <v>260</v>
      </c>
      <c r="R36" s="131">
        <v>150</v>
      </c>
      <c r="S36" s="152">
        <v>1.1200000000000001</v>
      </c>
      <c r="T36">
        <f t="shared" si="44"/>
        <v>160</v>
      </c>
      <c r="U36">
        <f t="shared" si="45"/>
        <v>140</v>
      </c>
      <c r="V36">
        <f t="shared" si="46"/>
        <v>120</v>
      </c>
      <c r="W36">
        <f t="shared" si="47"/>
        <v>100</v>
      </c>
      <c r="X36">
        <f t="shared" si="1"/>
        <v>530</v>
      </c>
      <c r="Y36">
        <f t="shared" si="2"/>
        <v>350</v>
      </c>
      <c r="Z36">
        <f t="shared" si="3"/>
        <v>260</v>
      </c>
      <c r="AA36">
        <f t="shared" si="4"/>
        <v>180</v>
      </c>
      <c r="AB36"/>
      <c r="AC36">
        <f t="shared" si="48"/>
        <v>100</v>
      </c>
      <c r="AD36">
        <f t="shared" si="49"/>
        <v>80</v>
      </c>
      <c r="AE36">
        <f t="shared" si="50"/>
        <v>70</v>
      </c>
      <c r="AF36">
        <f t="shared" si="51"/>
        <v>60</v>
      </c>
      <c r="AG36">
        <f t="shared" si="6"/>
        <v>330</v>
      </c>
      <c r="AH36">
        <f t="shared" si="7"/>
        <v>200</v>
      </c>
      <c r="AI36">
        <f t="shared" si="8"/>
        <v>150</v>
      </c>
      <c r="AJ36">
        <f t="shared" si="9"/>
        <v>110</v>
      </c>
      <c r="AK36">
        <f>'ĐẤT PNN'!I36-'ĐẤT NN'!Q36</f>
        <v>250</v>
      </c>
    </row>
    <row r="37" spans="1:37" s="39" customFormat="1" ht="77.25" customHeight="1" x14ac:dyDescent="0.25">
      <c r="A37" s="150">
        <f>'ĐẤT PNN'!A37</f>
        <v>32</v>
      </c>
      <c r="B37" s="153" t="str">
        <f>'ĐẤT PNN'!B37</f>
        <v>VT4</v>
      </c>
      <c r="C37" s="52" t="str">
        <f t="shared" si="43"/>
        <v>XL8NT1_D4</v>
      </c>
      <c r="D37" s="151" t="s">
        <v>1178</v>
      </c>
      <c r="E37" s="151" t="s">
        <v>405</v>
      </c>
      <c r="F37" s="151" t="s">
        <v>1179</v>
      </c>
      <c r="G37" s="151" t="s">
        <v>386</v>
      </c>
      <c r="H37" s="151" t="str">
        <f>VLOOKUP(F37,'[3]2. MA NN'!$E$2:$F$1583,2,0)</f>
        <v>Các đường còn lại</v>
      </c>
      <c r="I37" s="151"/>
      <c r="J37" s="153"/>
      <c r="K37" s="153"/>
      <c r="L37" s="177" t="s">
        <v>1221</v>
      </c>
      <c r="M37" s="177"/>
      <c r="N37" s="177"/>
      <c r="O37" s="131">
        <v>100</v>
      </c>
      <c r="P37" s="131">
        <v>60</v>
      </c>
      <c r="Q37" s="131">
        <v>180</v>
      </c>
      <c r="R37" s="131">
        <v>110</v>
      </c>
      <c r="S37" s="152">
        <v>1.1200000000000001</v>
      </c>
      <c r="T37">
        <f t="shared" si="44"/>
        <v>160</v>
      </c>
      <c r="U37">
        <f t="shared" si="45"/>
        <v>140</v>
      </c>
      <c r="V37">
        <f t="shared" si="46"/>
        <v>120</v>
      </c>
      <c r="W37">
        <f t="shared" si="47"/>
        <v>100</v>
      </c>
      <c r="X37">
        <f t="shared" si="1"/>
        <v>530</v>
      </c>
      <c r="Y37">
        <f t="shared" si="2"/>
        <v>350</v>
      </c>
      <c r="Z37">
        <f t="shared" si="3"/>
        <v>260</v>
      </c>
      <c r="AA37">
        <f t="shared" si="4"/>
        <v>180</v>
      </c>
      <c r="AB37"/>
      <c r="AC37">
        <f t="shared" si="48"/>
        <v>100</v>
      </c>
      <c r="AD37">
        <f t="shared" si="49"/>
        <v>80</v>
      </c>
      <c r="AE37">
        <f t="shared" si="50"/>
        <v>70</v>
      </c>
      <c r="AF37">
        <f t="shared" si="51"/>
        <v>60</v>
      </c>
      <c r="AG37">
        <f t="shared" si="6"/>
        <v>330</v>
      </c>
      <c r="AH37">
        <f t="shared" si="7"/>
        <v>200</v>
      </c>
      <c r="AI37">
        <f t="shared" si="8"/>
        <v>150</v>
      </c>
      <c r="AJ37">
        <f t="shared" si="9"/>
        <v>110</v>
      </c>
      <c r="AK37">
        <f>'ĐẤT PNN'!I37-'ĐẤT NN'!Q37</f>
        <v>200</v>
      </c>
    </row>
    <row r="38" spans="1:37" s="39" customFormat="1" ht="77.25" customHeight="1" x14ac:dyDescent="0.25">
      <c r="A38" s="150">
        <f>'ĐẤT PNN'!A38</f>
        <v>33</v>
      </c>
      <c r="B38" s="153" t="str">
        <f>'ĐẤT PNN'!B38</f>
        <v>VT2*0,8</v>
      </c>
      <c r="C38" s="52" t="str">
        <f t="shared" si="43"/>
        <v>XL8NT1_D4</v>
      </c>
      <c r="D38" s="151" t="s">
        <v>1173</v>
      </c>
      <c r="E38" s="151" t="s">
        <v>405</v>
      </c>
      <c r="F38" s="151" t="s">
        <v>1174</v>
      </c>
      <c r="G38" s="151" t="s">
        <v>1175</v>
      </c>
      <c r="H38" s="151" t="str">
        <f>VLOOKUP(F38,'[3]2. MA NN'!$E$2:$F$1583,2,0)</f>
        <v>Các đường nhóm II</v>
      </c>
      <c r="I38" s="133" t="str">
        <f>E38&amp;G38&amp;D$6&amp;$O$104</f>
        <v>Xã Xuân LộcCác đường nhóm IIVị trí 1165</v>
      </c>
      <c r="J38" s="153"/>
      <c r="K38" s="153"/>
      <c r="L38" s="177" t="s">
        <v>1222</v>
      </c>
      <c r="M38" s="177"/>
      <c r="N38" s="177"/>
      <c r="O38" s="131">
        <v>140</v>
      </c>
      <c r="P38" s="131">
        <v>80</v>
      </c>
      <c r="Q38" s="131">
        <v>350</v>
      </c>
      <c r="R38" s="131">
        <v>200</v>
      </c>
      <c r="S38" s="152">
        <v>1.1200000000000001</v>
      </c>
      <c r="T38">
        <f t="shared" si="44"/>
        <v>160</v>
      </c>
      <c r="U38">
        <f t="shared" si="45"/>
        <v>140</v>
      </c>
      <c r="V38">
        <f t="shared" si="46"/>
        <v>120</v>
      </c>
      <c r="W38">
        <f t="shared" si="47"/>
        <v>100</v>
      </c>
      <c r="X38">
        <f t="shared" si="1"/>
        <v>530</v>
      </c>
      <c r="Y38">
        <f t="shared" si="2"/>
        <v>350</v>
      </c>
      <c r="Z38">
        <f t="shared" si="3"/>
        <v>260</v>
      </c>
      <c r="AA38">
        <f t="shared" si="4"/>
        <v>180</v>
      </c>
      <c r="AB38"/>
      <c r="AC38">
        <f t="shared" si="48"/>
        <v>100</v>
      </c>
      <c r="AD38">
        <f t="shared" si="49"/>
        <v>80</v>
      </c>
      <c r="AE38">
        <f t="shared" si="50"/>
        <v>70</v>
      </c>
      <c r="AF38">
        <f t="shared" si="51"/>
        <v>60</v>
      </c>
      <c r="AG38">
        <f t="shared" si="6"/>
        <v>330</v>
      </c>
      <c r="AH38">
        <f t="shared" si="7"/>
        <v>200</v>
      </c>
      <c r="AI38">
        <f t="shared" si="8"/>
        <v>150</v>
      </c>
      <c r="AJ38">
        <f t="shared" si="9"/>
        <v>110</v>
      </c>
      <c r="AK38">
        <f>'ĐẤT PNN'!I38-'ĐẤT NN'!Q38</f>
        <v>370</v>
      </c>
    </row>
    <row r="39" spans="1:37" s="39" customFormat="1" ht="77.25" customHeight="1" x14ac:dyDescent="0.25">
      <c r="A39" s="150">
        <f>'ĐẤT PNN'!A39</f>
        <v>34</v>
      </c>
      <c r="B39" s="153" t="str">
        <f>'ĐẤT PNN'!B39</f>
        <v>VT3*0,8</v>
      </c>
      <c r="C39" s="52" t="str">
        <f t="shared" si="43"/>
        <v>XL8NT1_D4</v>
      </c>
      <c r="D39" s="151" t="s">
        <v>1176</v>
      </c>
      <c r="E39" s="151" t="s">
        <v>405</v>
      </c>
      <c r="F39" s="151" t="s">
        <v>1177</v>
      </c>
      <c r="G39" s="151" t="s">
        <v>386</v>
      </c>
      <c r="H39" s="151" t="str">
        <f>VLOOKUP(F39,'[3]2. MA NN'!$E$2:$F$1583,2,0)</f>
        <v>Các đường còn lại</v>
      </c>
      <c r="I39" s="151"/>
      <c r="J39" s="153"/>
      <c r="K39" s="153"/>
      <c r="L39" s="177" t="s">
        <v>1223</v>
      </c>
      <c r="M39" s="177"/>
      <c r="N39" s="177"/>
      <c r="O39" s="131">
        <v>120</v>
      </c>
      <c r="P39" s="131">
        <v>70</v>
      </c>
      <c r="Q39" s="131">
        <v>260</v>
      </c>
      <c r="R39" s="131">
        <v>150</v>
      </c>
      <c r="S39" s="152">
        <v>1.1200000000000001</v>
      </c>
      <c r="T39">
        <f t="shared" si="44"/>
        <v>160</v>
      </c>
      <c r="U39">
        <f t="shared" si="45"/>
        <v>140</v>
      </c>
      <c r="V39">
        <f t="shared" si="46"/>
        <v>120</v>
      </c>
      <c r="W39">
        <f t="shared" si="47"/>
        <v>100</v>
      </c>
      <c r="X39">
        <f t="shared" si="1"/>
        <v>530</v>
      </c>
      <c r="Y39">
        <f t="shared" si="2"/>
        <v>350</v>
      </c>
      <c r="Z39">
        <f t="shared" si="3"/>
        <v>260</v>
      </c>
      <c r="AA39">
        <f t="shared" si="4"/>
        <v>180</v>
      </c>
      <c r="AB39"/>
      <c r="AC39">
        <f t="shared" si="48"/>
        <v>100</v>
      </c>
      <c r="AD39">
        <f t="shared" si="49"/>
        <v>80</v>
      </c>
      <c r="AE39">
        <f t="shared" si="50"/>
        <v>70</v>
      </c>
      <c r="AF39">
        <f t="shared" si="51"/>
        <v>60</v>
      </c>
      <c r="AG39">
        <f t="shared" si="6"/>
        <v>330</v>
      </c>
      <c r="AH39">
        <f t="shared" si="7"/>
        <v>200</v>
      </c>
      <c r="AI39">
        <f t="shared" si="8"/>
        <v>150</v>
      </c>
      <c r="AJ39">
        <f t="shared" si="9"/>
        <v>110</v>
      </c>
      <c r="AK39">
        <f>'ĐẤT PNN'!I39-'ĐẤT NN'!Q39</f>
        <v>200</v>
      </c>
    </row>
    <row r="40" spans="1:37" s="39" customFormat="1" ht="77.25" customHeight="1" x14ac:dyDescent="0.25">
      <c r="A40" s="150">
        <f>'ĐẤT PNN'!A40</f>
        <v>35</v>
      </c>
      <c r="B40" s="153" t="str">
        <f>'ĐẤT PNN'!B40</f>
        <v>VT4*0,8</v>
      </c>
      <c r="C40" s="52" t="str">
        <f t="shared" si="43"/>
        <v>XL8NT1_D4</v>
      </c>
      <c r="D40" s="151" t="s">
        <v>1178</v>
      </c>
      <c r="E40" s="151" t="s">
        <v>405</v>
      </c>
      <c r="F40" s="151" t="s">
        <v>1179</v>
      </c>
      <c r="G40" s="151" t="s">
        <v>386</v>
      </c>
      <c r="H40" s="151" t="str">
        <f>VLOOKUP(F40,'[3]2. MA NN'!$E$2:$F$1583,2,0)</f>
        <v>Các đường còn lại</v>
      </c>
      <c r="I40" s="151"/>
      <c r="J40" s="153"/>
      <c r="K40" s="153"/>
      <c r="L40" s="177" t="s">
        <v>1224</v>
      </c>
      <c r="M40" s="177"/>
      <c r="N40" s="177"/>
      <c r="O40" s="131">
        <v>100</v>
      </c>
      <c r="P40" s="131">
        <v>60</v>
      </c>
      <c r="Q40" s="131">
        <v>180</v>
      </c>
      <c r="R40" s="131">
        <v>110</v>
      </c>
      <c r="S40" s="152">
        <v>1.1200000000000001</v>
      </c>
      <c r="T40">
        <f t="shared" ref="T40:W40" si="52">T39</f>
        <v>160</v>
      </c>
      <c r="U40">
        <f t="shared" si="52"/>
        <v>140</v>
      </c>
      <c r="V40">
        <f t="shared" si="52"/>
        <v>120</v>
      </c>
      <c r="W40">
        <f t="shared" si="52"/>
        <v>100</v>
      </c>
      <c r="X40">
        <f t="shared" si="1"/>
        <v>530</v>
      </c>
      <c r="Y40">
        <f t="shared" si="2"/>
        <v>350</v>
      </c>
      <c r="Z40">
        <f t="shared" si="3"/>
        <v>260</v>
      </c>
      <c r="AA40">
        <f t="shared" si="4"/>
        <v>180</v>
      </c>
      <c r="AB40"/>
      <c r="AC40">
        <f t="shared" ref="AC40:AF40" si="53">AC39</f>
        <v>100</v>
      </c>
      <c r="AD40">
        <f t="shared" si="53"/>
        <v>80</v>
      </c>
      <c r="AE40">
        <f t="shared" si="53"/>
        <v>70</v>
      </c>
      <c r="AF40">
        <f t="shared" si="53"/>
        <v>60</v>
      </c>
      <c r="AG40">
        <f t="shared" si="6"/>
        <v>330</v>
      </c>
      <c r="AH40">
        <f t="shared" si="7"/>
        <v>200</v>
      </c>
      <c r="AI40">
        <f t="shared" si="8"/>
        <v>150</v>
      </c>
      <c r="AJ40">
        <f t="shared" si="9"/>
        <v>110</v>
      </c>
      <c r="AK40">
        <f>'ĐẤT PNN'!I40-'ĐẤT NN'!Q40</f>
        <v>170</v>
      </c>
    </row>
    <row r="41" spans="1:37" s="39" customFormat="1" ht="63" x14ac:dyDescent="0.25">
      <c r="A41" s="150">
        <f>'ĐẤT PNN'!A41</f>
        <v>36</v>
      </c>
      <c r="B41" s="150" t="str">
        <f>'ĐẤT PNN'!B41</f>
        <v>XL8NT1_D5</v>
      </c>
      <c r="C41" s="52" t="str">
        <f>$B$41</f>
        <v>XL8NT1_D5</v>
      </c>
      <c r="D41" s="151" t="s">
        <v>1170</v>
      </c>
      <c r="E41" s="151" t="s">
        <v>405</v>
      </c>
      <c r="F41" s="151" t="s">
        <v>1171</v>
      </c>
      <c r="G41" s="151" t="s">
        <v>1172</v>
      </c>
      <c r="H41" s="151" t="str">
        <f>VLOOKUP(F41,'[3]2. MA NN'!$E$2:$F$1583,2,0)</f>
        <v>Các đường nhóm I</v>
      </c>
      <c r="I41" s="151" t="str">
        <f>E41&amp;G41&amp;D$6&amp;$O$6</f>
        <v>Xã Xuân LộcCác đường nhóm IVị trí 1160</v>
      </c>
      <c r="J41" s="150" t="s">
        <v>1163</v>
      </c>
      <c r="K41" s="150" t="s">
        <v>1164</v>
      </c>
      <c r="L41" s="130" t="s">
        <v>36</v>
      </c>
      <c r="M41" s="130" t="s">
        <v>1056</v>
      </c>
      <c r="N41" s="130" t="s">
        <v>1057</v>
      </c>
      <c r="O41" s="131">
        <v>160</v>
      </c>
      <c r="P41" s="131">
        <v>100</v>
      </c>
      <c r="Q41" s="131">
        <v>530</v>
      </c>
      <c r="R41" s="131">
        <v>330</v>
      </c>
      <c r="S41" s="152">
        <v>1.1200000000000001</v>
      </c>
      <c r="T41" s="122">
        <v>160</v>
      </c>
      <c r="U41" s="122">
        <v>140</v>
      </c>
      <c r="V41" s="122">
        <v>120</v>
      </c>
      <c r="W41" s="122">
        <v>100</v>
      </c>
      <c r="X41" s="122">
        <f t="shared" si="1"/>
        <v>530</v>
      </c>
      <c r="Y41" s="122">
        <f t="shared" si="2"/>
        <v>350</v>
      </c>
      <c r="Z41" s="122">
        <f t="shared" si="3"/>
        <v>260</v>
      </c>
      <c r="AA41" s="122">
        <f t="shared" si="4"/>
        <v>180</v>
      </c>
      <c r="AB41" s="122">
        <v>3</v>
      </c>
      <c r="AC41" s="122">
        <v>100</v>
      </c>
      <c r="AD41" s="122">
        <v>80</v>
      </c>
      <c r="AE41" s="122">
        <v>70</v>
      </c>
      <c r="AF41" s="122">
        <v>60</v>
      </c>
      <c r="AG41" s="122">
        <f t="shared" si="6"/>
        <v>330</v>
      </c>
      <c r="AH41" s="122">
        <f t="shared" si="7"/>
        <v>200</v>
      </c>
      <c r="AI41" s="122">
        <f t="shared" si="8"/>
        <v>150</v>
      </c>
      <c r="AJ41" s="122">
        <f t="shared" si="9"/>
        <v>110</v>
      </c>
      <c r="AK41" s="122">
        <f>'ĐẤT PNN'!I41-'ĐẤT NN'!Q41</f>
        <v>670</v>
      </c>
    </row>
    <row r="42" spans="1:37" s="39" customFormat="1" ht="77.25" customHeight="1" x14ac:dyDescent="0.25">
      <c r="A42" s="150">
        <f>'ĐẤT PNN'!A42</f>
        <v>37</v>
      </c>
      <c r="B42" s="153" t="str">
        <f>'ĐẤT PNN'!B42</f>
        <v>VT2</v>
      </c>
      <c r="C42" s="52" t="str">
        <f t="shared" ref="C42:C47" si="54">$B$41</f>
        <v>XL8NT1_D5</v>
      </c>
      <c r="D42" s="151" t="s">
        <v>1173</v>
      </c>
      <c r="E42" s="151" t="s">
        <v>405</v>
      </c>
      <c r="F42" s="151" t="s">
        <v>1174</v>
      </c>
      <c r="G42" s="151" t="s">
        <v>1175</v>
      </c>
      <c r="H42" s="151" t="str">
        <f>VLOOKUP(F42,'[3]2. MA NN'!$E$2:$F$1583,2,0)</f>
        <v>Các đường nhóm II</v>
      </c>
      <c r="I42" s="133" t="str">
        <f>E42&amp;G42&amp;D$6&amp;$O$104</f>
        <v>Xã Xuân LộcCác đường nhóm IIVị trí 1165</v>
      </c>
      <c r="J42" s="153"/>
      <c r="K42" s="153"/>
      <c r="L42" s="177" t="s">
        <v>1225</v>
      </c>
      <c r="M42" s="177"/>
      <c r="N42" s="177"/>
      <c r="O42" s="131">
        <v>140</v>
      </c>
      <c r="P42" s="131">
        <v>80</v>
      </c>
      <c r="Q42" s="131">
        <v>350</v>
      </c>
      <c r="R42" s="131">
        <v>200</v>
      </c>
      <c r="S42" s="152">
        <v>1.1200000000000001</v>
      </c>
      <c r="T42">
        <f t="shared" ref="T42:W46" si="55">T41</f>
        <v>160</v>
      </c>
      <c r="U42">
        <f t="shared" si="55"/>
        <v>140</v>
      </c>
      <c r="V42">
        <f t="shared" si="55"/>
        <v>120</v>
      </c>
      <c r="W42">
        <f t="shared" si="55"/>
        <v>100</v>
      </c>
      <c r="X42">
        <f t="shared" si="1"/>
        <v>530</v>
      </c>
      <c r="Y42">
        <f t="shared" si="2"/>
        <v>350</v>
      </c>
      <c r="Z42">
        <f t="shared" si="3"/>
        <v>260</v>
      </c>
      <c r="AA42">
        <f t="shared" si="4"/>
        <v>180</v>
      </c>
      <c r="AB42"/>
      <c r="AC42">
        <f t="shared" ref="AC42:AF46" si="56">AC41</f>
        <v>100</v>
      </c>
      <c r="AD42">
        <f t="shared" si="56"/>
        <v>80</v>
      </c>
      <c r="AE42">
        <f t="shared" si="56"/>
        <v>70</v>
      </c>
      <c r="AF42">
        <f t="shared" si="56"/>
        <v>60</v>
      </c>
      <c r="AG42">
        <f t="shared" si="6"/>
        <v>330</v>
      </c>
      <c r="AH42">
        <f t="shared" si="7"/>
        <v>200</v>
      </c>
      <c r="AI42">
        <f t="shared" si="8"/>
        <v>150</v>
      </c>
      <c r="AJ42">
        <f t="shared" si="9"/>
        <v>110</v>
      </c>
      <c r="AK42">
        <f>'ĐẤT PNN'!I42-'ĐẤT NN'!Q42</f>
        <v>240</v>
      </c>
    </row>
    <row r="43" spans="1:37" s="39" customFormat="1" ht="77.25" customHeight="1" x14ac:dyDescent="0.25">
      <c r="A43" s="150">
        <f>'ĐẤT PNN'!A43</f>
        <v>38</v>
      </c>
      <c r="B43" s="153" t="str">
        <f>'ĐẤT PNN'!B43</f>
        <v>VT3</v>
      </c>
      <c r="C43" s="52" t="str">
        <f t="shared" si="54"/>
        <v>XL8NT1_D5</v>
      </c>
      <c r="D43" s="151" t="s">
        <v>1176</v>
      </c>
      <c r="E43" s="151" t="s">
        <v>405</v>
      </c>
      <c r="F43" s="151" t="s">
        <v>1177</v>
      </c>
      <c r="G43" s="151" t="s">
        <v>386</v>
      </c>
      <c r="H43" s="151" t="str">
        <f>VLOOKUP(F43,'[3]2. MA NN'!$E$2:$F$1583,2,0)</f>
        <v>Các đường còn lại</v>
      </c>
      <c r="I43" s="151"/>
      <c r="J43" s="153"/>
      <c r="K43" s="153"/>
      <c r="L43" s="177" t="s">
        <v>1226</v>
      </c>
      <c r="M43" s="177"/>
      <c r="N43" s="177"/>
      <c r="O43" s="131">
        <v>120</v>
      </c>
      <c r="P43" s="131">
        <v>70</v>
      </c>
      <c r="Q43" s="131">
        <v>260</v>
      </c>
      <c r="R43" s="131">
        <v>150</v>
      </c>
      <c r="S43" s="152">
        <v>1.1200000000000001</v>
      </c>
      <c r="T43">
        <f t="shared" si="55"/>
        <v>160</v>
      </c>
      <c r="U43">
        <f t="shared" si="55"/>
        <v>140</v>
      </c>
      <c r="V43">
        <f t="shared" si="55"/>
        <v>120</v>
      </c>
      <c r="W43">
        <f t="shared" si="55"/>
        <v>100</v>
      </c>
      <c r="X43">
        <f t="shared" si="1"/>
        <v>530</v>
      </c>
      <c r="Y43">
        <f t="shared" si="2"/>
        <v>350</v>
      </c>
      <c r="Z43">
        <f t="shared" si="3"/>
        <v>260</v>
      </c>
      <c r="AA43">
        <f t="shared" si="4"/>
        <v>180</v>
      </c>
      <c r="AB43"/>
      <c r="AC43">
        <f t="shared" si="56"/>
        <v>100</v>
      </c>
      <c r="AD43">
        <f t="shared" si="56"/>
        <v>80</v>
      </c>
      <c r="AE43">
        <f t="shared" si="56"/>
        <v>70</v>
      </c>
      <c r="AF43">
        <f t="shared" si="56"/>
        <v>60</v>
      </c>
      <c r="AG43">
        <f t="shared" si="6"/>
        <v>330</v>
      </c>
      <c r="AH43">
        <f t="shared" si="7"/>
        <v>200</v>
      </c>
      <c r="AI43">
        <f t="shared" si="8"/>
        <v>150</v>
      </c>
      <c r="AJ43">
        <f t="shared" si="9"/>
        <v>110</v>
      </c>
      <c r="AK43">
        <f>'ĐẤT PNN'!I43-'ĐẤT NN'!Q43</f>
        <v>210</v>
      </c>
    </row>
    <row r="44" spans="1:37" s="39" customFormat="1" ht="77.25" customHeight="1" x14ac:dyDescent="0.25">
      <c r="A44" s="150">
        <f>'ĐẤT PNN'!A44</f>
        <v>39</v>
      </c>
      <c r="B44" s="153" t="str">
        <f>'ĐẤT PNN'!B44</f>
        <v>VT4</v>
      </c>
      <c r="C44" s="52" t="str">
        <f t="shared" si="54"/>
        <v>XL8NT1_D5</v>
      </c>
      <c r="D44" s="151" t="s">
        <v>1178</v>
      </c>
      <c r="E44" s="151" t="s">
        <v>405</v>
      </c>
      <c r="F44" s="151" t="s">
        <v>1179</v>
      </c>
      <c r="G44" s="151" t="s">
        <v>386</v>
      </c>
      <c r="H44" s="151" t="str">
        <f>VLOOKUP(F44,'[3]2. MA NN'!$E$2:$F$1583,2,0)</f>
        <v>Các đường còn lại</v>
      </c>
      <c r="I44" s="151"/>
      <c r="J44" s="153"/>
      <c r="K44" s="153"/>
      <c r="L44" s="177" t="s">
        <v>1227</v>
      </c>
      <c r="M44" s="177"/>
      <c r="N44" s="177"/>
      <c r="O44" s="131">
        <v>100</v>
      </c>
      <c r="P44" s="131">
        <v>60</v>
      </c>
      <c r="Q44" s="131">
        <v>180</v>
      </c>
      <c r="R44" s="131">
        <v>110</v>
      </c>
      <c r="S44" s="152">
        <v>1.1200000000000001</v>
      </c>
      <c r="T44">
        <f t="shared" si="55"/>
        <v>160</v>
      </c>
      <c r="U44">
        <f t="shared" si="55"/>
        <v>140</v>
      </c>
      <c r="V44">
        <f t="shared" si="55"/>
        <v>120</v>
      </c>
      <c r="W44">
        <f t="shared" si="55"/>
        <v>100</v>
      </c>
      <c r="X44">
        <f t="shared" si="1"/>
        <v>530</v>
      </c>
      <c r="Y44">
        <f t="shared" si="2"/>
        <v>350</v>
      </c>
      <c r="Z44">
        <f t="shared" si="3"/>
        <v>260</v>
      </c>
      <c r="AA44">
        <f t="shared" si="4"/>
        <v>180</v>
      </c>
      <c r="AB44"/>
      <c r="AC44">
        <f t="shared" si="56"/>
        <v>100</v>
      </c>
      <c r="AD44">
        <f t="shared" si="56"/>
        <v>80</v>
      </c>
      <c r="AE44">
        <f t="shared" si="56"/>
        <v>70</v>
      </c>
      <c r="AF44">
        <f t="shared" si="56"/>
        <v>60</v>
      </c>
      <c r="AG44">
        <f t="shared" si="6"/>
        <v>330</v>
      </c>
      <c r="AH44">
        <f t="shared" si="7"/>
        <v>200</v>
      </c>
      <c r="AI44">
        <f t="shared" si="8"/>
        <v>150</v>
      </c>
      <c r="AJ44">
        <f t="shared" si="9"/>
        <v>110</v>
      </c>
      <c r="AK44">
        <f>'ĐẤT PNN'!I44-'ĐẤT NN'!Q44</f>
        <v>160</v>
      </c>
    </row>
    <row r="45" spans="1:37" s="39" customFormat="1" ht="77.25" customHeight="1" x14ac:dyDescent="0.25">
      <c r="A45" s="150">
        <f>'ĐẤT PNN'!A45</f>
        <v>40</v>
      </c>
      <c r="B45" s="153" t="str">
        <f>'ĐẤT PNN'!B45</f>
        <v>VT2*0,8</v>
      </c>
      <c r="C45" s="52" t="str">
        <f t="shared" si="54"/>
        <v>XL8NT1_D5</v>
      </c>
      <c r="D45" s="151" t="s">
        <v>1173</v>
      </c>
      <c r="E45" s="151" t="s">
        <v>405</v>
      </c>
      <c r="F45" s="151" t="s">
        <v>1174</v>
      </c>
      <c r="G45" s="151" t="s">
        <v>1175</v>
      </c>
      <c r="H45" s="151" t="str">
        <f>VLOOKUP(F45,'[3]2. MA NN'!$E$2:$F$1583,2,0)</f>
        <v>Các đường nhóm II</v>
      </c>
      <c r="I45" s="133" t="str">
        <f>E45&amp;G45&amp;D$6&amp;$O$104</f>
        <v>Xã Xuân LộcCác đường nhóm IIVị trí 1165</v>
      </c>
      <c r="J45" s="153"/>
      <c r="K45" s="153"/>
      <c r="L45" s="177" t="s">
        <v>1228</v>
      </c>
      <c r="M45" s="177"/>
      <c r="N45" s="177"/>
      <c r="O45" s="131">
        <v>140</v>
      </c>
      <c r="P45" s="131">
        <v>80</v>
      </c>
      <c r="Q45" s="131">
        <v>350</v>
      </c>
      <c r="R45" s="131">
        <v>200</v>
      </c>
      <c r="S45" s="152">
        <v>1.1200000000000001</v>
      </c>
      <c r="T45">
        <f t="shared" si="55"/>
        <v>160</v>
      </c>
      <c r="U45">
        <f t="shared" si="55"/>
        <v>140</v>
      </c>
      <c r="V45">
        <f t="shared" si="55"/>
        <v>120</v>
      </c>
      <c r="W45">
        <f t="shared" si="55"/>
        <v>100</v>
      </c>
      <c r="X45">
        <f t="shared" si="1"/>
        <v>530</v>
      </c>
      <c r="Y45">
        <f t="shared" si="2"/>
        <v>350</v>
      </c>
      <c r="Z45">
        <f t="shared" si="3"/>
        <v>260</v>
      </c>
      <c r="AA45">
        <f t="shared" si="4"/>
        <v>180</v>
      </c>
      <c r="AB45"/>
      <c r="AC45">
        <f t="shared" si="56"/>
        <v>100</v>
      </c>
      <c r="AD45">
        <f t="shared" si="56"/>
        <v>80</v>
      </c>
      <c r="AE45">
        <f t="shared" si="56"/>
        <v>70</v>
      </c>
      <c r="AF45">
        <f t="shared" si="56"/>
        <v>60</v>
      </c>
      <c r="AG45">
        <f t="shared" si="6"/>
        <v>330</v>
      </c>
      <c r="AH45">
        <f t="shared" si="7"/>
        <v>200</v>
      </c>
      <c r="AI45">
        <f t="shared" si="8"/>
        <v>150</v>
      </c>
      <c r="AJ45">
        <f t="shared" si="9"/>
        <v>110</v>
      </c>
      <c r="AK45">
        <f>'ĐẤT PNN'!I45-'ĐẤT NN'!Q45</f>
        <v>180</v>
      </c>
    </row>
    <row r="46" spans="1:37" s="39" customFormat="1" ht="77.25" customHeight="1" x14ac:dyDescent="0.25">
      <c r="A46" s="150">
        <f>'ĐẤT PNN'!A46</f>
        <v>41</v>
      </c>
      <c r="B46" s="153" t="str">
        <f>'ĐẤT PNN'!B46</f>
        <v>VT3*0,8</v>
      </c>
      <c r="C46" s="52" t="str">
        <f t="shared" si="54"/>
        <v>XL8NT1_D5</v>
      </c>
      <c r="D46" s="151" t="s">
        <v>1176</v>
      </c>
      <c r="E46" s="151" t="s">
        <v>405</v>
      </c>
      <c r="F46" s="151" t="s">
        <v>1177</v>
      </c>
      <c r="G46" s="151" t="s">
        <v>386</v>
      </c>
      <c r="H46" s="151" t="str">
        <f>VLOOKUP(F46,'[3]2. MA NN'!$E$2:$F$1583,2,0)</f>
        <v>Các đường còn lại</v>
      </c>
      <c r="I46" s="151"/>
      <c r="J46" s="153"/>
      <c r="K46" s="153"/>
      <c r="L46" s="177" t="s">
        <v>1229</v>
      </c>
      <c r="M46" s="177"/>
      <c r="N46" s="177"/>
      <c r="O46" s="131">
        <v>120</v>
      </c>
      <c r="P46" s="131">
        <v>70</v>
      </c>
      <c r="Q46" s="131">
        <v>260</v>
      </c>
      <c r="R46" s="131">
        <v>150</v>
      </c>
      <c r="S46" s="152">
        <v>1.1200000000000001</v>
      </c>
      <c r="T46">
        <f t="shared" si="55"/>
        <v>160</v>
      </c>
      <c r="U46">
        <f t="shared" si="55"/>
        <v>140</v>
      </c>
      <c r="V46">
        <f t="shared" si="55"/>
        <v>120</v>
      </c>
      <c r="W46">
        <f t="shared" si="55"/>
        <v>100</v>
      </c>
      <c r="X46">
        <f t="shared" si="1"/>
        <v>530</v>
      </c>
      <c r="Y46">
        <f t="shared" si="2"/>
        <v>350</v>
      </c>
      <c r="Z46">
        <f t="shared" si="3"/>
        <v>260</v>
      </c>
      <c r="AA46">
        <f t="shared" si="4"/>
        <v>180</v>
      </c>
      <c r="AB46"/>
      <c r="AC46">
        <f t="shared" si="56"/>
        <v>100</v>
      </c>
      <c r="AD46">
        <f t="shared" si="56"/>
        <v>80</v>
      </c>
      <c r="AE46">
        <f t="shared" si="56"/>
        <v>70</v>
      </c>
      <c r="AF46">
        <f t="shared" si="56"/>
        <v>60</v>
      </c>
      <c r="AG46">
        <f t="shared" si="6"/>
        <v>330</v>
      </c>
      <c r="AH46">
        <f t="shared" si="7"/>
        <v>200</v>
      </c>
      <c r="AI46">
        <f t="shared" si="8"/>
        <v>150</v>
      </c>
      <c r="AJ46">
        <f t="shared" si="9"/>
        <v>110</v>
      </c>
      <c r="AK46">
        <f>'ĐẤT PNN'!I46-'ĐẤT NN'!Q46</f>
        <v>160</v>
      </c>
    </row>
    <row r="47" spans="1:37" s="39" customFormat="1" ht="77.25" customHeight="1" x14ac:dyDescent="0.25">
      <c r="A47" s="150">
        <f>'ĐẤT PNN'!A47</f>
        <v>42</v>
      </c>
      <c r="B47" s="153" t="str">
        <f>'ĐẤT PNN'!B47</f>
        <v>VT4*0,8</v>
      </c>
      <c r="C47" s="52" t="str">
        <f t="shared" si="54"/>
        <v>XL8NT1_D5</v>
      </c>
      <c r="D47" s="151" t="s">
        <v>1178</v>
      </c>
      <c r="E47" s="151" t="s">
        <v>405</v>
      </c>
      <c r="F47" s="151" t="s">
        <v>1179</v>
      </c>
      <c r="G47" s="151" t="s">
        <v>386</v>
      </c>
      <c r="H47" s="151" t="str">
        <f>VLOOKUP(F47,'[3]2. MA NN'!$E$2:$F$1583,2,0)</f>
        <v>Các đường còn lại</v>
      </c>
      <c r="I47" s="151"/>
      <c r="J47" s="153"/>
      <c r="K47" s="153"/>
      <c r="L47" s="177" t="s">
        <v>1230</v>
      </c>
      <c r="M47" s="177"/>
      <c r="N47" s="177"/>
      <c r="O47" s="131">
        <v>100</v>
      </c>
      <c r="P47" s="131">
        <v>60</v>
      </c>
      <c r="Q47" s="131">
        <v>180</v>
      </c>
      <c r="R47" s="131">
        <v>110</v>
      </c>
      <c r="S47" s="152">
        <v>1.1200000000000001</v>
      </c>
      <c r="T47">
        <f t="shared" ref="T47:W47" si="57">T46</f>
        <v>160</v>
      </c>
      <c r="U47">
        <f t="shared" si="57"/>
        <v>140</v>
      </c>
      <c r="V47">
        <f t="shared" si="57"/>
        <v>120</v>
      </c>
      <c r="W47">
        <f t="shared" si="57"/>
        <v>100</v>
      </c>
      <c r="X47">
        <f t="shared" si="1"/>
        <v>530</v>
      </c>
      <c r="Y47">
        <f t="shared" si="2"/>
        <v>350</v>
      </c>
      <c r="Z47">
        <f t="shared" si="3"/>
        <v>260</v>
      </c>
      <c r="AA47">
        <f t="shared" si="4"/>
        <v>180</v>
      </c>
      <c r="AB47"/>
      <c r="AC47">
        <f t="shared" ref="AC47:AF47" si="58">AC46</f>
        <v>100</v>
      </c>
      <c r="AD47">
        <f t="shared" si="58"/>
        <v>80</v>
      </c>
      <c r="AE47">
        <f t="shared" si="58"/>
        <v>70</v>
      </c>
      <c r="AF47">
        <f t="shared" si="58"/>
        <v>60</v>
      </c>
      <c r="AG47">
        <f t="shared" si="6"/>
        <v>330</v>
      </c>
      <c r="AH47">
        <f t="shared" si="7"/>
        <v>200</v>
      </c>
      <c r="AI47">
        <f t="shared" si="8"/>
        <v>150</v>
      </c>
      <c r="AJ47">
        <f t="shared" si="9"/>
        <v>110</v>
      </c>
      <c r="AK47">
        <f>'ĐẤT PNN'!I47-'ĐẤT NN'!Q47</f>
        <v>130</v>
      </c>
    </row>
    <row r="48" spans="1:37" s="39" customFormat="1" ht="47.25" x14ac:dyDescent="0.25">
      <c r="A48" s="150">
        <f>'ĐẤT PNN'!A48</f>
        <v>43</v>
      </c>
      <c r="B48" s="150" t="str">
        <f>'ĐẤT PNN'!B48</f>
        <v>XL4NT1_D1</v>
      </c>
      <c r="C48" s="52" t="str">
        <f>$B$48</f>
        <v>XL4NT1_D1</v>
      </c>
      <c r="D48" s="151" t="s">
        <v>1170</v>
      </c>
      <c r="E48" s="151" t="s">
        <v>405</v>
      </c>
      <c r="F48" s="151" t="s">
        <v>1180</v>
      </c>
      <c r="G48" s="151" t="s">
        <v>1172</v>
      </c>
      <c r="H48" s="151" t="str">
        <f>VLOOKUP(F48,'[3]2. MA NN'!$E$2:$F$1583,2,0)</f>
        <v>Các đường nhóm I</v>
      </c>
      <c r="I48" s="151" t="str">
        <f t="shared" ref="I48:I83" si="59">E48&amp;G48&amp;D$6&amp;$O$6</f>
        <v>Xã Xuân LộcCác đường nhóm IVị trí 1160</v>
      </c>
      <c r="J48" s="150" t="s">
        <v>1159</v>
      </c>
      <c r="K48" s="150" t="s">
        <v>1160</v>
      </c>
      <c r="L48" s="130" t="s">
        <v>43</v>
      </c>
      <c r="M48" s="130" t="s">
        <v>44</v>
      </c>
      <c r="N48" s="130" t="s">
        <v>1136</v>
      </c>
      <c r="O48" s="131">
        <v>170</v>
      </c>
      <c r="P48" s="131">
        <v>120</v>
      </c>
      <c r="Q48" s="131">
        <v>570</v>
      </c>
      <c r="R48" s="131">
        <v>400</v>
      </c>
      <c r="S48" s="152">
        <v>1.1299999999999999</v>
      </c>
      <c r="T48" s="122">
        <v>170</v>
      </c>
      <c r="U48" s="122">
        <v>150</v>
      </c>
      <c r="V48" s="122">
        <v>135</v>
      </c>
      <c r="W48" s="122">
        <v>120</v>
      </c>
      <c r="X48" s="122">
        <f t="shared" si="1"/>
        <v>570</v>
      </c>
      <c r="Y48" s="122">
        <f t="shared" si="2"/>
        <v>380</v>
      </c>
      <c r="Z48" s="122">
        <f t="shared" si="3"/>
        <v>300</v>
      </c>
      <c r="AA48" s="122">
        <f t="shared" si="4"/>
        <v>220</v>
      </c>
      <c r="AB48" s="122">
        <v>1</v>
      </c>
      <c r="AC48" s="122">
        <v>120</v>
      </c>
      <c r="AD48" s="122">
        <v>100</v>
      </c>
      <c r="AE48" s="122">
        <v>90</v>
      </c>
      <c r="AF48" s="122">
        <v>80</v>
      </c>
      <c r="AG48" s="122">
        <f t="shared" si="6"/>
        <v>400</v>
      </c>
      <c r="AH48" s="122">
        <f t="shared" si="7"/>
        <v>250</v>
      </c>
      <c r="AI48" s="122">
        <f t="shared" si="8"/>
        <v>200</v>
      </c>
      <c r="AJ48" s="122">
        <f t="shared" si="9"/>
        <v>140</v>
      </c>
      <c r="AK48" s="122">
        <f>'ĐẤT PNN'!I48-'ĐẤT NN'!Q48</f>
        <v>1530</v>
      </c>
    </row>
    <row r="49" spans="1:37" s="39" customFormat="1" ht="77.25" customHeight="1" x14ac:dyDescent="0.25">
      <c r="A49" s="150">
        <f>'ĐẤT PNN'!A49</f>
        <v>44</v>
      </c>
      <c r="B49" s="153" t="str">
        <f>'ĐẤT PNN'!B49</f>
        <v>VT2</v>
      </c>
      <c r="C49" s="52" t="str">
        <f t="shared" ref="C49:C54" si="60">$B$48</f>
        <v>XL4NT1_D1</v>
      </c>
      <c r="D49" s="151" t="s">
        <v>1173</v>
      </c>
      <c r="E49" s="151" t="s">
        <v>405</v>
      </c>
      <c r="F49" s="151" t="s">
        <v>1181</v>
      </c>
      <c r="G49" s="151" t="s">
        <v>1172</v>
      </c>
      <c r="H49" s="151" t="str">
        <f>VLOOKUP(F49,'[3]2. MA NN'!$E$2:$F$1583,2,0)</f>
        <v>Các đường nhóm I</v>
      </c>
      <c r="I49" s="151" t="str">
        <f t="shared" si="59"/>
        <v>Xã Xuân LộcCác đường nhóm IVị trí 1160</v>
      </c>
      <c r="J49" s="153"/>
      <c r="K49" s="153"/>
      <c r="L49" s="177" t="s">
        <v>1231</v>
      </c>
      <c r="M49" s="177"/>
      <c r="N49" s="177"/>
      <c r="O49" s="131">
        <v>150</v>
      </c>
      <c r="P49" s="131">
        <v>100</v>
      </c>
      <c r="Q49" s="131">
        <v>380</v>
      </c>
      <c r="R49" s="131">
        <v>250</v>
      </c>
      <c r="S49" s="152">
        <v>1.1299999999999999</v>
      </c>
      <c r="T49">
        <f t="shared" ref="T49:W54" si="61">T48</f>
        <v>170</v>
      </c>
      <c r="U49">
        <f t="shared" si="61"/>
        <v>150</v>
      </c>
      <c r="V49">
        <f t="shared" si="61"/>
        <v>135</v>
      </c>
      <c r="W49">
        <f t="shared" si="61"/>
        <v>120</v>
      </c>
      <c r="X49">
        <f t="shared" si="1"/>
        <v>570</v>
      </c>
      <c r="Y49">
        <f t="shared" si="2"/>
        <v>380</v>
      </c>
      <c r="Z49">
        <f t="shared" si="3"/>
        <v>300</v>
      </c>
      <c r="AA49">
        <f t="shared" si="4"/>
        <v>220</v>
      </c>
      <c r="AB49"/>
      <c r="AC49">
        <f t="shared" ref="AC49:AF54" si="62">AC48</f>
        <v>120</v>
      </c>
      <c r="AD49">
        <f t="shared" si="62"/>
        <v>100</v>
      </c>
      <c r="AE49">
        <f t="shared" si="62"/>
        <v>90</v>
      </c>
      <c r="AF49">
        <f t="shared" si="62"/>
        <v>80</v>
      </c>
      <c r="AG49">
        <f t="shared" si="6"/>
        <v>400</v>
      </c>
      <c r="AH49">
        <f t="shared" si="7"/>
        <v>250</v>
      </c>
      <c r="AI49">
        <f t="shared" si="8"/>
        <v>200</v>
      </c>
      <c r="AJ49">
        <f t="shared" si="9"/>
        <v>140</v>
      </c>
      <c r="AK49">
        <f>'ĐẤT PNN'!I49-'ĐẤT NN'!Q49</f>
        <v>460</v>
      </c>
    </row>
    <row r="50" spans="1:37" s="39" customFormat="1" ht="77.25" customHeight="1" x14ac:dyDescent="0.25">
      <c r="A50" s="150">
        <f>'ĐẤT PNN'!A50</f>
        <v>45</v>
      </c>
      <c r="B50" s="153" t="str">
        <f>'ĐẤT PNN'!B50</f>
        <v>VT3</v>
      </c>
      <c r="C50" s="52" t="str">
        <f t="shared" si="60"/>
        <v>XL4NT1_D1</v>
      </c>
      <c r="D50" s="151" t="s">
        <v>1176</v>
      </c>
      <c r="E50" s="151" t="s">
        <v>405</v>
      </c>
      <c r="F50" s="151" t="s">
        <v>1182</v>
      </c>
      <c r="G50" s="151" t="s">
        <v>1172</v>
      </c>
      <c r="H50" s="151" t="str">
        <f>VLOOKUP(F50,'[3]2. MA NN'!$E$2:$F$1583,2,0)</f>
        <v>Các đường nhóm I</v>
      </c>
      <c r="I50" s="151" t="str">
        <f t="shared" si="59"/>
        <v>Xã Xuân LộcCác đường nhóm IVị trí 1160</v>
      </c>
      <c r="J50" s="153"/>
      <c r="K50" s="153"/>
      <c r="L50" s="177" t="s">
        <v>1232</v>
      </c>
      <c r="M50" s="177"/>
      <c r="N50" s="177"/>
      <c r="O50" s="131">
        <v>135</v>
      </c>
      <c r="P50" s="131">
        <v>90</v>
      </c>
      <c r="Q50" s="131">
        <v>300</v>
      </c>
      <c r="R50" s="131">
        <v>200</v>
      </c>
      <c r="S50" s="152">
        <v>1.1299999999999999</v>
      </c>
      <c r="T50">
        <f t="shared" si="61"/>
        <v>170</v>
      </c>
      <c r="U50">
        <f t="shared" si="61"/>
        <v>150</v>
      </c>
      <c r="V50">
        <f t="shared" si="61"/>
        <v>135</v>
      </c>
      <c r="W50">
        <f t="shared" si="61"/>
        <v>120</v>
      </c>
      <c r="X50">
        <f t="shared" si="1"/>
        <v>570</v>
      </c>
      <c r="Y50">
        <f t="shared" si="2"/>
        <v>380</v>
      </c>
      <c r="Z50">
        <f t="shared" si="3"/>
        <v>300</v>
      </c>
      <c r="AA50">
        <f t="shared" si="4"/>
        <v>220</v>
      </c>
      <c r="AB50"/>
      <c r="AC50">
        <f t="shared" si="62"/>
        <v>120</v>
      </c>
      <c r="AD50">
        <f t="shared" si="62"/>
        <v>100</v>
      </c>
      <c r="AE50">
        <f t="shared" si="62"/>
        <v>90</v>
      </c>
      <c r="AF50">
        <f t="shared" si="62"/>
        <v>80</v>
      </c>
      <c r="AG50">
        <f t="shared" si="6"/>
        <v>400</v>
      </c>
      <c r="AH50">
        <f t="shared" si="7"/>
        <v>250</v>
      </c>
      <c r="AI50">
        <f t="shared" si="8"/>
        <v>200</v>
      </c>
      <c r="AJ50">
        <f t="shared" si="9"/>
        <v>140</v>
      </c>
      <c r="AK50">
        <f>'ĐẤT PNN'!I50-'ĐẤT NN'!Q50</f>
        <v>230</v>
      </c>
    </row>
    <row r="51" spans="1:37" s="39" customFormat="1" ht="77.25" customHeight="1" x14ac:dyDescent="0.25">
      <c r="A51" s="150">
        <f>'ĐẤT PNN'!A51</f>
        <v>46</v>
      </c>
      <c r="B51" s="153" t="str">
        <f>'ĐẤT PNN'!B51</f>
        <v>VT4</v>
      </c>
      <c r="C51" s="52" t="str">
        <f t="shared" si="60"/>
        <v>XL4NT1_D1</v>
      </c>
      <c r="D51" s="151" t="s">
        <v>1178</v>
      </c>
      <c r="E51" s="151" t="s">
        <v>405</v>
      </c>
      <c r="F51" s="151" t="s">
        <v>1183</v>
      </c>
      <c r="G51" s="151" t="s">
        <v>1172</v>
      </c>
      <c r="H51" s="151" t="str">
        <f>VLOOKUP(F51,'[3]2. MA NN'!$E$2:$F$1583,2,0)</f>
        <v>Các đường nhóm I</v>
      </c>
      <c r="I51" s="151" t="str">
        <f t="shared" si="59"/>
        <v>Xã Xuân LộcCác đường nhóm IVị trí 1160</v>
      </c>
      <c r="J51" s="153"/>
      <c r="K51" s="153"/>
      <c r="L51" s="177" t="s">
        <v>1233</v>
      </c>
      <c r="M51" s="177"/>
      <c r="N51" s="177"/>
      <c r="O51" s="131">
        <v>120</v>
      </c>
      <c r="P51" s="131">
        <v>80</v>
      </c>
      <c r="Q51" s="131">
        <v>220</v>
      </c>
      <c r="R51" s="131">
        <v>140</v>
      </c>
      <c r="S51" s="152">
        <v>1.1299999999999999</v>
      </c>
      <c r="T51">
        <f t="shared" si="61"/>
        <v>170</v>
      </c>
      <c r="U51">
        <f t="shared" si="61"/>
        <v>150</v>
      </c>
      <c r="V51">
        <f t="shared" si="61"/>
        <v>135</v>
      </c>
      <c r="W51">
        <f t="shared" si="61"/>
        <v>120</v>
      </c>
      <c r="X51">
        <f t="shared" si="1"/>
        <v>570</v>
      </c>
      <c r="Y51">
        <f t="shared" si="2"/>
        <v>380</v>
      </c>
      <c r="Z51">
        <f t="shared" si="3"/>
        <v>300</v>
      </c>
      <c r="AA51">
        <f t="shared" si="4"/>
        <v>220</v>
      </c>
      <c r="AB51"/>
      <c r="AC51">
        <f t="shared" si="62"/>
        <v>120</v>
      </c>
      <c r="AD51">
        <f t="shared" si="62"/>
        <v>100</v>
      </c>
      <c r="AE51">
        <f t="shared" si="62"/>
        <v>90</v>
      </c>
      <c r="AF51">
        <f t="shared" si="62"/>
        <v>80</v>
      </c>
      <c r="AG51">
        <f t="shared" si="6"/>
        <v>400</v>
      </c>
      <c r="AH51">
        <f t="shared" si="7"/>
        <v>250</v>
      </c>
      <c r="AI51">
        <f t="shared" si="8"/>
        <v>200</v>
      </c>
      <c r="AJ51">
        <f t="shared" si="9"/>
        <v>140</v>
      </c>
      <c r="AK51">
        <f>'ĐẤT PNN'!I51-'ĐẤT NN'!Q51</f>
        <v>190</v>
      </c>
    </row>
    <row r="52" spans="1:37" s="39" customFormat="1" ht="77.25" customHeight="1" x14ac:dyDescent="0.25">
      <c r="A52" s="150">
        <f>'ĐẤT PNN'!A52</f>
        <v>47</v>
      </c>
      <c r="B52" s="153" t="str">
        <f>'ĐẤT PNN'!B52</f>
        <v>VT2*0,8</v>
      </c>
      <c r="C52" s="52" t="str">
        <f t="shared" si="60"/>
        <v>XL4NT1_D1</v>
      </c>
      <c r="D52" s="151" t="s">
        <v>1173</v>
      </c>
      <c r="E52" s="151" t="s">
        <v>405</v>
      </c>
      <c r="F52" s="151" t="s">
        <v>1181</v>
      </c>
      <c r="G52" s="151" t="s">
        <v>1172</v>
      </c>
      <c r="H52" s="151" t="str">
        <f>VLOOKUP(F52,'[3]2. MA NN'!$E$2:$F$1583,2,0)</f>
        <v>Các đường nhóm I</v>
      </c>
      <c r="I52" s="151" t="str">
        <f t="shared" si="59"/>
        <v>Xã Xuân LộcCác đường nhóm IVị trí 1160</v>
      </c>
      <c r="J52" s="153"/>
      <c r="K52" s="153"/>
      <c r="L52" s="177" t="s">
        <v>1234</v>
      </c>
      <c r="M52" s="177"/>
      <c r="N52" s="177"/>
      <c r="O52" s="131">
        <v>150</v>
      </c>
      <c r="P52" s="131">
        <v>100</v>
      </c>
      <c r="Q52" s="131">
        <v>380</v>
      </c>
      <c r="R52" s="131">
        <v>250</v>
      </c>
      <c r="S52" s="152">
        <v>1.1299999999999999</v>
      </c>
      <c r="T52">
        <f t="shared" si="61"/>
        <v>170</v>
      </c>
      <c r="U52">
        <f t="shared" si="61"/>
        <v>150</v>
      </c>
      <c r="V52">
        <f t="shared" si="61"/>
        <v>135</v>
      </c>
      <c r="W52">
        <f t="shared" si="61"/>
        <v>120</v>
      </c>
      <c r="X52">
        <f t="shared" si="1"/>
        <v>570</v>
      </c>
      <c r="Y52">
        <f t="shared" si="2"/>
        <v>380</v>
      </c>
      <c r="Z52">
        <f t="shared" si="3"/>
        <v>300</v>
      </c>
      <c r="AA52">
        <f t="shared" si="4"/>
        <v>220</v>
      </c>
      <c r="AB52"/>
      <c r="AC52">
        <f t="shared" si="62"/>
        <v>120</v>
      </c>
      <c r="AD52">
        <f t="shared" si="62"/>
        <v>100</v>
      </c>
      <c r="AE52">
        <f t="shared" si="62"/>
        <v>90</v>
      </c>
      <c r="AF52">
        <f t="shared" si="62"/>
        <v>80</v>
      </c>
      <c r="AG52">
        <f t="shared" si="6"/>
        <v>400</v>
      </c>
      <c r="AH52">
        <f t="shared" si="7"/>
        <v>250</v>
      </c>
      <c r="AI52">
        <f t="shared" si="8"/>
        <v>200</v>
      </c>
      <c r="AJ52">
        <f t="shared" si="9"/>
        <v>140</v>
      </c>
      <c r="AK52">
        <f>'ĐẤT PNN'!I52-'ĐẤT NN'!Q52</f>
        <v>400</v>
      </c>
    </row>
    <row r="53" spans="1:37" s="39" customFormat="1" ht="77.25" customHeight="1" x14ac:dyDescent="0.25">
      <c r="A53" s="150">
        <f>'ĐẤT PNN'!A53</f>
        <v>48</v>
      </c>
      <c r="B53" s="153" t="str">
        <f>'ĐẤT PNN'!B53</f>
        <v>VT3*0,8</v>
      </c>
      <c r="C53" s="52" t="str">
        <f t="shared" si="60"/>
        <v>XL4NT1_D1</v>
      </c>
      <c r="D53" s="151" t="s">
        <v>1176</v>
      </c>
      <c r="E53" s="151" t="s">
        <v>405</v>
      </c>
      <c r="F53" s="151" t="s">
        <v>1182</v>
      </c>
      <c r="G53" s="151" t="s">
        <v>1172</v>
      </c>
      <c r="H53" s="151" t="str">
        <f>VLOOKUP(F53,'[3]2. MA NN'!$E$2:$F$1583,2,0)</f>
        <v>Các đường nhóm I</v>
      </c>
      <c r="I53" s="151" t="str">
        <f t="shared" si="59"/>
        <v>Xã Xuân LộcCác đường nhóm IVị trí 1160</v>
      </c>
      <c r="J53" s="153"/>
      <c r="K53" s="153"/>
      <c r="L53" s="177" t="s">
        <v>1235</v>
      </c>
      <c r="M53" s="177"/>
      <c r="N53" s="177"/>
      <c r="O53" s="131">
        <v>135</v>
      </c>
      <c r="P53" s="131">
        <v>90</v>
      </c>
      <c r="Q53" s="131">
        <v>300</v>
      </c>
      <c r="R53" s="131">
        <v>200</v>
      </c>
      <c r="S53" s="152">
        <v>1.1299999999999999</v>
      </c>
      <c r="T53">
        <f t="shared" si="61"/>
        <v>170</v>
      </c>
      <c r="U53">
        <f t="shared" si="61"/>
        <v>150</v>
      </c>
      <c r="V53">
        <f t="shared" si="61"/>
        <v>135</v>
      </c>
      <c r="W53">
        <f t="shared" si="61"/>
        <v>120</v>
      </c>
      <c r="X53">
        <f t="shared" si="1"/>
        <v>570</v>
      </c>
      <c r="Y53">
        <f t="shared" si="2"/>
        <v>380</v>
      </c>
      <c r="Z53">
        <f t="shared" si="3"/>
        <v>300</v>
      </c>
      <c r="AA53">
        <f t="shared" si="4"/>
        <v>220</v>
      </c>
      <c r="AB53"/>
      <c r="AC53">
        <f t="shared" si="62"/>
        <v>120</v>
      </c>
      <c r="AD53">
        <f t="shared" si="62"/>
        <v>100</v>
      </c>
      <c r="AE53">
        <f t="shared" si="62"/>
        <v>90</v>
      </c>
      <c r="AF53">
        <f t="shared" si="62"/>
        <v>80</v>
      </c>
      <c r="AG53">
        <f t="shared" si="6"/>
        <v>400</v>
      </c>
      <c r="AH53">
        <f t="shared" si="7"/>
        <v>250</v>
      </c>
      <c r="AI53">
        <f t="shared" si="8"/>
        <v>200</v>
      </c>
      <c r="AJ53">
        <f t="shared" si="9"/>
        <v>140</v>
      </c>
      <c r="AK53">
        <f>'ĐẤT PNN'!I53-'ĐẤT NN'!Q53</f>
        <v>170</v>
      </c>
    </row>
    <row r="54" spans="1:37" s="39" customFormat="1" ht="77.25" customHeight="1" x14ac:dyDescent="0.25">
      <c r="A54" s="150">
        <f>'ĐẤT PNN'!A54</f>
        <v>49</v>
      </c>
      <c r="B54" s="153" t="str">
        <f>'ĐẤT PNN'!B54</f>
        <v>VT4*0,8</v>
      </c>
      <c r="C54" s="52" t="str">
        <f t="shared" si="60"/>
        <v>XL4NT1_D1</v>
      </c>
      <c r="D54" s="151" t="s">
        <v>1178</v>
      </c>
      <c r="E54" s="151" t="s">
        <v>405</v>
      </c>
      <c r="F54" s="151" t="s">
        <v>1183</v>
      </c>
      <c r="G54" s="151" t="s">
        <v>1172</v>
      </c>
      <c r="H54" s="151" t="str">
        <f>VLOOKUP(F54,'[3]2. MA NN'!$E$2:$F$1583,2,0)</f>
        <v>Các đường nhóm I</v>
      </c>
      <c r="I54" s="151" t="str">
        <f t="shared" si="59"/>
        <v>Xã Xuân LộcCác đường nhóm IVị trí 1160</v>
      </c>
      <c r="J54" s="153"/>
      <c r="K54" s="153"/>
      <c r="L54" s="177" t="s">
        <v>1236</v>
      </c>
      <c r="M54" s="177"/>
      <c r="N54" s="177"/>
      <c r="O54" s="131">
        <v>120</v>
      </c>
      <c r="P54" s="131">
        <v>80</v>
      </c>
      <c r="Q54" s="131">
        <v>220</v>
      </c>
      <c r="R54" s="131">
        <v>140</v>
      </c>
      <c r="S54" s="152">
        <v>1.1299999999999999</v>
      </c>
      <c r="T54">
        <f t="shared" si="61"/>
        <v>170</v>
      </c>
      <c r="U54">
        <f t="shared" si="61"/>
        <v>150</v>
      </c>
      <c r="V54">
        <f t="shared" si="61"/>
        <v>135</v>
      </c>
      <c r="W54">
        <f t="shared" si="61"/>
        <v>120</v>
      </c>
      <c r="X54">
        <f t="shared" si="1"/>
        <v>570</v>
      </c>
      <c r="Y54">
        <f t="shared" si="2"/>
        <v>380</v>
      </c>
      <c r="Z54">
        <f t="shared" si="3"/>
        <v>300</v>
      </c>
      <c r="AA54">
        <f t="shared" si="4"/>
        <v>220</v>
      </c>
      <c r="AB54"/>
      <c r="AC54">
        <f t="shared" si="62"/>
        <v>120</v>
      </c>
      <c r="AD54">
        <f t="shared" si="62"/>
        <v>100</v>
      </c>
      <c r="AE54">
        <f t="shared" si="62"/>
        <v>90</v>
      </c>
      <c r="AF54">
        <f t="shared" si="62"/>
        <v>80</v>
      </c>
      <c r="AG54">
        <f t="shared" si="6"/>
        <v>400</v>
      </c>
      <c r="AH54">
        <f t="shared" si="7"/>
        <v>250</v>
      </c>
      <c r="AI54">
        <f t="shared" si="8"/>
        <v>200</v>
      </c>
      <c r="AJ54">
        <f t="shared" si="9"/>
        <v>140</v>
      </c>
      <c r="AK54">
        <f>'ĐẤT PNN'!I54-'ĐẤT NN'!Q54</f>
        <v>150</v>
      </c>
    </row>
    <row r="55" spans="1:37" s="39" customFormat="1" ht="47.25" x14ac:dyDescent="0.25">
      <c r="A55" s="150">
        <f>'ĐẤT PNN'!A55</f>
        <v>50</v>
      </c>
      <c r="B55" s="150" t="str">
        <f>'ĐẤT PNN'!B55</f>
        <v>XL4NT1_D2,3</v>
      </c>
      <c r="C55" s="52" t="str">
        <f>$B$55</f>
        <v>XL4NT1_D2,3</v>
      </c>
      <c r="D55" s="151" t="s">
        <v>1170</v>
      </c>
      <c r="E55" s="151" t="s">
        <v>405</v>
      </c>
      <c r="F55" s="151" t="s">
        <v>1180</v>
      </c>
      <c r="G55" s="151" t="s">
        <v>1172</v>
      </c>
      <c r="H55" s="151" t="str">
        <f>VLOOKUP(F55,'[3]2. MA NN'!$E$2:$F$1583,2,0)</f>
        <v>Các đường nhóm I</v>
      </c>
      <c r="I55" s="151" t="str">
        <f t="shared" si="59"/>
        <v>Xã Xuân LộcCác đường nhóm IVị trí 1160</v>
      </c>
      <c r="J55" s="150" t="s">
        <v>1159</v>
      </c>
      <c r="K55" s="150" t="s">
        <v>1160</v>
      </c>
      <c r="L55" s="130" t="s">
        <v>43</v>
      </c>
      <c r="M55" s="130" t="s">
        <v>1136</v>
      </c>
      <c r="N55" s="130" t="s">
        <v>1134</v>
      </c>
      <c r="O55" s="131">
        <v>170</v>
      </c>
      <c r="P55" s="131">
        <v>120</v>
      </c>
      <c r="Q55" s="131">
        <v>570</v>
      </c>
      <c r="R55" s="131">
        <v>400</v>
      </c>
      <c r="S55" s="152">
        <v>1.1299999999999999</v>
      </c>
      <c r="T55" s="122">
        <v>170</v>
      </c>
      <c r="U55" s="122">
        <v>150</v>
      </c>
      <c r="V55" s="122">
        <v>135</v>
      </c>
      <c r="W55" s="122">
        <v>120</v>
      </c>
      <c r="X55" s="122">
        <f t="shared" si="1"/>
        <v>570</v>
      </c>
      <c r="Y55" s="122">
        <f t="shared" si="2"/>
        <v>380</v>
      </c>
      <c r="Z55" s="122">
        <f t="shared" si="3"/>
        <v>300</v>
      </c>
      <c r="AA55" s="122">
        <f t="shared" si="4"/>
        <v>220</v>
      </c>
      <c r="AB55" s="122">
        <v>1</v>
      </c>
      <c r="AC55" s="122">
        <v>120</v>
      </c>
      <c r="AD55" s="122">
        <v>100</v>
      </c>
      <c r="AE55" s="122">
        <v>90</v>
      </c>
      <c r="AF55" s="122">
        <v>80</v>
      </c>
      <c r="AG55" s="122">
        <f t="shared" si="6"/>
        <v>400</v>
      </c>
      <c r="AH55" s="122">
        <f t="shared" si="7"/>
        <v>250</v>
      </c>
      <c r="AI55" s="122">
        <f t="shared" si="8"/>
        <v>200</v>
      </c>
      <c r="AJ55" s="122">
        <f t="shared" si="9"/>
        <v>140</v>
      </c>
      <c r="AK55" s="122">
        <f>'ĐẤT PNN'!I55-'ĐẤT NN'!Q55</f>
        <v>1430</v>
      </c>
    </row>
    <row r="56" spans="1:37" s="39" customFormat="1" ht="77.25" customHeight="1" x14ac:dyDescent="0.25">
      <c r="A56" s="150">
        <f>'ĐẤT PNN'!A56</f>
        <v>51</v>
      </c>
      <c r="B56" s="153" t="str">
        <f>'ĐẤT PNN'!B56</f>
        <v>VT2</v>
      </c>
      <c r="C56" s="52" t="str">
        <f t="shared" ref="C56:C61" si="63">$B$55</f>
        <v>XL4NT1_D2,3</v>
      </c>
      <c r="D56" s="151" t="s">
        <v>1173</v>
      </c>
      <c r="E56" s="151" t="s">
        <v>405</v>
      </c>
      <c r="F56" s="151" t="s">
        <v>1181</v>
      </c>
      <c r="G56" s="151" t="s">
        <v>1172</v>
      </c>
      <c r="H56" s="151" t="str">
        <f>VLOOKUP(F56,'[3]2. MA NN'!$E$2:$F$1583,2,0)</f>
        <v>Các đường nhóm I</v>
      </c>
      <c r="I56" s="151" t="str">
        <f t="shared" si="59"/>
        <v>Xã Xuân LộcCác đường nhóm IVị trí 1160</v>
      </c>
      <c r="J56" s="153"/>
      <c r="K56" s="153"/>
      <c r="L56" s="177" t="s">
        <v>1237</v>
      </c>
      <c r="M56" s="177"/>
      <c r="N56" s="177"/>
      <c r="O56" s="131">
        <v>150</v>
      </c>
      <c r="P56" s="131">
        <v>100</v>
      </c>
      <c r="Q56" s="131">
        <v>380</v>
      </c>
      <c r="R56" s="131">
        <v>250</v>
      </c>
      <c r="S56" s="152">
        <v>1.1299999999999999</v>
      </c>
      <c r="T56">
        <f t="shared" ref="T56:T61" si="64">T55</f>
        <v>170</v>
      </c>
      <c r="U56">
        <f t="shared" ref="U56:U61" si="65">U55</f>
        <v>150</v>
      </c>
      <c r="V56">
        <f t="shared" ref="V56:V61" si="66">V55</f>
        <v>135</v>
      </c>
      <c r="W56">
        <f t="shared" ref="W56:W61" si="67">W55</f>
        <v>120</v>
      </c>
      <c r="X56">
        <f t="shared" si="1"/>
        <v>570</v>
      </c>
      <c r="Y56">
        <f t="shared" si="2"/>
        <v>380</v>
      </c>
      <c r="Z56">
        <f t="shared" si="3"/>
        <v>300</v>
      </c>
      <c r="AA56">
        <f t="shared" si="4"/>
        <v>220</v>
      </c>
      <c r="AB56"/>
      <c r="AC56">
        <f t="shared" ref="AC56:AC61" si="68">AC55</f>
        <v>120</v>
      </c>
      <c r="AD56">
        <f t="shared" ref="AD56:AD61" si="69">AD55</f>
        <v>100</v>
      </c>
      <c r="AE56">
        <f t="shared" ref="AE56:AE61" si="70">AE55</f>
        <v>90</v>
      </c>
      <c r="AF56">
        <f t="shared" ref="AF56:AF61" si="71">AF55</f>
        <v>80</v>
      </c>
      <c r="AG56">
        <f t="shared" si="6"/>
        <v>400</v>
      </c>
      <c r="AH56">
        <f t="shared" si="7"/>
        <v>250</v>
      </c>
      <c r="AI56">
        <f t="shared" si="8"/>
        <v>200</v>
      </c>
      <c r="AJ56">
        <f t="shared" si="9"/>
        <v>140</v>
      </c>
      <c r="AK56">
        <f>'ĐẤT PNN'!I56-'ĐẤT NN'!Q56</f>
        <v>400</v>
      </c>
    </row>
    <row r="57" spans="1:37" s="39" customFormat="1" ht="77.25" customHeight="1" x14ac:dyDescent="0.25">
      <c r="A57" s="150">
        <f>'ĐẤT PNN'!A57</f>
        <v>52</v>
      </c>
      <c r="B57" s="153" t="str">
        <f>'ĐẤT PNN'!B57</f>
        <v>VT3</v>
      </c>
      <c r="C57" s="52" t="str">
        <f t="shared" si="63"/>
        <v>XL4NT1_D2,3</v>
      </c>
      <c r="D57" s="151" t="s">
        <v>1176</v>
      </c>
      <c r="E57" s="151" t="s">
        <v>405</v>
      </c>
      <c r="F57" s="151" t="s">
        <v>1182</v>
      </c>
      <c r="G57" s="151" t="s">
        <v>1172</v>
      </c>
      <c r="H57" s="151" t="str">
        <f>VLOOKUP(F57,'[3]2. MA NN'!$E$2:$F$1583,2,0)</f>
        <v>Các đường nhóm I</v>
      </c>
      <c r="I57" s="151" t="str">
        <f t="shared" si="59"/>
        <v>Xã Xuân LộcCác đường nhóm IVị trí 1160</v>
      </c>
      <c r="J57" s="153"/>
      <c r="K57" s="153"/>
      <c r="L57" s="177" t="s">
        <v>1238</v>
      </c>
      <c r="M57" s="177"/>
      <c r="N57" s="177"/>
      <c r="O57" s="131">
        <v>135</v>
      </c>
      <c r="P57" s="131">
        <v>90</v>
      </c>
      <c r="Q57" s="131">
        <v>300</v>
      </c>
      <c r="R57" s="131">
        <v>200</v>
      </c>
      <c r="S57" s="152">
        <v>1.1299999999999999</v>
      </c>
      <c r="T57">
        <f t="shared" si="64"/>
        <v>170</v>
      </c>
      <c r="U57">
        <f t="shared" si="65"/>
        <v>150</v>
      </c>
      <c r="V57">
        <f t="shared" si="66"/>
        <v>135</v>
      </c>
      <c r="W57">
        <f t="shared" si="67"/>
        <v>120</v>
      </c>
      <c r="X57">
        <f t="shared" si="1"/>
        <v>570</v>
      </c>
      <c r="Y57">
        <f t="shared" si="2"/>
        <v>380</v>
      </c>
      <c r="Z57">
        <f t="shared" si="3"/>
        <v>300</v>
      </c>
      <c r="AA57">
        <f t="shared" si="4"/>
        <v>220</v>
      </c>
      <c r="AB57"/>
      <c r="AC57">
        <f t="shared" si="68"/>
        <v>120</v>
      </c>
      <c r="AD57">
        <f t="shared" si="69"/>
        <v>100</v>
      </c>
      <c r="AE57">
        <f t="shared" si="70"/>
        <v>90</v>
      </c>
      <c r="AF57">
        <f t="shared" si="71"/>
        <v>80</v>
      </c>
      <c r="AG57">
        <f t="shared" si="6"/>
        <v>400</v>
      </c>
      <c r="AH57">
        <f t="shared" si="7"/>
        <v>250</v>
      </c>
      <c r="AI57">
        <f t="shared" si="8"/>
        <v>200</v>
      </c>
      <c r="AJ57">
        <f t="shared" si="9"/>
        <v>140</v>
      </c>
      <c r="AK57">
        <f>'ĐẤT PNN'!I57-'ĐẤT NN'!Q57</f>
        <v>190</v>
      </c>
    </row>
    <row r="58" spans="1:37" s="39" customFormat="1" ht="77.25" customHeight="1" x14ac:dyDescent="0.25">
      <c r="A58" s="150">
        <f>'ĐẤT PNN'!A58</f>
        <v>53</v>
      </c>
      <c r="B58" s="153" t="str">
        <f>'ĐẤT PNN'!B58</f>
        <v>VT4</v>
      </c>
      <c r="C58" s="52" t="str">
        <f t="shared" si="63"/>
        <v>XL4NT1_D2,3</v>
      </c>
      <c r="D58" s="151" t="s">
        <v>1178</v>
      </c>
      <c r="E58" s="151" t="s">
        <v>405</v>
      </c>
      <c r="F58" s="151" t="s">
        <v>1183</v>
      </c>
      <c r="G58" s="151" t="s">
        <v>1172</v>
      </c>
      <c r="H58" s="151" t="str">
        <f>VLOOKUP(F58,'[3]2. MA NN'!$E$2:$F$1583,2,0)</f>
        <v>Các đường nhóm I</v>
      </c>
      <c r="I58" s="151" t="str">
        <f t="shared" si="59"/>
        <v>Xã Xuân LộcCác đường nhóm IVị trí 1160</v>
      </c>
      <c r="J58" s="153"/>
      <c r="K58" s="153"/>
      <c r="L58" s="177" t="s">
        <v>1239</v>
      </c>
      <c r="M58" s="177"/>
      <c r="N58" s="177"/>
      <c r="O58" s="131">
        <v>120</v>
      </c>
      <c r="P58" s="131">
        <v>80</v>
      </c>
      <c r="Q58" s="131">
        <v>220</v>
      </c>
      <c r="R58" s="131">
        <v>140</v>
      </c>
      <c r="S58" s="152">
        <v>1.1299999999999999</v>
      </c>
      <c r="T58">
        <f t="shared" si="64"/>
        <v>170</v>
      </c>
      <c r="U58">
        <f t="shared" si="65"/>
        <v>150</v>
      </c>
      <c r="V58">
        <f t="shared" si="66"/>
        <v>135</v>
      </c>
      <c r="W58">
        <f t="shared" si="67"/>
        <v>120</v>
      </c>
      <c r="X58">
        <f t="shared" si="1"/>
        <v>570</v>
      </c>
      <c r="Y58">
        <f t="shared" si="2"/>
        <v>380</v>
      </c>
      <c r="Z58">
        <f t="shared" si="3"/>
        <v>300</v>
      </c>
      <c r="AA58">
        <f t="shared" si="4"/>
        <v>220</v>
      </c>
      <c r="AB58"/>
      <c r="AC58">
        <f t="shared" si="68"/>
        <v>120</v>
      </c>
      <c r="AD58">
        <f t="shared" si="69"/>
        <v>100</v>
      </c>
      <c r="AE58">
        <f t="shared" si="70"/>
        <v>90</v>
      </c>
      <c r="AF58">
        <f t="shared" si="71"/>
        <v>80</v>
      </c>
      <c r="AG58">
        <f t="shared" si="6"/>
        <v>400</v>
      </c>
      <c r="AH58">
        <f t="shared" si="7"/>
        <v>250</v>
      </c>
      <c r="AI58">
        <f t="shared" si="8"/>
        <v>200</v>
      </c>
      <c r="AJ58">
        <f t="shared" si="9"/>
        <v>140</v>
      </c>
      <c r="AK58">
        <f>'ĐẤT PNN'!I58-'ĐẤT NN'!Q58</f>
        <v>160</v>
      </c>
    </row>
    <row r="59" spans="1:37" s="39" customFormat="1" ht="77.25" customHeight="1" x14ac:dyDescent="0.25">
      <c r="A59" s="150">
        <f>'ĐẤT PNN'!A59</f>
        <v>54</v>
      </c>
      <c r="B59" s="153" t="str">
        <f>'ĐẤT PNN'!B59</f>
        <v>VT2*0,8</v>
      </c>
      <c r="C59" s="52" t="str">
        <f t="shared" si="63"/>
        <v>XL4NT1_D2,3</v>
      </c>
      <c r="D59" s="151" t="s">
        <v>1173</v>
      </c>
      <c r="E59" s="151" t="s">
        <v>405</v>
      </c>
      <c r="F59" s="151" t="s">
        <v>1181</v>
      </c>
      <c r="G59" s="151" t="s">
        <v>1172</v>
      </c>
      <c r="H59" s="151" t="str">
        <f>VLOOKUP(F59,'[3]2. MA NN'!$E$2:$F$1583,2,0)</f>
        <v>Các đường nhóm I</v>
      </c>
      <c r="I59" s="151" t="str">
        <f t="shared" si="59"/>
        <v>Xã Xuân LộcCác đường nhóm IVị trí 1160</v>
      </c>
      <c r="J59" s="153"/>
      <c r="K59" s="153"/>
      <c r="L59" s="177" t="s">
        <v>1240</v>
      </c>
      <c r="M59" s="177"/>
      <c r="N59" s="177"/>
      <c r="O59" s="131">
        <v>150</v>
      </c>
      <c r="P59" s="131">
        <v>100</v>
      </c>
      <c r="Q59" s="131">
        <v>380</v>
      </c>
      <c r="R59" s="131">
        <v>250</v>
      </c>
      <c r="S59" s="152">
        <v>1.1299999999999999</v>
      </c>
      <c r="T59">
        <f t="shared" si="64"/>
        <v>170</v>
      </c>
      <c r="U59">
        <f t="shared" si="65"/>
        <v>150</v>
      </c>
      <c r="V59">
        <f t="shared" si="66"/>
        <v>135</v>
      </c>
      <c r="W59">
        <f t="shared" si="67"/>
        <v>120</v>
      </c>
      <c r="X59">
        <f t="shared" si="1"/>
        <v>570</v>
      </c>
      <c r="Y59">
        <f t="shared" si="2"/>
        <v>380</v>
      </c>
      <c r="Z59">
        <f t="shared" si="3"/>
        <v>300</v>
      </c>
      <c r="AA59">
        <f t="shared" si="4"/>
        <v>220</v>
      </c>
      <c r="AB59"/>
      <c r="AC59">
        <f t="shared" si="68"/>
        <v>120</v>
      </c>
      <c r="AD59">
        <f t="shared" si="69"/>
        <v>100</v>
      </c>
      <c r="AE59">
        <f t="shared" si="70"/>
        <v>90</v>
      </c>
      <c r="AF59">
        <f t="shared" si="71"/>
        <v>80</v>
      </c>
      <c r="AG59">
        <f t="shared" si="6"/>
        <v>400</v>
      </c>
      <c r="AH59">
        <f t="shared" si="7"/>
        <v>250</v>
      </c>
      <c r="AI59">
        <f t="shared" si="8"/>
        <v>200</v>
      </c>
      <c r="AJ59">
        <f t="shared" si="9"/>
        <v>140</v>
      </c>
      <c r="AK59">
        <f>'ĐẤT PNN'!I59-'ĐẤT NN'!Q59</f>
        <v>340</v>
      </c>
    </row>
    <row r="60" spans="1:37" s="39" customFormat="1" ht="77.25" customHeight="1" x14ac:dyDescent="0.25">
      <c r="A60" s="150">
        <f>'ĐẤT PNN'!A60</f>
        <v>55</v>
      </c>
      <c r="B60" s="153" t="str">
        <f>'ĐẤT PNN'!B60</f>
        <v>VT3*0,8</v>
      </c>
      <c r="C60" s="52" t="str">
        <f t="shared" si="63"/>
        <v>XL4NT1_D2,3</v>
      </c>
      <c r="D60" s="151" t="s">
        <v>1176</v>
      </c>
      <c r="E60" s="151" t="s">
        <v>405</v>
      </c>
      <c r="F60" s="151" t="s">
        <v>1182</v>
      </c>
      <c r="G60" s="151" t="s">
        <v>1172</v>
      </c>
      <c r="H60" s="151" t="str">
        <f>VLOOKUP(F60,'[3]2. MA NN'!$E$2:$F$1583,2,0)</f>
        <v>Các đường nhóm I</v>
      </c>
      <c r="I60" s="151" t="str">
        <f t="shared" si="59"/>
        <v>Xã Xuân LộcCác đường nhóm IVị trí 1160</v>
      </c>
      <c r="J60" s="153"/>
      <c r="K60" s="153"/>
      <c r="L60" s="177" t="s">
        <v>1241</v>
      </c>
      <c r="M60" s="177"/>
      <c r="N60" s="177"/>
      <c r="O60" s="131">
        <v>135</v>
      </c>
      <c r="P60" s="131">
        <v>90</v>
      </c>
      <c r="Q60" s="131">
        <v>300</v>
      </c>
      <c r="R60" s="131">
        <v>200</v>
      </c>
      <c r="S60" s="152">
        <v>1.1299999999999999</v>
      </c>
      <c r="T60">
        <f t="shared" si="64"/>
        <v>170</v>
      </c>
      <c r="U60">
        <f t="shared" si="65"/>
        <v>150</v>
      </c>
      <c r="V60">
        <f t="shared" si="66"/>
        <v>135</v>
      </c>
      <c r="W60">
        <f t="shared" si="67"/>
        <v>120</v>
      </c>
      <c r="X60">
        <f t="shared" si="1"/>
        <v>570</v>
      </c>
      <c r="Y60">
        <f t="shared" si="2"/>
        <v>380</v>
      </c>
      <c r="Z60">
        <f t="shared" si="3"/>
        <v>300</v>
      </c>
      <c r="AA60">
        <f t="shared" si="4"/>
        <v>220</v>
      </c>
      <c r="AB60"/>
      <c r="AC60">
        <f t="shared" si="68"/>
        <v>120</v>
      </c>
      <c r="AD60">
        <f t="shared" si="69"/>
        <v>100</v>
      </c>
      <c r="AE60">
        <f t="shared" si="70"/>
        <v>90</v>
      </c>
      <c r="AF60">
        <f t="shared" si="71"/>
        <v>80</v>
      </c>
      <c r="AG60">
        <f t="shared" si="6"/>
        <v>400</v>
      </c>
      <c r="AH60">
        <f t="shared" si="7"/>
        <v>250</v>
      </c>
      <c r="AI60">
        <f t="shared" si="8"/>
        <v>200</v>
      </c>
      <c r="AJ60">
        <f t="shared" si="9"/>
        <v>140</v>
      </c>
      <c r="AK60">
        <f>'ĐẤT PNN'!I60-'ĐẤT NN'!Q60</f>
        <v>140</v>
      </c>
    </row>
    <row r="61" spans="1:37" s="39" customFormat="1" ht="77.25" customHeight="1" x14ac:dyDescent="0.25">
      <c r="A61" s="150">
        <f>'ĐẤT PNN'!A61</f>
        <v>56</v>
      </c>
      <c r="B61" s="153" t="str">
        <f>'ĐẤT PNN'!B61</f>
        <v>VT4*0,8</v>
      </c>
      <c r="C61" s="52" t="str">
        <f t="shared" si="63"/>
        <v>XL4NT1_D2,3</v>
      </c>
      <c r="D61" s="151" t="s">
        <v>1178</v>
      </c>
      <c r="E61" s="151" t="s">
        <v>405</v>
      </c>
      <c r="F61" s="151" t="s">
        <v>1183</v>
      </c>
      <c r="G61" s="151" t="s">
        <v>1172</v>
      </c>
      <c r="H61" s="151" t="str">
        <f>VLOOKUP(F61,'[3]2. MA NN'!$E$2:$F$1583,2,0)</f>
        <v>Các đường nhóm I</v>
      </c>
      <c r="I61" s="151" t="str">
        <f t="shared" si="59"/>
        <v>Xã Xuân LộcCác đường nhóm IVị trí 1160</v>
      </c>
      <c r="J61" s="153"/>
      <c r="K61" s="153"/>
      <c r="L61" s="177" t="s">
        <v>1242</v>
      </c>
      <c r="M61" s="177"/>
      <c r="N61" s="177"/>
      <c r="O61" s="131">
        <v>120</v>
      </c>
      <c r="P61" s="131">
        <v>80</v>
      </c>
      <c r="Q61" s="131">
        <v>220</v>
      </c>
      <c r="R61" s="131">
        <v>140</v>
      </c>
      <c r="S61" s="152">
        <v>1.1299999999999999</v>
      </c>
      <c r="T61">
        <f t="shared" si="64"/>
        <v>170</v>
      </c>
      <c r="U61">
        <f t="shared" si="65"/>
        <v>150</v>
      </c>
      <c r="V61">
        <f t="shared" si="66"/>
        <v>135</v>
      </c>
      <c r="W61">
        <f t="shared" si="67"/>
        <v>120</v>
      </c>
      <c r="X61">
        <f t="shared" si="1"/>
        <v>570</v>
      </c>
      <c r="Y61">
        <f t="shared" si="2"/>
        <v>380</v>
      </c>
      <c r="Z61">
        <f t="shared" si="3"/>
        <v>300</v>
      </c>
      <c r="AA61">
        <f t="shared" si="4"/>
        <v>220</v>
      </c>
      <c r="AB61"/>
      <c r="AC61">
        <f t="shared" si="68"/>
        <v>120</v>
      </c>
      <c r="AD61">
        <f t="shared" si="69"/>
        <v>100</v>
      </c>
      <c r="AE61">
        <f t="shared" si="70"/>
        <v>90</v>
      </c>
      <c r="AF61">
        <f t="shared" si="71"/>
        <v>80</v>
      </c>
      <c r="AG61">
        <f t="shared" si="6"/>
        <v>400</v>
      </c>
      <c r="AH61">
        <f t="shared" si="7"/>
        <v>250</v>
      </c>
      <c r="AI61">
        <f t="shared" si="8"/>
        <v>200</v>
      </c>
      <c r="AJ61">
        <f t="shared" si="9"/>
        <v>140</v>
      </c>
      <c r="AK61">
        <f>'ĐẤT PNN'!I61-'ĐẤT NN'!Q61</f>
        <v>120</v>
      </c>
    </row>
    <row r="62" spans="1:37" s="39" customFormat="1" ht="47.25" x14ac:dyDescent="0.25">
      <c r="A62" s="150">
        <f>'ĐẤT PNN'!A62</f>
        <v>57</v>
      </c>
      <c r="B62" s="150" t="str">
        <f>'ĐẤT PNN'!B62</f>
        <v>XL4NT1_D4</v>
      </c>
      <c r="C62" s="52" t="str">
        <f>$B$62</f>
        <v>XL4NT1_D4</v>
      </c>
      <c r="D62" s="151" t="s">
        <v>1170</v>
      </c>
      <c r="E62" s="151" t="s">
        <v>405</v>
      </c>
      <c r="F62" s="151" t="s">
        <v>1180</v>
      </c>
      <c r="G62" s="151" t="s">
        <v>1172</v>
      </c>
      <c r="H62" s="151" t="str">
        <f>VLOOKUP(F62,'[3]2. MA NN'!$E$2:$F$1583,2,0)</f>
        <v>Các đường nhóm I</v>
      </c>
      <c r="I62" s="151" t="str">
        <f t="shared" si="59"/>
        <v>Xã Xuân LộcCác đường nhóm IVị trí 1160</v>
      </c>
      <c r="J62" s="150" t="s">
        <v>1159</v>
      </c>
      <c r="K62" s="150" t="s">
        <v>1160</v>
      </c>
      <c r="L62" s="130" t="s">
        <v>43</v>
      </c>
      <c r="M62" s="130" t="s">
        <v>1134</v>
      </c>
      <c r="N62" s="130" t="s">
        <v>1135</v>
      </c>
      <c r="O62" s="131">
        <v>170</v>
      </c>
      <c r="P62" s="131">
        <v>120</v>
      </c>
      <c r="Q62" s="131">
        <v>570</v>
      </c>
      <c r="R62" s="131">
        <v>400</v>
      </c>
      <c r="S62" s="152">
        <v>1.1299999999999999</v>
      </c>
      <c r="T62" s="122">
        <v>170</v>
      </c>
      <c r="U62" s="122">
        <v>150</v>
      </c>
      <c r="V62" s="122">
        <v>135</v>
      </c>
      <c r="W62" s="122">
        <v>120</v>
      </c>
      <c r="X62" s="122">
        <f t="shared" si="1"/>
        <v>570</v>
      </c>
      <c r="Y62" s="122">
        <f t="shared" si="2"/>
        <v>380</v>
      </c>
      <c r="Z62" s="122">
        <f t="shared" si="3"/>
        <v>300</v>
      </c>
      <c r="AA62" s="122">
        <f t="shared" si="4"/>
        <v>220</v>
      </c>
      <c r="AB62" s="122">
        <v>1</v>
      </c>
      <c r="AC62" s="122">
        <v>120</v>
      </c>
      <c r="AD62" s="122">
        <v>100</v>
      </c>
      <c r="AE62" s="122">
        <v>90</v>
      </c>
      <c r="AF62" s="122">
        <v>80</v>
      </c>
      <c r="AG62" s="122">
        <f t="shared" si="6"/>
        <v>400</v>
      </c>
      <c r="AH62" s="122">
        <f t="shared" si="7"/>
        <v>250</v>
      </c>
      <c r="AI62" s="122">
        <f t="shared" si="8"/>
        <v>200</v>
      </c>
      <c r="AJ62" s="122">
        <f t="shared" si="9"/>
        <v>140</v>
      </c>
      <c r="AK62" s="122">
        <f>'ĐẤT PNN'!I62-'ĐẤT NN'!Q62</f>
        <v>1530</v>
      </c>
    </row>
    <row r="63" spans="1:37" s="39" customFormat="1" ht="77.25" customHeight="1" x14ac:dyDescent="0.25">
      <c r="A63" s="150">
        <f>'ĐẤT PNN'!A63</f>
        <v>58</v>
      </c>
      <c r="B63" s="153" t="str">
        <f>'ĐẤT PNN'!B63</f>
        <v>VT2</v>
      </c>
      <c r="C63" s="52" t="str">
        <f t="shared" ref="C63:C68" si="72">$B$62</f>
        <v>XL4NT1_D4</v>
      </c>
      <c r="D63" s="151" t="s">
        <v>1173</v>
      </c>
      <c r="E63" s="151" t="s">
        <v>405</v>
      </c>
      <c r="F63" s="151" t="s">
        <v>1181</v>
      </c>
      <c r="G63" s="151" t="s">
        <v>1172</v>
      </c>
      <c r="H63" s="151" t="str">
        <f>VLOOKUP(F63,'[3]2. MA NN'!$E$2:$F$1583,2,0)</f>
        <v>Các đường nhóm I</v>
      </c>
      <c r="I63" s="151" t="str">
        <f t="shared" si="59"/>
        <v>Xã Xuân LộcCác đường nhóm IVị trí 1160</v>
      </c>
      <c r="J63" s="153"/>
      <c r="K63" s="153"/>
      <c r="L63" s="177" t="s">
        <v>1243</v>
      </c>
      <c r="M63" s="177"/>
      <c r="N63" s="177"/>
      <c r="O63" s="131">
        <v>150</v>
      </c>
      <c r="P63" s="131">
        <v>100</v>
      </c>
      <c r="Q63" s="131">
        <v>380</v>
      </c>
      <c r="R63" s="131">
        <v>250</v>
      </c>
      <c r="S63" s="152">
        <v>1.1299999999999999</v>
      </c>
      <c r="T63">
        <f t="shared" ref="T63:T68" si="73">T62</f>
        <v>170</v>
      </c>
      <c r="U63">
        <f t="shared" ref="U63:U68" si="74">U62</f>
        <v>150</v>
      </c>
      <c r="V63">
        <f t="shared" ref="V63:V68" si="75">V62</f>
        <v>135</v>
      </c>
      <c r="W63">
        <f t="shared" ref="W63:W68" si="76">W62</f>
        <v>120</v>
      </c>
      <c r="X63">
        <f t="shared" si="1"/>
        <v>570</v>
      </c>
      <c r="Y63">
        <f t="shared" si="2"/>
        <v>380</v>
      </c>
      <c r="Z63">
        <f t="shared" si="3"/>
        <v>300</v>
      </c>
      <c r="AA63">
        <f t="shared" si="4"/>
        <v>220</v>
      </c>
      <c r="AB63"/>
      <c r="AC63">
        <f t="shared" ref="AC63:AC68" si="77">AC62</f>
        <v>120</v>
      </c>
      <c r="AD63">
        <f t="shared" ref="AD63:AD68" si="78">AD62</f>
        <v>100</v>
      </c>
      <c r="AE63">
        <f t="shared" ref="AE63:AE68" si="79">AE62</f>
        <v>90</v>
      </c>
      <c r="AF63">
        <f t="shared" ref="AF63:AF68" si="80">AF62</f>
        <v>80</v>
      </c>
      <c r="AG63">
        <f t="shared" si="6"/>
        <v>400</v>
      </c>
      <c r="AH63">
        <f t="shared" si="7"/>
        <v>250</v>
      </c>
      <c r="AI63">
        <f t="shared" si="8"/>
        <v>200</v>
      </c>
      <c r="AJ63">
        <f t="shared" si="9"/>
        <v>140</v>
      </c>
      <c r="AK63">
        <f>'ĐẤT PNN'!I63-'ĐẤT NN'!Q63</f>
        <v>460</v>
      </c>
    </row>
    <row r="64" spans="1:37" s="39" customFormat="1" ht="77.25" customHeight="1" x14ac:dyDescent="0.25">
      <c r="A64" s="150">
        <f>'ĐẤT PNN'!A64</f>
        <v>59</v>
      </c>
      <c r="B64" s="153" t="str">
        <f>'ĐẤT PNN'!B64</f>
        <v>VT3</v>
      </c>
      <c r="C64" s="52" t="str">
        <f t="shared" si="72"/>
        <v>XL4NT1_D4</v>
      </c>
      <c r="D64" s="151" t="s">
        <v>1176</v>
      </c>
      <c r="E64" s="151" t="s">
        <v>405</v>
      </c>
      <c r="F64" s="151" t="s">
        <v>1182</v>
      </c>
      <c r="G64" s="151" t="s">
        <v>1172</v>
      </c>
      <c r="H64" s="151" t="str">
        <f>VLOOKUP(F64,'[3]2. MA NN'!$E$2:$F$1583,2,0)</f>
        <v>Các đường nhóm I</v>
      </c>
      <c r="I64" s="151" t="str">
        <f t="shared" si="59"/>
        <v>Xã Xuân LộcCác đường nhóm IVị trí 1160</v>
      </c>
      <c r="J64" s="153"/>
      <c r="K64" s="153"/>
      <c r="L64" s="177" t="s">
        <v>1244</v>
      </c>
      <c r="M64" s="177"/>
      <c r="N64" s="177"/>
      <c r="O64" s="131">
        <v>135</v>
      </c>
      <c r="P64" s="131">
        <v>90</v>
      </c>
      <c r="Q64" s="131">
        <v>300</v>
      </c>
      <c r="R64" s="131">
        <v>200</v>
      </c>
      <c r="S64" s="152">
        <v>1.1299999999999999</v>
      </c>
      <c r="T64">
        <f t="shared" si="73"/>
        <v>170</v>
      </c>
      <c r="U64">
        <f t="shared" si="74"/>
        <v>150</v>
      </c>
      <c r="V64">
        <f t="shared" si="75"/>
        <v>135</v>
      </c>
      <c r="W64">
        <f t="shared" si="76"/>
        <v>120</v>
      </c>
      <c r="X64">
        <f t="shared" si="1"/>
        <v>570</v>
      </c>
      <c r="Y64">
        <f t="shared" si="2"/>
        <v>380</v>
      </c>
      <c r="Z64">
        <f t="shared" si="3"/>
        <v>300</v>
      </c>
      <c r="AA64">
        <f t="shared" si="4"/>
        <v>220</v>
      </c>
      <c r="AB64"/>
      <c r="AC64">
        <f t="shared" si="77"/>
        <v>120</v>
      </c>
      <c r="AD64">
        <f t="shared" si="78"/>
        <v>100</v>
      </c>
      <c r="AE64">
        <f t="shared" si="79"/>
        <v>90</v>
      </c>
      <c r="AF64">
        <f t="shared" si="80"/>
        <v>80</v>
      </c>
      <c r="AG64">
        <f t="shared" si="6"/>
        <v>400</v>
      </c>
      <c r="AH64">
        <f t="shared" si="7"/>
        <v>250</v>
      </c>
      <c r="AI64">
        <f t="shared" si="8"/>
        <v>200</v>
      </c>
      <c r="AJ64">
        <f t="shared" si="9"/>
        <v>140</v>
      </c>
      <c r="AK64">
        <f>'ĐẤT PNN'!I64-'ĐẤT NN'!Q64</f>
        <v>230</v>
      </c>
    </row>
    <row r="65" spans="1:37" s="39" customFormat="1" ht="77.25" customHeight="1" x14ac:dyDescent="0.25">
      <c r="A65" s="150">
        <f>'ĐẤT PNN'!A65</f>
        <v>60</v>
      </c>
      <c r="B65" s="153" t="str">
        <f>'ĐẤT PNN'!B65</f>
        <v>VT4</v>
      </c>
      <c r="C65" s="52" t="str">
        <f t="shared" si="72"/>
        <v>XL4NT1_D4</v>
      </c>
      <c r="D65" s="151" t="s">
        <v>1178</v>
      </c>
      <c r="E65" s="151" t="s">
        <v>405</v>
      </c>
      <c r="F65" s="151" t="s">
        <v>1183</v>
      </c>
      <c r="G65" s="151" t="s">
        <v>1172</v>
      </c>
      <c r="H65" s="151" t="str">
        <f>VLOOKUP(F65,'[3]2. MA NN'!$E$2:$F$1583,2,0)</f>
        <v>Các đường nhóm I</v>
      </c>
      <c r="I65" s="151" t="str">
        <f t="shared" si="59"/>
        <v>Xã Xuân LộcCác đường nhóm IVị trí 1160</v>
      </c>
      <c r="J65" s="153"/>
      <c r="K65" s="153"/>
      <c r="L65" s="177" t="s">
        <v>1245</v>
      </c>
      <c r="M65" s="177"/>
      <c r="N65" s="177"/>
      <c r="O65" s="131">
        <v>120</v>
      </c>
      <c r="P65" s="131">
        <v>80</v>
      </c>
      <c r="Q65" s="131">
        <v>220</v>
      </c>
      <c r="R65" s="131">
        <v>140</v>
      </c>
      <c r="S65" s="152">
        <v>1.1299999999999999</v>
      </c>
      <c r="T65">
        <f t="shared" si="73"/>
        <v>170</v>
      </c>
      <c r="U65">
        <f t="shared" si="74"/>
        <v>150</v>
      </c>
      <c r="V65">
        <f t="shared" si="75"/>
        <v>135</v>
      </c>
      <c r="W65">
        <f t="shared" si="76"/>
        <v>120</v>
      </c>
      <c r="X65">
        <f t="shared" si="1"/>
        <v>570</v>
      </c>
      <c r="Y65">
        <f t="shared" si="2"/>
        <v>380</v>
      </c>
      <c r="Z65">
        <f t="shared" si="3"/>
        <v>300</v>
      </c>
      <c r="AA65">
        <f t="shared" si="4"/>
        <v>220</v>
      </c>
      <c r="AB65"/>
      <c r="AC65">
        <f t="shared" si="77"/>
        <v>120</v>
      </c>
      <c r="AD65">
        <f t="shared" si="78"/>
        <v>100</v>
      </c>
      <c r="AE65">
        <f t="shared" si="79"/>
        <v>90</v>
      </c>
      <c r="AF65">
        <f t="shared" si="80"/>
        <v>80</v>
      </c>
      <c r="AG65">
        <f t="shared" si="6"/>
        <v>400</v>
      </c>
      <c r="AH65">
        <f t="shared" si="7"/>
        <v>250</v>
      </c>
      <c r="AI65">
        <f t="shared" si="8"/>
        <v>200</v>
      </c>
      <c r="AJ65">
        <f t="shared" si="9"/>
        <v>140</v>
      </c>
      <c r="AK65">
        <f>'ĐẤT PNN'!I65-'ĐẤT NN'!Q65</f>
        <v>190</v>
      </c>
    </row>
    <row r="66" spans="1:37" s="39" customFormat="1" ht="77.25" customHeight="1" x14ac:dyDescent="0.25">
      <c r="A66" s="150">
        <f>'ĐẤT PNN'!A66</f>
        <v>61</v>
      </c>
      <c r="B66" s="153" t="str">
        <f>'ĐẤT PNN'!B66</f>
        <v>VT2*0,8</v>
      </c>
      <c r="C66" s="52" t="str">
        <f t="shared" si="72"/>
        <v>XL4NT1_D4</v>
      </c>
      <c r="D66" s="151" t="s">
        <v>1173</v>
      </c>
      <c r="E66" s="151" t="s">
        <v>405</v>
      </c>
      <c r="F66" s="151" t="s">
        <v>1181</v>
      </c>
      <c r="G66" s="151" t="s">
        <v>1172</v>
      </c>
      <c r="H66" s="151" t="str">
        <f>VLOOKUP(F66,'[3]2. MA NN'!$E$2:$F$1583,2,0)</f>
        <v>Các đường nhóm I</v>
      </c>
      <c r="I66" s="151" t="str">
        <f t="shared" si="59"/>
        <v>Xã Xuân LộcCác đường nhóm IVị trí 1160</v>
      </c>
      <c r="J66" s="153"/>
      <c r="K66" s="153"/>
      <c r="L66" s="177" t="s">
        <v>1246</v>
      </c>
      <c r="M66" s="177"/>
      <c r="N66" s="177"/>
      <c r="O66" s="131">
        <v>150</v>
      </c>
      <c r="P66" s="131">
        <v>100</v>
      </c>
      <c r="Q66" s="131">
        <v>380</v>
      </c>
      <c r="R66" s="131">
        <v>250</v>
      </c>
      <c r="S66" s="152">
        <v>1.1299999999999999</v>
      </c>
      <c r="T66">
        <f t="shared" si="73"/>
        <v>170</v>
      </c>
      <c r="U66">
        <f t="shared" si="74"/>
        <v>150</v>
      </c>
      <c r="V66">
        <f t="shared" si="75"/>
        <v>135</v>
      </c>
      <c r="W66">
        <f t="shared" si="76"/>
        <v>120</v>
      </c>
      <c r="X66">
        <f t="shared" si="1"/>
        <v>570</v>
      </c>
      <c r="Y66">
        <f t="shared" si="2"/>
        <v>380</v>
      </c>
      <c r="Z66">
        <f t="shared" si="3"/>
        <v>300</v>
      </c>
      <c r="AA66">
        <f t="shared" si="4"/>
        <v>220</v>
      </c>
      <c r="AB66"/>
      <c r="AC66">
        <f t="shared" si="77"/>
        <v>120</v>
      </c>
      <c r="AD66">
        <f t="shared" si="78"/>
        <v>100</v>
      </c>
      <c r="AE66">
        <f t="shared" si="79"/>
        <v>90</v>
      </c>
      <c r="AF66">
        <f t="shared" si="80"/>
        <v>80</v>
      </c>
      <c r="AG66">
        <f t="shared" si="6"/>
        <v>400</v>
      </c>
      <c r="AH66">
        <f t="shared" si="7"/>
        <v>250</v>
      </c>
      <c r="AI66">
        <f t="shared" si="8"/>
        <v>200</v>
      </c>
      <c r="AJ66">
        <f t="shared" si="9"/>
        <v>140</v>
      </c>
      <c r="AK66">
        <f>'ĐẤT PNN'!I66-'ĐẤT NN'!Q66</f>
        <v>400</v>
      </c>
    </row>
    <row r="67" spans="1:37" s="39" customFormat="1" ht="77.25" customHeight="1" x14ac:dyDescent="0.25">
      <c r="A67" s="150">
        <f>'ĐẤT PNN'!A67</f>
        <v>62</v>
      </c>
      <c r="B67" s="153" t="str">
        <f>'ĐẤT PNN'!B67</f>
        <v>VT3*0,8</v>
      </c>
      <c r="C67" s="52" t="str">
        <f t="shared" si="72"/>
        <v>XL4NT1_D4</v>
      </c>
      <c r="D67" s="151" t="s">
        <v>1176</v>
      </c>
      <c r="E67" s="151" t="s">
        <v>405</v>
      </c>
      <c r="F67" s="151" t="s">
        <v>1182</v>
      </c>
      <c r="G67" s="151" t="s">
        <v>1172</v>
      </c>
      <c r="H67" s="151" t="str">
        <f>VLOOKUP(F67,'[3]2. MA NN'!$E$2:$F$1583,2,0)</f>
        <v>Các đường nhóm I</v>
      </c>
      <c r="I67" s="151" t="str">
        <f t="shared" si="59"/>
        <v>Xã Xuân LộcCác đường nhóm IVị trí 1160</v>
      </c>
      <c r="J67" s="153"/>
      <c r="K67" s="153"/>
      <c r="L67" s="177" t="s">
        <v>1247</v>
      </c>
      <c r="M67" s="177"/>
      <c r="N67" s="177"/>
      <c r="O67" s="131">
        <v>135</v>
      </c>
      <c r="P67" s="131">
        <v>90</v>
      </c>
      <c r="Q67" s="131">
        <v>300</v>
      </c>
      <c r="R67" s="131">
        <v>200</v>
      </c>
      <c r="S67" s="152">
        <v>1.1299999999999999</v>
      </c>
      <c r="T67">
        <f t="shared" si="73"/>
        <v>170</v>
      </c>
      <c r="U67">
        <f t="shared" si="74"/>
        <v>150</v>
      </c>
      <c r="V67">
        <f t="shared" si="75"/>
        <v>135</v>
      </c>
      <c r="W67">
        <f t="shared" si="76"/>
        <v>120</v>
      </c>
      <c r="X67">
        <f t="shared" si="1"/>
        <v>570</v>
      </c>
      <c r="Y67">
        <f t="shared" si="2"/>
        <v>380</v>
      </c>
      <c r="Z67">
        <f t="shared" si="3"/>
        <v>300</v>
      </c>
      <c r="AA67">
        <f t="shared" si="4"/>
        <v>220</v>
      </c>
      <c r="AB67"/>
      <c r="AC67">
        <f t="shared" si="77"/>
        <v>120</v>
      </c>
      <c r="AD67">
        <f t="shared" si="78"/>
        <v>100</v>
      </c>
      <c r="AE67">
        <f t="shared" si="79"/>
        <v>90</v>
      </c>
      <c r="AF67">
        <f t="shared" si="80"/>
        <v>80</v>
      </c>
      <c r="AG67">
        <f t="shared" si="6"/>
        <v>400</v>
      </c>
      <c r="AH67">
        <f t="shared" si="7"/>
        <v>250</v>
      </c>
      <c r="AI67">
        <f t="shared" si="8"/>
        <v>200</v>
      </c>
      <c r="AJ67">
        <f t="shared" si="9"/>
        <v>140</v>
      </c>
      <c r="AK67">
        <f>'ĐẤT PNN'!I67-'ĐẤT NN'!Q67</f>
        <v>170</v>
      </c>
    </row>
    <row r="68" spans="1:37" s="39" customFormat="1" ht="77.25" customHeight="1" x14ac:dyDescent="0.25">
      <c r="A68" s="150">
        <f>'ĐẤT PNN'!A68</f>
        <v>63</v>
      </c>
      <c r="B68" s="153" t="str">
        <f>'ĐẤT PNN'!B68</f>
        <v>VT4*0,8</v>
      </c>
      <c r="C68" s="52" t="str">
        <f t="shared" si="72"/>
        <v>XL4NT1_D4</v>
      </c>
      <c r="D68" s="151" t="s">
        <v>1178</v>
      </c>
      <c r="E68" s="151" t="s">
        <v>405</v>
      </c>
      <c r="F68" s="151" t="s">
        <v>1183</v>
      </c>
      <c r="G68" s="151" t="s">
        <v>1172</v>
      </c>
      <c r="H68" s="151" t="str">
        <f>VLOOKUP(F68,'[3]2. MA NN'!$E$2:$F$1583,2,0)</f>
        <v>Các đường nhóm I</v>
      </c>
      <c r="I68" s="151" t="str">
        <f t="shared" si="59"/>
        <v>Xã Xuân LộcCác đường nhóm IVị trí 1160</v>
      </c>
      <c r="J68" s="153"/>
      <c r="K68" s="153"/>
      <c r="L68" s="177" t="s">
        <v>1248</v>
      </c>
      <c r="M68" s="177"/>
      <c r="N68" s="177"/>
      <c r="O68" s="131">
        <v>120</v>
      </c>
      <c r="P68" s="131">
        <v>80</v>
      </c>
      <c r="Q68" s="131">
        <v>220</v>
      </c>
      <c r="R68" s="131">
        <v>140</v>
      </c>
      <c r="S68" s="152">
        <v>1.1299999999999999</v>
      </c>
      <c r="T68">
        <f t="shared" si="73"/>
        <v>170</v>
      </c>
      <c r="U68">
        <f t="shared" si="74"/>
        <v>150</v>
      </c>
      <c r="V68">
        <f t="shared" si="75"/>
        <v>135</v>
      </c>
      <c r="W68">
        <f t="shared" si="76"/>
        <v>120</v>
      </c>
      <c r="X68">
        <f t="shared" si="1"/>
        <v>570</v>
      </c>
      <c r="Y68">
        <f t="shared" si="2"/>
        <v>380</v>
      </c>
      <c r="Z68">
        <f t="shared" si="3"/>
        <v>300</v>
      </c>
      <c r="AA68">
        <f t="shared" si="4"/>
        <v>220</v>
      </c>
      <c r="AB68"/>
      <c r="AC68">
        <f t="shared" si="77"/>
        <v>120</v>
      </c>
      <c r="AD68">
        <f t="shared" si="78"/>
        <v>100</v>
      </c>
      <c r="AE68">
        <f t="shared" si="79"/>
        <v>90</v>
      </c>
      <c r="AF68">
        <f t="shared" si="80"/>
        <v>80</v>
      </c>
      <c r="AG68">
        <f t="shared" si="6"/>
        <v>400</v>
      </c>
      <c r="AH68">
        <f t="shared" si="7"/>
        <v>250</v>
      </c>
      <c r="AI68">
        <f t="shared" si="8"/>
        <v>200</v>
      </c>
      <c r="AJ68">
        <f t="shared" si="9"/>
        <v>140</v>
      </c>
      <c r="AK68">
        <f>'ĐẤT PNN'!I68-'ĐẤT NN'!Q68</f>
        <v>150</v>
      </c>
    </row>
    <row r="69" spans="1:37" s="39" customFormat="1" ht="47.25" x14ac:dyDescent="0.25">
      <c r="A69" s="150">
        <f>'ĐẤT PNN'!A69</f>
        <v>64</v>
      </c>
      <c r="B69" s="150" t="str">
        <f>'ĐẤT PNN'!B69</f>
        <v>XL4NT1_D5</v>
      </c>
      <c r="C69" s="52" t="str">
        <f>$B$69</f>
        <v>XL4NT1_D5</v>
      </c>
      <c r="D69" s="151" t="s">
        <v>1170</v>
      </c>
      <c r="E69" s="151" t="s">
        <v>405</v>
      </c>
      <c r="F69" s="151" t="s">
        <v>1180</v>
      </c>
      <c r="G69" s="151" t="s">
        <v>1172</v>
      </c>
      <c r="H69" s="151" t="str">
        <f>VLOOKUP(F69,'[3]2. MA NN'!$E$2:$F$1583,2,0)</f>
        <v>Các đường nhóm I</v>
      </c>
      <c r="I69" s="151" t="str">
        <f t="shared" si="59"/>
        <v>Xã Xuân LộcCác đường nhóm IVị trí 1160</v>
      </c>
      <c r="J69" s="150" t="s">
        <v>1159</v>
      </c>
      <c r="K69" s="150" t="s">
        <v>1160</v>
      </c>
      <c r="L69" s="130" t="s">
        <v>43</v>
      </c>
      <c r="M69" s="130" t="s">
        <v>1133</v>
      </c>
      <c r="N69" s="130" t="s">
        <v>1058</v>
      </c>
      <c r="O69" s="131">
        <v>170</v>
      </c>
      <c r="P69" s="131">
        <v>120</v>
      </c>
      <c r="Q69" s="131">
        <v>570</v>
      </c>
      <c r="R69" s="131">
        <v>400</v>
      </c>
      <c r="S69" s="152">
        <v>1.1299999999999999</v>
      </c>
      <c r="T69" s="122">
        <v>170</v>
      </c>
      <c r="U69" s="122">
        <v>150</v>
      </c>
      <c r="V69" s="122">
        <v>135</v>
      </c>
      <c r="W69" s="122">
        <v>120</v>
      </c>
      <c r="X69" s="122">
        <f t="shared" si="1"/>
        <v>570</v>
      </c>
      <c r="Y69" s="122">
        <f t="shared" si="2"/>
        <v>380</v>
      </c>
      <c r="Z69" s="122">
        <f t="shared" si="3"/>
        <v>300</v>
      </c>
      <c r="AA69" s="122">
        <f t="shared" si="4"/>
        <v>220</v>
      </c>
      <c r="AB69" s="122">
        <v>1</v>
      </c>
      <c r="AC69" s="122">
        <v>120</v>
      </c>
      <c r="AD69" s="122">
        <v>100</v>
      </c>
      <c r="AE69" s="122">
        <v>90</v>
      </c>
      <c r="AF69" s="122">
        <v>80</v>
      </c>
      <c r="AG69" s="122">
        <f t="shared" si="6"/>
        <v>400</v>
      </c>
      <c r="AH69" s="122">
        <f t="shared" si="7"/>
        <v>250</v>
      </c>
      <c r="AI69" s="122">
        <f t="shared" si="8"/>
        <v>200</v>
      </c>
      <c r="AJ69" s="122">
        <f t="shared" si="9"/>
        <v>140</v>
      </c>
      <c r="AK69" s="122">
        <f>'ĐẤT PNN'!I69-'ĐẤT NN'!Q69</f>
        <v>1130</v>
      </c>
    </row>
    <row r="70" spans="1:37" s="39" customFormat="1" ht="77.25" customHeight="1" x14ac:dyDescent="0.25">
      <c r="A70" s="150">
        <f>'ĐẤT PNN'!A70</f>
        <v>65</v>
      </c>
      <c r="B70" s="153" t="str">
        <f>'ĐẤT PNN'!B70</f>
        <v>VT2</v>
      </c>
      <c r="C70" s="52" t="str">
        <f t="shared" ref="C70:C75" si="81">$B$69</f>
        <v>XL4NT1_D5</v>
      </c>
      <c r="D70" s="151" t="s">
        <v>1173</v>
      </c>
      <c r="E70" s="151" t="s">
        <v>405</v>
      </c>
      <c r="F70" s="151" t="s">
        <v>1181</v>
      </c>
      <c r="G70" s="151" t="s">
        <v>1172</v>
      </c>
      <c r="H70" s="151" t="str">
        <f>VLOOKUP(F70,'[3]2. MA NN'!$E$2:$F$1583,2,0)</f>
        <v>Các đường nhóm I</v>
      </c>
      <c r="I70" s="151" t="str">
        <f t="shared" si="59"/>
        <v>Xã Xuân LộcCác đường nhóm IVị trí 1160</v>
      </c>
      <c r="J70" s="153"/>
      <c r="K70" s="153"/>
      <c r="L70" s="177" t="s">
        <v>1249</v>
      </c>
      <c r="M70" s="177"/>
      <c r="N70" s="177"/>
      <c r="O70" s="131">
        <v>150</v>
      </c>
      <c r="P70" s="131">
        <v>100</v>
      </c>
      <c r="Q70" s="131">
        <v>380</v>
      </c>
      <c r="R70" s="131">
        <v>250</v>
      </c>
      <c r="S70" s="152">
        <v>1.1299999999999999</v>
      </c>
      <c r="T70">
        <f t="shared" ref="T70:T75" si="82">T69</f>
        <v>170</v>
      </c>
      <c r="U70">
        <f t="shared" ref="U70:U75" si="83">U69</f>
        <v>150</v>
      </c>
      <c r="V70">
        <f t="shared" ref="V70:V75" si="84">V69</f>
        <v>135</v>
      </c>
      <c r="W70">
        <f t="shared" ref="W70:W75" si="85">W69</f>
        <v>120</v>
      </c>
      <c r="X70">
        <f t="shared" si="1"/>
        <v>570</v>
      </c>
      <c r="Y70">
        <f t="shared" si="2"/>
        <v>380</v>
      </c>
      <c r="Z70">
        <f t="shared" si="3"/>
        <v>300</v>
      </c>
      <c r="AA70">
        <f t="shared" si="4"/>
        <v>220</v>
      </c>
      <c r="AB70"/>
      <c r="AC70">
        <f t="shared" ref="AC70:AC75" si="86">AC69</f>
        <v>120</v>
      </c>
      <c r="AD70">
        <f t="shared" ref="AD70:AD75" si="87">AD69</f>
        <v>100</v>
      </c>
      <c r="AE70">
        <f t="shared" ref="AE70:AE75" si="88">AE69</f>
        <v>90</v>
      </c>
      <c r="AF70">
        <f t="shared" ref="AF70:AF75" si="89">AF69</f>
        <v>80</v>
      </c>
      <c r="AG70">
        <f t="shared" si="6"/>
        <v>400</v>
      </c>
      <c r="AH70">
        <f t="shared" si="7"/>
        <v>250</v>
      </c>
      <c r="AI70">
        <f t="shared" si="8"/>
        <v>200</v>
      </c>
      <c r="AJ70">
        <f t="shared" si="9"/>
        <v>140</v>
      </c>
      <c r="AK70">
        <f>'ĐẤT PNN'!I70-'ĐẤT NN'!Q70</f>
        <v>280</v>
      </c>
    </row>
    <row r="71" spans="1:37" s="39" customFormat="1" ht="77.25" customHeight="1" x14ac:dyDescent="0.25">
      <c r="A71" s="150">
        <f>'ĐẤT PNN'!A71</f>
        <v>66</v>
      </c>
      <c r="B71" s="153" t="str">
        <f>'ĐẤT PNN'!B71</f>
        <v>VT3</v>
      </c>
      <c r="C71" s="52" t="str">
        <f t="shared" si="81"/>
        <v>XL4NT1_D5</v>
      </c>
      <c r="D71" s="151" t="s">
        <v>1176</v>
      </c>
      <c r="E71" s="151" t="s">
        <v>405</v>
      </c>
      <c r="F71" s="151" t="s">
        <v>1182</v>
      </c>
      <c r="G71" s="151" t="s">
        <v>1172</v>
      </c>
      <c r="H71" s="151" t="str">
        <f>VLOOKUP(F71,'[3]2. MA NN'!$E$2:$F$1583,2,0)</f>
        <v>Các đường nhóm I</v>
      </c>
      <c r="I71" s="151" t="str">
        <f t="shared" si="59"/>
        <v>Xã Xuân LộcCác đường nhóm IVị trí 1160</v>
      </c>
      <c r="J71" s="153"/>
      <c r="K71" s="153"/>
      <c r="L71" s="177" t="s">
        <v>1250</v>
      </c>
      <c r="M71" s="177"/>
      <c r="N71" s="177"/>
      <c r="O71" s="131">
        <v>135</v>
      </c>
      <c r="P71" s="131">
        <v>90</v>
      </c>
      <c r="Q71" s="131">
        <v>300</v>
      </c>
      <c r="R71" s="131">
        <v>200</v>
      </c>
      <c r="S71" s="152">
        <v>1.1299999999999999</v>
      </c>
      <c r="T71">
        <f t="shared" si="82"/>
        <v>170</v>
      </c>
      <c r="U71">
        <f t="shared" si="83"/>
        <v>150</v>
      </c>
      <c r="V71">
        <f t="shared" si="84"/>
        <v>135</v>
      </c>
      <c r="W71">
        <f t="shared" si="85"/>
        <v>120</v>
      </c>
      <c r="X71">
        <f t="shared" ref="X71:X134" si="90">ROUND(T71*10/3,-1)</f>
        <v>570</v>
      </c>
      <c r="Y71">
        <f t="shared" ref="Y71:Y134" si="91">ROUND(U71*2.5,-1)</f>
        <v>380</v>
      </c>
      <c r="Z71">
        <f t="shared" ref="Z71:Z134" si="92">ROUND(V71*2.2,-1)</f>
        <v>300</v>
      </c>
      <c r="AA71">
        <f t="shared" ref="AA71:AA134" si="93">ROUND(W71*1.8,-1)</f>
        <v>220</v>
      </c>
      <c r="AB71"/>
      <c r="AC71">
        <f t="shared" si="86"/>
        <v>120</v>
      </c>
      <c r="AD71">
        <f t="shared" si="87"/>
        <v>100</v>
      </c>
      <c r="AE71">
        <f t="shared" si="88"/>
        <v>90</v>
      </c>
      <c r="AF71">
        <f t="shared" si="89"/>
        <v>80</v>
      </c>
      <c r="AG71">
        <f t="shared" ref="AG71:AG134" si="94">ROUND(AC71*10/3,-1)</f>
        <v>400</v>
      </c>
      <c r="AH71">
        <f t="shared" ref="AH71:AH134" si="95">ROUND(AD71*2.5,-1)</f>
        <v>250</v>
      </c>
      <c r="AI71">
        <f t="shared" ref="AI71:AI134" si="96">ROUND(AE71*2.2,-1)</f>
        <v>200</v>
      </c>
      <c r="AJ71">
        <f t="shared" ref="AJ71:AJ134" si="97">ROUND(AF71*1.8,-1)</f>
        <v>140</v>
      </c>
      <c r="AK71">
        <f>'ĐẤT PNN'!I71-'ĐẤT NN'!Q71</f>
        <v>190</v>
      </c>
    </row>
    <row r="72" spans="1:37" s="39" customFormat="1" ht="77.25" customHeight="1" x14ac:dyDescent="0.25">
      <c r="A72" s="150">
        <f>'ĐẤT PNN'!A72</f>
        <v>67</v>
      </c>
      <c r="B72" s="153" t="str">
        <f>'ĐẤT PNN'!B72</f>
        <v>VT4</v>
      </c>
      <c r="C72" s="52" t="str">
        <f t="shared" si="81"/>
        <v>XL4NT1_D5</v>
      </c>
      <c r="D72" s="151" t="s">
        <v>1178</v>
      </c>
      <c r="E72" s="151" t="s">
        <v>405</v>
      </c>
      <c r="F72" s="151" t="s">
        <v>1183</v>
      </c>
      <c r="G72" s="151" t="s">
        <v>1172</v>
      </c>
      <c r="H72" s="151" t="str">
        <f>VLOOKUP(F72,'[3]2. MA NN'!$E$2:$F$1583,2,0)</f>
        <v>Các đường nhóm I</v>
      </c>
      <c r="I72" s="151" t="str">
        <f t="shared" si="59"/>
        <v>Xã Xuân LộcCác đường nhóm IVị trí 1160</v>
      </c>
      <c r="J72" s="153"/>
      <c r="K72" s="153"/>
      <c r="L72" s="177" t="s">
        <v>1251</v>
      </c>
      <c r="M72" s="177"/>
      <c r="N72" s="177"/>
      <c r="O72" s="131">
        <v>120</v>
      </c>
      <c r="P72" s="131">
        <v>80</v>
      </c>
      <c r="Q72" s="131">
        <v>220</v>
      </c>
      <c r="R72" s="131">
        <v>140</v>
      </c>
      <c r="S72" s="152">
        <v>1.1299999999999999</v>
      </c>
      <c r="T72">
        <f t="shared" si="82"/>
        <v>170</v>
      </c>
      <c r="U72">
        <f t="shared" si="83"/>
        <v>150</v>
      </c>
      <c r="V72">
        <f t="shared" si="84"/>
        <v>135</v>
      </c>
      <c r="W72">
        <f t="shared" si="85"/>
        <v>120</v>
      </c>
      <c r="X72">
        <f t="shared" si="90"/>
        <v>570</v>
      </c>
      <c r="Y72">
        <f t="shared" si="91"/>
        <v>380</v>
      </c>
      <c r="Z72">
        <f t="shared" si="92"/>
        <v>300</v>
      </c>
      <c r="AA72">
        <f t="shared" si="93"/>
        <v>220</v>
      </c>
      <c r="AB72"/>
      <c r="AC72">
        <f t="shared" si="86"/>
        <v>120</v>
      </c>
      <c r="AD72">
        <f t="shared" si="87"/>
        <v>100</v>
      </c>
      <c r="AE72">
        <f t="shared" si="88"/>
        <v>90</v>
      </c>
      <c r="AF72">
        <f t="shared" si="89"/>
        <v>80</v>
      </c>
      <c r="AG72">
        <f t="shared" si="94"/>
        <v>400</v>
      </c>
      <c r="AH72">
        <f t="shared" si="95"/>
        <v>250</v>
      </c>
      <c r="AI72">
        <f t="shared" si="96"/>
        <v>200</v>
      </c>
      <c r="AJ72">
        <f t="shared" si="97"/>
        <v>140</v>
      </c>
      <c r="AK72">
        <f>'ĐẤT PNN'!I72-'ĐẤT NN'!Q72</f>
        <v>160</v>
      </c>
    </row>
    <row r="73" spans="1:37" s="39" customFormat="1" ht="77.25" customHeight="1" x14ac:dyDescent="0.25">
      <c r="A73" s="150">
        <f>'ĐẤT PNN'!A73</f>
        <v>68</v>
      </c>
      <c r="B73" s="153" t="str">
        <f>'ĐẤT PNN'!B73</f>
        <v>VT2*0,8</v>
      </c>
      <c r="C73" s="52" t="str">
        <f t="shared" si="81"/>
        <v>XL4NT1_D5</v>
      </c>
      <c r="D73" s="151" t="s">
        <v>1173</v>
      </c>
      <c r="E73" s="151" t="s">
        <v>405</v>
      </c>
      <c r="F73" s="151" t="s">
        <v>1181</v>
      </c>
      <c r="G73" s="151" t="s">
        <v>1172</v>
      </c>
      <c r="H73" s="151" t="str">
        <f>VLOOKUP(F73,'[3]2. MA NN'!$E$2:$F$1583,2,0)</f>
        <v>Các đường nhóm I</v>
      </c>
      <c r="I73" s="151" t="str">
        <f t="shared" si="59"/>
        <v>Xã Xuân LộcCác đường nhóm IVị trí 1160</v>
      </c>
      <c r="J73" s="153"/>
      <c r="K73" s="153"/>
      <c r="L73" s="177" t="s">
        <v>1252</v>
      </c>
      <c r="M73" s="177"/>
      <c r="N73" s="177"/>
      <c r="O73" s="131">
        <v>150</v>
      </c>
      <c r="P73" s="131">
        <v>100</v>
      </c>
      <c r="Q73" s="131">
        <v>380</v>
      </c>
      <c r="R73" s="131">
        <v>250</v>
      </c>
      <c r="S73" s="152">
        <v>1.1299999999999999</v>
      </c>
      <c r="T73">
        <f t="shared" si="82"/>
        <v>170</v>
      </c>
      <c r="U73">
        <f t="shared" si="83"/>
        <v>150</v>
      </c>
      <c r="V73">
        <f t="shared" si="84"/>
        <v>135</v>
      </c>
      <c r="W73">
        <f t="shared" si="85"/>
        <v>120</v>
      </c>
      <c r="X73">
        <f t="shared" si="90"/>
        <v>570</v>
      </c>
      <c r="Y73">
        <f t="shared" si="91"/>
        <v>380</v>
      </c>
      <c r="Z73">
        <f t="shared" si="92"/>
        <v>300</v>
      </c>
      <c r="AA73">
        <f t="shared" si="93"/>
        <v>220</v>
      </c>
      <c r="AB73"/>
      <c r="AC73">
        <f t="shared" si="86"/>
        <v>120</v>
      </c>
      <c r="AD73">
        <f t="shared" si="87"/>
        <v>100</v>
      </c>
      <c r="AE73">
        <f t="shared" si="88"/>
        <v>90</v>
      </c>
      <c r="AF73">
        <f t="shared" si="89"/>
        <v>80</v>
      </c>
      <c r="AG73">
        <f t="shared" si="94"/>
        <v>400</v>
      </c>
      <c r="AH73">
        <f t="shared" si="95"/>
        <v>250</v>
      </c>
      <c r="AI73">
        <f t="shared" si="96"/>
        <v>200</v>
      </c>
      <c r="AJ73">
        <f t="shared" si="97"/>
        <v>140</v>
      </c>
      <c r="AK73">
        <f>'ĐẤT PNN'!I73-'ĐẤT NN'!Q73</f>
        <v>210</v>
      </c>
    </row>
    <row r="74" spans="1:37" s="39" customFormat="1" ht="77.25" customHeight="1" x14ac:dyDescent="0.25">
      <c r="A74" s="150">
        <f>'ĐẤT PNN'!A74</f>
        <v>69</v>
      </c>
      <c r="B74" s="153" t="str">
        <f>'ĐẤT PNN'!B74</f>
        <v>VT3*0,8</v>
      </c>
      <c r="C74" s="52" t="str">
        <f t="shared" si="81"/>
        <v>XL4NT1_D5</v>
      </c>
      <c r="D74" s="151" t="s">
        <v>1176</v>
      </c>
      <c r="E74" s="151" t="s">
        <v>405</v>
      </c>
      <c r="F74" s="151" t="s">
        <v>1182</v>
      </c>
      <c r="G74" s="151" t="s">
        <v>1172</v>
      </c>
      <c r="H74" s="151" t="str">
        <f>VLOOKUP(F74,'[3]2. MA NN'!$E$2:$F$1583,2,0)</f>
        <v>Các đường nhóm I</v>
      </c>
      <c r="I74" s="151" t="str">
        <f t="shared" si="59"/>
        <v>Xã Xuân LộcCác đường nhóm IVị trí 1160</v>
      </c>
      <c r="J74" s="153"/>
      <c r="K74" s="153"/>
      <c r="L74" s="177" t="s">
        <v>1253</v>
      </c>
      <c r="M74" s="177"/>
      <c r="N74" s="177"/>
      <c r="O74" s="131">
        <v>135</v>
      </c>
      <c r="P74" s="131">
        <v>90</v>
      </c>
      <c r="Q74" s="131">
        <v>300</v>
      </c>
      <c r="R74" s="131">
        <v>200</v>
      </c>
      <c r="S74" s="152">
        <v>1.1299999999999999</v>
      </c>
      <c r="T74">
        <f t="shared" si="82"/>
        <v>170</v>
      </c>
      <c r="U74">
        <f t="shared" si="83"/>
        <v>150</v>
      </c>
      <c r="V74">
        <f t="shared" si="84"/>
        <v>135</v>
      </c>
      <c r="W74">
        <f t="shared" si="85"/>
        <v>120</v>
      </c>
      <c r="X74">
        <f t="shared" si="90"/>
        <v>570</v>
      </c>
      <c r="Y74">
        <f t="shared" si="91"/>
        <v>380</v>
      </c>
      <c r="Z74">
        <f t="shared" si="92"/>
        <v>300</v>
      </c>
      <c r="AA74">
        <f t="shared" si="93"/>
        <v>220</v>
      </c>
      <c r="AB74"/>
      <c r="AC74">
        <f t="shared" si="86"/>
        <v>120</v>
      </c>
      <c r="AD74">
        <f t="shared" si="87"/>
        <v>100</v>
      </c>
      <c r="AE74">
        <f t="shared" si="88"/>
        <v>90</v>
      </c>
      <c r="AF74">
        <f t="shared" si="89"/>
        <v>80</v>
      </c>
      <c r="AG74">
        <f t="shared" si="94"/>
        <v>400</v>
      </c>
      <c r="AH74">
        <f t="shared" si="95"/>
        <v>250</v>
      </c>
      <c r="AI74">
        <f t="shared" si="96"/>
        <v>200</v>
      </c>
      <c r="AJ74">
        <f t="shared" si="97"/>
        <v>140</v>
      </c>
      <c r="AK74">
        <f>'ĐẤT PNN'!I74-'ĐẤT NN'!Q74</f>
        <v>140</v>
      </c>
    </row>
    <row r="75" spans="1:37" s="39" customFormat="1" ht="77.25" customHeight="1" x14ac:dyDescent="0.25">
      <c r="A75" s="150">
        <f>'ĐẤT PNN'!A75</f>
        <v>70</v>
      </c>
      <c r="B75" s="153" t="str">
        <f>'ĐẤT PNN'!B75</f>
        <v>VT4*0,8</v>
      </c>
      <c r="C75" s="52" t="str">
        <f t="shared" si="81"/>
        <v>XL4NT1_D5</v>
      </c>
      <c r="D75" s="151" t="s">
        <v>1178</v>
      </c>
      <c r="E75" s="151" t="s">
        <v>405</v>
      </c>
      <c r="F75" s="151" t="s">
        <v>1183</v>
      </c>
      <c r="G75" s="151" t="s">
        <v>1172</v>
      </c>
      <c r="H75" s="151" t="str">
        <f>VLOOKUP(F75,'[3]2. MA NN'!$E$2:$F$1583,2,0)</f>
        <v>Các đường nhóm I</v>
      </c>
      <c r="I75" s="151" t="str">
        <f t="shared" si="59"/>
        <v>Xã Xuân LộcCác đường nhóm IVị trí 1160</v>
      </c>
      <c r="J75" s="153"/>
      <c r="K75" s="153"/>
      <c r="L75" s="177" t="s">
        <v>1254</v>
      </c>
      <c r="M75" s="177"/>
      <c r="N75" s="177"/>
      <c r="O75" s="131">
        <v>120</v>
      </c>
      <c r="P75" s="131">
        <v>80</v>
      </c>
      <c r="Q75" s="131">
        <v>220</v>
      </c>
      <c r="R75" s="131">
        <v>140</v>
      </c>
      <c r="S75" s="152">
        <v>1.1299999999999999</v>
      </c>
      <c r="T75">
        <f t="shared" si="82"/>
        <v>170</v>
      </c>
      <c r="U75">
        <f t="shared" si="83"/>
        <v>150</v>
      </c>
      <c r="V75">
        <f t="shared" si="84"/>
        <v>135</v>
      </c>
      <c r="W75">
        <f t="shared" si="85"/>
        <v>120</v>
      </c>
      <c r="X75">
        <f t="shared" si="90"/>
        <v>570</v>
      </c>
      <c r="Y75">
        <f t="shared" si="91"/>
        <v>380</v>
      </c>
      <c r="Z75">
        <f t="shared" si="92"/>
        <v>300</v>
      </c>
      <c r="AA75">
        <f t="shared" si="93"/>
        <v>220</v>
      </c>
      <c r="AB75"/>
      <c r="AC75">
        <f t="shared" si="86"/>
        <v>120</v>
      </c>
      <c r="AD75">
        <f t="shared" si="87"/>
        <v>100</v>
      </c>
      <c r="AE75">
        <f t="shared" si="88"/>
        <v>90</v>
      </c>
      <c r="AF75">
        <f t="shared" si="89"/>
        <v>80</v>
      </c>
      <c r="AG75">
        <f t="shared" si="94"/>
        <v>400</v>
      </c>
      <c r="AH75">
        <f t="shared" si="95"/>
        <v>250</v>
      </c>
      <c r="AI75">
        <f t="shared" si="96"/>
        <v>200</v>
      </c>
      <c r="AJ75">
        <f t="shared" si="97"/>
        <v>140</v>
      </c>
      <c r="AK75">
        <f>'ĐẤT PNN'!I75-'ĐẤT NN'!Q75</f>
        <v>120</v>
      </c>
    </row>
    <row r="76" spans="1:37" ht="47.25" x14ac:dyDescent="0.25">
      <c r="A76" s="150">
        <f>'ĐẤT PNN'!A76</f>
        <v>71</v>
      </c>
      <c r="B76" s="150" t="str">
        <f>'ĐẤT PNN'!B76</f>
        <v>XL4NT1_D6</v>
      </c>
      <c r="C76" s="52" t="str">
        <f>$B$76</f>
        <v>XL4NT1_D6</v>
      </c>
      <c r="D76" s="151" t="s">
        <v>1170</v>
      </c>
      <c r="E76" s="151" t="s">
        <v>405</v>
      </c>
      <c r="F76" s="151" t="s">
        <v>1180</v>
      </c>
      <c r="G76" s="151" t="s">
        <v>1172</v>
      </c>
      <c r="H76" s="151" t="str">
        <f>VLOOKUP(F76,'[3]2. MA NN'!$E$2:$F$1583,2,0)</f>
        <v>Các đường nhóm I</v>
      </c>
      <c r="I76" s="151" t="str">
        <f t="shared" si="59"/>
        <v>Xã Xuân LộcCác đường nhóm IVị trí 1160</v>
      </c>
      <c r="J76" s="150" t="s">
        <v>1159</v>
      </c>
      <c r="K76" s="150" t="s">
        <v>1160</v>
      </c>
      <c r="L76" s="130" t="s">
        <v>43</v>
      </c>
      <c r="M76" s="130" t="s">
        <v>1058</v>
      </c>
      <c r="N76" s="130" t="s">
        <v>1059</v>
      </c>
      <c r="O76" s="131">
        <v>170</v>
      </c>
      <c r="P76" s="131">
        <v>120</v>
      </c>
      <c r="Q76" s="131">
        <v>570</v>
      </c>
      <c r="R76" s="131">
        <v>400</v>
      </c>
      <c r="S76" s="152">
        <v>1.1299999999999999</v>
      </c>
      <c r="T76" s="122">
        <v>170</v>
      </c>
      <c r="U76" s="122">
        <v>150</v>
      </c>
      <c r="V76" s="122">
        <v>135</v>
      </c>
      <c r="W76" s="122">
        <v>120</v>
      </c>
      <c r="X76" s="122">
        <f t="shared" si="90"/>
        <v>570</v>
      </c>
      <c r="Y76" s="122">
        <f t="shared" si="91"/>
        <v>380</v>
      </c>
      <c r="Z76" s="122">
        <f t="shared" si="92"/>
        <v>300</v>
      </c>
      <c r="AA76" s="122">
        <f t="shared" si="93"/>
        <v>220</v>
      </c>
      <c r="AB76" s="122">
        <v>1</v>
      </c>
      <c r="AC76" s="122">
        <v>120</v>
      </c>
      <c r="AD76" s="122">
        <v>100</v>
      </c>
      <c r="AE76" s="122">
        <v>90</v>
      </c>
      <c r="AF76" s="122">
        <v>80</v>
      </c>
      <c r="AG76" s="122">
        <f t="shared" si="94"/>
        <v>400</v>
      </c>
      <c r="AH76" s="122">
        <f t="shared" si="95"/>
        <v>250</v>
      </c>
      <c r="AI76" s="122">
        <f t="shared" si="96"/>
        <v>200</v>
      </c>
      <c r="AJ76" s="122">
        <f t="shared" si="97"/>
        <v>140</v>
      </c>
      <c r="AK76" s="122">
        <f>'ĐẤT PNN'!I76-'ĐẤT NN'!Q76</f>
        <v>930</v>
      </c>
    </row>
    <row r="77" spans="1:37" ht="77.25" customHeight="1" x14ac:dyDescent="0.25">
      <c r="A77" s="150">
        <f>'ĐẤT PNN'!A77</f>
        <v>72</v>
      </c>
      <c r="B77" s="153" t="str">
        <f>'ĐẤT PNN'!B77</f>
        <v>VT2</v>
      </c>
      <c r="C77" s="52" t="str">
        <f t="shared" ref="C77:C82" si="98">$B$76</f>
        <v>XL4NT1_D6</v>
      </c>
      <c r="D77" s="151" t="s">
        <v>1173</v>
      </c>
      <c r="E77" s="151" t="s">
        <v>405</v>
      </c>
      <c r="F77" s="151" t="s">
        <v>1181</v>
      </c>
      <c r="G77" s="151" t="s">
        <v>1172</v>
      </c>
      <c r="H77" s="151" t="str">
        <f>VLOOKUP(F77,'[3]2. MA NN'!$E$2:$F$1583,2,0)</f>
        <v>Các đường nhóm I</v>
      </c>
      <c r="I77" s="151" t="str">
        <f t="shared" si="59"/>
        <v>Xã Xuân LộcCác đường nhóm IVị trí 1160</v>
      </c>
      <c r="J77" s="153"/>
      <c r="K77" s="153"/>
      <c r="L77" s="177" t="s">
        <v>1255</v>
      </c>
      <c r="M77" s="177"/>
      <c r="N77" s="177"/>
      <c r="O77" s="131">
        <v>150</v>
      </c>
      <c r="P77" s="131">
        <v>100</v>
      </c>
      <c r="Q77" s="131">
        <v>380</v>
      </c>
      <c r="R77" s="131">
        <v>250</v>
      </c>
      <c r="S77" s="152">
        <v>1.1299999999999999</v>
      </c>
      <c r="T77">
        <f t="shared" ref="T77:T82" si="99">T76</f>
        <v>170</v>
      </c>
      <c r="U77">
        <f t="shared" ref="U77:U82" si="100">U76</f>
        <v>150</v>
      </c>
      <c r="V77">
        <f t="shared" ref="V77:V82" si="101">V76</f>
        <v>135</v>
      </c>
      <c r="W77">
        <f t="shared" ref="W77:W82" si="102">W76</f>
        <v>120</v>
      </c>
      <c r="X77">
        <f t="shared" si="90"/>
        <v>570</v>
      </c>
      <c r="Y77">
        <f t="shared" si="91"/>
        <v>380</v>
      </c>
      <c r="Z77">
        <f t="shared" si="92"/>
        <v>300</v>
      </c>
      <c r="AA77">
        <f t="shared" si="93"/>
        <v>220</v>
      </c>
      <c r="AB77"/>
      <c r="AC77">
        <f t="shared" ref="AC77:AC82" si="103">AC76</f>
        <v>120</v>
      </c>
      <c r="AD77">
        <f t="shared" ref="AD77:AD82" si="104">AD76</f>
        <v>100</v>
      </c>
      <c r="AE77">
        <f t="shared" ref="AE77:AE82" si="105">AE76</f>
        <v>90</v>
      </c>
      <c r="AF77">
        <f t="shared" ref="AF77:AF82" si="106">AF76</f>
        <v>80</v>
      </c>
      <c r="AG77">
        <f t="shared" si="94"/>
        <v>400</v>
      </c>
      <c r="AH77">
        <f t="shared" si="95"/>
        <v>250</v>
      </c>
      <c r="AI77">
        <f t="shared" si="96"/>
        <v>200</v>
      </c>
      <c r="AJ77">
        <f t="shared" si="97"/>
        <v>140</v>
      </c>
      <c r="AK77">
        <f>'ĐẤT PNN'!I77-'ĐẤT NN'!Q77</f>
        <v>280</v>
      </c>
    </row>
    <row r="78" spans="1:37" ht="77.25" customHeight="1" x14ac:dyDescent="0.25">
      <c r="A78" s="150">
        <f>'ĐẤT PNN'!A78</f>
        <v>73</v>
      </c>
      <c r="B78" s="153" t="str">
        <f>'ĐẤT PNN'!B78</f>
        <v>VT3</v>
      </c>
      <c r="C78" s="52" t="str">
        <f t="shared" si="98"/>
        <v>XL4NT1_D6</v>
      </c>
      <c r="D78" s="151" t="s">
        <v>1176</v>
      </c>
      <c r="E78" s="151" t="s">
        <v>405</v>
      </c>
      <c r="F78" s="151" t="s">
        <v>1182</v>
      </c>
      <c r="G78" s="151" t="s">
        <v>1172</v>
      </c>
      <c r="H78" s="151" t="str">
        <f>VLOOKUP(F78,'[3]2. MA NN'!$E$2:$F$1583,2,0)</f>
        <v>Các đường nhóm I</v>
      </c>
      <c r="I78" s="151" t="str">
        <f t="shared" si="59"/>
        <v>Xã Xuân LộcCác đường nhóm IVị trí 1160</v>
      </c>
      <c r="J78" s="153"/>
      <c r="K78" s="153"/>
      <c r="L78" s="177" t="s">
        <v>1256</v>
      </c>
      <c r="M78" s="177"/>
      <c r="N78" s="177"/>
      <c r="O78" s="131">
        <v>135</v>
      </c>
      <c r="P78" s="131">
        <v>90</v>
      </c>
      <c r="Q78" s="131">
        <v>300</v>
      </c>
      <c r="R78" s="131">
        <v>200</v>
      </c>
      <c r="S78" s="152">
        <v>1.1299999999999999</v>
      </c>
      <c r="T78">
        <f t="shared" si="99"/>
        <v>170</v>
      </c>
      <c r="U78">
        <f t="shared" si="100"/>
        <v>150</v>
      </c>
      <c r="V78">
        <f t="shared" si="101"/>
        <v>135</v>
      </c>
      <c r="W78">
        <f t="shared" si="102"/>
        <v>120</v>
      </c>
      <c r="X78">
        <f t="shared" si="90"/>
        <v>570</v>
      </c>
      <c r="Y78">
        <f t="shared" si="91"/>
        <v>380</v>
      </c>
      <c r="Z78">
        <f t="shared" si="92"/>
        <v>300</v>
      </c>
      <c r="AA78">
        <f t="shared" si="93"/>
        <v>220</v>
      </c>
      <c r="AB78"/>
      <c r="AC78">
        <f t="shared" si="103"/>
        <v>120</v>
      </c>
      <c r="AD78">
        <f t="shared" si="104"/>
        <v>100</v>
      </c>
      <c r="AE78">
        <f t="shared" si="105"/>
        <v>90</v>
      </c>
      <c r="AF78">
        <f t="shared" si="106"/>
        <v>80</v>
      </c>
      <c r="AG78">
        <f t="shared" si="94"/>
        <v>400</v>
      </c>
      <c r="AH78">
        <f t="shared" si="95"/>
        <v>250</v>
      </c>
      <c r="AI78">
        <f t="shared" si="96"/>
        <v>200</v>
      </c>
      <c r="AJ78">
        <f t="shared" si="97"/>
        <v>140</v>
      </c>
      <c r="AK78">
        <f>'ĐẤT PNN'!I78-'ĐẤT NN'!Q78</f>
        <v>190</v>
      </c>
    </row>
    <row r="79" spans="1:37" ht="77.25" customHeight="1" x14ac:dyDescent="0.25">
      <c r="A79" s="150">
        <f>'ĐẤT PNN'!A79</f>
        <v>74</v>
      </c>
      <c r="B79" s="153" t="str">
        <f>'ĐẤT PNN'!B79</f>
        <v>VT4</v>
      </c>
      <c r="C79" s="52" t="str">
        <f t="shared" si="98"/>
        <v>XL4NT1_D6</v>
      </c>
      <c r="D79" s="151" t="s">
        <v>1178</v>
      </c>
      <c r="E79" s="151" t="s">
        <v>405</v>
      </c>
      <c r="F79" s="151" t="s">
        <v>1183</v>
      </c>
      <c r="G79" s="151" t="s">
        <v>1172</v>
      </c>
      <c r="H79" s="151" t="str">
        <f>VLOOKUP(F79,'[3]2. MA NN'!$E$2:$F$1583,2,0)</f>
        <v>Các đường nhóm I</v>
      </c>
      <c r="I79" s="151" t="str">
        <f t="shared" si="59"/>
        <v>Xã Xuân LộcCác đường nhóm IVị trí 1160</v>
      </c>
      <c r="J79" s="153"/>
      <c r="K79" s="153"/>
      <c r="L79" s="177" t="s">
        <v>1257</v>
      </c>
      <c r="M79" s="177"/>
      <c r="N79" s="177"/>
      <c r="O79" s="131">
        <v>120</v>
      </c>
      <c r="P79" s="131">
        <v>80</v>
      </c>
      <c r="Q79" s="131">
        <v>220</v>
      </c>
      <c r="R79" s="131">
        <v>140</v>
      </c>
      <c r="S79" s="152">
        <v>1.1299999999999999</v>
      </c>
      <c r="T79">
        <f t="shared" si="99"/>
        <v>170</v>
      </c>
      <c r="U79">
        <f t="shared" si="100"/>
        <v>150</v>
      </c>
      <c r="V79">
        <f t="shared" si="101"/>
        <v>135</v>
      </c>
      <c r="W79">
        <f t="shared" si="102"/>
        <v>120</v>
      </c>
      <c r="X79">
        <f t="shared" si="90"/>
        <v>570</v>
      </c>
      <c r="Y79">
        <f t="shared" si="91"/>
        <v>380</v>
      </c>
      <c r="Z79">
        <f t="shared" si="92"/>
        <v>300</v>
      </c>
      <c r="AA79">
        <f t="shared" si="93"/>
        <v>220</v>
      </c>
      <c r="AB79"/>
      <c r="AC79">
        <f t="shared" si="103"/>
        <v>120</v>
      </c>
      <c r="AD79">
        <f t="shared" si="104"/>
        <v>100</v>
      </c>
      <c r="AE79">
        <f t="shared" si="105"/>
        <v>90</v>
      </c>
      <c r="AF79">
        <f t="shared" si="106"/>
        <v>80</v>
      </c>
      <c r="AG79">
        <f t="shared" si="94"/>
        <v>400</v>
      </c>
      <c r="AH79">
        <f t="shared" si="95"/>
        <v>250</v>
      </c>
      <c r="AI79">
        <f t="shared" si="96"/>
        <v>200</v>
      </c>
      <c r="AJ79">
        <f t="shared" si="97"/>
        <v>140</v>
      </c>
      <c r="AK79">
        <f>'ĐẤT PNN'!I79-'ĐẤT NN'!Q79</f>
        <v>160</v>
      </c>
    </row>
    <row r="80" spans="1:37" ht="77.25" customHeight="1" x14ac:dyDescent="0.25">
      <c r="A80" s="150">
        <f>'ĐẤT PNN'!A80</f>
        <v>75</v>
      </c>
      <c r="B80" s="153" t="str">
        <f>'ĐẤT PNN'!B80</f>
        <v>VT2*0,8</v>
      </c>
      <c r="C80" s="52" t="str">
        <f t="shared" si="98"/>
        <v>XL4NT1_D6</v>
      </c>
      <c r="D80" s="151" t="s">
        <v>1173</v>
      </c>
      <c r="E80" s="151" t="s">
        <v>405</v>
      </c>
      <c r="F80" s="151" t="s">
        <v>1181</v>
      </c>
      <c r="G80" s="151" t="s">
        <v>1172</v>
      </c>
      <c r="H80" s="151" t="str">
        <f>VLOOKUP(F80,'[3]2. MA NN'!$E$2:$F$1583,2,0)</f>
        <v>Các đường nhóm I</v>
      </c>
      <c r="I80" s="151" t="str">
        <f t="shared" si="59"/>
        <v>Xã Xuân LộcCác đường nhóm IVị trí 1160</v>
      </c>
      <c r="J80" s="153"/>
      <c r="K80" s="153"/>
      <c r="L80" s="177" t="s">
        <v>1258</v>
      </c>
      <c r="M80" s="177"/>
      <c r="N80" s="177"/>
      <c r="O80" s="131">
        <v>150</v>
      </c>
      <c r="P80" s="131">
        <v>100</v>
      </c>
      <c r="Q80" s="131">
        <v>380</v>
      </c>
      <c r="R80" s="131">
        <v>250</v>
      </c>
      <c r="S80" s="152">
        <v>1.1299999999999999</v>
      </c>
      <c r="T80">
        <f t="shared" si="99"/>
        <v>170</v>
      </c>
      <c r="U80">
        <f t="shared" si="100"/>
        <v>150</v>
      </c>
      <c r="V80">
        <f t="shared" si="101"/>
        <v>135</v>
      </c>
      <c r="W80">
        <f t="shared" si="102"/>
        <v>120</v>
      </c>
      <c r="X80">
        <f t="shared" si="90"/>
        <v>570</v>
      </c>
      <c r="Y80">
        <f t="shared" si="91"/>
        <v>380</v>
      </c>
      <c r="Z80">
        <f t="shared" si="92"/>
        <v>300</v>
      </c>
      <c r="AA80">
        <f t="shared" si="93"/>
        <v>220</v>
      </c>
      <c r="AB80"/>
      <c r="AC80">
        <f t="shared" si="103"/>
        <v>120</v>
      </c>
      <c r="AD80">
        <f t="shared" si="104"/>
        <v>100</v>
      </c>
      <c r="AE80">
        <f t="shared" si="105"/>
        <v>90</v>
      </c>
      <c r="AF80">
        <f t="shared" si="106"/>
        <v>80</v>
      </c>
      <c r="AG80">
        <f t="shared" si="94"/>
        <v>400</v>
      </c>
      <c r="AH80">
        <f t="shared" si="95"/>
        <v>250</v>
      </c>
      <c r="AI80">
        <f t="shared" si="96"/>
        <v>200</v>
      </c>
      <c r="AJ80">
        <f t="shared" si="97"/>
        <v>140</v>
      </c>
      <c r="AK80">
        <f>'ĐẤT PNN'!I80-'ĐẤT NN'!Q80</f>
        <v>210</v>
      </c>
    </row>
    <row r="81" spans="1:37" ht="77.25" customHeight="1" x14ac:dyDescent="0.25">
      <c r="A81" s="150">
        <f>'ĐẤT PNN'!A81</f>
        <v>76</v>
      </c>
      <c r="B81" s="153" t="str">
        <f>'ĐẤT PNN'!B81</f>
        <v>VT3*0,8</v>
      </c>
      <c r="C81" s="52" t="str">
        <f t="shared" si="98"/>
        <v>XL4NT1_D6</v>
      </c>
      <c r="D81" s="151" t="s">
        <v>1176</v>
      </c>
      <c r="E81" s="151" t="s">
        <v>405</v>
      </c>
      <c r="F81" s="151" t="s">
        <v>1182</v>
      </c>
      <c r="G81" s="151" t="s">
        <v>1172</v>
      </c>
      <c r="H81" s="151" t="str">
        <f>VLOOKUP(F81,'[3]2. MA NN'!$E$2:$F$1583,2,0)</f>
        <v>Các đường nhóm I</v>
      </c>
      <c r="I81" s="151" t="str">
        <f t="shared" si="59"/>
        <v>Xã Xuân LộcCác đường nhóm IVị trí 1160</v>
      </c>
      <c r="J81" s="153"/>
      <c r="K81" s="153"/>
      <c r="L81" s="177" t="s">
        <v>1259</v>
      </c>
      <c r="M81" s="177"/>
      <c r="N81" s="177"/>
      <c r="O81" s="131">
        <v>135</v>
      </c>
      <c r="P81" s="131">
        <v>90</v>
      </c>
      <c r="Q81" s="131">
        <v>300</v>
      </c>
      <c r="R81" s="131">
        <v>200</v>
      </c>
      <c r="S81" s="152">
        <v>1.1299999999999999</v>
      </c>
      <c r="T81">
        <f t="shared" si="99"/>
        <v>170</v>
      </c>
      <c r="U81">
        <f t="shared" si="100"/>
        <v>150</v>
      </c>
      <c r="V81">
        <f t="shared" si="101"/>
        <v>135</v>
      </c>
      <c r="W81">
        <f t="shared" si="102"/>
        <v>120</v>
      </c>
      <c r="X81">
        <f t="shared" si="90"/>
        <v>570</v>
      </c>
      <c r="Y81">
        <f t="shared" si="91"/>
        <v>380</v>
      </c>
      <c r="Z81">
        <f t="shared" si="92"/>
        <v>300</v>
      </c>
      <c r="AA81">
        <f t="shared" si="93"/>
        <v>220</v>
      </c>
      <c r="AB81"/>
      <c r="AC81">
        <f t="shared" si="103"/>
        <v>120</v>
      </c>
      <c r="AD81">
        <f t="shared" si="104"/>
        <v>100</v>
      </c>
      <c r="AE81">
        <f t="shared" si="105"/>
        <v>90</v>
      </c>
      <c r="AF81">
        <f t="shared" si="106"/>
        <v>80</v>
      </c>
      <c r="AG81">
        <f t="shared" si="94"/>
        <v>400</v>
      </c>
      <c r="AH81">
        <f t="shared" si="95"/>
        <v>250</v>
      </c>
      <c r="AI81">
        <f t="shared" si="96"/>
        <v>200</v>
      </c>
      <c r="AJ81">
        <f t="shared" si="97"/>
        <v>140</v>
      </c>
      <c r="AK81">
        <f>'ĐẤT PNN'!I81-'ĐẤT NN'!Q81</f>
        <v>140</v>
      </c>
    </row>
    <row r="82" spans="1:37" ht="77.25" customHeight="1" x14ac:dyDescent="0.25">
      <c r="A82" s="150">
        <f>'ĐẤT PNN'!A82</f>
        <v>77</v>
      </c>
      <c r="B82" s="153" t="str">
        <f>'ĐẤT PNN'!B82</f>
        <v>VT4*0,8</v>
      </c>
      <c r="C82" s="52" t="str">
        <f t="shared" si="98"/>
        <v>XL4NT1_D6</v>
      </c>
      <c r="D82" s="151" t="s">
        <v>1178</v>
      </c>
      <c r="E82" s="151" t="s">
        <v>405</v>
      </c>
      <c r="F82" s="151" t="s">
        <v>1183</v>
      </c>
      <c r="G82" s="151" t="s">
        <v>1172</v>
      </c>
      <c r="H82" s="151" t="str">
        <f>VLOOKUP(F82,'[3]2. MA NN'!$E$2:$F$1583,2,0)</f>
        <v>Các đường nhóm I</v>
      </c>
      <c r="I82" s="151" t="str">
        <f t="shared" si="59"/>
        <v>Xã Xuân LộcCác đường nhóm IVị trí 1160</v>
      </c>
      <c r="J82" s="153"/>
      <c r="K82" s="153"/>
      <c r="L82" s="177" t="s">
        <v>1260</v>
      </c>
      <c r="M82" s="177"/>
      <c r="N82" s="177"/>
      <c r="O82" s="131">
        <v>120</v>
      </c>
      <c r="P82" s="131">
        <v>80</v>
      </c>
      <c r="Q82" s="131">
        <v>220</v>
      </c>
      <c r="R82" s="131">
        <v>140</v>
      </c>
      <c r="S82" s="152">
        <v>1.1299999999999999</v>
      </c>
      <c r="T82">
        <f t="shared" si="99"/>
        <v>170</v>
      </c>
      <c r="U82">
        <f t="shared" si="100"/>
        <v>150</v>
      </c>
      <c r="V82">
        <f t="shared" si="101"/>
        <v>135</v>
      </c>
      <c r="W82">
        <f t="shared" si="102"/>
        <v>120</v>
      </c>
      <c r="X82">
        <f t="shared" si="90"/>
        <v>570</v>
      </c>
      <c r="Y82">
        <f t="shared" si="91"/>
        <v>380</v>
      </c>
      <c r="Z82">
        <f t="shared" si="92"/>
        <v>300</v>
      </c>
      <c r="AA82">
        <f t="shared" si="93"/>
        <v>220</v>
      </c>
      <c r="AB82"/>
      <c r="AC82">
        <f t="shared" si="103"/>
        <v>120</v>
      </c>
      <c r="AD82">
        <f t="shared" si="104"/>
        <v>100</v>
      </c>
      <c r="AE82">
        <f t="shared" si="105"/>
        <v>90</v>
      </c>
      <c r="AF82">
        <f t="shared" si="106"/>
        <v>80</v>
      </c>
      <c r="AG82">
        <f t="shared" si="94"/>
        <v>400</v>
      </c>
      <c r="AH82">
        <f t="shared" si="95"/>
        <v>250</v>
      </c>
      <c r="AI82">
        <f t="shared" si="96"/>
        <v>200</v>
      </c>
      <c r="AJ82">
        <f t="shared" si="97"/>
        <v>140</v>
      </c>
      <c r="AK82">
        <f>'ĐẤT PNN'!I82-'ĐẤT NN'!Q82</f>
        <v>120</v>
      </c>
    </row>
    <row r="83" spans="1:37" ht="47.25" x14ac:dyDescent="0.25">
      <c r="A83" s="150">
        <f>'ĐẤT PNN'!A83</f>
        <v>78</v>
      </c>
      <c r="B83" s="150" t="str">
        <f>'ĐẤT PNN'!B83</f>
        <v>XL28NT</v>
      </c>
      <c r="C83" s="52" t="str">
        <f>$B$83</f>
        <v>XL28NT</v>
      </c>
      <c r="D83" s="151" t="s">
        <v>1170</v>
      </c>
      <c r="E83" s="151" t="s">
        <v>405</v>
      </c>
      <c r="F83" s="151" t="s">
        <v>1171</v>
      </c>
      <c r="G83" s="151" t="s">
        <v>1172</v>
      </c>
      <c r="H83" s="151" t="str">
        <f>VLOOKUP(F83,'[3]2. MA NN'!$E$2:$F$1583,2,0)</f>
        <v>Các đường nhóm I</v>
      </c>
      <c r="I83" s="151" t="str">
        <f t="shared" si="59"/>
        <v>Xã Xuân LộcCác đường nhóm IVị trí 1160</v>
      </c>
      <c r="J83" s="150" t="s">
        <v>1163</v>
      </c>
      <c r="K83" s="150" t="s">
        <v>1164</v>
      </c>
      <c r="L83" s="130" t="s">
        <v>49</v>
      </c>
      <c r="M83" s="130" t="s">
        <v>43</v>
      </c>
      <c r="N83" s="130" t="s">
        <v>1059</v>
      </c>
      <c r="O83" s="131">
        <v>160</v>
      </c>
      <c r="P83" s="131">
        <v>100</v>
      </c>
      <c r="Q83" s="131">
        <v>530</v>
      </c>
      <c r="R83" s="131">
        <v>330</v>
      </c>
      <c r="S83" s="152">
        <v>1.1299999999999999</v>
      </c>
      <c r="T83" s="122">
        <v>160</v>
      </c>
      <c r="U83" s="122">
        <v>140</v>
      </c>
      <c r="V83" s="122">
        <v>120</v>
      </c>
      <c r="W83" s="122">
        <v>100</v>
      </c>
      <c r="X83" s="122">
        <f t="shared" si="90"/>
        <v>530</v>
      </c>
      <c r="Y83" s="122">
        <f t="shared" si="91"/>
        <v>350</v>
      </c>
      <c r="Z83" s="122">
        <f t="shared" si="92"/>
        <v>260</v>
      </c>
      <c r="AA83" s="122">
        <f t="shared" si="93"/>
        <v>180</v>
      </c>
      <c r="AB83" s="122">
        <v>3</v>
      </c>
      <c r="AC83" s="122">
        <v>100</v>
      </c>
      <c r="AD83" s="122">
        <v>80</v>
      </c>
      <c r="AE83" s="122">
        <v>70</v>
      </c>
      <c r="AF83" s="122">
        <v>60</v>
      </c>
      <c r="AG83" s="122">
        <f t="shared" si="94"/>
        <v>330</v>
      </c>
      <c r="AH83" s="122">
        <f t="shared" si="95"/>
        <v>200</v>
      </c>
      <c r="AI83" s="122">
        <f t="shared" si="96"/>
        <v>150</v>
      </c>
      <c r="AJ83" s="122">
        <f t="shared" si="97"/>
        <v>110</v>
      </c>
      <c r="AK83" s="122">
        <f>'ĐẤT PNN'!I83-'ĐẤT NN'!Q83</f>
        <v>370</v>
      </c>
    </row>
    <row r="84" spans="1:37" ht="77.25" customHeight="1" x14ac:dyDescent="0.25">
      <c r="A84" s="150">
        <f>'ĐẤT PNN'!A84</f>
        <v>79</v>
      </c>
      <c r="B84" s="153" t="str">
        <f>'ĐẤT PNN'!B84</f>
        <v>VT2</v>
      </c>
      <c r="C84" s="52" t="str">
        <f t="shared" ref="C84:C89" si="107">$B$83</f>
        <v>XL28NT</v>
      </c>
      <c r="D84" s="151" t="s">
        <v>1173</v>
      </c>
      <c r="E84" s="151" t="s">
        <v>405</v>
      </c>
      <c r="F84" s="151" t="s">
        <v>1174</v>
      </c>
      <c r="G84" s="151" t="s">
        <v>1175</v>
      </c>
      <c r="H84" s="151" t="str">
        <f>VLOOKUP(F84,'[3]2. MA NN'!$E$2:$F$1583,2,0)</f>
        <v>Các đường nhóm II</v>
      </c>
      <c r="I84" s="133" t="str">
        <f>E84&amp;G84&amp;D$6&amp;$O$104</f>
        <v>Xã Xuân LộcCác đường nhóm IIVị trí 1165</v>
      </c>
      <c r="J84" s="153"/>
      <c r="K84" s="153"/>
      <c r="L84" s="177" t="s">
        <v>1261</v>
      </c>
      <c r="M84" s="177"/>
      <c r="N84" s="177"/>
      <c r="O84" s="131">
        <v>140</v>
      </c>
      <c r="P84" s="131">
        <v>80</v>
      </c>
      <c r="Q84" s="131">
        <v>350</v>
      </c>
      <c r="R84" s="131">
        <v>200</v>
      </c>
      <c r="S84" s="152">
        <v>1.1299999999999999</v>
      </c>
      <c r="T84">
        <f t="shared" ref="T84:T89" si="108">T83</f>
        <v>160</v>
      </c>
      <c r="U84">
        <f t="shared" ref="U84:U89" si="109">U83</f>
        <v>140</v>
      </c>
      <c r="V84">
        <f t="shared" ref="V84:V89" si="110">V83</f>
        <v>120</v>
      </c>
      <c r="W84">
        <f t="shared" ref="W84:W89" si="111">W83</f>
        <v>100</v>
      </c>
      <c r="X84">
        <f t="shared" si="90"/>
        <v>530</v>
      </c>
      <c r="Y84">
        <f t="shared" si="91"/>
        <v>350</v>
      </c>
      <c r="Z84">
        <f t="shared" si="92"/>
        <v>260</v>
      </c>
      <c r="AA84">
        <f t="shared" si="93"/>
        <v>180</v>
      </c>
      <c r="AB84"/>
      <c r="AC84">
        <f t="shared" ref="AC84:AC89" si="112">AC83</f>
        <v>100</v>
      </c>
      <c r="AD84">
        <f t="shared" ref="AD84:AD89" si="113">AD83</f>
        <v>80</v>
      </c>
      <c r="AE84">
        <f t="shared" ref="AE84:AE89" si="114">AE83</f>
        <v>70</v>
      </c>
      <c r="AF84">
        <f t="shared" ref="AF84:AF89" si="115">AF83</f>
        <v>60</v>
      </c>
      <c r="AG84">
        <f t="shared" si="94"/>
        <v>330</v>
      </c>
      <c r="AH84">
        <f t="shared" si="95"/>
        <v>200</v>
      </c>
      <c r="AI84">
        <f t="shared" si="96"/>
        <v>150</v>
      </c>
      <c r="AJ84">
        <f t="shared" si="97"/>
        <v>110</v>
      </c>
      <c r="AK84">
        <f>'ĐẤT PNN'!I84-'ĐẤT NN'!Q84</f>
        <v>90</v>
      </c>
    </row>
    <row r="85" spans="1:37" ht="77.25" customHeight="1" x14ac:dyDescent="0.25">
      <c r="A85" s="150">
        <f>'ĐẤT PNN'!A85</f>
        <v>80</v>
      </c>
      <c r="B85" s="153" t="str">
        <f>'ĐẤT PNN'!B85</f>
        <v>VT3</v>
      </c>
      <c r="C85" s="52" t="str">
        <f t="shared" si="107"/>
        <v>XL28NT</v>
      </c>
      <c r="D85" s="151" t="s">
        <v>1176</v>
      </c>
      <c r="E85" s="151" t="s">
        <v>405</v>
      </c>
      <c r="F85" s="151" t="s">
        <v>1177</v>
      </c>
      <c r="G85" s="151" t="s">
        <v>386</v>
      </c>
      <c r="H85" s="151" t="str">
        <f>VLOOKUP(F85,'[3]2. MA NN'!$E$2:$F$1583,2,0)</f>
        <v>Các đường còn lại</v>
      </c>
      <c r="I85" s="151"/>
      <c r="J85" s="153"/>
      <c r="K85" s="153"/>
      <c r="L85" s="177" t="s">
        <v>1262</v>
      </c>
      <c r="M85" s="177"/>
      <c r="N85" s="177"/>
      <c r="O85" s="131">
        <v>120</v>
      </c>
      <c r="P85" s="131">
        <v>70</v>
      </c>
      <c r="Q85" s="131">
        <v>260</v>
      </c>
      <c r="R85" s="131">
        <v>150</v>
      </c>
      <c r="S85" s="152">
        <v>1.1299999999999999</v>
      </c>
      <c r="T85">
        <f t="shared" si="108"/>
        <v>160</v>
      </c>
      <c r="U85">
        <f t="shared" si="109"/>
        <v>140</v>
      </c>
      <c r="V85">
        <f t="shared" si="110"/>
        <v>120</v>
      </c>
      <c r="W85">
        <f t="shared" si="111"/>
        <v>100</v>
      </c>
      <c r="X85">
        <f t="shared" si="90"/>
        <v>530</v>
      </c>
      <c r="Y85">
        <f t="shared" si="91"/>
        <v>350</v>
      </c>
      <c r="Z85">
        <f t="shared" si="92"/>
        <v>260</v>
      </c>
      <c r="AA85">
        <f t="shared" si="93"/>
        <v>180</v>
      </c>
      <c r="AB85"/>
      <c r="AC85">
        <f t="shared" si="112"/>
        <v>100</v>
      </c>
      <c r="AD85">
        <f t="shared" si="113"/>
        <v>80</v>
      </c>
      <c r="AE85">
        <f t="shared" si="114"/>
        <v>70</v>
      </c>
      <c r="AF85">
        <f t="shared" si="115"/>
        <v>60</v>
      </c>
      <c r="AG85">
        <f t="shared" si="94"/>
        <v>330</v>
      </c>
      <c r="AH85">
        <f t="shared" si="95"/>
        <v>200</v>
      </c>
      <c r="AI85">
        <f t="shared" si="96"/>
        <v>150</v>
      </c>
      <c r="AJ85">
        <f t="shared" si="97"/>
        <v>110</v>
      </c>
      <c r="AK85">
        <f>'ĐẤT PNN'!I85-'ĐẤT NN'!Q85</f>
        <v>80</v>
      </c>
    </row>
    <row r="86" spans="1:37" ht="77.25" customHeight="1" x14ac:dyDescent="0.25">
      <c r="A86" s="150">
        <f>'ĐẤT PNN'!A86</f>
        <v>81</v>
      </c>
      <c r="B86" s="153" t="str">
        <f>'ĐẤT PNN'!B86</f>
        <v>VT4</v>
      </c>
      <c r="C86" s="52" t="str">
        <f t="shared" si="107"/>
        <v>XL28NT</v>
      </c>
      <c r="D86" s="151" t="s">
        <v>1178</v>
      </c>
      <c r="E86" s="151" t="s">
        <v>405</v>
      </c>
      <c r="F86" s="151" t="s">
        <v>1179</v>
      </c>
      <c r="G86" s="151" t="s">
        <v>386</v>
      </c>
      <c r="H86" s="151" t="str">
        <f>VLOOKUP(F86,'[3]2. MA NN'!$E$2:$F$1583,2,0)</f>
        <v>Các đường còn lại</v>
      </c>
      <c r="I86" s="151"/>
      <c r="J86" s="153"/>
      <c r="K86" s="153"/>
      <c r="L86" s="177" t="s">
        <v>1263</v>
      </c>
      <c r="M86" s="177"/>
      <c r="N86" s="177"/>
      <c r="O86" s="131">
        <v>100</v>
      </c>
      <c r="P86" s="131">
        <v>60</v>
      </c>
      <c r="Q86" s="131">
        <v>180</v>
      </c>
      <c r="R86" s="131">
        <v>110</v>
      </c>
      <c r="S86" s="152">
        <v>1.1299999999999999</v>
      </c>
      <c r="T86">
        <f t="shared" si="108"/>
        <v>160</v>
      </c>
      <c r="U86">
        <f t="shared" si="109"/>
        <v>140</v>
      </c>
      <c r="V86">
        <f t="shared" si="110"/>
        <v>120</v>
      </c>
      <c r="W86">
        <f t="shared" si="111"/>
        <v>100</v>
      </c>
      <c r="X86">
        <f t="shared" si="90"/>
        <v>530</v>
      </c>
      <c r="Y86">
        <f t="shared" si="91"/>
        <v>350</v>
      </c>
      <c r="Z86">
        <f t="shared" si="92"/>
        <v>260</v>
      </c>
      <c r="AA86">
        <f t="shared" si="93"/>
        <v>180</v>
      </c>
      <c r="AB86"/>
      <c r="AC86">
        <f t="shared" si="112"/>
        <v>100</v>
      </c>
      <c r="AD86">
        <f t="shared" si="113"/>
        <v>80</v>
      </c>
      <c r="AE86">
        <f t="shared" si="114"/>
        <v>70</v>
      </c>
      <c r="AF86">
        <f t="shared" si="115"/>
        <v>60</v>
      </c>
      <c r="AG86">
        <f t="shared" si="94"/>
        <v>330</v>
      </c>
      <c r="AH86">
        <f t="shared" si="95"/>
        <v>200</v>
      </c>
      <c r="AI86">
        <f t="shared" si="96"/>
        <v>150</v>
      </c>
      <c r="AJ86">
        <f t="shared" si="97"/>
        <v>110</v>
      </c>
      <c r="AK86">
        <f>'ĐẤT PNN'!I86-'ĐẤT NN'!Q86</f>
        <v>90</v>
      </c>
    </row>
    <row r="87" spans="1:37" ht="77.25" customHeight="1" x14ac:dyDescent="0.25">
      <c r="A87" s="150">
        <f>'ĐẤT PNN'!A87</f>
        <v>82</v>
      </c>
      <c r="B87" s="153" t="str">
        <f>'ĐẤT PNN'!B87</f>
        <v>VT2*0,8</v>
      </c>
      <c r="C87" s="52" t="str">
        <f t="shared" si="107"/>
        <v>XL28NT</v>
      </c>
      <c r="D87" s="151" t="s">
        <v>1173</v>
      </c>
      <c r="E87" s="151" t="s">
        <v>405</v>
      </c>
      <c r="F87" s="151" t="s">
        <v>1174</v>
      </c>
      <c r="G87" s="151" t="s">
        <v>1175</v>
      </c>
      <c r="H87" s="151" t="str">
        <f>VLOOKUP(F87,'[3]2. MA NN'!$E$2:$F$1583,2,0)</f>
        <v>Các đường nhóm II</v>
      </c>
      <c r="I87" s="133" t="str">
        <f>E87&amp;G87&amp;D$6&amp;$O$104</f>
        <v>Xã Xuân LộcCác đường nhóm IIVị trí 1165</v>
      </c>
      <c r="J87" s="153"/>
      <c r="K87" s="153"/>
      <c r="L87" s="177" t="s">
        <v>1264</v>
      </c>
      <c r="M87" s="177"/>
      <c r="N87" s="177"/>
      <c r="O87" s="131">
        <v>140</v>
      </c>
      <c r="P87" s="131">
        <v>80</v>
      </c>
      <c r="Q87" s="131">
        <v>350</v>
      </c>
      <c r="R87" s="131">
        <v>200</v>
      </c>
      <c r="S87" s="152">
        <v>1.1299999999999999</v>
      </c>
      <c r="T87">
        <f t="shared" si="108"/>
        <v>160</v>
      </c>
      <c r="U87">
        <f t="shared" si="109"/>
        <v>140</v>
      </c>
      <c r="V87">
        <f t="shared" si="110"/>
        <v>120</v>
      </c>
      <c r="W87">
        <f t="shared" si="111"/>
        <v>100</v>
      </c>
      <c r="X87">
        <f t="shared" si="90"/>
        <v>530</v>
      </c>
      <c r="Y87">
        <f t="shared" si="91"/>
        <v>350</v>
      </c>
      <c r="Z87">
        <f t="shared" si="92"/>
        <v>260</v>
      </c>
      <c r="AA87">
        <f t="shared" si="93"/>
        <v>180</v>
      </c>
      <c r="AB87"/>
      <c r="AC87">
        <f t="shared" si="112"/>
        <v>100</v>
      </c>
      <c r="AD87">
        <f t="shared" si="113"/>
        <v>80</v>
      </c>
      <c r="AE87">
        <f t="shared" si="114"/>
        <v>70</v>
      </c>
      <c r="AF87">
        <f t="shared" si="115"/>
        <v>60</v>
      </c>
      <c r="AG87">
        <f t="shared" si="94"/>
        <v>330</v>
      </c>
      <c r="AH87">
        <f t="shared" si="95"/>
        <v>200</v>
      </c>
      <c r="AI87">
        <f t="shared" si="96"/>
        <v>150</v>
      </c>
      <c r="AJ87">
        <f t="shared" si="97"/>
        <v>110</v>
      </c>
      <c r="AK87">
        <f>'ĐẤT PNN'!I87-'ĐẤT NN'!Q87</f>
        <v>50</v>
      </c>
    </row>
    <row r="88" spans="1:37" ht="77.25" customHeight="1" x14ac:dyDescent="0.25">
      <c r="A88" s="150">
        <f>'ĐẤT PNN'!A88</f>
        <v>83</v>
      </c>
      <c r="B88" s="153" t="str">
        <f>'ĐẤT PNN'!B88</f>
        <v>VT3*0,8</v>
      </c>
      <c r="C88" s="52" t="str">
        <f t="shared" si="107"/>
        <v>XL28NT</v>
      </c>
      <c r="D88" s="151" t="s">
        <v>1176</v>
      </c>
      <c r="E88" s="151" t="s">
        <v>405</v>
      </c>
      <c r="F88" s="151" t="s">
        <v>1177</v>
      </c>
      <c r="G88" s="151" t="s">
        <v>386</v>
      </c>
      <c r="H88" s="151" t="str">
        <f>VLOOKUP(F88,'[3]2. MA NN'!$E$2:$F$1583,2,0)</f>
        <v>Các đường còn lại</v>
      </c>
      <c r="I88" s="151"/>
      <c r="J88" s="153"/>
      <c r="K88" s="153"/>
      <c r="L88" s="177" t="s">
        <v>1265</v>
      </c>
      <c r="M88" s="177"/>
      <c r="N88" s="177"/>
      <c r="O88" s="131">
        <v>120</v>
      </c>
      <c r="P88" s="131">
        <v>70</v>
      </c>
      <c r="Q88" s="131">
        <v>260</v>
      </c>
      <c r="R88" s="131">
        <v>150</v>
      </c>
      <c r="S88" s="152">
        <v>1.1299999999999999</v>
      </c>
      <c r="T88">
        <f t="shared" si="108"/>
        <v>160</v>
      </c>
      <c r="U88">
        <f t="shared" si="109"/>
        <v>140</v>
      </c>
      <c r="V88">
        <f t="shared" si="110"/>
        <v>120</v>
      </c>
      <c r="W88">
        <f t="shared" si="111"/>
        <v>100</v>
      </c>
      <c r="X88">
        <f t="shared" si="90"/>
        <v>530</v>
      </c>
      <c r="Y88">
        <f t="shared" si="91"/>
        <v>350</v>
      </c>
      <c r="Z88">
        <f t="shared" si="92"/>
        <v>260</v>
      </c>
      <c r="AA88">
        <f t="shared" si="93"/>
        <v>180</v>
      </c>
      <c r="AB88"/>
      <c r="AC88">
        <f t="shared" si="112"/>
        <v>100</v>
      </c>
      <c r="AD88">
        <f t="shared" si="113"/>
        <v>80</v>
      </c>
      <c r="AE88">
        <f t="shared" si="114"/>
        <v>70</v>
      </c>
      <c r="AF88">
        <f t="shared" si="115"/>
        <v>60</v>
      </c>
      <c r="AG88">
        <f t="shared" si="94"/>
        <v>330</v>
      </c>
      <c r="AH88">
        <f t="shared" si="95"/>
        <v>200</v>
      </c>
      <c r="AI88">
        <f t="shared" si="96"/>
        <v>150</v>
      </c>
      <c r="AJ88">
        <f t="shared" si="97"/>
        <v>110</v>
      </c>
      <c r="AK88">
        <f>'ĐẤT PNN'!I88-'ĐẤT NN'!Q88</f>
        <v>40</v>
      </c>
    </row>
    <row r="89" spans="1:37" ht="77.25" customHeight="1" x14ac:dyDescent="0.25">
      <c r="A89" s="150">
        <f>'ĐẤT PNN'!A89</f>
        <v>84</v>
      </c>
      <c r="B89" s="153" t="str">
        <f>'ĐẤT PNN'!B89</f>
        <v>VT4*0,8</v>
      </c>
      <c r="C89" s="52" t="str">
        <f t="shared" si="107"/>
        <v>XL28NT</v>
      </c>
      <c r="D89" s="151" t="s">
        <v>1178</v>
      </c>
      <c r="E89" s="151" t="s">
        <v>405</v>
      </c>
      <c r="F89" s="151" t="s">
        <v>1179</v>
      </c>
      <c r="G89" s="151" t="s">
        <v>386</v>
      </c>
      <c r="H89" s="151" t="str">
        <f>VLOOKUP(F89,'[3]2. MA NN'!$E$2:$F$1583,2,0)</f>
        <v>Các đường còn lại</v>
      </c>
      <c r="I89" s="151"/>
      <c r="J89" s="153"/>
      <c r="K89" s="153"/>
      <c r="L89" s="177" t="s">
        <v>1266</v>
      </c>
      <c r="M89" s="177"/>
      <c r="N89" s="177"/>
      <c r="O89" s="131">
        <v>100</v>
      </c>
      <c r="P89" s="131">
        <v>60</v>
      </c>
      <c r="Q89" s="131">
        <v>180</v>
      </c>
      <c r="R89" s="131">
        <v>110</v>
      </c>
      <c r="S89" s="152">
        <v>1.1299999999999999</v>
      </c>
      <c r="T89">
        <f t="shared" si="108"/>
        <v>160</v>
      </c>
      <c r="U89">
        <f t="shared" si="109"/>
        <v>140</v>
      </c>
      <c r="V89">
        <f t="shared" si="110"/>
        <v>120</v>
      </c>
      <c r="W89">
        <f t="shared" si="111"/>
        <v>100</v>
      </c>
      <c r="X89">
        <f t="shared" si="90"/>
        <v>530</v>
      </c>
      <c r="Y89">
        <f t="shared" si="91"/>
        <v>350</v>
      </c>
      <c r="Z89">
        <f t="shared" si="92"/>
        <v>260</v>
      </c>
      <c r="AA89">
        <f t="shared" si="93"/>
        <v>180</v>
      </c>
      <c r="AB89"/>
      <c r="AC89">
        <f t="shared" si="112"/>
        <v>100</v>
      </c>
      <c r="AD89">
        <f t="shared" si="113"/>
        <v>80</v>
      </c>
      <c r="AE89">
        <f t="shared" si="114"/>
        <v>70</v>
      </c>
      <c r="AF89">
        <f t="shared" si="115"/>
        <v>60</v>
      </c>
      <c r="AG89">
        <f t="shared" si="94"/>
        <v>330</v>
      </c>
      <c r="AH89">
        <f t="shared" si="95"/>
        <v>200</v>
      </c>
      <c r="AI89">
        <f t="shared" si="96"/>
        <v>150</v>
      </c>
      <c r="AJ89">
        <f t="shared" si="97"/>
        <v>110</v>
      </c>
      <c r="AK89">
        <f>'ĐẤT PNN'!I89-'ĐẤT NN'!Q89</f>
        <v>70</v>
      </c>
    </row>
    <row r="90" spans="1:37" ht="47.25" x14ac:dyDescent="0.25">
      <c r="A90" s="150">
        <f>'ĐẤT PNN'!A90</f>
        <v>85</v>
      </c>
      <c r="B90" s="150" t="str">
        <f>'ĐẤT PNN'!B90</f>
        <v>XL18NT</v>
      </c>
      <c r="C90" s="52" t="str">
        <f>$B$90</f>
        <v>XL18NT</v>
      </c>
      <c r="D90" s="151" t="s">
        <v>1170</v>
      </c>
      <c r="E90" s="151" t="s">
        <v>405</v>
      </c>
      <c r="F90" s="151" t="s">
        <v>1171</v>
      </c>
      <c r="G90" s="151" t="s">
        <v>1172</v>
      </c>
      <c r="H90" s="151" t="str">
        <f>VLOOKUP(F90,'[3]2. MA NN'!$E$2:$F$1583,2,0)</f>
        <v>Các đường nhóm I</v>
      </c>
      <c r="I90" s="151" t="str">
        <f>E90&amp;G90&amp;D$6&amp;$O$6</f>
        <v>Xã Xuân LộcCác đường nhóm IVị trí 1160</v>
      </c>
      <c r="J90" s="150" t="s">
        <v>1163</v>
      </c>
      <c r="K90" s="150" t="s">
        <v>1164</v>
      </c>
      <c r="L90" s="130" t="s">
        <v>51</v>
      </c>
      <c r="M90" s="130" t="s">
        <v>36</v>
      </c>
      <c r="N90" s="130" t="s">
        <v>1060</v>
      </c>
      <c r="O90" s="131">
        <v>160</v>
      </c>
      <c r="P90" s="131">
        <v>100</v>
      </c>
      <c r="Q90" s="131">
        <v>530</v>
      </c>
      <c r="R90" s="131">
        <v>330</v>
      </c>
      <c r="S90" s="152">
        <v>1.1299999999999999</v>
      </c>
      <c r="T90" s="122">
        <v>160</v>
      </c>
      <c r="U90" s="122">
        <v>140</v>
      </c>
      <c r="V90" s="122">
        <v>120</v>
      </c>
      <c r="W90" s="122">
        <v>100</v>
      </c>
      <c r="X90" s="122">
        <f t="shared" si="90"/>
        <v>530</v>
      </c>
      <c r="Y90" s="122">
        <f t="shared" si="91"/>
        <v>350</v>
      </c>
      <c r="Z90" s="122">
        <f t="shared" si="92"/>
        <v>260</v>
      </c>
      <c r="AA90" s="122">
        <f t="shared" si="93"/>
        <v>180</v>
      </c>
      <c r="AB90" s="122">
        <v>3</v>
      </c>
      <c r="AC90" s="122">
        <v>100</v>
      </c>
      <c r="AD90" s="122">
        <v>80</v>
      </c>
      <c r="AE90" s="122">
        <v>70</v>
      </c>
      <c r="AF90" s="122">
        <v>60</v>
      </c>
      <c r="AG90" s="122">
        <f t="shared" si="94"/>
        <v>330</v>
      </c>
      <c r="AH90" s="122">
        <f t="shared" si="95"/>
        <v>200</v>
      </c>
      <c r="AI90" s="122">
        <f t="shared" si="96"/>
        <v>150</v>
      </c>
      <c r="AJ90" s="122">
        <f t="shared" si="97"/>
        <v>110</v>
      </c>
      <c r="AK90" s="122">
        <f>'ĐẤT PNN'!I90-'ĐẤT NN'!Q90</f>
        <v>370</v>
      </c>
    </row>
    <row r="91" spans="1:37" ht="77.25" customHeight="1" x14ac:dyDescent="0.25">
      <c r="A91" s="150">
        <f>'ĐẤT PNN'!A91</f>
        <v>86</v>
      </c>
      <c r="B91" s="153" t="str">
        <f>'ĐẤT PNN'!B91</f>
        <v>VT2</v>
      </c>
      <c r="C91" s="52" t="str">
        <f t="shared" ref="C91:C96" si="116">$B$90</f>
        <v>XL18NT</v>
      </c>
      <c r="D91" s="151" t="s">
        <v>1173</v>
      </c>
      <c r="E91" s="151" t="s">
        <v>405</v>
      </c>
      <c r="F91" s="151" t="s">
        <v>1174</v>
      </c>
      <c r="G91" s="151" t="s">
        <v>1175</v>
      </c>
      <c r="H91" s="151" t="str">
        <f>VLOOKUP(F91,'[3]2. MA NN'!$E$2:$F$1583,2,0)</f>
        <v>Các đường nhóm II</v>
      </c>
      <c r="I91" s="133" t="str">
        <f>E91&amp;G91&amp;D$6&amp;$O$104</f>
        <v>Xã Xuân LộcCác đường nhóm IIVị trí 1165</v>
      </c>
      <c r="J91" s="153"/>
      <c r="K91" s="153"/>
      <c r="L91" s="177" t="s">
        <v>1267</v>
      </c>
      <c r="M91" s="177"/>
      <c r="N91" s="177"/>
      <c r="O91" s="131">
        <v>140</v>
      </c>
      <c r="P91" s="131">
        <v>80</v>
      </c>
      <c r="Q91" s="131">
        <v>350</v>
      </c>
      <c r="R91" s="131">
        <v>200</v>
      </c>
      <c r="S91" s="152">
        <v>1.1299999999999999</v>
      </c>
      <c r="T91">
        <f t="shared" ref="T91:T96" si="117">T90</f>
        <v>160</v>
      </c>
      <c r="U91">
        <f t="shared" ref="U91:U96" si="118">U90</f>
        <v>140</v>
      </c>
      <c r="V91">
        <f t="shared" ref="V91:V96" si="119">V90</f>
        <v>120</v>
      </c>
      <c r="W91">
        <f t="shared" ref="W91:W96" si="120">W90</f>
        <v>100</v>
      </c>
      <c r="X91">
        <f t="shared" si="90"/>
        <v>530</v>
      </c>
      <c r="Y91">
        <f t="shared" si="91"/>
        <v>350</v>
      </c>
      <c r="Z91">
        <f t="shared" si="92"/>
        <v>260</v>
      </c>
      <c r="AA91">
        <f t="shared" si="93"/>
        <v>180</v>
      </c>
      <c r="AB91"/>
      <c r="AC91">
        <f t="shared" ref="AC91:AC96" si="121">AC90</f>
        <v>100</v>
      </c>
      <c r="AD91">
        <f t="shared" ref="AD91:AD96" si="122">AD90</f>
        <v>80</v>
      </c>
      <c r="AE91">
        <f t="shared" ref="AE91:AE96" si="123">AE90</f>
        <v>70</v>
      </c>
      <c r="AF91">
        <f t="shared" ref="AF91:AF96" si="124">AF90</f>
        <v>60</v>
      </c>
      <c r="AG91">
        <f t="shared" si="94"/>
        <v>330</v>
      </c>
      <c r="AH91">
        <f t="shared" si="95"/>
        <v>200</v>
      </c>
      <c r="AI91">
        <f t="shared" si="96"/>
        <v>150</v>
      </c>
      <c r="AJ91">
        <f t="shared" si="97"/>
        <v>110</v>
      </c>
      <c r="AK91">
        <f>'ĐẤT PNN'!I91-'ĐẤT NN'!Q91</f>
        <v>110</v>
      </c>
    </row>
    <row r="92" spans="1:37" ht="77.25" customHeight="1" x14ac:dyDescent="0.25">
      <c r="A92" s="150">
        <f>'ĐẤT PNN'!A92</f>
        <v>87</v>
      </c>
      <c r="B92" s="153" t="str">
        <f>'ĐẤT PNN'!B92</f>
        <v>VT3</v>
      </c>
      <c r="C92" s="52" t="str">
        <f t="shared" si="116"/>
        <v>XL18NT</v>
      </c>
      <c r="D92" s="151" t="s">
        <v>1176</v>
      </c>
      <c r="E92" s="151" t="s">
        <v>405</v>
      </c>
      <c r="F92" s="151" t="s">
        <v>1177</v>
      </c>
      <c r="G92" s="151" t="s">
        <v>386</v>
      </c>
      <c r="H92" s="151" t="str">
        <f>VLOOKUP(F92,'[3]2. MA NN'!$E$2:$F$1583,2,0)</f>
        <v>Các đường còn lại</v>
      </c>
      <c r="I92" s="151"/>
      <c r="J92" s="153"/>
      <c r="K92" s="153"/>
      <c r="L92" s="177" t="s">
        <v>1268</v>
      </c>
      <c r="M92" s="177"/>
      <c r="N92" s="177"/>
      <c r="O92" s="131">
        <v>120</v>
      </c>
      <c r="P92" s="131">
        <v>70</v>
      </c>
      <c r="Q92" s="131">
        <v>260</v>
      </c>
      <c r="R92" s="131">
        <v>150</v>
      </c>
      <c r="S92" s="152">
        <v>1.1299999999999999</v>
      </c>
      <c r="T92">
        <f t="shared" si="117"/>
        <v>160</v>
      </c>
      <c r="U92">
        <f t="shared" si="118"/>
        <v>140</v>
      </c>
      <c r="V92">
        <f t="shared" si="119"/>
        <v>120</v>
      </c>
      <c r="W92">
        <f t="shared" si="120"/>
        <v>100</v>
      </c>
      <c r="X92">
        <f t="shared" si="90"/>
        <v>530</v>
      </c>
      <c r="Y92">
        <f t="shared" si="91"/>
        <v>350</v>
      </c>
      <c r="Z92">
        <f t="shared" si="92"/>
        <v>260</v>
      </c>
      <c r="AA92">
        <f t="shared" si="93"/>
        <v>180</v>
      </c>
      <c r="AB92"/>
      <c r="AC92">
        <f t="shared" si="121"/>
        <v>100</v>
      </c>
      <c r="AD92">
        <f t="shared" si="122"/>
        <v>80</v>
      </c>
      <c r="AE92">
        <f t="shared" si="123"/>
        <v>70</v>
      </c>
      <c r="AF92">
        <f t="shared" si="124"/>
        <v>60</v>
      </c>
      <c r="AG92">
        <f t="shared" si="94"/>
        <v>330</v>
      </c>
      <c r="AH92">
        <f t="shared" si="95"/>
        <v>200</v>
      </c>
      <c r="AI92">
        <f t="shared" si="96"/>
        <v>150</v>
      </c>
      <c r="AJ92">
        <f t="shared" si="97"/>
        <v>110</v>
      </c>
      <c r="AK92">
        <f>'ĐẤT PNN'!I92-'ĐẤT NN'!Q92</f>
        <v>90</v>
      </c>
    </row>
    <row r="93" spans="1:37" ht="77.25" customHeight="1" x14ac:dyDescent="0.25">
      <c r="A93" s="150">
        <f>'ĐẤT PNN'!A93</f>
        <v>88</v>
      </c>
      <c r="B93" s="153" t="str">
        <f>'ĐẤT PNN'!B93</f>
        <v>VT4</v>
      </c>
      <c r="C93" s="52" t="str">
        <f t="shared" si="116"/>
        <v>XL18NT</v>
      </c>
      <c r="D93" s="151" t="s">
        <v>1178</v>
      </c>
      <c r="E93" s="151" t="s">
        <v>405</v>
      </c>
      <c r="F93" s="151" t="s">
        <v>1179</v>
      </c>
      <c r="G93" s="151" t="s">
        <v>386</v>
      </c>
      <c r="H93" s="151" t="str">
        <f>VLOOKUP(F93,'[3]2. MA NN'!$E$2:$F$1583,2,0)</f>
        <v>Các đường còn lại</v>
      </c>
      <c r="I93" s="151"/>
      <c r="J93" s="153"/>
      <c r="K93" s="153"/>
      <c r="L93" s="177" t="s">
        <v>1269</v>
      </c>
      <c r="M93" s="177"/>
      <c r="N93" s="177"/>
      <c r="O93" s="131">
        <v>100</v>
      </c>
      <c r="P93" s="131">
        <v>60</v>
      </c>
      <c r="Q93" s="131">
        <v>180</v>
      </c>
      <c r="R93" s="131">
        <v>110</v>
      </c>
      <c r="S93" s="152">
        <v>1.1299999999999999</v>
      </c>
      <c r="T93">
        <f t="shared" si="117"/>
        <v>160</v>
      </c>
      <c r="U93">
        <f t="shared" si="118"/>
        <v>140</v>
      </c>
      <c r="V93">
        <f t="shared" si="119"/>
        <v>120</v>
      </c>
      <c r="W93">
        <f t="shared" si="120"/>
        <v>100</v>
      </c>
      <c r="X93">
        <f t="shared" si="90"/>
        <v>530</v>
      </c>
      <c r="Y93">
        <f t="shared" si="91"/>
        <v>350</v>
      </c>
      <c r="Z93">
        <f t="shared" si="92"/>
        <v>260</v>
      </c>
      <c r="AA93">
        <f t="shared" si="93"/>
        <v>180</v>
      </c>
      <c r="AB93"/>
      <c r="AC93">
        <f t="shared" si="121"/>
        <v>100</v>
      </c>
      <c r="AD93">
        <f t="shared" si="122"/>
        <v>80</v>
      </c>
      <c r="AE93">
        <f t="shared" si="123"/>
        <v>70</v>
      </c>
      <c r="AF93">
        <f t="shared" si="124"/>
        <v>60</v>
      </c>
      <c r="AG93">
        <f t="shared" si="94"/>
        <v>330</v>
      </c>
      <c r="AH93">
        <f t="shared" si="95"/>
        <v>200</v>
      </c>
      <c r="AI93">
        <f t="shared" si="96"/>
        <v>150</v>
      </c>
      <c r="AJ93">
        <f t="shared" si="97"/>
        <v>110</v>
      </c>
      <c r="AK93">
        <f>'ĐẤT PNN'!I93-'ĐẤT NN'!Q93</f>
        <v>100</v>
      </c>
    </row>
    <row r="94" spans="1:37" ht="77.25" customHeight="1" x14ac:dyDescent="0.25">
      <c r="A94" s="150">
        <f>'ĐẤT PNN'!A94</f>
        <v>89</v>
      </c>
      <c r="B94" s="153" t="str">
        <f>'ĐẤT PNN'!B94</f>
        <v>VT2*0,8</v>
      </c>
      <c r="C94" s="52" t="str">
        <f t="shared" si="116"/>
        <v>XL18NT</v>
      </c>
      <c r="D94" s="151" t="s">
        <v>1173</v>
      </c>
      <c r="E94" s="151" t="s">
        <v>405</v>
      </c>
      <c r="F94" s="151" t="s">
        <v>1174</v>
      </c>
      <c r="G94" s="151" t="s">
        <v>1175</v>
      </c>
      <c r="H94" s="151" t="str">
        <f>VLOOKUP(F94,'[3]2. MA NN'!$E$2:$F$1583,2,0)</f>
        <v>Các đường nhóm II</v>
      </c>
      <c r="I94" s="133" t="str">
        <f>E94&amp;G94&amp;D$6&amp;$O$104</f>
        <v>Xã Xuân LộcCác đường nhóm IIVị trí 1165</v>
      </c>
      <c r="J94" s="153"/>
      <c r="K94" s="153"/>
      <c r="L94" s="177" t="s">
        <v>1270</v>
      </c>
      <c r="M94" s="177"/>
      <c r="N94" s="177"/>
      <c r="O94" s="131">
        <v>140</v>
      </c>
      <c r="P94" s="131">
        <v>80</v>
      </c>
      <c r="Q94" s="131">
        <v>350</v>
      </c>
      <c r="R94" s="131">
        <v>200</v>
      </c>
      <c r="S94" s="152">
        <v>1.1299999999999999</v>
      </c>
      <c r="T94">
        <f t="shared" si="117"/>
        <v>160</v>
      </c>
      <c r="U94">
        <f t="shared" si="118"/>
        <v>140</v>
      </c>
      <c r="V94">
        <f t="shared" si="119"/>
        <v>120</v>
      </c>
      <c r="W94">
        <f t="shared" si="120"/>
        <v>100</v>
      </c>
      <c r="X94">
        <f t="shared" si="90"/>
        <v>530</v>
      </c>
      <c r="Y94">
        <f t="shared" si="91"/>
        <v>350</v>
      </c>
      <c r="Z94">
        <f t="shared" si="92"/>
        <v>260</v>
      </c>
      <c r="AA94">
        <f t="shared" si="93"/>
        <v>180</v>
      </c>
      <c r="AB94"/>
      <c r="AC94">
        <f t="shared" si="121"/>
        <v>100</v>
      </c>
      <c r="AD94">
        <f t="shared" si="122"/>
        <v>80</v>
      </c>
      <c r="AE94">
        <f t="shared" si="123"/>
        <v>70</v>
      </c>
      <c r="AF94">
        <f t="shared" si="124"/>
        <v>60</v>
      </c>
      <c r="AG94">
        <f t="shared" si="94"/>
        <v>330</v>
      </c>
      <c r="AH94">
        <f t="shared" si="95"/>
        <v>200</v>
      </c>
      <c r="AI94">
        <f t="shared" si="96"/>
        <v>150</v>
      </c>
      <c r="AJ94">
        <f t="shared" si="97"/>
        <v>110</v>
      </c>
      <c r="AK94">
        <f>'ĐẤT PNN'!I94-'ĐẤT NN'!Q94</f>
        <v>60</v>
      </c>
    </row>
    <row r="95" spans="1:37" ht="77.25" customHeight="1" x14ac:dyDescent="0.25">
      <c r="A95" s="150">
        <f>'ĐẤT PNN'!A95</f>
        <v>90</v>
      </c>
      <c r="B95" s="153" t="str">
        <f>'ĐẤT PNN'!B95</f>
        <v>VT3*0,8</v>
      </c>
      <c r="C95" s="52" t="str">
        <f t="shared" si="116"/>
        <v>XL18NT</v>
      </c>
      <c r="D95" s="151" t="s">
        <v>1176</v>
      </c>
      <c r="E95" s="151" t="s">
        <v>405</v>
      </c>
      <c r="F95" s="151" t="s">
        <v>1177</v>
      </c>
      <c r="G95" s="151" t="s">
        <v>386</v>
      </c>
      <c r="H95" s="151" t="str">
        <f>VLOOKUP(F95,'[3]2. MA NN'!$E$2:$F$1583,2,0)</f>
        <v>Các đường còn lại</v>
      </c>
      <c r="I95" s="151"/>
      <c r="J95" s="153"/>
      <c r="K95" s="153"/>
      <c r="L95" s="177" t="s">
        <v>1271</v>
      </c>
      <c r="M95" s="177"/>
      <c r="N95" s="177"/>
      <c r="O95" s="131">
        <v>120</v>
      </c>
      <c r="P95" s="131">
        <v>70</v>
      </c>
      <c r="Q95" s="131">
        <v>260</v>
      </c>
      <c r="R95" s="131">
        <v>150</v>
      </c>
      <c r="S95" s="152">
        <v>1.1299999999999999</v>
      </c>
      <c r="T95">
        <f t="shared" si="117"/>
        <v>160</v>
      </c>
      <c r="U95">
        <f t="shared" si="118"/>
        <v>140</v>
      </c>
      <c r="V95">
        <f t="shared" si="119"/>
        <v>120</v>
      </c>
      <c r="W95">
        <f t="shared" si="120"/>
        <v>100</v>
      </c>
      <c r="X95">
        <f t="shared" si="90"/>
        <v>530</v>
      </c>
      <c r="Y95">
        <f t="shared" si="91"/>
        <v>350</v>
      </c>
      <c r="Z95">
        <f t="shared" si="92"/>
        <v>260</v>
      </c>
      <c r="AA95">
        <f t="shared" si="93"/>
        <v>180</v>
      </c>
      <c r="AB95"/>
      <c r="AC95">
        <f t="shared" si="121"/>
        <v>100</v>
      </c>
      <c r="AD95">
        <f t="shared" si="122"/>
        <v>80</v>
      </c>
      <c r="AE95">
        <f t="shared" si="123"/>
        <v>70</v>
      </c>
      <c r="AF95">
        <f t="shared" si="124"/>
        <v>60</v>
      </c>
      <c r="AG95">
        <f t="shared" si="94"/>
        <v>330</v>
      </c>
      <c r="AH95">
        <f t="shared" si="95"/>
        <v>200</v>
      </c>
      <c r="AI95">
        <f t="shared" si="96"/>
        <v>150</v>
      </c>
      <c r="AJ95">
        <f t="shared" si="97"/>
        <v>110</v>
      </c>
      <c r="AK95">
        <f>'ĐẤT PNN'!I95-'ĐẤT NN'!Q95</f>
        <v>60</v>
      </c>
    </row>
    <row r="96" spans="1:37" ht="77.25" customHeight="1" x14ac:dyDescent="0.25">
      <c r="A96" s="150">
        <f>'ĐẤT PNN'!A96</f>
        <v>91</v>
      </c>
      <c r="B96" s="153" t="str">
        <f>'ĐẤT PNN'!B96</f>
        <v>VT4*0,8</v>
      </c>
      <c r="C96" s="52" t="str">
        <f t="shared" si="116"/>
        <v>XL18NT</v>
      </c>
      <c r="D96" s="151" t="s">
        <v>1178</v>
      </c>
      <c r="E96" s="151" t="s">
        <v>405</v>
      </c>
      <c r="F96" s="151" t="s">
        <v>1179</v>
      </c>
      <c r="G96" s="151" t="s">
        <v>386</v>
      </c>
      <c r="H96" s="151" t="str">
        <f>VLOOKUP(F96,'[3]2. MA NN'!$E$2:$F$1583,2,0)</f>
        <v>Các đường còn lại</v>
      </c>
      <c r="I96" s="151"/>
      <c r="J96" s="153"/>
      <c r="K96" s="153"/>
      <c r="L96" s="177" t="s">
        <v>1272</v>
      </c>
      <c r="M96" s="177"/>
      <c r="N96" s="177"/>
      <c r="O96" s="131">
        <v>100</v>
      </c>
      <c r="P96" s="131">
        <v>60</v>
      </c>
      <c r="Q96" s="131">
        <v>180</v>
      </c>
      <c r="R96" s="131">
        <v>110</v>
      </c>
      <c r="S96" s="152">
        <v>1.1299999999999999</v>
      </c>
      <c r="T96">
        <f t="shared" si="117"/>
        <v>160</v>
      </c>
      <c r="U96">
        <f t="shared" si="118"/>
        <v>140</v>
      </c>
      <c r="V96">
        <f t="shared" si="119"/>
        <v>120</v>
      </c>
      <c r="W96">
        <f t="shared" si="120"/>
        <v>100</v>
      </c>
      <c r="X96">
        <f t="shared" si="90"/>
        <v>530</v>
      </c>
      <c r="Y96">
        <f t="shared" si="91"/>
        <v>350</v>
      </c>
      <c r="Z96">
        <f t="shared" si="92"/>
        <v>260</v>
      </c>
      <c r="AA96">
        <f t="shared" si="93"/>
        <v>180</v>
      </c>
      <c r="AB96"/>
      <c r="AC96">
        <f t="shared" si="121"/>
        <v>100</v>
      </c>
      <c r="AD96">
        <f t="shared" si="122"/>
        <v>80</v>
      </c>
      <c r="AE96">
        <f t="shared" si="123"/>
        <v>70</v>
      </c>
      <c r="AF96">
        <f t="shared" si="124"/>
        <v>60</v>
      </c>
      <c r="AG96">
        <f t="shared" si="94"/>
        <v>330</v>
      </c>
      <c r="AH96">
        <f t="shared" si="95"/>
        <v>200</v>
      </c>
      <c r="AI96">
        <f t="shared" si="96"/>
        <v>150</v>
      </c>
      <c r="AJ96">
        <f t="shared" si="97"/>
        <v>110</v>
      </c>
      <c r="AK96">
        <f>'ĐẤT PNN'!I96-'ĐẤT NN'!Q96</f>
        <v>70</v>
      </c>
    </row>
    <row r="97" spans="1:37" ht="47.25" x14ac:dyDescent="0.25">
      <c r="A97" s="150">
        <f>'ĐẤT PNN'!A97</f>
        <v>92</v>
      </c>
      <c r="B97" s="150" t="str">
        <f>'ĐẤT PNN'!B97</f>
        <v>XL31NT</v>
      </c>
      <c r="C97" s="52" t="str">
        <f>$B$97</f>
        <v>XL31NT</v>
      </c>
      <c r="D97" s="151" t="s">
        <v>1170</v>
      </c>
      <c r="E97" s="151" t="s">
        <v>405</v>
      </c>
      <c r="F97" s="151" t="s">
        <v>1171</v>
      </c>
      <c r="G97" s="151" t="s">
        <v>1172</v>
      </c>
      <c r="H97" s="151" t="str">
        <f>VLOOKUP(F97,'[3]2. MA NN'!$E$2:$F$1583,2,0)</f>
        <v>Các đường nhóm I</v>
      </c>
      <c r="I97" s="151" t="str">
        <f>E97&amp;G97&amp;D$6&amp;$O$6</f>
        <v>Xã Xuân LộcCác đường nhóm IVị trí 1160</v>
      </c>
      <c r="J97" s="150" t="s">
        <v>1163</v>
      </c>
      <c r="K97" s="150" t="s">
        <v>1164</v>
      </c>
      <c r="L97" s="130" t="s">
        <v>53</v>
      </c>
      <c r="M97" s="130" t="s">
        <v>36</v>
      </c>
      <c r="N97" s="130" t="s">
        <v>1061</v>
      </c>
      <c r="O97" s="131">
        <v>160</v>
      </c>
      <c r="P97" s="131">
        <v>100</v>
      </c>
      <c r="Q97" s="131">
        <v>530</v>
      </c>
      <c r="R97" s="131">
        <v>330</v>
      </c>
      <c r="S97" s="152">
        <v>1.1299999999999999</v>
      </c>
      <c r="T97" s="122">
        <v>160</v>
      </c>
      <c r="U97" s="122">
        <v>140</v>
      </c>
      <c r="V97" s="122">
        <v>120</v>
      </c>
      <c r="W97" s="122">
        <v>100</v>
      </c>
      <c r="X97" s="122">
        <f t="shared" si="90"/>
        <v>530</v>
      </c>
      <c r="Y97" s="122">
        <f t="shared" si="91"/>
        <v>350</v>
      </c>
      <c r="Z97" s="122">
        <f t="shared" si="92"/>
        <v>260</v>
      </c>
      <c r="AA97" s="122">
        <f t="shared" si="93"/>
        <v>180</v>
      </c>
      <c r="AB97" s="122">
        <v>3</v>
      </c>
      <c r="AC97" s="122">
        <v>100</v>
      </c>
      <c r="AD97" s="122">
        <v>80</v>
      </c>
      <c r="AE97" s="122">
        <v>70</v>
      </c>
      <c r="AF97" s="122">
        <v>60</v>
      </c>
      <c r="AG97" s="122">
        <f t="shared" si="94"/>
        <v>330</v>
      </c>
      <c r="AH97" s="122">
        <f t="shared" si="95"/>
        <v>200</v>
      </c>
      <c r="AI97" s="122">
        <f t="shared" si="96"/>
        <v>150</v>
      </c>
      <c r="AJ97" s="122">
        <f t="shared" si="97"/>
        <v>110</v>
      </c>
      <c r="AK97" s="122">
        <f>'ĐẤT PNN'!I97-'ĐẤT NN'!Q97</f>
        <v>370</v>
      </c>
    </row>
    <row r="98" spans="1:37" ht="77.25" customHeight="1" x14ac:dyDescent="0.25">
      <c r="A98" s="150">
        <f>'ĐẤT PNN'!A98</f>
        <v>93</v>
      </c>
      <c r="B98" s="153" t="str">
        <f>'ĐẤT PNN'!B98</f>
        <v>VT2</v>
      </c>
      <c r="C98" s="52" t="str">
        <f t="shared" ref="C98:C103" si="125">$B$97</f>
        <v>XL31NT</v>
      </c>
      <c r="D98" s="151" t="s">
        <v>1173</v>
      </c>
      <c r="E98" s="151" t="s">
        <v>405</v>
      </c>
      <c r="F98" s="151" t="s">
        <v>1174</v>
      </c>
      <c r="G98" s="151" t="s">
        <v>1175</v>
      </c>
      <c r="H98" s="151" t="str">
        <f>VLOOKUP(F98,'[3]2. MA NN'!$E$2:$F$1583,2,0)</f>
        <v>Các đường nhóm II</v>
      </c>
      <c r="I98" s="133" t="str">
        <f>E98&amp;G98&amp;D$6&amp;$O$104</f>
        <v>Xã Xuân LộcCác đường nhóm IIVị trí 1165</v>
      </c>
      <c r="J98" s="153"/>
      <c r="K98" s="153"/>
      <c r="L98" s="177" t="s">
        <v>1273</v>
      </c>
      <c r="M98" s="177"/>
      <c r="N98" s="177"/>
      <c r="O98" s="131">
        <v>140</v>
      </c>
      <c r="P98" s="131">
        <v>80</v>
      </c>
      <c r="Q98" s="131">
        <v>350</v>
      </c>
      <c r="R98" s="131">
        <v>200</v>
      </c>
      <c r="S98" s="152">
        <v>1.1299999999999999</v>
      </c>
      <c r="T98">
        <f t="shared" ref="T98:T103" si="126">T97</f>
        <v>160</v>
      </c>
      <c r="U98">
        <f t="shared" ref="U98:U103" si="127">U97</f>
        <v>140</v>
      </c>
      <c r="V98">
        <f t="shared" ref="V98:V103" si="128">V97</f>
        <v>120</v>
      </c>
      <c r="W98">
        <f t="shared" ref="W98:W103" si="129">W97</f>
        <v>100</v>
      </c>
      <c r="X98">
        <f t="shared" si="90"/>
        <v>530</v>
      </c>
      <c r="Y98">
        <f t="shared" si="91"/>
        <v>350</v>
      </c>
      <c r="Z98">
        <f t="shared" si="92"/>
        <v>260</v>
      </c>
      <c r="AA98">
        <f t="shared" si="93"/>
        <v>180</v>
      </c>
      <c r="AB98"/>
      <c r="AC98">
        <f t="shared" ref="AC98:AC103" si="130">AC97</f>
        <v>100</v>
      </c>
      <c r="AD98">
        <f t="shared" ref="AD98:AD103" si="131">AD97</f>
        <v>80</v>
      </c>
      <c r="AE98">
        <f t="shared" ref="AE98:AE103" si="132">AE97</f>
        <v>70</v>
      </c>
      <c r="AF98">
        <f t="shared" ref="AF98:AF103" si="133">AF97</f>
        <v>60</v>
      </c>
      <c r="AG98">
        <f t="shared" si="94"/>
        <v>330</v>
      </c>
      <c r="AH98">
        <f t="shared" si="95"/>
        <v>200</v>
      </c>
      <c r="AI98">
        <f t="shared" si="96"/>
        <v>150</v>
      </c>
      <c r="AJ98">
        <f t="shared" si="97"/>
        <v>110</v>
      </c>
      <c r="AK98">
        <f>'ĐẤT PNN'!I98-'ĐẤT NN'!Q98</f>
        <v>90</v>
      </c>
    </row>
    <row r="99" spans="1:37" ht="77.25" customHeight="1" x14ac:dyDescent="0.25">
      <c r="A99" s="150">
        <f>'ĐẤT PNN'!A99</f>
        <v>94</v>
      </c>
      <c r="B99" s="153" t="str">
        <f>'ĐẤT PNN'!B99</f>
        <v>VT3</v>
      </c>
      <c r="C99" s="52" t="str">
        <f t="shared" si="125"/>
        <v>XL31NT</v>
      </c>
      <c r="D99" s="151" t="s">
        <v>1176</v>
      </c>
      <c r="E99" s="151" t="s">
        <v>405</v>
      </c>
      <c r="F99" s="151" t="s">
        <v>1177</v>
      </c>
      <c r="G99" s="151" t="s">
        <v>386</v>
      </c>
      <c r="H99" s="151" t="str">
        <f>VLOOKUP(F99,'[3]2. MA NN'!$E$2:$F$1583,2,0)</f>
        <v>Các đường còn lại</v>
      </c>
      <c r="I99" s="151"/>
      <c r="J99" s="153"/>
      <c r="K99" s="153"/>
      <c r="L99" s="177" t="s">
        <v>1274</v>
      </c>
      <c r="M99" s="177"/>
      <c r="N99" s="177"/>
      <c r="O99" s="131">
        <v>120</v>
      </c>
      <c r="P99" s="131">
        <v>70</v>
      </c>
      <c r="Q99" s="131">
        <v>260</v>
      </c>
      <c r="R99" s="131">
        <v>150</v>
      </c>
      <c r="S99" s="152">
        <v>1.1299999999999999</v>
      </c>
      <c r="T99">
        <f t="shared" si="126"/>
        <v>160</v>
      </c>
      <c r="U99">
        <f t="shared" si="127"/>
        <v>140</v>
      </c>
      <c r="V99">
        <f t="shared" si="128"/>
        <v>120</v>
      </c>
      <c r="W99">
        <f t="shared" si="129"/>
        <v>100</v>
      </c>
      <c r="X99">
        <f t="shared" si="90"/>
        <v>530</v>
      </c>
      <c r="Y99">
        <f t="shared" si="91"/>
        <v>350</v>
      </c>
      <c r="Z99">
        <f t="shared" si="92"/>
        <v>260</v>
      </c>
      <c r="AA99">
        <f t="shared" si="93"/>
        <v>180</v>
      </c>
      <c r="AB99"/>
      <c r="AC99">
        <f t="shared" si="130"/>
        <v>100</v>
      </c>
      <c r="AD99">
        <f t="shared" si="131"/>
        <v>80</v>
      </c>
      <c r="AE99">
        <f t="shared" si="132"/>
        <v>70</v>
      </c>
      <c r="AF99">
        <f t="shared" si="133"/>
        <v>60</v>
      </c>
      <c r="AG99">
        <f t="shared" si="94"/>
        <v>330</v>
      </c>
      <c r="AH99">
        <f t="shared" si="95"/>
        <v>200</v>
      </c>
      <c r="AI99">
        <f t="shared" si="96"/>
        <v>150</v>
      </c>
      <c r="AJ99">
        <f t="shared" si="97"/>
        <v>110</v>
      </c>
      <c r="AK99">
        <f>'ĐẤT PNN'!I99-'ĐẤT NN'!Q99</f>
        <v>80</v>
      </c>
    </row>
    <row r="100" spans="1:37" ht="77.25" customHeight="1" x14ac:dyDescent="0.25">
      <c r="A100" s="150">
        <f>'ĐẤT PNN'!A100</f>
        <v>95</v>
      </c>
      <c r="B100" s="153" t="str">
        <f>'ĐẤT PNN'!B100</f>
        <v>VT4</v>
      </c>
      <c r="C100" s="52" t="str">
        <f t="shared" si="125"/>
        <v>XL31NT</v>
      </c>
      <c r="D100" s="151" t="s">
        <v>1178</v>
      </c>
      <c r="E100" s="151" t="s">
        <v>405</v>
      </c>
      <c r="F100" s="151" t="s">
        <v>1179</v>
      </c>
      <c r="G100" s="151" t="s">
        <v>386</v>
      </c>
      <c r="H100" s="151" t="str">
        <f>VLOOKUP(F100,'[3]2. MA NN'!$E$2:$F$1583,2,0)</f>
        <v>Các đường còn lại</v>
      </c>
      <c r="I100" s="151"/>
      <c r="J100" s="153"/>
      <c r="K100" s="153"/>
      <c r="L100" s="177" t="s">
        <v>1275</v>
      </c>
      <c r="M100" s="177"/>
      <c r="N100" s="177"/>
      <c r="O100" s="131">
        <v>100</v>
      </c>
      <c r="P100" s="131">
        <v>60</v>
      </c>
      <c r="Q100" s="131">
        <v>180</v>
      </c>
      <c r="R100" s="131">
        <v>110</v>
      </c>
      <c r="S100" s="152">
        <v>1.1299999999999999</v>
      </c>
      <c r="T100">
        <f t="shared" si="126"/>
        <v>160</v>
      </c>
      <c r="U100">
        <f t="shared" si="127"/>
        <v>140</v>
      </c>
      <c r="V100">
        <f t="shared" si="128"/>
        <v>120</v>
      </c>
      <c r="W100">
        <f t="shared" si="129"/>
        <v>100</v>
      </c>
      <c r="X100">
        <f t="shared" si="90"/>
        <v>530</v>
      </c>
      <c r="Y100">
        <f t="shared" si="91"/>
        <v>350</v>
      </c>
      <c r="Z100">
        <f t="shared" si="92"/>
        <v>260</v>
      </c>
      <c r="AA100">
        <f t="shared" si="93"/>
        <v>180</v>
      </c>
      <c r="AB100"/>
      <c r="AC100">
        <f t="shared" si="130"/>
        <v>100</v>
      </c>
      <c r="AD100">
        <f t="shared" si="131"/>
        <v>80</v>
      </c>
      <c r="AE100">
        <f t="shared" si="132"/>
        <v>70</v>
      </c>
      <c r="AF100">
        <f t="shared" si="133"/>
        <v>60</v>
      </c>
      <c r="AG100">
        <f t="shared" si="94"/>
        <v>330</v>
      </c>
      <c r="AH100">
        <f t="shared" si="95"/>
        <v>200</v>
      </c>
      <c r="AI100">
        <f t="shared" si="96"/>
        <v>150</v>
      </c>
      <c r="AJ100">
        <f t="shared" si="97"/>
        <v>110</v>
      </c>
      <c r="AK100">
        <f>'ĐẤT PNN'!I100-'ĐẤT NN'!Q100</f>
        <v>90</v>
      </c>
    </row>
    <row r="101" spans="1:37" ht="77.25" customHeight="1" x14ac:dyDescent="0.25">
      <c r="A101" s="150">
        <f>'ĐẤT PNN'!A101</f>
        <v>96</v>
      </c>
      <c r="B101" s="153" t="str">
        <f>'ĐẤT PNN'!B101</f>
        <v>VT2*0,8</v>
      </c>
      <c r="C101" s="52" t="str">
        <f t="shared" si="125"/>
        <v>XL31NT</v>
      </c>
      <c r="D101" s="151" t="s">
        <v>1173</v>
      </c>
      <c r="E101" s="151" t="s">
        <v>405</v>
      </c>
      <c r="F101" s="151" t="s">
        <v>1174</v>
      </c>
      <c r="G101" s="151" t="s">
        <v>1175</v>
      </c>
      <c r="H101" s="151" t="str">
        <f>VLOOKUP(F101,'[3]2. MA NN'!$E$2:$F$1583,2,0)</f>
        <v>Các đường nhóm II</v>
      </c>
      <c r="I101" s="133" t="str">
        <f>E101&amp;G101&amp;D$6&amp;$O$104</f>
        <v>Xã Xuân LộcCác đường nhóm IIVị trí 1165</v>
      </c>
      <c r="J101" s="153"/>
      <c r="K101" s="153"/>
      <c r="L101" s="177" t="s">
        <v>1276</v>
      </c>
      <c r="M101" s="177"/>
      <c r="N101" s="177"/>
      <c r="O101" s="131">
        <v>140</v>
      </c>
      <c r="P101" s="131">
        <v>80</v>
      </c>
      <c r="Q101" s="131">
        <v>350</v>
      </c>
      <c r="R101" s="131">
        <v>200</v>
      </c>
      <c r="S101" s="152">
        <v>1.1299999999999999</v>
      </c>
      <c r="T101">
        <f t="shared" si="126"/>
        <v>160</v>
      </c>
      <c r="U101">
        <f t="shared" si="127"/>
        <v>140</v>
      </c>
      <c r="V101">
        <f t="shared" si="128"/>
        <v>120</v>
      </c>
      <c r="W101">
        <f t="shared" si="129"/>
        <v>100</v>
      </c>
      <c r="X101">
        <f t="shared" si="90"/>
        <v>530</v>
      </c>
      <c r="Y101">
        <f t="shared" si="91"/>
        <v>350</v>
      </c>
      <c r="Z101">
        <f t="shared" si="92"/>
        <v>260</v>
      </c>
      <c r="AA101">
        <f t="shared" si="93"/>
        <v>180</v>
      </c>
      <c r="AB101"/>
      <c r="AC101">
        <f t="shared" si="130"/>
        <v>100</v>
      </c>
      <c r="AD101">
        <f t="shared" si="131"/>
        <v>80</v>
      </c>
      <c r="AE101">
        <f t="shared" si="132"/>
        <v>70</v>
      </c>
      <c r="AF101">
        <f t="shared" si="133"/>
        <v>60</v>
      </c>
      <c r="AG101">
        <f t="shared" si="94"/>
        <v>330</v>
      </c>
      <c r="AH101">
        <f t="shared" si="95"/>
        <v>200</v>
      </c>
      <c r="AI101">
        <f t="shared" si="96"/>
        <v>150</v>
      </c>
      <c r="AJ101">
        <f t="shared" si="97"/>
        <v>110</v>
      </c>
      <c r="AK101">
        <f>'ĐẤT PNN'!I101-'ĐẤT NN'!Q101</f>
        <v>50</v>
      </c>
    </row>
    <row r="102" spans="1:37" ht="77.25" customHeight="1" x14ac:dyDescent="0.25">
      <c r="A102" s="150">
        <f>'ĐẤT PNN'!A102</f>
        <v>97</v>
      </c>
      <c r="B102" s="153" t="str">
        <f>'ĐẤT PNN'!B102</f>
        <v>VT3*0,8</v>
      </c>
      <c r="C102" s="52" t="str">
        <f t="shared" si="125"/>
        <v>XL31NT</v>
      </c>
      <c r="D102" s="151" t="s">
        <v>1176</v>
      </c>
      <c r="E102" s="151" t="s">
        <v>405</v>
      </c>
      <c r="F102" s="151" t="s">
        <v>1177</v>
      </c>
      <c r="G102" s="151" t="s">
        <v>386</v>
      </c>
      <c r="H102" s="151" t="str">
        <f>VLOOKUP(F102,'[3]2. MA NN'!$E$2:$F$1583,2,0)</f>
        <v>Các đường còn lại</v>
      </c>
      <c r="I102" s="151"/>
      <c r="J102" s="153"/>
      <c r="K102" s="153"/>
      <c r="L102" s="177" t="s">
        <v>1277</v>
      </c>
      <c r="M102" s="177"/>
      <c r="N102" s="177"/>
      <c r="O102" s="131">
        <v>120</v>
      </c>
      <c r="P102" s="131">
        <v>70</v>
      </c>
      <c r="Q102" s="131">
        <v>260</v>
      </c>
      <c r="R102" s="131">
        <v>150</v>
      </c>
      <c r="S102" s="152">
        <v>1.1299999999999999</v>
      </c>
      <c r="T102">
        <f t="shared" si="126"/>
        <v>160</v>
      </c>
      <c r="U102">
        <f t="shared" si="127"/>
        <v>140</v>
      </c>
      <c r="V102">
        <f t="shared" si="128"/>
        <v>120</v>
      </c>
      <c r="W102">
        <f t="shared" si="129"/>
        <v>100</v>
      </c>
      <c r="X102">
        <f t="shared" si="90"/>
        <v>530</v>
      </c>
      <c r="Y102">
        <f t="shared" si="91"/>
        <v>350</v>
      </c>
      <c r="Z102">
        <f t="shared" si="92"/>
        <v>260</v>
      </c>
      <c r="AA102">
        <f t="shared" si="93"/>
        <v>180</v>
      </c>
      <c r="AB102"/>
      <c r="AC102">
        <f t="shared" si="130"/>
        <v>100</v>
      </c>
      <c r="AD102">
        <f t="shared" si="131"/>
        <v>80</v>
      </c>
      <c r="AE102">
        <f t="shared" si="132"/>
        <v>70</v>
      </c>
      <c r="AF102">
        <f t="shared" si="133"/>
        <v>60</v>
      </c>
      <c r="AG102">
        <f t="shared" si="94"/>
        <v>330</v>
      </c>
      <c r="AH102">
        <f t="shared" si="95"/>
        <v>200</v>
      </c>
      <c r="AI102">
        <f t="shared" si="96"/>
        <v>150</v>
      </c>
      <c r="AJ102">
        <f t="shared" si="97"/>
        <v>110</v>
      </c>
      <c r="AK102">
        <f>'ĐẤT PNN'!I102-'ĐẤT NN'!Q102</f>
        <v>40</v>
      </c>
    </row>
    <row r="103" spans="1:37" ht="77.25" customHeight="1" x14ac:dyDescent="0.25">
      <c r="A103" s="150">
        <f>'ĐẤT PNN'!A103</f>
        <v>98</v>
      </c>
      <c r="B103" s="153" t="str">
        <f>'ĐẤT PNN'!B103</f>
        <v>VT4*0,8</v>
      </c>
      <c r="C103" s="52" t="str">
        <f t="shared" si="125"/>
        <v>XL31NT</v>
      </c>
      <c r="D103" s="151" t="s">
        <v>1178</v>
      </c>
      <c r="E103" s="151" t="s">
        <v>405</v>
      </c>
      <c r="F103" s="151" t="s">
        <v>1179</v>
      </c>
      <c r="G103" s="151" t="s">
        <v>386</v>
      </c>
      <c r="H103" s="151" t="str">
        <f>VLOOKUP(F103,'[3]2. MA NN'!$E$2:$F$1583,2,0)</f>
        <v>Các đường còn lại</v>
      </c>
      <c r="I103" s="151"/>
      <c r="J103" s="153"/>
      <c r="K103" s="153"/>
      <c r="L103" s="177" t="s">
        <v>1278</v>
      </c>
      <c r="M103" s="177"/>
      <c r="N103" s="177"/>
      <c r="O103" s="131">
        <v>100</v>
      </c>
      <c r="P103" s="131">
        <v>60</v>
      </c>
      <c r="Q103" s="131">
        <v>180</v>
      </c>
      <c r="R103" s="131">
        <v>110</v>
      </c>
      <c r="S103" s="152">
        <v>1.1299999999999999</v>
      </c>
      <c r="T103">
        <f t="shared" si="126"/>
        <v>160</v>
      </c>
      <c r="U103">
        <f t="shared" si="127"/>
        <v>140</v>
      </c>
      <c r="V103">
        <f t="shared" si="128"/>
        <v>120</v>
      </c>
      <c r="W103">
        <f t="shared" si="129"/>
        <v>100</v>
      </c>
      <c r="X103">
        <f t="shared" si="90"/>
        <v>530</v>
      </c>
      <c r="Y103">
        <f t="shared" si="91"/>
        <v>350</v>
      </c>
      <c r="Z103">
        <f t="shared" si="92"/>
        <v>260</v>
      </c>
      <c r="AA103">
        <f t="shared" si="93"/>
        <v>180</v>
      </c>
      <c r="AB103"/>
      <c r="AC103">
        <f t="shared" si="130"/>
        <v>100</v>
      </c>
      <c r="AD103">
        <f t="shared" si="131"/>
        <v>80</v>
      </c>
      <c r="AE103">
        <f t="shared" si="132"/>
        <v>70</v>
      </c>
      <c r="AF103">
        <f t="shared" si="133"/>
        <v>60</v>
      </c>
      <c r="AG103">
        <f t="shared" si="94"/>
        <v>330</v>
      </c>
      <c r="AH103">
        <f t="shared" si="95"/>
        <v>200</v>
      </c>
      <c r="AI103">
        <f t="shared" si="96"/>
        <v>150</v>
      </c>
      <c r="AJ103">
        <f t="shared" si="97"/>
        <v>110</v>
      </c>
      <c r="AK103">
        <f>'ĐẤT PNN'!I103-'ĐẤT NN'!Q103</f>
        <v>70</v>
      </c>
    </row>
    <row r="104" spans="1:37" ht="47.25" x14ac:dyDescent="0.25">
      <c r="A104" s="150">
        <f>'ĐẤT PNN'!A104</f>
        <v>99</v>
      </c>
      <c r="B104" s="150" t="str">
        <f>'ĐẤT PNN'!B104</f>
        <v>XL19NT2</v>
      </c>
      <c r="C104" s="52" t="str">
        <f>$B$104</f>
        <v>XL19NT2</v>
      </c>
      <c r="D104" s="151" t="s">
        <v>1170</v>
      </c>
      <c r="E104" s="151" t="s">
        <v>405</v>
      </c>
      <c r="F104" s="151" t="s">
        <v>1184</v>
      </c>
      <c r="G104" s="151" t="s">
        <v>1175</v>
      </c>
      <c r="H104" s="151" t="str">
        <f>VLOOKUP(F104,'[3]2. MA NN'!$E$2:$F$1583,2,0)</f>
        <v>Các đường nhóm II</v>
      </c>
      <c r="I104" s="133" t="str">
        <f t="shared" ref="I104:I110" si="134">E104&amp;G104&amp;D$6&amp;$O$104</f>
        <v>Xã Xuân LộcCác đường nhóm IIVị trí 1165</v>
      </c>
      <c r="J104" s="150" t="s">
        <v>1162</v>
      </c>
      <c r="K104" s="150" t="s">
        <v>1161</v>
      </c>
      <c r="L104" s="130" t="s">
        <v>55</v>
      </c>
      <c r="M104" s="130" t="s">
        <v>43</v>
      </c>
      <c r="N104" s="130" t="s">
        <v>1062</v>
      </c>
      <c r="O104" s="131">
        <v>165</v>
      </c>
      <c r="P104" s="131">
        <v>110</v>
      </c>
      <c r="Q104" s="131">
        <v>550</v>
      </c>
      <c r="R104" s="131">
        <v>370</v>
      </c>
      <c r="S104" s="152">
        <v>1.1399999999999999</v>
      </c>
      <c r="T104" s="122">
        <v>165</v>
      </c>
      <c r="U104" s="122">
        <v>145</v>
      </c>
      <c r="V104" s="122">
        <v>130</v>
      </c>
      <c r="W104" s="122">
        <v>110</v>
      </c>
      <c r="X104" s="122">
        <f t="shared" si="90"/>
        <v>550</v>
      </c>
      <c r="Y104" s="122">
        <f t="shared" si="91"/>
        <v>360</v>
      </c>
      <c r="Z104" s="122">
        <f t="shared" si="92"/>
        <v>290</v>
      </c>
      <c r="AA104" s="122">
        <f t="shared" si="93"/>
        <v>200</v>
      </c>
      <c r="AB104" s="122">
        <v>2</v>
      </c>
      <c r="AC104" s="122">
        <v>110</v>
      </c>
      <c r="AD104" s="122">
        <v>90</v>
      </c>
      <c r="AE104" s="122">
        <v>80</v>
      </c>
      <c r="AF104" s="122">
        <v>70</v>
      </c>
      <c r="AG104" s="122">
        <f t="shared" si="94"/>
        <v>370</v>
      </c>
      <c r="AH104" s="122">
        <f t="shared" si="95"/>
        <v>230</v>
      </c>
      <c r="AI104" s="122">
        <f t="shared" si="96"/>
        <v>180</v>
      </c>
      <c r="AJ104" s="122">
        <f t="shared" si="97"/>
        <v>130</v>
      </c>
      <c r="AK104" s="122">
        <f>'ĐẤT PNN'!I104-'ĐẤT NN'!Q104</f>
        <v>410</v>
      </c>
    </row>
    <row r="105" spans="1:37" ht="77.25" customHeight="1" x14ac:dyDescent="0.25">
      <c r="A105" s="150">
        <f>'ĐẤT PNN'!A105</f>
        <v>100</v>
      </c>
      <c r="B105" s="153" t="str">
        <f>'ĐẤT PNN'!B105</f>
        <v>VT2</v>
      </c>
      <c r="C105" s="52" t="str">
        <f t="shared" ref="C105:C110" si="135">$B$104</f>
        <v>XL19NT2</v>
      </c>
      <c r="D105" s="151" t="s">
        <v>1173</v>
      </c>
      <c r="E105" s="151" t="s">
        <v>405</v>
      </c>
      <c r="F105" s="151" t="s">
        <v>1185</v>
      </c>
      <c r="G105" s="151" t="s">
        <v>1175</v>
      </c>
      <c r="H105" s="151" t="str">
        <f>VLOOKUP(F105,'[3]2. MA NN'!$E$2:$F$1583,2,0)</f>
        <v>Các đường nhóm II</v>
      </c>
      <c r="I105" s="133" t="str">
        <f t="shared" si="134"/>
        <v>Xã Xuân LộcCác đường nhóm IIVị trí 1165</v>
      </c>
      <c r="J105" s="153"/>
      <c r="K105" s="153"/>
      <c r="L105" s="177" t="s">
        <v>1279</v>
      </c>
      <c r="M105" s="177"/>
      <c r="N105" s="177"/>
      <c r="O105" s="131">
        <v>145</v>
      </c>
      <c r="P105" s="131">
        <v>90</v>
      </c>
      <c r="Q105" s="131">
        <v>360</v>
      </c>
      <c r="R105" s="131">
        <v>230</v>
      </c>
      <c r="S105" s="152">
        <v>1.1399999999999999</v>
      </c>
      <c r="T105">
        <f t="shared" ref="T105:T110" si="136">T104</f>
        <v>165</v>
      </c>
      <c r="U105">
        <f t="shared" ref="U105:U110" si="137">U104</f>
        <v>145</v>
      </c>
      <c r="V105">
        <f t="shared" ref="V105:V110" si="138">V104</f>
        <v>130</v>
      </c>
      <c r="W105">
        <f t="shared" ref="W105:W110" si="139">W104</f>
        <v>110</v>
      </c>
      <c r="X105">
        <f t="shared" si="90"/>
        <v>550</v>
      </c>
      <c r="Y105">
        <f t="shared" si="91"/>
        <v>360</v>
      </c>
      <c r="Z105">
        <f t="shared" si="92"/>
        <v>290</v>
      </c>
      <c r="AA105">
        <f t="shared" si="93"/>
        <v>200</v>
      </c>
      <c r="AB105"/>
      <c r="AC105">
        <f t="shared" ref="AC105:AC110" si="140">AC104</f>
        <v>110</v>
      </c>
      <c r="AD105">
        <f t="shared" ref="AD105:AD110" si="141">AD104</f>
        <v>90</v>
      </c>
      <c r="AE105">
        <f t="shared" ref="AE105:AE110" si="142">AE104</f>
        <v>80</v>
      </c>
      <c r="AF105">
        <f t="shared" ref="AF105:AF110" si="143">AF104</f>
        <v>70</v>
      </c>
      <c r="AG105">
        <f t="shared" si="94"/>
        <v>370</v>
      </c>
      <c r="AH105">
        <f t="shared" si="95"/>
        <v>230</v>
      </c>
      <c r="AI105">
        <f t="shared" si="96"/>
        <v>180</v>
      </c>
      <c r="AJ105">
        <f t="shared" si="97"/>
        <v>130</v>
      </c>
      <c r="AK105">
        <f>'ĐẤT PNN'!I105-'ĐẤT NN'!Q105</f>
        <v>130</v>
      </c>
    </row>
    <row r="106" spans="1:37" ht="77.25" customHeight="1" x14ac:dyDescent="0.25">
      <c r="A106" s="150">
        <f>'ĐẤT PNN'!A106</f>
        <v>101</v>
      </c>
      <c r="B106" s="153" t="str">
        <f>'ĐẤT PNN'!B106</f>
        <v>VT3</v>
      </c>
      <c r="C106" s="52" t="str">
        <f t="shared" si="135"/>
        <v>XL19NT2</v>
      </c>
      <c r="D106" s="151" t="s">
        <v>1176</v>
      </c>
      <c r="E106" s="151" t="s">
        <v>405</v>
      </c>
      <c r="F106" s="151" t="s">
        <v>1186</v>
      </c>
      <c r="G106" s="151" t="s">
        <v>1175</v>
      </c>
      <c r="H106" s="151" t="str">
        <f>VLOOKUP(F106,'[3]2. MA NN'!$E$2:$F$1583,2,0)</f>
        <v>Các đường nhóm II</v>
      </c>
      <c r="I106" s="133" t="str">
        <f t="shared" si="134"/>
        <v>Xã Xuân LộcCác đường nhóm IIVị trí 1165</v>
      </c>
      <c r="J106" s="153"/>
      <c r="K106" s="153"/>
      <c r="L106" s="177" t="s">
        <v>1280</v>
      </c>
      <c r="M106" s="177"/>
      <c r="N106" s="177"/>
      <c r="O106" s="131">
        <v>130</v>
      </c>
      <c r="P106" s="131">
        <v>80</v>
      </c>
      <c r="Q106" s="131">
        <v>290</v>
      </c>
      <c r="R106" s="131">
        <v>180</v>
      </c>
      <c r="S106" s="152">
        <v>1.1399999999999999</v>
      </c>
      <c r="T106">
        <f t="shared" si="136"/>
        <v>165</v>
      </c>
      <c r="U106">
        <f t="shared" si="137"/>
        <v>145</v>
      </c>
      <c r="V106">
        <f t="shared" si="138"/>
        <v>130</v>
      </c>
      <c r="W106">
        <f t="shared" si="139"/>
        <v>110</v>
      </c>
      <c r="X106">
        <f t="shared" si="90"/>
        <v>550</v>
      </c>
      <c r="Y106">
        <f t="shared" si="91"/>
        <v>360</v>
      </c>
      <c r="Z106">
        <f t="shared" si="92"/>
        <v>290</v>
      </c>
      <c r="AA106">
        <f t="shared" si="93"/>
        <v>200</v>
      </c>
      <c r="AB106"/>
      <c r="AC106">
        <f t="shared" si="140"/>
        <v>110</v>
      </c>
      <c r="AD106">
        <f t="shared" si="141"/>
        <v>90</v>
      </c>
      <c r="AE106">
        <f t="shared" si="142"/>
        <v>80</v>
      </c>
      <c r="AF106">
        <f t="shared" si="143"/>
        <v>70</v>
      </c>
      <c r="AG106">
        <f t="shared" si="94"/>
        <v>370</v>
      </c>
      <c r="AH106">
        <f t="shared" si="95"/>
        <v>230</v>
      </c>
      <c r="AI106">
        <f t="shared" si="96"/>
        <v>180</v>
      </c>
      <c r="AJ106">
        <f t="shared" si="97"/>
        <v>130</v>
      </c>
      <c r="AK106">
        <f>'ĐẤT PNN'!I106-'ĐẤT NN'!Q106</f>
        <v>90</v>
      </c>
    </row>
    <row r="107" spans="1:37" ht="77.25" customHeight="1" x14ac:dyDescent="0.25">
      <c r="A107" s="150">
        <f>'ĐẤT PNN'!A107</f>
        <v>102</v>
      </c>
      <c r="B107" s="153" t="str">
        <f>'ĐẤT PNN'!B107</f>
        <v>VT4</v>
      </c>
      <c r="C107" s="52" t="str">
        <f t="shared" si="135"/>
        <v>XL19NT2</v>
      </c>
      <c r="D107" s="151" t="s">
        <v>1178</v>
      </c>
      <c r="E107" s="151" t="s">
        <v>405</v>
      </c>
      <c r="F107" s="151" t="s">
        <v>1187</v>
      </c>
      <c r="G107" s="151" t="s">
        <v>1175</v>
      </c>
      <c r="H107" s="151" t="str">
        <f>VLOOKUP(F107,'[3]2. MA NN'!$E$2:$F$1583,2,0)</f>
        <v>Các đường nhóm II</v>
      </c>
      <c r="I107" s="133" t="str">
        <f t="shared" si="134"/>
        <v>Xã Xuân LộcCác đường nhóm IIVị trí 1165</v>
      </c>
      <c r="J107" s="153"/>
      <c r="K107" s="153"/>
      <c r="L107" s="177" t="s">
        <v>1281</v>
      </c>
      <c r="M107" s="177"/>
      <c r="N107" s="177"/>
      <c r="O107" s="131">
        <v>110</v>
      </c>
      <c r="P107" s="131">
        <v>70</v>
      </c>
      <c r="Q107" s="131">
        <v>200</v>
      </c>
      <c r="R107" s="131">
        <v>130</v>
      </c>
      <c r="S107" s="152">
        <v>1.1399999999999999</v>
      </c>
      <c r="T107">
        <f t="shared" si="136"/>
        <v>165</v>
      </c>
      <c r="U107">
        <f t="shared" si="137"/>
        <v>145</v>
      </c>
      <c r="V107">
        <f t="shared" si="138"/>
        <v>130</v>
      </c>
      <c r="W107">
        <f t="shared" si="139"/>
        <v>110</v>
      </c>
      <c r="X107">
        <f t="shared" si="90"/>
        <v>550</v>
      </c>
      <c r="Y107">
        <f t="shared" si="91"/>
        <v>360</v>
      </c>
      <c r="Z107">
        <f t="shared" si="92"/>
        <v>290</v>
      </c>
      <c r="AA107">
        <f t="shared" si="93"/>
        <v>200</v>
      </c>
      <c r="AB107"/>
      <c r="AC107">
        <f t="shared" si="140"/>
        <v>110</v>
      </c>
      <c r="AD107">
        <f t="shared" si="141"/>
        <v>90</v>
      </c>
      <c r="AE107">
        <f t="shared" si="142"/>
        <v>80</v>
      </c>
      <c r="AF107">
        <f t="shared" si="143"/>
        <v>70</v>
      </c>
      <c r="AG107">
        <f t="shared" si="94"/>
        <v>370</v>
      </c>
      <c r="AH107">
        <f t="shared" si="95"/>
        <v>230</v>
      </c>
      <c r="AI107">
        <f t="shared" si="96"/>
        <v>180</v>
      </c>
      <c r="AJ107">
        <f t="shared" si="97"/>
        <v>130</v>
      </c>
      <c r="AK107">
        <f>'ĐẤT PNN'!I107-'ĐẤT NN'!Q107</f>
        <v>100</v>
      </c>
    </row>
    <row r="108" spans="1:37" ht="77.25" customHeight="1" x14ac:dyDescent="0.25">
      <c r="A108" s="150">
        <f>'ĐẤT PNN'!A108</f>
        <v>103</v>
      </c>
      <c r="B108" s="153" t="str">
        <f>'ĐẤT PNN'!B108</f>
        <v>VT2*0,8</v>
      </c>
      <c r="C108" s="52" t="str">
        <f t="shared" si="135"/>
        <v>XL19NT2</v>
      </c>
      <c r="D108" s="151" t="s">
        <v>1173</v>
      </c>
      <c r="E108" s="151" t="s">
        <v>405</v>
      </c>
      <c r="F108" s="151" t="s">
        <v>1185</v>
      </c>
      <c r="G108" s="151" t="s">
        <v>1175</v>
      </c>
      <c r="H108" s="151" t="str">
        <f>VLOOKUP(F108,'[3]2. MA NN'!$E$2:$F$1583,2,0)</f>
        <v>Các đường nhóm II</v>
      </c>
      <c r="I108" s="133" t="str">
        <f t="shared" si="134"/>
        <v>Xã Xuân LộcCác đường nhóm IIVị trí 1165</v>
      </c>
      <c r="J108" s="153"/>
      <c r="K108" s="153"/>
      <c r="L108" s="177" t="s">
        <v>1282</v>
      </c>
      <c r="M108" s="177"/>
      <c r="N108" s="177"/>
      <c r="O108" s="131">
        <v>145</v>
      </c>
      <c r="P108" s="131">
        <v>90</v>
      </c>
      <c r="Q108" s="131">
        <v>360</v>
      </c>
      <c r="R108" s="131">
        <v>230</v>
      </c>
      <c r="S108" s="152">
        <v>1.1399999999999999</v>
      </c>
      <c r="T108">
        <f t="shared" si="136"/>
        <v>165</v>
      </c>
      <c r="U108">
        <f t="shared" si="137"/>
        <v>145</v>
      </c>
      <c r="V108">
        <f t="shared" si="138"/>
        <v>130</v>
      </c>
      <c r="W108">
        <f t="shared" si="139"/>
        <v>110</v>
      </c>
      <c r="X108">
        <f t="shared" si="90"/>
        <v>550</v>
      </c>
      <c r="Y108">
        <f t="shared" si="91"/>
        <v>360</v>
      </c>
      <c r="Z108">
        <f t="shared" si="92"/>
        <v>290</v>
      </c>
      <c r="AA108">
        <f t="shared" si="93"/>
        <v>200</v>
      </c>
      <c r="AB108"/>
      <c r="AC108">
        <f t="shared" si="140"/>
        <v>110</v>
      </c>
      <c r="AD108">
        <f t="shared" si="141"/>
        <v>90</v>
      </c>
      <c r="AE108">
        <f t="shared" si="142"/>
        <v>80</v>
      </c>
      <c r="AF108">
        <f t="shared" si="143"/>
        <v>70</v>
      </c>
      <c r="AG108">
        <f t="shared" si="94"/>
        <v>370</v>
      </c>
      <c r="AH108">
        <f t="shared" si="95"/>
        <v>230</v>
      </c>
      <c r="AI108">
        <f t="shared" si="96"/>
        <v>180</v>
      </c>
      <c r="AJ108">
        <f t="shared" si="97"/>
        <v>130</v>
      </c>
      <c r="AK108">
        <f>'ĐẤT PNN'!I108-'ĐẤT NN'!Q108</f>
        <v>80</v>
      </c>
    </row>
    <row r="109" spans="1:37" ht="77.25" customHeight="1" x14ac:dyDescent="0.25">
      <c r="A109" s="150">
        <f>'ĐẤT PNN'!A109</f>
        <v>104</v>
      </c>
      <c r="B109" s="153" t="str">
        <f>'ĐẤT PNN'!B109</f>
        <v>VT3*0,8</v>
      </c>
      <c r="C109" s="52" t="str">
        <f t="shared" si="135"/>
        <v>XL19NT2</v>
      </c>
      <c r="D109" s="151" t="s">
        <v>1176</v>
      </c>
      <c r="E109" s="151" t="s">
        <v>405</v>
      </c>
      <c r="F109" s="151" t="s">
        <v>1186</v>
      </c>
      <c r="G109" s="151" t="s">
        <v>1175</v>
      </c>
      <c r="H109" s="151" t="str">
        <f>VLOOKUP(F109,'[3]2. MA NN'!$E$2:$F$1583,2,0)</f>
        <v>Các đường nhóm II</v>
      </c>
      <c r="I109" s="133" t="str">
        <f t="shared" si="134"/>
        <v>Xã Xuân LộcCác đường nhóm IIVị trí 1165</v>
      </c>
      <c r="J109" s="153"/>
      <c r="K109" s="153"/>
      <c r="L109" s="177" t="s">
        <v>1283</v>
      </c>
      <c r="M109" s="177"/>
      <c r="N109" s="177"/>
      <c r="O109" s="131">
        <v>130</v>
      </c>
      <c r="P109" s="131">
        <v>80</v>
      </c>
      <c r="Q109" s="131">
        <v>290</v>
      </c>
      <c r="R109" s="131">
        <v>180</v>
      </c>
      <c r="S109" s="152">
        <v>1.1399999999999999</v>
      </c>
      <c r="T109">
        <f t="shared" si="136"/>
        <v>165</v>
      </c>
      <c r="U109">
        <f t="shared" si="137"/>
        <v>145</v>
      </c>
      <c r="V109">
        <f t="shared" si="138"/>
        <v>130</v>
      </c>
      <c r="W109">
        <f t="shared" si="139"/>
        <v>110</v>
      </c>
      <c r="X109">
        <f t="shared" si="90"/>
        <v>550</v>
      </c>
      <c r="Y109">
        <f t="shared" si="91"/>
        <v>360</v>
      </c>
      <c r="Z109">
        <f t="shared" si="92"/>
        <v>290</v>
      </c>
      <c r="AA109">
        <f t="shared" si="93"/>
        <v>200</v>
      </c>
      <c r="AB109"/>
      <c r="AC109">
        <f t="shared" si="140"/>
        <v>110</v>
      </c>
      <c r="AD109">
        <f t="shared" si="141"/>
        <v>90</v>
      </c>
      <c r="AE109">
        <f t="shared" si="142"/>
        <v>80</v>
      </c>
      <c r="AF109">
        <f t="shared" si="143"/>
        <v>70</v>
      </c>
      <c r="AG109">
        <f t="shared" si="94"/>
        <v>370</v>
      </c>
      <c r="AH109">
        <f t="shared" si="95"/>
        <v>230</v>
      </c>
      <c r="AI109">
        <f t="shared" si="96"/>
        <v>180</v>
      </c>
      <c r="AJ109">
        <f t="shared" si="97"/>
        <v>130</v>
      </c>
      <c r="AK109">
        <f>'ĐẤT PNN'!I109-'ĐẤT NN'!Q109</f>
        <v>50</v>
      </c>
    </row>
    <row r="110" spans="1:37" ht="77.25" customHeight="1" x14ac:dyDescent="0.25">
      <c r="A110" s="150">
        <f>'ĐẤT PNN'!A110</f>
        <v>105</v>
      </c>
      <c r="B110" s="153" t="str">
        <f>'ĐẤT PNN'!B110</f>
        <v>VT4*0,8</v>
      </c>
      <c r="C110" s="52" t="str">
        <f t="shared" si="135"/>
        <v>XL19NT2</v>
      </c>
      <c r="D110" s="151" t="s">
        <v>1178</v>
      </c>
      <c r="E110" s="151" t="s">
        <v>405</v>
      </c>
      <c r="F110" s="151" t="s">
        <v>1187</v>
      </c>
      <c r="G110" s="151" t="s">
        <v>1175</v>
      </c>
      <c r="H110" s="151" t="str">
        <f>VLOOKUP(F110,'[3]2. MA NN'!$E$2:$F$1583,2,0)</f>
        <v>Các đường nhóm II</v>
      </c>
      <c r="I110" s="133" t="str">
        <f t="shared" si="134"/>
        <v>Xã Xuân LộcCác đường nhóm IIVị trí 1165</v>
      </c>
      <c r="J110" s="153"/>
      <c r="K110" s="153"/>
      <c r="L110" s="177" t="s">
        <v>1284</v>
      </c>
      <c r="M110" s="177"/>
      <c r="N110" s="177"/>
      <c r="O110" s="131">
        <v>110</v>
      </c>
      <c r="P110" s="131">
        <v>70</v>
      </c>
      <c r="Q110" s="131">
        <v>200</v>
      </c>
      <c r="R110" s="131">
        <v>130</v>
      </c>
      <c r="S110" s="152">
        <v>1.1399999999999999</v>
      </c>
      <c r="T110">
        <f t="shared" si="136"/>
        <v>165</v>
      </c>
      <c r="U110">
        <f t="shared" si="137"/>
        <v>145</v>
      </c>
      <c r="V110">
        <f t="shared" si="138"/>
        <v>130</v>
      </c>
      <c r="W110">
        <f t="shared" si="139"/>
        <v>110</v>
      </c>
      <c r="X110">
        <f t="shared" si="90"/>
        <v>550</v>
      </c>
      <c r="Y110">
        <f t="shared" si="91"/>
        <v>360</v>
      </c>
      <c r="Z110">
        <f t="shared" si="92"/>
        <v>290</v>
      </c>
      <c r="AA110">
        <f t="shared" si="93"/>
        <v>200</v>
      </c>
      <c r="AB110"/>
      <c r="AC110">
        <f t="shared" si="140"/>
        <v>110</v>
      </c>
      <c r="AD110">
        <f t="shared" si="141"/>
        <v>90</v>
      </c>
      <c r="AE110">
        <f t="shared" si="142"/>
        <v>80</v>
      </c>
      <c r="AF110">
        <f t="shared" si="143"/>
        <v>70</v>
      </c>
      <c r="AG110">
        <f t="shared" si="94"/>
        <v>370</v>
      </c>
      <c r="AH110">
        <f t="shared" si="95"/>
        <v>230</v>
      </c>
      <c r="AI110">
        <f t="shared" si="96"/>
        <v>180</v>
      </c>
      <c r="AJ110">
        <f t="shared" si="97"/>
        <v>130</v>
      </c>
      <c r="AK110">
        <f>'ĐẤT PNN'!I110-'ĐẤT NN'!Q110</f>
        <v>70</v>
      </c>
    </row>
    <row r="111" spans="1:37" ht="47.25" x14ac:dyDescent="0.25">
      <c r="A111" s="150">
        <f>'ĐẤT PNN'!A111</f>
        <v>106</v>
      </c>
      <c r="B111" s="150" t="str">
        <f>'ĐẤT PNN'!B111</f>
        <v>XL30NT</v>
      </c>
      <c r="C111" s="52" t="str">
        <f>$B$111</f>
        <v>XL30NT</v>
      </c>
      <c r="D111" s="151" t="s">
        <v>1170</v>
      </c>
      <c r="E111" s="151" t="s">
        <v>405</v>
      </c>
      <c r="F111" s="151" t="s">
        <v>1171</v>
      </c>
      <c r="G111" s="151" t="s">
        <v>1172</v>
      </c>
      <c r="H111" s="151" t="str">
        <f>VLOOKUP(F111,'[3]2. MA NN'!$E$2:$F$1583,2,0)</f>
        <v>Các đường nhóm I</v>
      </c>
      <c r="I111" s="151" t="str">
        <f>E111&amp;G111&amp;D$6&amp;$O$6</f>
        <v>Xã Xuân LộcCác đường nhóm IVị trí 1160</v>
      </c>
      <c r="J111" s="150" t="s">
        <v>1163</v>
      </c>
      <c r="K111" s="150" t="s">
        <v>1164</v>
      </c>
      <c r="L111" s="130" t="s">
        <v>57</v>
      </c>
      <c r="M111" s="130" t="s">
        <v>43</v>
      </c>
      <c r="N111" s="130" t="s">
        <v>1063</v>
      </c>
      <c r="O111" s="131">
        <v>160</v>
      </c>
      <c r="P111" s="131">
        <v>100</v>
      </c>
      <c r="Q111" s="131">
        <v>530</v>
      </c>
      <c r="R111" s="131">
        <v>330</v>
      </c>
      <c r="S111" s="152">
        <v>1.1299999999999999</v>
      </c>
      <c r="T111" s="122">
        <v>160</v>
      </c>
      <c r="U111" s="122">
        <v>140</v>
      </c>
      <c r="V111" s="122">
        <v>120</v>
      </c>
      <c r="W111" s="122">
        <v>100</v>
      </c>
      <c r="X111" s="122">
        <f t="shared" si="90"/>
        <v>530</v>
      </c>
      <c r="Y111" s="122">
        <f t="shared" si="91"/>
        <v>350</v>
      </c>
      <c r="Z111" s="122">
        <f t="shared" si="92"/>
        <v>260</v>
      </c>
      <c r="AA111" s="122">
        <f t="shared" si="93"/>
        <v>180</v>
      </c>
      <c r="AB111" s="122">
        <v>3</v>
      </c>
      <c r="AC111" s="122">
        <v>100</v>
      </c>
      <c r="AD111" s="122">
        <v>80</v>
      </c>
      <c r="AE111" s="122">
        <v>70</v>
      </c>
      <c r="AF111" s="122">
        <v>60</v>
      </c>
      <c r="AG111" s="122">
        <f t="shared" si="94"/>
        <v>330</v>
      </c>
      <c r="AH111" s="122">
        <f t="shared" si="95"/>
        <v>200</v>
      </c>
      <c r="AI111" s="122">
        <f t="shared" si="96"/>
        <v>150</v>
      </c>
      <c r="AJ111" s="122">
        <f t="shared" si="97"/>
        <v>110</v>
      </c>
      <c r="AK111" s="122">
        <f>'ĐẤT PNN'!I111-'ĐẤT NN'!Q111</f>
        <v>370</v>
      </c>
    </row>
    <row r="112" spans="1:37" ht="77.25" customHeight="1" x14ac:dyDescent="0.25">
      <c r="A112" s="150">
        <f>'ĐẤT PNN'!A112</f>
        <v>107</v>
      </c>
      <c r="B112" s="153" t="str">
        <f>'ĐẤT PNN'!B112</f>
        <v>VT2</v>
      </c>
      <c r="C112" s="52" t="str">
        <f t="shared" ref="C112:C117" si="144">$B$111</f>
        <v>XL30NT</v>
      </c>
      <c r="D112" s="151" t="s">
        <v>1173</v>
      </c>
      <c r="E112" s="151" t="s">
        <v>405</v>
      </c>
      <c r="F112" s="151" t="s">
        <v>1174</v>
      </c>
      <c r="G112" s="151" t="s">
        <v>1175</v>
      </c>
      <c r="H112" s="151" t="str">
        <f>VLOOKUP(F112,'[3]2. MA NN'!$E$2:$F$1583,2,0)</f>
        <v>Các đường nhóm II</v>
      </c>
      <c r="I112" s="133" t="str">
        <f>E112&amp;G112&amp;D$6&amp;$O$104</f>
        <v>Xã Xuân LộcCác đường nhóm IIVị trí 1165</v>
      </c>
      <c r="J112" s="153"/>
      <c r="K112" s="153"/>
      <c r="L112" s="177" t="s">
        <v>1285</v>
      </c>
      <c r="M112" s="177"/>
      <c r="N112" s="177"/>
      <c r="O112" s="131">
        <v>140</v>
      </c>
      <c r="P112" s="131">
        <v>80</v>
      </c>
      <c r="Q112" s="131">
        <v>350</v>
      </c>
      <c r="R112" s="131">
        <v>200</v>
      </c>
      <c r="S112" s="152">
        <v>1.1299999999999999</v>
      </c>
      <c r="T112">
        <f t="shared" ref="T112:T117" si="145">T111</f>
        <v>160</v>
      </c>
      <c r="U112">
        <f t="shared" ref="U112:U117" si="146">U111</f>
        <v>140</v>
      </c>
      <c r="V112">
        <f t="shared" ref="V112:V117" si="147">V111</f>
        <v>120</v>
      </c>
      <c r="W112">
        <f t="shared" ref="W112:W117" si="148">W111</f>
        <v>100</v>
      </c>
      <c r="X112">
        <f t="shared" si="90"/>
        <v>530</v>
      </c>
      <c r="Y112">
        <f t="shared" si="91"/>
        <v>350</v>
      </c>
      <c r="Z112">
        <f t="shared" si="92"/>
        <v>260</v>
      </c>
      <c r="AA112">
        <f t="shared" si="93"/>
        <v>180</v>
      </c>
      <c r="AB112"/>
      <c r="AC112">
        <f t="shared" ref="AC112:AC117" si="149">AC111</f>
        <v>100</v>
      </c>
      <c r="AD112">
        <f t="shared" ref="AD112:AD117" si="150">AD111</f>
        <v>80</v>
      </c>
      <c r="AE112">
        <f t="shared" ref="AE112:AE117" si="151">AE111</f>
        <v>70</v>
      </c>
      <c r="AF112">
        <f t="shared" ref="AF112:AF117" si="152">AF111</f>
        <v>60</v>
      </c>
      <c r="AG112">
        <f t="shared" si="94"/>
        <v>330</v>
      </c>
      <c r="AH112">
        <f t="shared" si="95"/>
        <v>200</v>
      </c>
      <c r="AI112">
        <f t="shared" si="96"/>
        <v>150</v>
      </c>
      <c r="AJ112">
        <f t="shared" si="97"/>
        <v>110</v>
      </c>
      <c r="AK112">
        <f>'ĐẤT PNN'!I112-'ĐẤT NN'!Q112</f>
        <v>90</v>
      </c>
    </row>
    <row r="113" spans="1:37" ht="77.25" customHeight="1" x14ac:dyDescent="0.25">
      <c r="A113" s="150">
        <f>'ĐẤT PNN'!A113</f>
        <v>108</v>
      </c>
      <c r="B113" s="153" t="str">
        <f>'ĐẤT PNN'!B113</f>
        <v>VT3</v>
      </c>
      <c r="C113" s="52" t="str">
        <f t="shared" si="144"/>
        <v>XL30NT</v>
      </c>
      <c r="D113" s="151" t="s">
        <v>1176</v>
      </c>
      <c r="E113" s="151" t="s">
        <v>405</v>
      </c>
      <c r="F113" s="151" t="s">
        <v>1177</v>
      </c>
      <c r="G113" s="151" t="s">
        <v>386</v>
      </c>
      <c r="H113" s="151" t="str">
        <f>VLOOKUP(F113,'[3]2. MA NN'!$E$2:$F$1583,2,0)</f>
        <v>Các đường còn lại</v>
      </c>
      <c r="I113" s="151"/>
      <c r="J113" s="153"/>
      <c r="K113" s="153"/>
      <c r="L113" s="177" t="s">
        <v>1286</v>
      </c>
      <c r="M113" s="177"/>
      <c r="N113" s="177"/>
      <c r="O113" s="131">
        <v>120</v>
      </c>
      <c r="P113" s="131">
        <v>70</v>
      </c>
      <c r="Q113" s="131">
        <v>260</v>
      </c>
      <c r="R113" s="131">
        <v>150</v>
      </c>
      <c r="S113" s="152">
        <v>1.1299999999999999</v>
      </c>
      <c r="T113">
        <f t="shared" si="145"/>
        <v>160</v>
      </c>
      <c r="U113">
        <f t="shared" si="146"/>
        <v>140</v>
      </c>
      <c r="V113">
        <f t="shared" si="147"/>
        <v>120</v>
      </c>
      <c r="W113">
        <f t="shared" si="148"/>
        <v>100</v>
      </c>
      <c r="X113">
        <f t="shared" si="90"/>
        <v>530</v>
      </c>
      <c r="Y113">
        <f t="shared" si="91"/>
        <v>350</v>
      </c>
      <c r="Z113">
        <f t="shared" si="92"/>
        <v>260</v>
      </c>
      <c r="AA113">
        <f t="shared" si="93"/>
        <v>180</v>
      </c>
      <c r="AB113"/>
      <c r="AC113">
        <f t="shared" si="149"/>
        <v>100</v>
      </c>
      <c r="AD113">
        <f t="shared" si="150"/>
        <v>80</v>
      </c>
      <c r="AE113">
        <f t="shared" si="151"/>
        <v>70</v>
      </c>
      <c r="AF113">
        <f t="shared" si="152"/>
        <v>60</v>
      </c>
      <c r="AG113">
        <f t="shared" si="94"/>
        <v>330</v>
      </c>
      <c r="AH113">
        <f t="shared" si="95"/>
        <v>200</v>
      </c>
      <c r="AI113">
        <f t="shared" si="96"/>
        <v>150</v>
      </c>
      <c r="AJ113">
        <f t="shared" si="97"/>
        <v>110</v>
      </c>
      <c r="AK113">
        <f>'ĐẤT PNN'!I113-'ĐẤT NN'!Q113</f>
        <v>80</v>
      </c>
    </row>
    <row r="114" spans="1:37" ht="77.25" customHeight="1" x14ac:dyDescent="0.25">
      <c r="A114" s="150">
        <f>'ĐẤT PNN'!A114</f>
        <v>109</v>
      </c>
      <c r="B114" s="153" t="str">
        <f>'ĐẤT PNN'!B114</f>
        <v>VT4</v>
      </c>
      <c r="C114" s="52" t="str">
        <f t="shared" si="144"/>
        <v>XL30NT</v>
      </c>
      <c r="D114" s="151" t="s">
        <v>1178</v>
      </c>
      <c r="E114" s="151" t="s">
        <v>405</v>
      </c>
      <c r="F114" s="151" t="s">
        <v>1179</v>
      </c>
      <c r="G114" s="151" t="s">
        <v>386</v>
      </c>
      <c r="H114" s="151" t="str">
        <f>VLOOKUP(F114,'[3]2. MA NN'!$E$2:$F$1583,2,0)</f>
        <v>Các đường còn lại</v>
      </c>
      <c r="I114" s="151"/>
      <c r="J114" s="153"/>
      <c r="K114" s="153"/>
      <c r="L114" s="177" t="s">
        <v>1287</v>
      </c>
      <c r="M114" s="177"/>
      <c r="N114" s="177"/>
      <c r="O114" s="131">
        <v>100</v>
      </c>
      <c r="P114" s="131">
        <v>60</v>
      </c>
      <c r="Q114" s="131">
        <v>180</v>
      </c>
      <c r="R114" s="131">
        <v>110</v>
      </c>
      <c r="S114" s="152">
        <v>1.1299999999999999</v>
      </c>
      <c r="T114">
        <f t="shared" si="145"/>
        <v>160</v>
      </c>
      <c r="U114">
        <f t="shared" si="146"/>
        <v>140</v>
      </c>
      <c r="V114">
        <f t="shared" si="147"/>
        <v>120</v>
      </c>
      <c r="W114">
        <f t="shared" si="148"/>
        <v>100</v>
      </c>
      <c r="X114">
        <f t="shared" si="90"/>
        <v>530</v>
      </c>
      <c r="Y114">
        <f t="shared" si="91"/>
        <v>350</v>
      </c>
      <c r="Z114">
        <f t="shared" si="92"/>
        <v>260</v>
      </c>
      <c r="AA114">
        <f t="shared" si="93"/>
        <v>180</v>
      </c>
      <c r="AB114"/>
      <c r="AC114">
        <f t="shared" si="149"/>
        <v>100</v>
      </c>
      <c r="AD114">
        <f t="shared" si="150"/>
        <v>80</v>
      </c>
      <c r="AE114">
        <f t="shared" si="151"/>
        <v>70</v>
      </c>
      <c r="AF114">
        <f t="shared" si="152"/>
        <v>60</v>
      </c>
      <c r="AG114">
        <f t="shared" si="94"/>
        <v>330</v>
      </c>
      <c r="AH114">
        <f t="shared" si="95"/>
        <v>200</v>
      </c>
      <c r="AI114">
        <f t="shared" si="96"/>
        <v>150</v>
      </c>
      <c r="AJ114">
        <f t="shared" si="97"/>
        <v>110</v>
      </c>
      <c r="AK114">
        <f>'ĐẤT PNN'!I114-'ĐẤT NN'!Q114</f>
        <v>90</v>
      </c>
    </row>
    <row r="115" spans="1:37" ht="77.25" customHeight="1" x14ac:dyDescent="0.25">
      <c r="A115" s="150">
        <f>'ĐẤT PNN'!A115</f>
        <v>110</v>
      </c>
      <c r="B115" s="153" t="str">
        <f>'ĐẤT PNN'!B115</f>
        <v>VT2*0,8</v>
      </c>
      <c r="C115" s="52" t="str">
        <f t="shared" si="144"/>
        <v>XL30NT</v>
      </c>
      <c r="D115" s="151" t="s">
        <v>1173</v>
      </c>
      <c r="E115" s="151" t="s">
        <v>405</v>
      </c>
      <c r="F115" s="151" t="s">
        <v>1174</v>
      </c>
      <c r="G115" s="151" t="s">
        <v>1175</v>
      </c>
      <c r="H115" s="151" t="str">
        <f>VLOOKUP(F115,'[3]2. MA NN'!$E$2:$F$1583,2,0)</f>
        <v>Các đường nhóm II</v>
      </c>
      <c r="I115" s="133" t="str">
        <f>E115&amp;G115&amp;D$6&amp;$O$104</f>
        <v>Xã Xuân LộcCác đường nhóm IIVị trí 1165</v>
      </c>
      <c r="J115" s="153"/>
      <c r="K115" s="153"/>
      <c r="L115" s="177" t="s">
        <v>1288</v>
      </c>
      <c r="M115" s="177"/>
      <c r="N115" s="177"/>
      <c r="O115" s="131">
        <v>140</v>
      </c>
      <c r="P115" s="131">
        <v>80</v>
      </c>
      <c r="Q115" s="131">
        <v>350</v>
      </c>
      <c r="R115" s="131">
        <v>200</v>
      </c>
      <c r="S115" s="152">
        <v>1.1299999999999999</v>
      </c>
      <c r="T115">
        <f t="shared" si="145"/>
        <v>160</v>
      </c>
      <c r="U115">
        <f t="shared" si="146"/>
        <v>140</v>
      </c>
      <c r="V115">
        <f t="shared" si="147"/>
        <v>120</v>
      </c>
      <c r="W115">
        <f t="shared" si="148"/>
        <v>100</v>
      </c>
      <c r="X115">
        <f t="shared" si="90"/>
        <v>530</v>
      </c>
      <c r="Y115">
        <f t="shared" si="91"/>
        <v>350</v>
      </c>
      <c r="Z115">
        <f t="shared" si="92"/>
        <v>260</v>
      </c>
      <c r="AA115">
        <f t="shared" si="93"/>
        <v>180</v>
      </c>
      <c r="AB115"/>
      <c r="AC115">
        <f t="shared" si="149"/>
        <v>100</v>
      </c>
      <c r="AD115">
        <f t="shared" si="150"/>
        <v>80</v>
      </c>
      <c r="AE115">
        <f t="shared" si="151"/>
        <v>70</v>
      </c>
      <c r="AF115">
        <f t="shared" si="152"/>
        <v>60</v>
      </c>
      <c r="AG115">
        <f t="shared" si="94"/>
        <v>330</v>
      </c>
      <c r="AH115">
        <f t="shared" si="95"/>
        <v>200</v>
      </c>
      <c r="AI115">
        <f t="shared" si="96"/>
        <v>150</v>
      </c>
      <c r="AJ115">
        <f t="shared" si="97"/>
        <v>110</v>
      </c>
      <c r="AK115">
        <f>'ĐẤT PNN'!I115-'ĐẤT NN'!Q115</f>
        <v>50</v>
      </c>
    </row>
    <row r="116" spans="1:37" ht="77.25" customHeight="1" x14ac:dyDescent="0.25">
      <c r="A116" s="150">
        <f>'ĐẤT PNN'!A116</f>
        <v>111</v>
      </c>
      <c r="B116" s="153" t="str">
        <f>'ĐẤT PNN'!B116</f>
        <v>VT3*0,8</v>
      </c>
      <c r="C116" s="52" t="str">
        <f t="shared" si="144"/>
        <v>XL30NT</v>
      </c>
      <c r="D116" s="151" t="s">
        <v>1176</v>
      </c>
      <c r="E116" s="151" t="s">
        <v>405</v>
      </c>
      <c r="F116" s="151" t="s">
        <v>1177</v>
      </c>
      <c r="G116" s="151" t="s">
        <v>386</v>
      </c>
      <c r="H116" s="151" t="str">
        <f>VLOOKUP(F116,'[3]2. MA NN'!$E$2:$F$1583,2,0)</f>
        <v>Các đường còn lại</v>
      </c>
      <c r="I116" s="151"/>
      <c r="J116" s="153"/>
      <c r="K116" s="153"/>
      <c r="L116" s="177" t="s">
        <v>1289</v>
      </c>
      <c r="M116" s="177"/>
      <c r="N116" s="177"/>
      <c r="O116" s="131">
        <v>120</v>
      </c>
      <c r="P116" s="131">
        <v>70</v>
      </c>
      <c r="Q116" s="131">
        <v>260</v>
      </c>
      <c r="R116" s="131">
        <v>150</v>
      </c>
      <c r="S116" s="152">
        <v>1.1299999999999999</v>
      </c>
      <c r="T116">
        <f t="shared" si="145"/>
        <v>160</v>
      </c>
      <c r="U116">
        <f t="shared" si="146"/>
        <v>140</v>
      </c>
      <c r="V116">
        <f t="shared" si="147"/>
        <v>120</v>
      </c>
      <c r="W116">
        <f t="shared" si="148"/>
        <v>100</v>
      </c>
      <c r="X116">
        <f t="shared" si="90"/>
        <v>530</v>
      </c>
      <c r="Y116">
        <f t="shared" si="91"/>
        <v>350</v>
      </c>
      <c r="Z116">
        <f t="shared" si="92"/>
        <v>260</v>
      </c>
      <c r="AA116">
        <f t="shared" si="93"/>
        <v>180</v>
      </c>
      <c r="AB116"/>
      <c r="AC116">
        <f t="shared" si="149"/>
        <v>100</v>
      </c>
      <c r="AD116">
        <f t="shared" si="150"/>
        <v>80</v>
      </c>
      <c r="AE116">
        <f t="shared" si="151"/>
        <v>70</v>
      </c>
      <c r="AF116">
        <f t="shared" si="152"/>
        <v>60</v>
      </c>
      <c r="AG116">
        <f t="shared" si="94"/>
        <v>330</v>
      </c>
      <c r="AH116">
        <f t="shared" si="95"/>
        <v>200</v>
      </c>
      <c r="AI116">
        <f t="shared" si="96"/>
        <v>150</v>
      </c>
      <c r="AJ116">
        <f t="shared" si="97"/>
        <v>110</v>
      </c>
      <c r="AK116">
        <f>'ĐẤT PNN'!I116-'ĐẤT NN'!Q116</f>
        <v>40</v>
      </c>
    </row>
    <row r="117" spans="1:37" ht="77.25" customHeight="1" x14ac:dyDescent="0.25">
      <c r="A117" s="150">
        <f>'ĐẤT PNN'!A117</f>
        <v>112</v>
      </c>
      <c r="B117" s="153" t="str">
        <f>'ĐẤT PNN'!B117</f>
        <v>VT4*0,8</v>
      </c>
      <c r="C117" s="52" t="str">
        <f t="shared" si="144"/>
        <v>XL30NT</v>
      </c>
      <c r="D117" s="151" t="s">
        <v>1178</v>
      </c>
      <c r="E117" s="151" t="s">
        <v>405</v>
      </c>
      <c r="F117" s="151" t="s">
        <v>1179</v>
      </c>
      <c r="G117" s="151" t="s">
        <v>386</v>
      </c>
      <c r="H117" s="151" t="str">
        <f>VLOOKUP(F117,'[3]2. MA NN'!$E$2:$F$1583,2,0)</f>
        <v>Các đường còn lại</v>
      </c>
      <c r="I117" s="151"/>
      <c r="J117" s="153"/>
      <c r="K117" s="153"/>
      <c r="L117" s="177" t="s">
        <v>1290</v>
      </c>
      <c r="M117" s="177"/>
      <c r="N117" s="177"/>
      <c r="O117" s="131">
        <v>100</v>
      </c>
      <c r="P117" s="131">
        <v>60</v>
      </c>
      <c r="Q117" s="131">
        <v>180</v>
      </c>
      <c r="R117" s="131">
        <v>110</v>
      </c>
      <c r="S117" s="152">
        <v>1.1299999999999999</v>
      </c>
      <c r="T117">
        <f t="shared" si="145"/>
        <v>160</v>
      </c>
      <c r="U117">
        <f t="shared" si="146"/>
        <v>140</v>
      </c>
      <c r="V117">
        <f t="shared" si="147"/>
        <v>120</v>
      </c>
      <c r="W117">
        <f t="shared" si="148"/>
        <v>100</v>
      </c>
      <c r="X117">
        <f t="shared" si="90"/>
        <v>530</v>
      </c>
      <c r="Y117">
        <f t="shared" si="91"/>
        <v>350</v>
      </c>
      <c r="Z117">
        <f t="shared" si="92"/>
        <v>260</v>
      </c>
      <c r="AA117">
        <f t="shared" si="93"/>
        <v>180</v>
      </c>
      <c r="AB117"/>
      <c r="AC117">
        <f t="shared" si="149"/>
        <v>100</v>
      </c>
      <c r="AD117">
        <f t="shared" si="150"/>
        <v>80</v>
      </c>
      <c r="AE117">
        <f t="shared" si="151"/>
        <v>70</v>
      </c>
      <c r="AF117">
        <f t="shared" si="152"/>
        <v>60</v>
      </c>
      <c r="AG117">
        <f t="shared" si="94"/>
        <v>330</v>
      </c>
      <c r="AH117">
        <f t="shared" si="95"/>
        <v>200</v>
      </c>
      <c r="AI117">
        <f t="shared" si="96"/>
        <v>150</v>
      </c>
      <c r="AJ117">
        <f t="shared" si="97"/>
        <v>110</v>
      </c>
      <c r="AK117">
        <f>'ĐẤT PNN'!I117-'ĐẤT NN'!Q117</f>
        <v>70</v>
      </c>
    </row>
    <row r="118" spans="1:37" ht="47.25" x14ac:dyDescent="0.25">
      <c r="A118" s="150">
        <f>'ĐẤT PNN'!A118</f>
        <v>113</v>
      </c>
      <c r="B118" s="150" t="str">
        <f>'ĐẤT PNN'!B118</f>
        <v>XL29NT</v>
      </c>
      <c r="C118" s="52" t="str">
        <f>$B$118</f>
        <v>XL29NT</v>
      </c>
      <c r="D118" s="151" t="s">
        <v>1170</v>
      </c>
      <c r="E118" s="151" t="s">
        <v>405</v>
      </c>
      <c r="F118" s="151" t="s">
        <v>1171</v>
      </c>
      <c r="G118" s="151" t="s">
        <v>1172</v>
      </c>
      <c r="H118" s="151" t="str">
        <f>VLOOKUP(F118,'[3]2. MA NN'!$E$2:$F$1583,2,0)</f>
        <v>Các đường nhóm I</v>
      </c>
      <c r="I118" s="151" t="str">
        <f>E118&amp;G118&amp;D$6&amp;$O$6</f>
        <v>Xã Xuân LộcCác đường nhóm IVị trí 1160</v>
      </c>
      <c r="J118" s="150" t="s">
        <v>1163</v>
      </c>
      <c r="K118" s="150" t="s">
        <v>1164</v>
      </c>
      <c r="L118" s="130" t="s">
        <v>59</v>
      </c>
      <c r="M118" s="130" t="s">
        <v>43</v>
      </c>
      <c r="N118" s="130" t="s">
        <v>61</v>
      </c>
      <c r="O118" s="131">
        <v>160</v>
      </c>
      <c r="P118" s="131">
        <v>100</v>
      </c>
      <c r="Q118" s="131">
        <v>530</v>
      </c>
      <c r="R118" s="131">
        <v>330</v>
      </c>
      <c r="S118" s="152">
        <v>1.1299999999999999</v>
      </c>
      <c r="T118" s="122">
        <v>160</v>
      </c>
      <c r="U118" s="122">
        <v>140</v>
      </c>
      <c r="V118" s="122">
        <v>120</v>
      </c>
      <c r="W118" s="122">
        <v>100</v>
      </c>
      <c r="X118" s="122">
        <f t="shared" si="90"/>
        <v>530</v>
      </c>
      <c r="Y118" s="122">
        <f t="shared" si="91"/>
        <v>350</v>
      </c>
      <c r="Z118" s="122">
        <f t="shared" si="92"/>
        <v>260</v>
      </c>
      <c r="AA118" s="122">
        <f t="shared" si="93"/>
        <v>180</v>
      </c>
      <c r="AB118" s="122">
        <v>3</v>
      </c>
      <c r="AC118" s="122">
        <v>100</v>
      </c>
      <c r="AD118" s="122">
        <v>80</v>
      </c>
      <c r="AE118" s="122">
        <v>70</v>
      </c>
      <c r="AF118" s="122">
        <v>60</v>
      </c>
      <c r="AG118" s="122">
        <f t="shared" si="94"/>
        <v>330</v>
      </c>
      <c r="AH118" s="122">
        <f t="shared" si="95"/>
        <v>200</v>
      </c>
      <c r="AI118" s="122">
        <f t="shared" si="96"/>
        <v>150</v>
      </c>
      <c r="AJ118" s="122">
        <f t="shared" si="97"/>
        <v>110</v>
      </c>
      <c r="AK118" s="122">
        <f>'ĐẤT PNN'!I118-'ĐẤT NN'!Q118</f>
        <v>370</v>
      </c>
    </row>
    <row r="119" spans="1:37" ht="77.25" customHeight="1" x14ac:dyDescent="0.25">
      <c r="A119" s="150">
        <f>'ĐẤT PNN'!A119</f>
        <v>114</v>
      </c>
      <c r="B119" s="153" t="str">
        <f>'ĐẤT PNN'!B119</f>
        <v>VT2</v>
      </c>
      <c r="C119" s="52" t="str">
        <f t="shared" ref="C119:C124" si="153">$B$118</f>
        <v>XL29NT</v>
      </c>
      <c r="D119" s="151" t="s">
        <v>1173</v>
      </c>
      <c r="E119" s="151" t="s">
        <v>405</v>
      </c>
      <c r="F119" s="151" t="s">
        <v>1174</v>
      </c>
      <c r="G119" s="151" t="s">
        <v>1175</v>
      </c>
      <c r="H119" s="151" t="str">
        <f>VLOOKUP(F119,'[3]2. MA NN'!$E$2:$F$1583,2,0)</f>
        <v>Các đường nhóm II</v>
      </c>
      <c r="I119" s="133" t="str">
        <f>E119&amp;G119&amp;D$6&amp;$O$104</f>
        <v>Xã Xuân LộcCác đường nhóm IIVị trí 1165</v>
      </c>
      <c r="J119" s="153"/>
      <c r="K119" s="153"/>
      <c r="L119" s="177" t="s">
        <v>1291</v>
      </c>
      <c r="M119" s="177"/>
      <c r="N119" s="177"/>
      <c r="O119" s="131">
        <v>140</v>
      </c>
      <c r="P119" s="131">
        <v>80</v>
      </c>
      <c r="Q119" s="131">
        <v>350</v>
      </c>
      <c r="R119" s="131">
        <v>200</v>
      </c>
      <c r="S119" s="152">
        <v>1.1299999999999999</v>
      </c>
      <c r="T119">
        <f t="shared" ref="T119:T124" si="154">T118</f>
        <v>160</v>
      </c>
      <c r="U119">
        <f t="shared" ref="U119:U124" si="155">U118</f>
        <v>140</v>
      </c>
      <c r="V119">
        <f t="shared" ref="V119:V124" si="156">V118</f>
        <v>120</v>
      </c>
      <c r="W119">
        <f t="shared" ref="W119:W124" si="157">W118</f>
        <v>100</v>
      </c>
      <c r="X119">
        <f t="shared" si="90"/>
        <v>530</v>
      </c>
      <c r="Y119">
        <f t="shared" si="91"/>
        <v>350</v>
      </c>
      <c r="Z119">
        <f t="shared" si="92"/>
        <v>260</v>
      </c>
      <c r="AA119">
        <f t="shared" si="93"/>
        <v>180</v>
      </c>
      <c r="AB119"/>
      <c r="AC119">
        <f t="shared" ref="AC119:AC124" si="158">AC118</f>
        <v>100</v>
      </c>
      <c r="AD119">
        <f t="shared" ref="AD119:AD124" si="159">AD118</f>
        <v>80</v>
      </c>
      <c r="AE119">
        <f t="shared" ref="AE119:AE124" si="160">AE118</f>
        <v>70</v>
      </c>
      <c r="AF119">
        <f t="shared" ref="AF119:AF124" si="161">AF118</f>
        <v>60</v>
      </c>
      <c r="AG119">
        <f t="shared" si="94"/>
        <v>330</v>
      </c>
      <c r="AH119">
        <f t="shared" si="95"/>
        <v>200</v>
      </c>
      <c r="AI119">
        <f t="shared" si="96"/>
        <v>150</v>
      </c>
      <c r="AJ119">
        <f t="shared" si="97"/>
        <v>110</v>
      </c>
      <c r="AK119">
        <f>'ĐẤT PNN'!I119-'ĐẤT NN'!Q119</f>
        <v>90</v>
      </c>
    </row>
    <row r="120" spans="1:37" ht="77.25" customHeight="1" x14ac:dyDescent="0.25">
      <c r="A120" s="150">
        <f>'ĐẤT PNN'!A120</f>
        <v>115</v>
      </c>
      <c r="B120" s="153" t="str">
        <f>'ĐẤT PNN'!B120</f>
        <v>VT3</v>
      </c>
      <c r="C120" s="52" t="str">
        <f t="shared" si="153"/>
        <v>XL29NT</v>
      </c>
      <c r="D120" s="151" t="s">
        <v>1176</v>
      </c>
      <c r="E120" s="151" t="s">
        <v>405</v>
      </c>
      <c r="F120" s="151" t="s">
        <v>1177</v>
      </c>
      <c r="G120" s="151" t="s">
        <v>386</v>
      </c>
      <c r="H120" s="151" t="str">
        <f>VLOOKUP(F120,'[3]2. MA NN'!$E$2:$F$1583,2,0)</f>
        <v>Các đường còn lại</v>
      </c>
      <c r="I120" s="151"/>
      <c r="J120" s="153"/>
      <c r="K120" s="153"/>
      <c r="L120" s="177" t="s">
        <v>1292</v>
      </c>
      <c r="M120" s="177"/>
      <c r="N120" s="177"/>
      <c r="O120" s="131">
        <v>120</v>
      </c>
      <c r="P120" s="131">
        <v>70</v>
      </c>
      <c r="Q120" s="131">
        <v>260</v>
      </c>
      <c r="R120" s="131">
        <v>150</v>
      </c>
      <c r="S120" s="152">
        <v>1.1299999999999999</v>
      </c>
      <c r="T120">
        <f t="shared" si="154"/>
        <v>160</v>
      </c>
      <c r="U120">
        <f t="shared" si="155"/>
        <v>140</v>
      </c>
      <c r="V120">
        <f t="shared" si="156"/>
        <v>120</v>
      </c>
      <c r="W120">
        <f t="shared" si="157"/>
        <v>100</v>
      </c>
      <c r="X120">
        <f t="shared" si="90"/>
        <v>530</v>
      </c>
      <c r="Y120">
        <f t="shared" si="91"/>
        <v>350</v>
      </c>
      <c r="Z120">
        <f t="shared" si="92"/>
        <v>260</v>
      </c>
      <c r="AA120">
        <f t="shared" si="93"/>
        <v>180</v>
      </c>
      <c r="AB120"/>
      <c r="AC120">
        <f t="shared" si="158"/>
        <v>100</v>
      </c>
      <c r="AD120">
        <f t="shared" si="159"/>
        <v>80</v>
      </c>
      <c r="AE120">
        <f t="shared" si="160"/>
        <v>70</v>
      </c>
      <c r="AF120">
        <f t="shared" si="161"/>
        <v>60</v>
      </c>
      <c r="AG120">
        <f t="shared" si="94"/>
        <v>330</v>
      </c>
      <c r="AH120">
        <f t="shared" si="95"/>
        <v>200</v>
      </c>
      <c r="AI120">
        <f t="shared" si="96"/>
        <v>150</v>
      </c>
      <c r="AJ120">
        <f t="shared" si="97"/>
        <v>110</v>
      </c>
      <c r="AK120">
        <f>'ĐẤT PNN'!I120-'ĐẤT NN'!Q120</f>
        <v>80</v>
      </c>
    </row>
    <row r="121" spans="1:37" ht="77.25" customHeight="1" x14ac:dyDescent="0.25">
      <c r="A121" s="150">
        <f>'ĐẤT PNN'!A121</f>
        <v>116</v>
      </c>
      <c r="B121" s="153" t="str">
        <f>'ĐẤT PNN'!B121</f>
        <v>VT4</v>
      </c>
      <c r="C121" s="52" t="str">
        <f t="shared" si="153"/>
        <v>XL29NT</v>
      </c>
      <c r="D121" s="151" t="s">
        <v>1178</v>
      </c>
      <c r="E121" s="151" t="s">
        <v>405</v>
      </c>
      <c r="F121" s="151" t="s">
        <v>1179</v>
      </c>
      <c r="G121" s="151" t="s">
        <v>386</v>
      </c>
      <c r="H121" s="151" t="str">
        <f>VLOOKUP(F121,'[3]2. MA NN'!$E$2:$F$1583,2,0)</f>
        <v>Các đường còn lại</v>
      </c>
      <c r="I121" s="151"/>
      <c r="J121" s="153"/>
      <c r="K121" s="153"/>
      <c r="L121" s="177" t="s">
        <v>1293</v>
      </c>
      <c r="M121" s="177"/>
      <c r="N121" s="177"/>
      <c r="O121" s="131">
        <v>100</v>
      </c>
      <c r="P121" s="131">
        <v>60</v>
      </c>
      <c r="Q121" s="131">
        <v>180</v>
      </c>
      <c r="R121" s="131">
        <v>110</v>
      </c>
      <c r="S121" s="152">
        <v>1.1299999999999999</v>
      </c>
      <c r="T121">
        <f t="shared" si="154"/>
        <v>160</v>
      </c>
      <c r="U121">
        <f t="shared" si="155"/>
        <v>140</v>
      </c>
      <c r="V121">
        <f t="shared" si="156"/>
        <v>120</v>
      </c>
      <c r="W121">
        <f t="shared" si="157"/>
        <v>100</v>
      </c>
      <c r="X121">
        <f t="shared" si="90"/>
        <v>530</v>
      </c>
      <c r="Y121">
        <f t="shared" si="91"/>
        <v>350</v>
      </c>
      <c r="Z121">
        <f t="shared" si="92"/>
        <v>260</v>
      </c>
      <c r="AA121">
        <f t="shared" si="93"/>
        <v>180</v>
      </c>
      <c r="AB121"/>
      <c r="AC121">
        <f t="shared" si="158"/>
        <v>100</v>
      </c>
      <c r="AD121">
        <f t="shared" si="159"/>
        <v>80</v>
      </c>
      <c r="AE121">
        <f t="shared" si="160"/>
        <v>70</v>
      </c>
      <c r="AF121">
        <f t="shared" si="161"/>
        <v>60</v>
      </c>
      <c r="AG121">
        <f t="shared" si="94"/>
        <v>330</v>
      </c>
      <c r="AH121">
        <f t="shared" si="95"/>
        <v>200</v>
      </c>
      <c r="AI121">
        <f t="shared" si="96"/>
        <v>150</v>
      </c>
      <c r="AJ121">
        <f t="shared" si="97"/>
        <v>110</v>
      </c>
      <c r="AK121">
        <f>'ĐẤT PNN'!I121-'ĐẤT NN'!Q121</f>
        <v>90</v>
      </c>
    </row>
    <row r="122" spans="1:37" ht="77.25" customHeight="1" x14ac:dyDescent="0.25">
      <c r="A122" s="150">
        <f>'ĐẤT PNN'!A122</f>
        <v>117</v>
      </c>
      <c r="B122" s="153" t="str">
        <f>'ĐẤT PNN'!B122</f>
        <v>VT2*0,8</v>
      </c>
      <c r="C122" s="52" t="str">
        <f t="shared" si="153"/>
        <v>XL29NT</v>
      </c>
      <c r="D122" s="151" t="s">
        <v>1173</v>
      </c>
      <c r="E122" s="151" t="s">
        <v>405</v>
      </c>
      <c r="F122" s="151" t="s">
        <v>1174</v>
      </c>
      <c r="G122" s="151" t="s">
        <v>1175</v>
      </c>
      <c r="H122" s="151" t="str">
        <f>VLOOKUP(F122,'[3]2. MA NN'!$E$2:$F$1583,2,0)</f>
        <v>Các đường nhóm II</v>
      </c>
      <c r="I122" s="133" t="str">
        <f>E122&amp;G122&amp;D$6&amp;$O$104</f>
        <v>Xã Xuân LộcCác đường nhóm IIVị trí 1165</v>
      </c>
      <c r="J122" s="153"/>
      <c r="K122" s="153"/>
      <c r="L122" s="177" t="s">
        <v>1294</v>
      </c>
      <c r="M122" s="177"/>
      <c r="N122" s="177"/>
      <c r="O122" s="131">
        <v>140</v>
      </c>
      <c r="P122" s="131">
        <v>80</v>
      </c>
      <c r="Q122" s="131">
        <v>350</v>
      </c>
      <c r="R122" s="131">
        <v>200</v>
      </c>
      <c r="S122" s="152">
        <v>1.1299999999999999</v>
      </c>
      <c r="T122">
        <f t="shared" si="154"/>
        <v>160</v>
      </c>
      <c r="U122">
        <f t="shared" si="155"/>
        <v>140</v>
      </c>
      <c r="V122">
        <f t="shared" si="156"/>
        <v>120</v>
      </c>
      <c r="W122">
        <f t="shared" si="157"/>
        <v>100</v>
      </c>
      <c r="X122">
        <f t="shared" si="90"/>
        <v>530</v>
      </c>
      <c r="Y122">
        <f t="shared" si="91"/>
        <v>350</v>
      </c>
      <c r="Z122">
        <f t="shared" si="92"/>
        <v>260</v>
      </c>
      <c r="AA122">
        <f t="shared" si="93"/>
        <v>180</v>
      </c>
      <c r="AB122"/>
      <c r="AC122">
        <f t="shared" si="158"/>
        <v>100</v>
      </c>
      <c r="AD122">
        <f t="shared" si="159"/>
        <v>80</v>
      </c>
      <c r="AE122">
        <f t="shared" si="160"/>
        <v>70</v>
      </c>
      <c r="AF122">
        <f t="shared" si="161"/>
        <v>60</v>
      </c>
      <c r="AG122">
        <f t="shared" si="94"/>
        <v>330</v>
      </c>
      <c r="AH122">
        <f t="shared" si="95"/>
        <v>200</v>
      </c>
      <c r="AI122">
        <f t="shared" si="96"/>
        <v>150</v>
      </c>
      <c r="AJ122">
        <f t="shared" si="97"/>
        <v>110</v>
      </c>
      <c r="AK122">
        <f>'ĐẤT PNN'!I122-'ĐẤT NN'!Q122</f>
        <v>50</v>
      </c>
    </row>
    <row r="123" spans="1:37" ht="77.25" customHeight="1" x14ac:dyDescent="0.25">
      <c r="A123" s="150">
        <f>'ĐẤT PNN'!A123</f>
        <v>118</v>
      </c>
      <c r="B123" s="153" t="str">
        <f>'ĐẤT PNN'!B123</f>
        <v>VT3*0,8</v>
      </c>
      <c r="C123" s="52" t="str">
        <f t="shared" si="153"/>
        <v>XL29NT</v>
      </c>
      <c r="D123" s="151" t="s">
        <v>1176</v>
      </c>
      <c r="E123" s="151" t="s">
        <v>405</v>
      </c>
      <c r="F123" s="151" t="s">
        <v>1177</v>
      </c>
      <c r="G123" s="151" t="s">
        <v>386</v>
      </c>
      <c r="H123" s="151" t="str">
        <f>VLOOKUP(F123,'[3]2. MA NN'!$E$2:$F$1583,2,0)</f>
        <v>Các đường còn lại</v>
      </c>
      <c r="I123" s="151"/>
      <c r="J123" s="153"/>
      <c r="K123" s="153"/>
      <c r="L123" s="177" t="s">
        <v>1295</v>
      </c>
      <c r="M123" s="177"/>
      <c r="N123" s="177"/>
      <c r="O123" s="131">
        <v>120</v>
      </c>
      <c r="P123" s="131">
        <v>70</v>
      </c>
      <c r="Q123" s="131">
        <v>260</v>
      </c>
      <c r="R123" s="131">
        <v>150</v>
      </c>
      <c r="S123" s="152">
        <v>1.1299999999999999</v>
      </c>
      <c r="T123">
        <f t="shared" si="154"/>
        <v>160</v>
      </c>
      <c r="U123">
        <f t="shared" si="155"/>
        <v>140</v>
      </c>
      <c r="V123">
        <f t="shared" si="156"/>
        <v>120</v>
      </c>
      <c r="W123">
        <f t="shared" si="157"/>
        <v>100</v>
      </c>
      <c r="X123">
        <f t="shared" si="90"/>
        <v>530</v>
      </c>
      <c r="Y123">
        <f t="shared" si="91"/>
        <v>350</v>
      </c>
      <c r="Z123">
        <f t="shared" si="92"/>
        <v>260</v>
      </c>
      <c r="AA123">
        <f t="shared" si="93"/>
        <v>180</v>
      </c>
      <c r="AB123"/>
      <c r="AC123">
        <f t="shared" si="158"/>
        <v>100</v>
      </c>
      <c r="AD123">
        <f t="shared" si="159"/>
        <v>80</v>
      </c>
      <c r="AE123">
        <f t="shared" si="160"/>
        <v>70</v>
      </c>
      <c r="AF123">
        <f t="shared" si="161"/>
        <v>60</v>
      </c>
      <c r="AG123">
        <f t="shared" si="94"/>
        <v>330</v>
      </c>
      <c r="AH123">
        <f t="shared" si="95"/>
        <v>200</v>
      </c>
      <c r="AI123">
        <f t="shared" si="96"/>
        <v>150</v>
      </c>
      <c r="AJ123">
        <f t="shared" si="97"/>
        <v>110</v>
      </c>
      <c r="AK123">
        <f>'ĐẤT PNN'!I123-'ĐẤT NN'!Q123</f>
        <v>40</v>
      </c>
    </row>
    <row r="124" spans="1:37" ht="77.25" customHeight="1" x14ac:dyDescent="0.25">
      <c r="A124" s="150">
        <f>'ĐẤT PNN'!A124</f>
        <v>119</v>
      </c>
      <c r="B124" s="153" t="str">
        <f>'ĐẤT PNN'!B124</f>
        <v>VT4*0,8</v>
      </c>
      <c r="C124" s="52" t="str">
        <f t="shared" si="153"/>
        <v>XL29NT</v>
      </c>
      <c r="D124" s="151" t="s">
        <v>1178</v>
      </c>
      <c r="E124" s="151" t="s">
        <v>405</v>
      </c>
      <c r="F124" s="151" t="s">
        <v>1179</v>
      </c>
      <c r="G124" s="151" t="s">
        <v>386</v>
      </c>
      <c r="H124" s="151" t="str">
        <f>VLOOKUP(F124,'[3]2. MA NN'!$E$2:$F$1583,2,0)</f>
        <v>Các đường còn lại</v>
      </c>
      <c r="I124" s="151"/>
      <c r="J124" s="153"/>
      <c r="K124" s="153"/>
      <c r="L124" s="177" t="s">
        <v>1296</v>
      </c>
      <c r="M124" s="177"/>
      <c r="N124" s="177"/>
      <c r="O124" s="131">
        <v>100</v>
      </c>
      <c r="P124" s="131">
        <v>60</v>
      </c>
      <c r="Q124" s="131">
        <v>180</v>
      </c>
      <c r="R124" s="131">
        <v>110</v>
      </c>
      <c r="S124" s="152">
        <v>1.1299999999999999</v>
      </c>
      <c r="T124">
        <f t="shared" si="154"/>
        <v>160</v>
      </c>
      <c r="U124">
        <f t="shared" si="155"/>
        <v>140</v>
      </c>
      <c r="V124">
        <f t="shared" si="156"/>
        <v>120</v>
      </c>
      <c r="W124">
        <f t="shared" si="157"/>
        <v>100</v>
      </c>
      <c r="X124">
        <f t="shared" si="90"/>
        <v>530</v>
      </c>
      <c r="Y124">
        <f t="shared" si="91"/>
        <v>350</v>
      </c>
      <c r="Z124">
        <f t="shared" si="92"/>
        <v>260</v>
      </c>
      <c r="AA124">
        <f t="shared" si="93"/>
        <v>180</v>
      </c>
      <c r="AB124"/>
      <c r="AC124">
        <f t="shared" si="158"/>
        <v>100</v>
      </c>
      <c r="AD124">
        <f t="shared" si="159"/>
        <v>80</v>
      </c>
      <c r="AE124">
        <f t="shared" si="160"/>
        <v>70</v>
      </c>
      <c r="AF124">
        <f t="shared" si="161"/>
        <v>60</v>
      </c>
      <c r="AG124">
        <f t="shared" si="94"/>
        <v>330</v>
      </c>
      <c r="AH124">
        <f t="shared" si="95"/>
        <v>200</v>
      </c>
      <c r="AI124">
        <f t="shared" si="96"/>
        <v>150</v>
      </c>
      <c r="AJ124">
        <f t="shared" si="97"/>
        <v>110</v>
      </c>
      <c r="AK124">
        <f>'ĐẤT PNN'!I124-'ĐẤT NN'!Q124</f>
        <v>70</v>
      </c>
    </row>
    <row r="125" spans="1:37" ht="47.25" x14ac:dyDescent="0.25">
      <c r="A125" s="150">
        <f>'ĐẤT PNN'!A125</f>
        <v>120</v>
      </c>
      <c r="B125" s="150" t="str">
        <f>'ĐẤT PNN'!B125</f>
        <v>XL17NT2</v>
      </c>
      <c r="C125" s="52" t="str">
        <f>$B$125</f>
        <v>XL17NT2</v>
      </c>
      <c r="D125" s="151" t="s">
        <v>1170</v>
      </c>
      <c r="E125" s="151" t="s">
        <v>405</v>
      </c>
      <c r="F125" s="151" t="s">
        <v>1184</v>
      </c>
      <c r="G125" s="151" t="s">
        <v>1175</v>
      </c>
      <c r="H125" s="151" t="str">
        <f>VLOOKUP(F125,'[3]2. MA NN'!$E$2:$F$1583,2,0)</f>
        <v>Các đường nhóm II</v>
      </c>
      <c r="I125" s="133" t="str">
        <f t="shared" ref="I125:I131" si="162">E125&amp;G125&amp;D$6&amp;$O$104</f>
        <v>Xã Xuân LộcCác đường nhóm IIVị trí 1165</v>
      </c>
      <c r="J125" s="150" t="s">
        <v>1162</v>
      </c>
      <c r="K125" s="150" t="s">
        <v>1161</v>
      </c>
      <c r="L125" s="130" t="s">
        <v>61</v>
      </c>
      <c r="M125" s="130" t="s">
        <v>43</v>
      </c>
      <c r="N125" s="130" t="s">
        <v>36</v>
      </c>
      <c r="O125" s="131">
        <v>165</v>
      </c>
      <c r="P125" s="131">
        <v>110</v>
      </c>
      <c r="Q125" s="131">
        <v>550</v>
      </c>
      <c r="R125" s="131">
        <v>370</v>
      </c>
      <c r="S125" s="152">
        <v>1.1299999999999999</v>
      </c>
      <c r="T125" s="122">
        <v>165</v>
      </c>
      <c r="U125" s="122">
        <v>145</v>
      </c>
      <c r="V125" s="122">
        <v>130</v>
      </c>
      <c r="W125" s="122">
        <v>110</v>
      </c>
      <c r="X125" s="122">
        <f t="shared" si="90"/>
        <v>550</v>
      </c>
      <c r="Y125" s="122">
        <f t="shared" si="91"/>
        <v>360</v>
      </c>
      <c r="Z125" s="122">
        <f t="shared" si="92"/>
        <v>290</v>
      </c>
      <c r="AA125" s="122">
        <f t="shared" si="93"/>
        <v>200</v>
      </c>
      <c r="AB125" s="122">
        <v>2</v>
      </c>
      <c r="AC125" s="122">
        <v>110</v>
      </c>
      <c r="AD125" s="122">
        <v>90</v>
      </c>
      <c r="AE125" s="122">
        <v>80</v>
      </c>
      <c r="AF125" s="122">
        <v>70</v>
      </c>
      <c r="AG125" s="122">
        <f t="shared" si="94"/>
        <v>370</v>
      </c>
      <c r="AH125" s="122">
        <f t="shared" si="95"/>
        <v>230</v>
      </c>
      <c r="AI125" s="122">
        <f t="shared" si="96"/>
        <v>180</v>
      </c>
      <c r="AJ125" s="122">
        <f t="shared" si="97"/>
        <v>130</v>
      </c>
      <c r="AK125" s="122">
        <f>'ĐẤT PNN'!I125-'ĐẤT NN'!Q125</f>
        <v>350</v>
      </c>
    </row>
    <row r="126" spans="1:37" ht="77.25" customHeight="1" x14ac:dyDescent="0.25">
      <c r="A126" s="150">
        <f>'ĐẤT PNN'!A126</f>
        <v>121</v>
      </c>
      <c r="B126" s="153" t="str">
        <f>'ĐẤT PNN'!B126</f>
        <v>VT2</v>
      </c>
      <c r="C126" s="52" t="str">
        <f t="shared" ref="C126:C131" si="163">$B$125</f>
        <v>XL17NT2</v>
      </c>
      <c r="D126" s="151" t="s">
        <v>1173</v>
      </c>
      <c r="E126" s="151" t="s">
        <v>405</v>
      </c>
      <c r="F126" s="151" t="s">
        <v>1185</v>
      </c>
      <c r="G126" s="151" t="s">
        <v>1175</v>
      </c>
      <c r="H126" s="151" t="str">
        <f>VLOOKUP(F126,'[3]2. MA NN'!$E$2:$F$1583,2,0)</f>
        <v>Các đường nhóm II</v>
      </c>
      <c r="I126" s="133" t="str">
        <f t="shared" si="162"/>
        <v>Xã Xuân LộcCác đường nhóm IIVị trí 1165</v>
      </c>
      <c r="J126" s="153"/>
      <c r="K126" s="153"/>
      <c r="L126" s="177" t="s">
        <v>1297</v>
      </c>
      <c r="M126" s="177"/>
      <c r="N126" s="177"/>
      <c r="O126" s="131">
        <v>145</v>
      </c>
      <c r="P126" s="131">
        <v>90</v>
      </c>
      <c r="Q126" s="131">
        <v>360</v>
      </c>
      <c r="R126" s="131">
        <v>230</v>
      </c>
      <c r="S126" s="152">
        <v>1.1299999999999999</v>
      </c>
      <c r="T126">
        <f t="shared" ref="T126:T131" si="164">T125</f>
        <v>165</v>
      </c>
      <c r="U126">
        <f t="shared" ref="U126:U131" si="165">U125</f>
        <v>145</v>
      </c>
      <c r="V126">
        <f t="shared" ref="V126:V131" si="166">V125</f>
        <v>130</v>
      </c>
      <c r="W126">
        <f t="shared" ref="W126:W131" si="167">W125</f>
        <v>110</v>
      </c>
      <c r="X126">
        <f t="shared" si="90"/>
        <v>550</v>
      </c>
      <c r="Y126">
        <f t="shared" si="91"/>
        <v>360</v>
      </c>
      <c r="Z126">
        <f t="shared" si="92"/>
        <v>290</v>
      </c>
      <c r="AA126">
        <f t="shared" si="93"/>
        <v>200</v>
      </c>
      <c r="AB126"/>
      <c r="AC126">
        <f t="shared" ref="AC126:AC131" si="168">AC125</f>
        <v>110</v>
      </c>
      <c r="AD126">
        <f t="shared" ref="AD126:AD131" si="169">AD125</f>
        <v>90</v>
      </c>
      <c r="AE126">
        <f t="shared" ref="AE126:AE131" si="170">AE125</f>
        <v>80</v>
      </c>
      <c r="AF126">
        <f t="shared" ref="AF126:AF131" si="171">AF125</f>
        <v>70</v>
      </c>
      <c r="AG126">
        <f t="shared" si="94"/>
        <v>370</v>
      </c>
      <c r="AH126">
        <f t="shared" si="95"/>
        <v>230</v>
      </c>
      <c r="AI126">
        <f t="shared" si="96"/>
        <v>180</v>
      </c>
      <c r="AJ126">
        <f t="shared" si="97"/>
        <v>130</v>
      </c>
      <c r="AK126">
        <f>'ĐẤT PNN'!I126-'ĐẤT NN'!Q126</f>
        <v>100</v>
      </c>
    </row>
    <row r="127" spans="1:37" ht="77.25" customHeight="1" x14ac:dyDescent="0.25">
      <c r="A127" s="150">
        <f>'ĐẤT PNN'!A127</f>
        <v>122</v>
      </c>
      <c r="B127" s="153" t="str">
        <f>'ĐẤT PNN'!B127</f>
        <v>VT3</v>
      </c>
      <c r="C127" s="52" t="str">
        <f t="shared" si="163"/>
        <v>XL17NT2</v>
      </c>
      <c r="D127" s="151" t="s">
        <v>1176</v>
      </c>
      <c r="E127" s="151" t="s">
        <v>405</v>
      </c>
      <c r="F127" s="151" t="s">
        <v>1186</v>
      </c>
      <c r="G127" s="151" t="s">
        <v>1175</v>
      </c>
      <c r="H127" s="151" t="str">
        <f>VLOOKUP(F127,'[3]2. MA NN'!$E$2:$F$1583,2,0)</f>
        <v>Các đường nhóm II</v>
      </c>
      <c r="I127" s="133" t="str">
        <f t="shared" si="162"/>
        <v>Xã Xuân LộcCác đường nhóm IIVị trí 1165</v>
      </c>
      <c r="J127" s="153"/>
      <c r="K127" s="153"/>
      <c r="L127" s="177" t="s">
        <v>1298</v>
      </c>
      <c r="M127" s="177"/>
      <c r="N127" s="177"/>
      <c r="O127" s="131">
        <v>130</v>
      </c>
      <c r="P127" s="131">
        <v>80</v>
      </c>
      <c r="Q127" s="131">
        <v>290</v>
      </c>
      <c r="R127" s="131">
        <v>180</v>
      </c>
      <c r="S127" s="152">
        <v>1.1299999999999999</v>
      </c>
      <c r="T127">
        <f t="shared" si="164"/>
        <v>165</v>
      </c>
      <c r="U127">
        <f t="shared" si="165"/>
        <v>145</v>
      </c>
      <c r="V127">
        <f t="shared" si="166"/>
        <v>130</v>
      </c>
      <c r="W127">
        <f t="shared" si="167"/>
        <v>110</v>
      </c>
      <c r="X127">
        <f t="shared" si="90"/>
        <v>550</v>
      </c>
      <c r="Y127">
        <f t="shared" si="91"/>
        <v>360</v>
      </c>
      <c r="Z127">
        <f t="shared" si="92"/>
        <v>290</v>
      </c>
      <c r="AA127">
        <f t="shared" si="93"/>
        <v>200</v>
      </c>
      <c r="AB127"/>
      <c r="AC127">
        <f t="shared" si="168"/>
        <v>110</v>
      </c>
      <c r="AD127">
        <f t="shared" si="169"/>
        <v>90</v>
      </c>
      <c r="AE127">
        <f t="shared" si="170"/>
        <v>80</v>
      </c>
      <c r="AF127">
        <f t="shared" si="171"/>
        <v>70</v>
      </c>
      <c r="AG127">
        <f t="shared" si="94"/>
        <v>370</v>
      </c>
      <c r="AH127">
        <f t="shared" si="95"/>
        <v>230</v>
      </c>
      <c r="AI127">
        <f t="shared" si="96"/>
        <v>180</v>
      </c>
      <c r="AJ127">
        <f t="shared" si="97"/>
        <v>130</v>
      </c>
      <c r="AK127">
        <f>'ĐẤT PNN'!I127-'ĐẤT NN'!Q127</f>
        <v>60</v>
      </c>
    </row>
    <row r="128" spans="1:37" ht="77.25" customHeight="1" x14ac:dyDescent="0.25">
      <c r="A128" s="150">
        <f>'ĐẤT PNN'!A128</f>
        <v>123</v>
      </c>
      <c r="B128" s="153" t="str">
        <f>'ĐẤT PNN'!B128</f>
        <v>VT4</v>
      </c>
      <c r="C128" s="52" t="str">
        <f t="shared" si="163"/>
        <v>XL17NT2</v>
      </c>
      <c r="D128" s="151" t="s">
        <v>1178</v>
      </c>
      <c r="E128" s="151" t="s">
        <v>405</v>
      </c>
      <c r="F128" s="151" t="s">
        <v>1187</v>
      </c>
      <c r="G128" s="151" t="s">
        <v>1175</v>
      </c>
      <c r="H128" s="151" t="str">
        <f>VLOOKUP(F128,'[3]2. MA NN'!$E$2:$F$1583,2,0)</f>
        <v>Các đường nhóm II</v>
      </c>
      <c r="I128" s="133" t="str">
        <f t="shared" si="162"/>
        <v>Xã Xuân LộcCác đường nhóm IIVị trí 1165</v>
      </c>
      <c r="J128" s="153"/>
      <c r="K128" s="153"/>
      <c r="L128" s="177" t="s">
        <v>1299</v>
      </c>
      <c r="M128" s="177"/>
      <c r="N128" s="177"/>
      <c r="O128" s="131">
        <v>110</v>
      </c>
      <c r="P128" s="131">
        <v>70</v>
      </c>
      <c r="Q128" s="131">
        <v>200</v>
      </c>
      <c r="R128" s="131">
        <v>130</v>
      </c>
      <c r="S128" s="152">
        <v>1.1299999999999999</v>
      </c>
      <c r="T128">
        <f t="shared" si="164"/>
        <v>165</v>
      </c>
      <c r="U128">
        <f t="shared" si="165"/>
        <v>145</v>
      </c>
      <c r="V128">
        <f t="shared" si="166"/>
        <v>130</v>
      </c>
      <c r="W128">
        <f t="shared" si="167"/>
        <v>110</v>
      </c>
      <c r="X128">
        <f t="shared" si="90"/>
        <v>550</v>
      </c>
      <c r="Y128">
        <f t="shared" si="91"/>
        <v>360</v>
      </c>
      <c r="Z128">
        <f t="shared" si="92"/>
        <v>290</v>
      </c>
      <c r="AA128">
        <f t="shared" si="93"/>
        <v>200</v>
      </c>
      <c r="AB128"/>
      <c r="AC128">
        <f t="shared" si="168"/>
        <v>110</v>
      </c>
      <c r="AD128">
        <f t="shared" si="169"/>
        <v>90</v>
      </c>
      <c r="AE128">
        <f t="shared" si="170"/>
        <v>80</v>
      </c>
      <c r="AF128">
        <f t="shared" si="171"/>
        <v>70</v>
      </c>
      <c r="AG128">
        <f t="shared" si="94"/>
        <v>370</v>
      </c>
      <c r="AH128">
        <f t="shared" si="95"/>
        <v>230</v>
      </c>
      <c r="AI128">
        <f t="shared" si="96"/>
        <v>180</v>
      </c>
      <c r="AJ128">
        <f t="shared" si="97"/>
        <v>130</v>
      </c>
      <c r="AK128">
        <f>'ĐẤT PNN'!I128-'ĐẤT NN'!Q128</f>
        <v>80</v>
      </c>
    </row>
    <row r="129" spans="1:37" ht="77.25" customHeight="1" x14ac:dyDescent="0.25">
      <c r="A129" s="150">
        <f>'ĐẤT PNN'!A129</f>
        <v>124</v>
      </c>
      <c r="B129" s="153" t="str">
        <f>'ĐẤT PNN'!B129</f>
        <v>VT2*0,8</v>
      </c>
      <c r="C129" s="52" t="str">
        <f t="shared" si="163"/>
        <v>XL17NT2</v>
      </c>
      <c r="D129" s="151" t="s">
        <v>1173</v>
      </c>
      <c r="E129" s="151" t="s">
        <v>405</v>
      </c>
      <c r="F129" s="151" t="s">
        <v>1185</v>
      </c>
      <c r="G129" s="151" t="s">
        <v>1175</v>
      </c>
      <c r="H129" s="151" t="str">
        <f>VLOOKUP(F129,'[3]2. MA NN'!$E$2:$F$1583,2,0)</f>
        <v>Các đường nhóm II</v>
      </c>
      <c r="I129" s="133" t="str">
        <f t="shared" si="162"/>
        <v>Xã Xuân LộcCác đường nhóm IIVị trí 1165</v>
      </c>
      <c r="J129" s="153"/>
      <c r="K129" s="153"/>
      <c r="L129" s="177" t="s">
        <v>1300</v>
      </c>
      <c r="M129" s="177"/>
      <c r="N129" s="177"/>
      <c r="O129" s="131">
        <v>145</v>
      </c>
      <c r="P129" s="131">
        <v>90</v>
      </c>
      <c r="Q129" s="131">
        <v>360</v>
      </c>
      <c r="R129" s="131">
        <v>230</v>
      </c>
      <c r="S129" s="152">
        <v>1.1299999999999999</v>
      </c>
      <c r="T129">
        <f t="shared" si="164"/>
        <v>165</v>
      </c>
      <c r="U129">
        <f t="shared" si="165"/>
        <v>145</v>
      </c>
      <c r="V129">
        <f t="shared" si="166"/>
        <v>130</v>
      </c>
      <c r="W129">
        <f t="shared" si="167"/>
        <v>110</v>
      </c>
      <c r="X129">
        <f t="shared" si="90"/>
        <v>550</v>
      </c>
      <c r="Y129">
        <f t="shared" si="91"/>
        <v>360</v>
      </c>
      <c r="Z129">
        <f t="shared" si="92"/>
        <v>290</v>
      </c>
      <c r="AA129">
        <f t="shared" si="93"/>
        <v>200</v>
      </c>
      <c r="AB129"/>
      <c r="AC129">
        <f t="shared" si="168"/>
        <v>110</v>
      </c>
      <c r="AD129">
        <f t="shared" si="169"/>
        <v>90</v>
      </c>
      <c r="AE129">
        <f t="shared" si="170"/>
        <v>80</v>
      </c>
      <c r="AF129">
        <f t="shared" si="171"/>
        <v>70</v>
      </c>
      <c r="AG129">
        <f t="shared" si="94"/>
        <v>370</v>
      </c>
      <c r="AH129">
        <f t="shared" si="95"/>
        <v>230</v>
      </c>
      <c r="AI129">
        <f t="shared" si="96"/>
        <v>180</v>
      </c>
      <c r="AJ129">
        <f t="shared" si="97"/>
        <v>130</v>
      </c>
      <c r="AK129">
        <f>'ĐẤT PNN'!I129-'ĐẤT NN'!Q129</f>
        <v>50</v>
      </c>
    </row>
    <row r="130" spans="1:37" ht="77.25" customHeight="1" x14ac:dyDescent="0.25">
      <c r="A130" s="150">
        <f>'ĐẤT PNN'!A130</f>
        <v>125</v>
      </c>
      <c r="B130" s="153" t="str">
        <f>'ĐẤT PNN'!B130</f>
        <v>VT3*0,8</v>
      </c>
      <c r="C130" s="52" t="str">
        <f t="shared" si="163"/>
        <v>XL17NT2</v>
      </c>
      <c r="D130" s="151" t="s">
        <v>1176</v>
      </c>
      <c r="E130" s="151" t="s">
        <v>405</v>
      </c>
      <c r="F130" s="151" t="s">
        <v>1186</v>
      </c>
      <c r="G130" s="151" t="s">
        <v>1175</v>
      </c>
      <c r="H130" s="151" t="str">
        <f>VLOOKUP(F130,'[3]2. MA NN'!$E$2:$F$1583,2,0)</f>
        <v>Các đường nhóm II</v>
      </c>
      <c r="I130" s="133" t="str">
        <f t="shared" si="162"/>
        <v>Xã Xuân LộcCác đường nhóm IIVị trí 1165</v>
      </c>
      <c r="J130" s="153"/>
      <c r="K130" s="153"/>
      <c r="L130" s="177" t="s">
        <v>1301</v>
      </c>
      <c r="M130" s="177"/>
      <c r="N130" s="177"/>
      <c r="O130" s="131">
        <v>130</v>
      </c>
      <c r="P130" s="131">
        <v>80</v>
      </c>
      <c r="Q130" s="131">
        <v>290</v>
      </c>
      <c r="R130" s="131">
        <v>180</v>
      </c>
      <c r="S130" s="152">
        <v>1.1299999999999999</v>
      </c>
      <c r="T130">
        <f t="shared" si="164"/>
        <v>165</v>
      </c>
      <c r="U130">
        <f t="shared" si="165"/>
        <v>145</v>
      </c>
      <c r="V130">
        <f t="shared" si="166"/>
        <v>130</v>
      </c>
      <c r="W130">
        <f t="shared" si="167"/>
        <v>110</v>
      </c>
      <c r="X130">
        <f t="shared" si="90"/>
        <v>550</v>
      </c>
      <c r="Y130">
        <f t="shared" si="91"/>
        <v>360</v>
      </c>
      <c r="Z130">
        <f t="shared" si="92"/>
        <v>290</v>
      </c>
      <c r="AA130">
        <f t="shared" si="93"/>
        <v>200</v>
      </c>
      <c r="AB130"/>
      <c r="AC130">
        <f t="shared" si="168"/>
        <v>110</v>
      </c>
      <c r="AD130">
        <f t="shared" si="169"/>
        <v>90</v>
      </c>
      <c r="AE130">
        <f t="shared" si="170"/>
        <v>80</v>
      </c>
      <c r="AF130">
        <f t="shared" si="171"/>
        <v>70</v>
      </c>
      <c r="AG130">
        <f t="shared" si="94"/>
        <v>370</v>
      </c>
      <c r="AH130">
        <f t="shared" si="95"/>
        <v>230</v>
      </c>
      <c r="AI130">
        <f t="shared" si="96"/>
        <v>180</v>
      </c>
      <c r="AJ130">
        <f t="shared" si="97"/>
        <v>130</v>
      </c>
      <c r="AK130">
        <f>'ĐẤT PNN'!I130-'ĐẤT NN'!Q130</f>
        <v>30</v>
      </c>
    </row>
    <row r="131" spans="1:37" ht="77.25" customHeight="1" x14ac:dyDescent="0.25">
      <c r="A131" s="150">
        <f>'ĐẤT PNN'!A131</f>
        <v>126</v>
      </c>
      <c r="B131" s="153" t="str">
        <f>'ĐẤT PNN'!B131</f>
        <v>VT4*0,8</v>
      </c>
      <c r="C131" s="52" t="str">
        <f t="shared" si="163"/>
        <v>XL17NT2</v>
      </c>
      <c r="D131" s="151" t="s">
        <v>1178</v>
      </c>
      <c r="E131" s="151" t="s">
        <v>405</v>
      </c>
      <c r="F131" s="151" t="s">
        <v>1187</v>
      </c>
      <c r="G131" s="151" t="s">
        <v>1175</v>
      </c>
      <c r="H131" s="151" t="str">
        <f>VLOOKUP(F131,'[3]2. MA NN'!$E$2:$F$1583,2,0)</f>
        <v>Các đường nhóm II</v>
      </c>
      <c r="I131" s="133" t="str">
        <f t="shared" si="162"/>
        <v>Xã Xuân LộcCác đường nhóm IIVị trí 1165</v>
      </c>
      <c r="J131" s="153"/>
      <c r="K131" s="153"/>
      <c r="L131" s="177" t="s">
        <v>1302</v>
      </c>
      <c r="M131" s="177"/>
      <c r="N131" s="177"/>
      <c r="O131" s="131">
        <v>110</v>
      </c>
      <c r="P131" s="131">
        <v>70</v>
      </c>
      <c r="Q131" s="131">
        <v>200</v>
      </c>
      <c r="R131" s="131">
        <v>130</v>
      </c>
      <c r="S131" s="152">
        <v>1.1299999999999999</v>
      </c>
      <c r="T131">
        <f t="shared" si="164"/>
        <v>165</v>
      </c>
      <c r="U131">
        <f t="shared" si="165"/>
        <v>145</v>
      </c>
      <c r="V131">
        <f t="shared" si="166"/>
        <v>130</v>
      </c>
      <c r="W131">
        <f t="shared" si="167"/>
        <v>110</v>
      </c>
      <c r="X131">
        <f t="shared" si="90"/>
        <v>550</v>
      </c>
      <c r="Y131">
        <f t="shared" si="91"/>
        <v>360</v>
      </c>
      <c r="Z131">
        <f t="shared" si="92"/>
        <v>290</v>
      </c>
      <c r="AA131">
        <f t="shared" si="93"/>
        <v>200</v>
      </c>
      <c r="AB131"/>
      <c r="AC131">
        <f t="shared" si="168"/>
        <v>110</v>
      </c>
      <c r="AD131">
        <f t="shared" si="169"/>
        <v>90</v>
      </c>
      <c r="AE131">
        <f t="shared" si="170"/>
        <v>80</v>
      </c>
      <c r="AF131">
        <f t="shared" si="171"/>
        <v>70</v>
      </c>
      <c r="AG131">
        <f t="shared" si="94"/>
        <v>370</v>
      </c>
      <c r="AH131">
        <f t="shared" si="95"/>
        <v>230</v>
      </c>
      <c r="AI131">
        <f t="shared" si="96"/>
        <v>180</v>
      </c>
      <c r="AJ131">
        <f t="shared" si="97"/>
        <v>130</v>
      </c>
      <c r="AK131">
        <f>'ĐẤT PNN'!I131-'ĐẤT NN'!Q131</f>
        <v>50</v>
      </c>
    </row>
    <row r="132" spans="1:37" ht="47.25" x14ac:dyDescent="0.25">
      <c r="A132" s="150">
        <f>'ĐẤT PNN'!A132</f>
        <v>127</v>
      </c>
      <c r="B132" s="150" t="str">
        <f>'ĐẤT PNN'!B132</f>
        <v>XL32NT</v>
      </c>
      <c r="C132" s="52" t="str">
        <f>$B$132</f>
        <v>XL32NT</v>
      </c>
      <c r="D132" s="151" t="s">
        <v>1170</v>
      </c>
      <c r="E132" s="151" t="s">
        <v>405</v>
      </c>
      <c r="F132" s="151" t="s">
        <v>1171</v>
      </c>
      <c r="G132" s="151" t="s">
        <v>1172</v>
      </c>
      <c r="H132" s="151" t="str">
        <f>VLOOKUP(F132,'[3]2. MA NN'!$E$2:$F$1583,2,0)</f>
        <v>Các đường nhóm I</v>
      </c>
      <c r="I132" s="151" t="str">
        <f>E132&amp;G132&amp;D$6&amp;$O$6</f>
        <v>Xã Xuân LộcCác đường nhóm IVị trí 1160</v>
      </c>
      <c r="J132" s="150" t="s">
        <v>1163</v>
      </c>
      <c r="K132" s="150" t="s">
        <v>1164</v>
      </c>
      <c r="L132" s="130" t="s">
        <v>63</v>
      </c>
      <c r="M132" s="130" t="s">
        <v>43</v>
      </c>
      <c r="N132" s="130" t="s">
        <v>1143</v>
      </c>
      <c r="O132" s="131">
        <v>160</v>
      </c>
      <c r="P132" s="131">
        <v>100</v>
      </c>
      <c r="Q132" s="131">
        <v>530</v>
      </c>
      <c r="R132" s="131">
        <v>330</v>
      </c>
      <c r="S132" s="152">
        <v>1.1299999999999999</v>
      </c>
      <c r="T132" s="122">
        <v>160</v>
      </c>
      <c r="U132" s="122">
        <v>140</v>
      </c>
      <c r="V132" s="122">
        <v>120</v>
      </c>
      <c r="W132" s="122">
        <v>100</v>
      </c>
      <c r="X132" s="122">
        <f t="shared" si="90"/>
        <v>530</v>
      </c>
      <c r="Y132" s="122">
        <f t="shared" si="91"/>
        <v>350</v>
      </c>
      <c r="Z132" s="122">
        <f t="shared" si="92"/>
        <v>260</v>
      </c>
      <c r="AA132" s="122">
        <f t="shared" si="93"/>
        <v>180</v>
      </c>
      <c r="AB132" s="122">
        <v>3</v>
      </c>
      <c r="AC132" s="122">
        <v>100</v>
      </c>
      <c r="AD132" s="122">
        <v>80</v>
      </c>
      <c r="AE132" s="122">
        <v>70</v>
      </c>
      <c r="AF132" s="122">
        <v>60</v>
      </c>
      <c r="AG132" s="122">
        <f t="shared" si="94"/>
        <v>330</v>
      </c>
      <c r="AH132" s="122">
        <f t="shared" si="95"/>
        <v>200</v>
      </c>
      <c r="AI132" s="122">
        <f t="shared" si="96"/>
        <v>150</v>
      </c>
      <c r="AJ132" s="122">
        <f t="shared" si="97"/>
        <v>110</v>
      </c>
      <c r="AK132" s="122">
        <f>'ĐẤT PNN'!I132-'ĐẤT NN'!Q132</f>
        <v>370</v>
      </c>
    </row>
    <row r="133" spans="1:37" ht="77.25" customHeight="1" x14ac:dyDescent="0.25">
      <c r="A133" s="150">
        <f>'ĐẤT PNN'!A133</f>
        <v>128</v>
      </c>
      <c r="B133" s="153" t="str">
        <f>'ĐẤT PNN'!B133</f>
        <v>VT2</v>
      </c>
      <c r="C133" s="52" t="str">
        <f t="shared" ref="C133:C138" si="172">$B$132</f>
        <v>XL32NT</v>
      </c>
      <c r="D133" s="151" t="s">
        <v>1173</v>
      </c>
      <c r="E133" s="151" t="s">
        <v>405</v>
      </c>
      <c r="F133" s="151" t="s">
        <v>1174</v>
      </c>
      <c r="G133" s="151" t="s">
        <v>1175</v>
      </c>
      <c r="H133" s="151" t="str">
        <f>VLOOKUP(F133,'[3]2. MA NN'!$E$2:$F$1583,2,0)</f>
        <v>Các đường nhóm II</v>
      </c>
      <c r="I133" s="133" t="str">
        <f>E133&amp;G133&amp;D$6&amp;$O$104</f>
        <v>Xã Xuân LộcCác đường nhóm IIVị trí 1165</v>
      </c>
      <c r="J133" s="153"/>
      <c r="K133" s="153"/>
      <c r="L133" s="177" t="s">
        <v>1303</v>
      </c>
      <c r="M133" s="177"/>
      <c r="N133" s="177"/>
      <c r="O133" s="131">
        <v>140</v>
      </c>
      <c r="P133" s="131">
        <v>80</v>
      </c>
      <c r="Q133" s="131">
        <v>350</v>
      </c>
      <c r="R133" s="131">
        <v>200</v>
      </c>
      <c r="S133" s="152">
        <v>1.1299999999999999</v>
      </c>
      <c r="T133">
        <f t="shared" ref="T133:T138" si="173">T132</f>
        <v>160</v>
      </c>
      <c r="U133">
        <f t="shared" ref="U133:U138" si="174">U132</f>
        <v>140</v>
      </c>
      <c r="V133">
        <f t="shared" ref="V133:V138" si="175">V132</f>
        <v>120</v>
      </c>
      <c r="W133">
        <f t="shared" ref="W133:W138" si="176">W132</f>
        <v>100</v>
      </c>
      <c r="X133">
        <f t="shared" si="90"/>
        <v>530</v>
      </c>
      <c r="Y133">
        <f t="shared" si="91"/>
        <v>350</v>
      </c>
      <c r="Z133">
        <f t="shared" si="92"/>
        <v>260</v>
      </c>
      <c r="AA133">
        <f t="shared" si="93"/>
        <v>180</v>
      </c>
      <c r="AB133"/>
      <c r="AC133">
        <f t="shared" ref="AC133:AC138" si="177">AC132</f>
        <v>100</v>
      </c>
      <c r="AD133">
        <f t="shared" ref="AD133:AD138" si="178">AD132</f>
        <v>80</v>
      </c>
      <c r="AE133">
        <f t="shared" ref="AE133:AE138" si="179">AE132</f>
        <v>70</v>
      </c>
      <c r="AF133">
        <f t="shared" ref="AF133:AF138" si="180">AF132</f>
        <v>60</v>
      </c>
      <c r="AG133">
        <f t="shared" si="94"/>
        <v>330</v>
      </c>
      <c r="AH133">
        <f t="shared" si="95"/>
        <v>200</v>
      </c>
      <c r="AI133">
        <f t="shared" si="96"/>
        <v>150</v>
      </c>
      <c r="AJ133">
        <f t="shared" si="97"/>
        <v>110</v>
      </c>
      <c r="AK133">
        <f>'ĐẤT PNN'!I133-'ĐẤT NN'!Q133</f>
        <v>90</v>
      </c>
    </row>
    <row r="134" spans="1:37" ht="77.25" customHeight="1" x14ac:dyDescent="0.25">
      <c r="A134" s="150">
        <f>'ĐẤT PNN'!A134</f>
        <v>129</v>
      </c>
      <c r="B134" s="153" t="str">
        <f>'ĐẤT PNN'!B134</f>
        <v>VT3</v>
      </c>
      <c r="C134" s="52" t="str">
        <f t="shared" si="172"/>
        <v>XL32NT</v>
      </c>
      <c r="D134" s="151" t="s">
        <v>1176</v>
      </c>
      <c r="E134" s="151" t="s">
        <v>405</v>
      </c>
      <c r="F134" s="151" t="s">
        <v>1177</v>
      </c>
      <c r="G134" s="151" t="s">
        <v>386</v>
      </c>
      <c r="H134" s="151" t="str">
        <f>VLOOKUP(F134,'[3]2. MA NN'!$E$2:$F$1583,2,0)</f>
        <v>Các đường còn lại</v>
      </c>
      <c r="I134" s="151"/>
      <c r="J134" s="153"/>
      <c r="K134" s="153"/>
      <c r="L134" s="177" t="s">
        <v>1304</v>
      </c>
      <c r="M134" s="177"/>
      <c r="N134" s="177"/>
      <c r="O134" s="131">
        <v>120</v>
      </c>
      <c r="P134" s="131">
        <v>70</v>
      </c>
      <c r="Q134" s="131">
        <v>260</v>
      </c>
      <c r="R134" s="131">
        <v>150</v>
      </c>
      <c r="S134" s="152">
        <v>1.1299999999999999</v>
      </c>
      <c r="T134">
        <f t="shared" si="173"/>
        <v>160</v>
      </c>
      <c r="U134">
        <f t="shared" si="174"/>
        <v>140</v>
      </c>
      <c r="V134">
        <f t="shared" si="175"/>
        <v>120</v>
      </c>
      <c r="W134">
        <f t="shared" si="176"/>
        <v>100</v>
      </c>
      <c r="X134">
        <f t="shared" si="90"/>
        <v>530</v>
      </c>
      <c r="Y134">
        <f t="shared" si="91"/>
        <v>350</v>
      </c>
      <c r="Z134">
        <f t="shared" si="92"/>
        <v>260</v>
      </c>
      <c r="AA134">
        <f t="shared" si="93"/>
        <v>180</v>
      </c>
      <c r="AB134"/>
      <c r="AC134">
        <f t="shared" si="177"/>
        <v>100</v>
      </c>
      <c r="AD134">
        <f t="shared" si="178"/>
        <v>80</v>
      </c>
      <c r="AE134">
        <f t="shared" si="179"/>
        <v>70</v>
      </c>
      <c r="AF134">
        <f t="shared" si="180"/>
        <v>60</v>
      </c>
      <c r="AG134">
        <f t="shared" si="94"/>
        <v>330</v>
      </c>
      <c r="AH134">
        <f t="shared" si="95"/>
        <v>200</v>
      </c>
      <c r="AI134">
        <f t="shared" si="96"/>
        <v>150</v>
      </c>
      <c r="AJ134">
        <f t="shared" si="97"/>
        <v>110</v>
      </c>
      <c r="AK134">
        <f>'ĐẤT PNN'!I134-'ĐẤT NN'!Q134</f>
        <v>80</v>
      </c>
    </row>
    <row r="135" spans="1:37" ht="77.25" customHeight="1" x14ac:dyDescent="0.25">
      <c r="A135" s="150">
        <f>'ĐẤT PNN'!A135</f>
        <v>130</v>
      </c>
      <c r="B135" s="153" t="str">
        <f>'ĐẤT PNN'!B135</f>
        <v>VT4</v>
      </c>
      <c r="C135" s="52" t="str">
        <f t="shared" si="172"/>
        <v>XL32NT</v>
      </c>
      <c r="D135" s="151" t="s">
        <v>1178</v>
      </c>
      <c r="E135" s="151" t="s">
        <v>405</v>
      </c>
      <c r="F135" s="151" t="s">
        <v>1179</v>
      </c>
      <c r="G135" s="151" t="s">
        <v>386</v>
      </c>
      <c r="H135" s="151" t="str">
        <f>VLOOKUP(F135,'[3]2. MA NN'!$E$2:$F$1583,2,0)</f>
        <v>Các đường còn lại</v>
      </c>
      <c r="I135" s="151"/>
      <c r="J135" s="153"/>
      <c r="K135" s="153"/>
      <c r="L135" s="177" t="s">
        <v>1305</v>
      </c>
      <c r="M135" s="177"/>
      <c r="N135" s="177"/>
      <c r="O135" s="131">
        <v>100</v>
      </c>
      <c r="P135" s="131">
        <v>60</v>
      </c>
      <c r="Q135" s="131">
        <v>180</v>
      </c>
      <c r="R135" s="131">
        <v>110</v>
      </c>
      <c r="S135" s="152">
        <v>1.1299999999999999</v>
      </c>
      <c r="T135">
        <f t="shared" si="173"/>
        <v>160</v>
      </c>
      <c r="U135">
        <f t="shared" si="174"/>
        <v>140</v>
      </c>
      <c r="V135">
        <f t="shared" si="175"/>
        <v>120</v>
      </c>
      <c r="W135">
        <f t="shared" si="176"/>
        <v>100</v>
      </c>
      <c r="X135">
        <f t="shared" ref="X135:X198" si="181">ROUND(T135*10/3,-1)</f>
        <v>530</v>
      </c>
      <c r="Y135">
        <f t="shared" ref="Y135:Y198" si="182">ROUND(U135*2.5,-1)</f>
        <v>350</v>
      </c>
      <c r="Z135">
        <f t="shared" ref="Z135:Z198" si="183">ROUND(V135*2.2,-1)</f>
        <v>260</v>
      </c>
      <c r="AA135">
        <f t="shared" ref="AA135:AA198" si="184">ROUND(W135*1.8,-1)</f>
        <v>180</v>
      </c>
      <c r="AB135"/>
      <c r="AC135">
        <f t="shared" si="177"/>
        <v>100</v>
      </c>
      <c r="AD135">
        <f t="shared" si="178"/>
        <v>80</v>
      </c>
      <c r="AE135">
        <f t="shared" si="179"/>
        <v>70</v>
      </c>
      <c r="AF135">
        <f t="shared" si="180"/>
        <v>60</v>
      </c>
      <c r="AG135">
        <f t="shared" ref="AG135:AG198" si="185">ROUND(AC135*10/3,-1)</f>
        <v>330</v>
      </c>
      <c r="AH135">
        <f t="shared" ref="AH135:AH198" si="186">ROUND(AD135*2.5,-1)</f>
        <v>200</v>
      </c>
      <c r="AI135">
        <f t="shared" ref="AI135:AI198" si="187">ROUND(AE135*2.2,-1)</f>
        <v>150</v>
      </c>
      <c r="AJ135">
        <f t="shared" ref="AJ135:AJ198" si="188">ROUND(AF135*1.8,-1)</f>
        <v>110</v>
      </c>
      <c r="AK135">
        <f>'ĐẤT PNN'!I135-'ĐẤT NN'!Q135</f>
        <v>90</v>
      </c>
    </row>
    <row r="136" spans="1:37" ht="77.25" customHeight="1" x14ac:dyDescent="0.25">
      <c r="A136" s="150">
        <f>'ĐẤT PNN'!A136</f>
        <v>131</v>
      </c>
      <c r="B136" s="153" t="str">
        <f>'ĐẤT PNN'!B136</f>
        <v>VT2*0,8</v>
      </c>
      <c r="C136" s="52" t="str">
        <f t="shared" si="172"/>
        <v>XL32NT</v>
      </c>
      <c r="D136" s="151" t="s">
        <v>1173</v>
      </c>
      <c r="E136" s="151" t="s">
        <v>405</v>
      </c>
      <c r="F136" s="151" t="s">
        <v>1174</v>
      </c>
      <c r="G136" s="151" t="s">
        <v>1175</v>
      </c>
      <c r="H136" s="151" t="str">
        <f>VLOOKUP(F136,'[3]2. MA NN'!$E$2:$F$1583,2,0)</f>
        <v>Các đường nhóm II</v>
      </c>
      <c r="I136" s="133" t="str">
        <f>E136&amp;G136&amp;D$6&amp;$O$104</f>
        <v>Xã Xuân LộcCác đường nhóm IIVị trí 1165</v>
      </c>
      <c r="J136" s="153"/>
      <c r="K136" s="153"/>
      <c r="L136" s="177" t="s">
        <v>1306</v>
      </c>
      <c r="M136" s="177"/>
      <c r="N136" s="177"/>
      <c r="O136" s="131">
        <v>140</v>
      </c>
      <c r="P136" s="131">
        <v>80</v>
      </c>
      <c r="Q136" s="131">
        <v>350</v>
      </c>
      <c r="R136" s="131">
        <v>200</v>
      </c>
      <c r="S136" s="152">
        <v>1.1299999999999999</v>
      </c>
      <c r="T136">
        <f t="shared" si="173"/>
        <v>160</v>
      </c>
      <c r="U136">
        <f t="shared" si="174"/>
        <v>140</v>
      </c>
      <c r="V136">
        <f t="shared" si="175"/>
        <v>120</v>
      </c>
      <c r="W136">
        <f t="shared" si="176"/>
        <v>100</v>
      </c>
      <c r="X136">
        <f t="shared" si="181"/>
        <v>530</v>
      </c>
      <c r="Y136">
        <f t="shared" si="182"/>
        <v>350</v>
      </c>
      <c r="Z136">
        <f t="shared" si="183"/>
        <v>260</v>
      </c>
      <c r="AA136">
        <f t="shared" si="184"/>
        <v>180</v>
      </c>
      <c r="AB136"/>
      <c r="AC136">
        <f t="shared" si="177"/>
        <v>100</v>
      </c>
      <c r="AD136">
        <f t="shared" si="178"/>
        <v>80</v>
      </c>
      <c r="AE136">
        <f t="shared" si="179"/>
        <v>70</v>
      </c>
      <c r="AF136">
        <f t="shared" si="180"/>
        <v>60</v>
      </c>
      <c r="AG136">
        <f t="shared" si="185"/>
        <v>330</v>
      </c>
      <c r="AH136">
        <f t="shared" si="186"/>
        <v>200</v>
      </c>
      <c r="AI136">
        <f t="shared" si="187"/>
        <v>150</v>
      </c>
      <c r="AJ136">
        <f t="shared" si="188"/>
        <v>110</v>
      </c>
      <c r="AK136">
        <f>'ĐẤT PNN'!I136-'ĐẤT NN'!Q136</f>
        <v>50</v>
      </c>
    </row>
    <row r="137" spans="1:37" ht="77.25" customHeight="1" x14ac:dyDescent="0.25">
      <c r="A137" s="150">
        <f>'ĐẤT PNN'!A137</f>
        <v>132</v>
      </c>
      <c r="B137" s="153" t="str">
        <f>'ĐẤT PNN'!B137</f>
        <v>VT3*0,8</v>
      </c>
      <c r="C137" s="52" t="str">
        <f t="shared" si="172"/>
        <v>XL32NT</v>
      </c>
      <c r="D137" s="151" t="s">
        <v>1176</v>
      </c>
      <c r="E137" s="151" t="s">
        <v>405</v>
      </c>
      <c r="F137" s="151" t="s">
        <v>1177</v>
      </c>
      <c r="G137" s="151" t="s">
        <v>386</v>
      </c>
      <c r="H137" s="151" t="str">
        <f>VLOOKUP(F137,'[3]2. MA NN'!$E$2:$F$1583,2,0)</f>
        <v>Các đường còn lại</v>
      </c>
      <c r="I137" s="151"/>
      <c r="J137" s="153"/>
      <c r="K137" s="153"/>
      <c r="L137" s="177" t="s">
        <v>1307</v>
      </c>
      <c r="M137" s="177"/>
      <c r="N137" s="177"/>
      <c r="O137" s="131">
        <v>120</v>
      </c>
      <c r="P137" s="131">
        <v>70</v>
      </c>
      <c r="Q137" s="131">
        <v>260</v>
      </c>
      <c r="R137" s="131">
        <v>150</v>
      </c>
      <c r="S137" s="152">
        <v>1.1299999999999999</v>
      </c>
      <c r="T137">
        <f t="shared" si="173"/>
        <v>160</v>
      </c>
      <c r="U137">
        <f t="shared" si="174"/>
        <v>140</v>
      </c>
      <c r="V137">
        <f t="shared" si="175"/>
        <v>120</v>
      </c>
      <c r="W137">
        <f t="shared" si="176"/>
        <v>100</v>
      </c>
      <c r="X137">
        <f t="shared" si="181"/>
        <v>530</v>
      </c>
      <c r="Y137">
        <f t="shared" si="182"/>
        <v>350</v>
      </c>
      <c r="Z137">
        <f t="shared" si="183"/>
        <v>260</v>
      </c>
      <c r="AA137">
        <f t="shared" si="184"/>
        <v>180</v>
      </c>
      <c r="AB137"/>
      <c r="AC137">
        <f t="shared" si="177"/>
        <v>100</v>
      </c>
      <c r="AD137">
        <f t="shared" si="178"/>
        <v>80</v>
      </c>
      <c r="AE137">
        <f t="shared" si="179"/>
        <v>70</v>
      </c>
      <c r="AF137">
        <f t="shared" si="180"/>
        <v>60</v>
      </c>
      <c r="AG137">
        <f t="shared" si="185"/>
        <v>330</v>
      </c>
      <c r="AH137">
        <f t="shared" si="186"/>
        <v>200</v>
      </c>
      <c r="AI137">
        <f t="shared" si="187"/>
        <v>150</v>
      </c>
      <c r="AJ137">
        <f t="shared" si="188"/>
        <v>110</v>
      </c>
      <c r="AK137">
        <f>'ĐẤT PNN'!I137-'ĐẤT NN'!Q137</f>
        <v>40</v>
      </c>
    </row>
    <row r="138" spans="1:37" ht="77.25" customHeight="1" x14ac:dyDescent="0.25">
      <c r="A138" s="150">
        <f>'ĐẤT PNN'!A138</f>
        <v>133</v>
      </c>
      <c r="B138" s="153" t="str">
        <f>'ĐẤT PNN'!B138</f>
        <v>VT4*0,8</v>
      </c>
      <c r="C138" s="52" t="str">
        <f t="shared" si="172"/>
        <v>XL32NT</v>
      </c>
      <c r="D138" s="151" t="s">
        <v>1178</v>
      </c>
      <c r="E138" s="151" t="s">
        <v>405</v>
      </c>
      <c r="F138" s="151" t="s">
        <v>1179</v>
      </c>
      <c r="G138" s="151" t="s">
        <v>386</v>
      </c>
      <c r="H138" s="151" t="str">
        <f>VLOOKUP(F138,'[3]2. MA NN'!$E$2:$F$1583,2,0)</f>
        <v>Các đường còn lại</v>
      </c>
      <c r="I138" s="151"/>
      <c r="J138" s="153"/>
      <c r="K138" s="153"/>
      <c r="L138" s="177" t="s">
        <v>1308</v>
      </c>
      <c r="M138" s="177"/>
      <c r="N138" s="177"/>
      <c r="O138" s="131">
        <v>100</v>
      </c>
      <c r="P138" s="131">
        <v>60</v>
      </c>
      <c r="Q138" s="131">
        <v>180</v>
      </c>
      <c r="R138" s="131">
        <v>110</v>
      </c>
      <c r="S138" s="152">
        <v>1.1299999999999999</v>
      </c>
      <c r="T138">
        <f t="shared" si="173"/>
        <v>160</v>
      </c>
      <c r="U138">
        <f t="shared" si="174"/>
        <v>140</v>
      </c>
      <c r="V138">
        <f t="shared" si="175"/>
        <v>120</v>
      </c>
      <c r="W138">
        <f t="shared" si="176"/>
        <v>100</v>
      </c>
      <c r="X138">
        <f t="shared" si="181"/>
        <v>530</v>
      </c>
      <c r="Y138">
        <f t="shared" si="182"/>
        <v>350</v>
      </c>
      <c r="Z138">
        <f t="shared" si="183"/>
        <v>260</v>
      </c>
      <c r="AA138">
        <f t="shared" si="184"/>
        <v>180</v>
      </c>
      <c r="AB138"/>
      <c r="AC138">
        <f t="shared" si="177"/>
        <v>100</v>
      </c>
      <c r="AD138">
        <f t="shared" si="178"/>
        <v>80</v>
      </c>
      <c r="AE138">
        <f t="shared" si="179"/>
        <v>70</v>
      </c>
      <c r="AF138">
        <f t="shared" si="180"/>
        <v>60</v>
      </c>
      <c r="AG138">
        <f t="shared" si="185"/>
        <v>330</v>
      </c>
      <c r="AH138">
        <f t="shared" si="186"/>
        <v>200</v>
      </c>
      <c r="AI138">
        <f t="shared" si="187"/>
        <v>150</v>
      </c>
      <c r="AJ138">
        <f t="shared" si="188"/>
        <v>110</v>
      </c>
      <c r="AK138">
        <f>'ĐẤT PNN'!I138-'ĐẤT NN'!Q138</f>
        <v>70</v>
      </c>
    </row>
    <row r="139" spans="1:37" ht="47.25" x14ac:dyDescent="0.25">
      <c r="A139" s="150">
        <f>'ĐẤT PNN'!A139</f>
        <v>134</v>
      </c>
      <c r="B139" s="150" t="str">
        <f>'ĐẤT PNN'!B139</f>
        <v>XL2NT1_D1</v>
      </c>
      <c r="C139" s="52" t="str">
        <f>$B$139</f>
        <v>XL2NT1_D1</v>
      </c>
      <c r="D139" s="151" t="s">
        <v>1170</v>
      </c>
      <c r="E139" s="151" t="s">
        <v>405</v>
      </c>
      <c r="F139" s="151" t="s">
        <v>1180</v>
      </c>
      <c r="G139" s="151" t="s">
        <v>1172</v>
      </c>
      <c r="H139" s="151" t="str">
        <f>VLOOKUP(F139,'[3]2. MA NN'!$E$2:$F$1583,2,0)</f>
        <v>Các đường nhóm I</v>
      </c>
      <c r="I139" s="151" t="str">
        <f t="shared" ref="I139:I167" si="189">E139&amp;G139&amp;D$6&amp;$O$6</f>
        <v>Xã Xuân LộcCác đường nhóm IVị trí 1160</v>
      </c>
      <c r="J139" s="150" t="s">
        <v>1159</v>
      </c>
      <c r="K139" s="150" t="s">
        <v>1160</v>
      </c>
      <c r="L139" s="130" t="s">
        <v>22</v>
      </c>
      <c r="M139" s="130" t="s">
        <v>401</v>
      </c>
      <c r="N139" s="130" t="s">
        <v>1064</v>
      </c>
      <c r="O139" s="131">
        <v>170</v>
      </c>
      <c r="P139" s="131">
        <v>120</v>
      </c>
      <c r="Q139" s="131">
        <v>570</v>
      </c>
      <c r="R139" s="131">
        <v>400</v>
      </c>
      <c r="S139" s="152">
        <v>1.1000000000000001</v>
      </c>
      <c r="T139" s="122">
        <v>170</v>
      </c>
      <c r="U139" s="122">
        <v>150</v>
      </c>
      <c r="V139" s="122">
        <v>135</v>
      </c>
      <c r="W139" s="122">
        <v>120</v>
      </c>
      <c r="X139" s="122">
        <f t="shared" si="181"/>
        <v>570</v>
      </c>
      <c r="Y139" s="122">
        <f t="shared" si="182"/>
        <v>380</v>
      </c>
      <c r="Z139" s="122">
        <f t="shared" si="183"/>
        <v>300</v>
      </c>
      <c r="AA139" s="122">
        <f t="shared" si="184"/>
        <v>220</v>
      </c>
      <c r="AB139" s="122">
        <v>1</v>
      </c>
      <c r="AC139" s="122">
        <v>120</v>
      </c>
      <c r="AD139" s="122">
        <v>100</v>
      </c>
      <c r="AE139" s="122">
        <v>90</v>
      </c>
      <c r="AF139" s="122">
        <v>80</v>
      </c>
      <c r="AG139" s="122">
        <f t="shared" si="185"/>
        <v>400</v>
      </c>
      <c r="AH139" s="122">
        <f t="shared" si="186"/>
        <v>250</v>
      </c>
      <c r="AI139" s="122">
        <f t="shared" si="187"/>
        <v>200</v>
      </c>
      <c r="AJ139" s="122">
        <f t="shared" si="188"/>
        <v>140</v>
      </c>
      <c r="AK139" s="122">
        <f>'ĐẤT PNN'!I139-'ĐẤT NN'!Q139</f>
        <v>1230</v>
      </c>
    </row>
    <row r="140" spans="1:37" s="6" customFormat="1" ht="77.25" customHeight="1" x14ac:dyDescent="0.25">
      <c r="A140" s="150">
        <f>'ĐẤT PNN'!A140</f>
        <v>135</v>
      </c>
      <c r="B140" s="153" t="str">
        <f>'ĐẤT PNN'!B140</f>
        <v>VT2</v>
      </c>
      <c r="C140" s="52" t="str">
        <f t="shared" ref="C140:C145" si="190">$B$139</f>
        <v>XL2NT1_D1</v>
      </c>
      <c r="D140" s="151" t="s">
        <v>1173</v>
      </c>
      <c r="E140" s="151" t="s">
        <v>405</v>
      </c>
      <c r="F140" s="151" t="s">
        <v>1181</v>
      </c>
      <c r="G140" s="151" t="s">
        <v>1172</v>
      </c>
      <c r="H140" s="151" t="str">
        <f>VLOOKUP(F140,'[3]2. MA NN'!$E$2:$F$1583,2,0)</f>
        <v>Các đường nhóm I</v>
      </c>
      <c r="I140" s="151" t="str">
        <f t="shared" si="189"/>
        <v>Xã Xuân LộcCác đường nhóm IVị trí 1160</v>
      </c>
      <c r="J140" s="153"/>
      <c r="K140" s="153"/>
      <c r="L140" s="177" t="s">
        <v>1309</v>
      </c>
      <c r="M140" s="177"/>
      <c r="N140" s="177"/>
      <c r="O140" s="131">
        <v>150</v>
      </c>
      <c r="P140" s="131">
        <v>100</v>
      </c>
      <c r="Q140" s="131">
        <v>380</v>
      </c>
      <c r="R140" s="131">
        <v>250</v>
      </c>
      <c r="S140" s="152">
        <v>1.1000000000000001</v>
      </c>
      <c r="T140">
        <f t="shared" ref="T140:T145" si="191">T139</f>
        <v>170</v>
      </c>
      <c r="U140">
        <f t="shared" ref="U140:U145" si="192">U139</f>
        <v>150</v>
      </c>
      <c r="V140">
        <f t="shared" ref="V140:V145" si="193">V139</f>
        <v>135</v>
      </c>
      <c r="W140">
        <f t="shared" ref="W140:W145" si="194">W139</f>
        <v>120</v>
      </c>
      <c r="X140">
        <f t="shared" si="181"/>
        <v>570</v>
      </c>
      <c r="Y140">
        <f t="shared" si="182"/>
        <v>380</v>
      </c>
      <c r="Z140">
        <f t="shared" si="183"/>
        <v>300</v>
      </c>
      <c r="AA140">
        <f t="shared" si="184"/>
        <v>220</v>
      </c>
      <c r="AB140"/>
      <c r="AC140">
        <f t="shared" ref="AC140:AC145" si="195">AC139</f>
        <v>120</v>
      </c>
      <c r="AD140">
        <f t="shared" ref="AD140:AD145" si="196">AD139</f>
        <v>100</v>
      </c>
      <c r="AE140">
        <f t="shared" ref="AE140:AE145" si="197">AE139</f>
        <v>90</v>
      </c>
      <c r="AF140">
        <f t="shared" ref="AF140:AF145" si="198">AF139</f>
        <v>80</v>
      </c>
      <c r="AG140">
        <f t="shared" si="185"/>
        <v>400</v>
      </c>
      <c r="AH140">
        <f t="shared" si="186"/>
        <v>250</v>
      </c>
      <c r="AI140">
        <f t="shared" si="187"/>
        <v>200</v>
      </c>
      <c r="AJ140">
        <f t="shared" si="188"/>
        <v>140</v>
      </c>
      <c r="AK140">
        <f>'ĐẤT PNN'!I140-'ĐẤT NN'!Q140</f>
        <v>520</v>
      </c>
    </row>
    <row r="141" spans="1:37" s="6" customFormat="1" ht="77.25" customHeight="1" x14ac:dyDescent="0.25">
      <c r="A141" s="150">
        <f>'ĐẤT PNN'!A141</f>
        <v>136</v>
      </c>
      <c r="B141" s="153" t="str">
        <f>'ĐẤT PNN'!B141</f>
        <v>VT3</v>
      </c>
      <c r="C141" s="52" t="str">
        <f t="shared" si="190"/>
        <v>XL2NT1_D1</v>
      </c>
      <c r="D141" s="151" t="s">
        <v>1176</v>
      </c>
      <c r="E141" s="151" t="s">
        <v>405</v>
      </c>
      <c r="F141" s="151" t="s">
        <v>1182</v>
      </c>
      <c r="G141" s="151" t="s">
        <v>1172</v>
      </c>
      <c r="H141" s="151" t="str">
        <f>VLOOKUP(F141,'[3]2. MA NN'!$E$2:$F$1583,2,0)</f>
        <v>Các đường nhóm I</v>
      </c>
      <c r="I141" s="151" t="str">
        <f t="shared" si="189"/>
        <v>Xã Xuân LộcCác đường nhóm IVị trí 1160</v>
      </c>
      <c r="J141" s="153"/>
      <c r="K141" s="153"/>
      <c r="L141" s="177" t="s">
        <v>1310</v>
      </c>
      <c r="M141" s="177"/>
      <c r="N141" s="177"/>
      <c r="O141" s="131">
        <v>135</v>
      </c>
      <c r="P141" s="131">
        <v>90</v>
      </c>
      <c r="Q141" s="131">
        <v>300</v>
      </c>
      <c r="R141" s="131">
        <v>200</v>
      </c>
      <c r="S141" s="152">
        <v>1.1000000000000001</v>
      </c>
      <c r="T141">
        <f t="shared" si="191"/>
        <v>170</v>
      </c>
      <c r="U141">
        <f t="shared" si="192"/>
        <v>150</v>
      </c>
      <c r="V141">
        <f t="shared" si="193"/>
        <v>135</v>
      </c>
      <c r="W141">
        <f t="shared" si="194"/>
        <v>120</v>
      </c>
      <c r="X141">
        <f t="shared" si="181"/>
        <v>570</v>
      </c>
      <c r="Y141">
        <f t="shared" si="182"/>
        <v>380</v>
      </c>
      <c r="Z141">
        <f t="shared" si="183"/>
        <v>300</v>
      </c>
      <c r="AA141">
        <f t="shared" si="184"/>
        <v>220</v>
      </c>
      <c r="AB141"/>
      <c r="AC141">
        <f t="shared" si="195"/>
        <v>120</v>
      </c>
      <c r="AD141">
        <f t="shared" si="196"/>
        <v>100</v>
      </c>
      <c r="AE141">
        <f t="shared" si="197"/>
        <v>90</v>
      </c>
      <c r="AF141">
        <f t="shared" si="198"/>
        <v>80</v>
      </c>
      <c r="AG141">
        <f t="shared" si="185"/>
        <v>400</v>
      </c>
      <c r="AH141">
        <f t="shared" si="186"/>
        <v>250</v>
      </c>
      <c r="AI141">
        <f t="shared" si="187"/>
        <v>200</v>
      </c>
      <c r="AJ141">
        <f t="shared" si="188"/>
        <v>140</v>
      </c>
      <c r="AK141">
        <f>'ĐẤT PNN'!I141-'ĐẤT NN'!Q141</f>
        <v>280</v>
      </c>
    </row>
    <row r="142" spans="1:37" s="6" customFormat="1" ht="77.25" customHeight="1" x14ac:dyDescent="0.25">
      <c r="A142" s="150">
        <f>'ĐẤT PNN'!A142</f>
        <v>137</v>
      </c>
      <c r="B142" s="153" t="str">
        <f>'ĐẤT PNN'!B142</f>
        <v>VT4</v>
      </c>
      <c r="C142" s="52" t="str">
        <f t="shared" si="190"/>
        <v>XL2NT1_D1</v>
      </c>
      <c r="D142" s="151" t="s">
        <v>1178</v>
      </c>
      <c r="E142" s="151" t="s">
        <v>405</v>
      </c>
      <c r="F142" s="151" t="s">
        <v>1183</v>
      </c>
      <c r="G142" s="151" t="s">
        <v>1172</v>
      </c>
      <c r="H142" s="151" t="str">
        <f>VLOOKUP(F142,'[3]2. MA NN'!$E$2:$F$1583,2,0)</f>
        <v>Các đường nhóm I</v>
      </c>
      <c r="I142" s="151" t="str">
        <f t="shared" si="189"/>
        <v>Xã Xuân LộcCác đường nhóm IVị trí 1160</v>
      </c>
      <c r="J142" s="153"/>
      <c r="K142" s="153"/>
      <c r="L142" s="177" t="s">
        <v>1311</v>
      </c>
      <c r="M142" s="177"/>
      <c r="N142" s="177"/>
      <c r="O142" s="131">
        <v>120</v>
      </c>
      <c r="P142" s="131">
        <v>80</v>
      </c>
      <c r="Q142" s="131">
        <v>220</v>
      </c>
      <c r="R142" s="131">
        <v>140</v>
      </c>
      <c r="S142" s="152">
        <v>1.1000000000000001</v>
      </c>
      <c r="T142">
        <f t="shared" si="191"/>
        <v>170</v>
      </c>
      <c r="U142">
        <f t="shared" si="192"/>
        <v>150</v>
      </c>
      <c r="V142">
        <f t="shared" si="193"/>
        <v>135</v>
      </c>
      <c r="W142">
        <f t="shared" si="194"/>
        <v>120</v>
      </c>
      <c r="X142">
        <f t="shared" si="181"/>
        <v>570</v>
      </c>
      <c r="Y142">
        <f t="shared" si="182"/>
        <v>380</v>
      </c>
      <c r="Z142">
        <f t="shared" si="183"/>
        <v>300</v>
      </c>
      <c r="AA142">
        <f t="shared" si="184"/>
        <v>220</v>
      </c>
      <c r="AB142"/>
      <c r="AC142">
        <f t="shared" si="195"/>
        <v>120</v>
      </c>
      <c r="AD142">
        <f t="shared" si="196"/>
        <v>100</v>
      </c>
      <c r="AE142">
        <f t="shared" si="197"/>
        <v>90</v>
      </c>
      <c r="AF142">
        <f t="shared" si="198"/>
        <v>80</v>
      </c>
      <c r="AG142">
        <f t="shared" si="185"/>
        <v>400</v>
      </c>
      <c r="AH142">
        <f t="shared" si="186"/>
        <v>250</v>
      </c>
      <c r="AI142">
        <f t="shared" si="187"/>
        <v>200</v>
      </c>
      <c r="AJ142">
        <f t="shared" si="188"/>
        <v>140</v>
      </c>
      <c r="AK142">
        <f>'ĐẤT PNN'!I142-'ĐẤT NN'!Q142</f>
        <v>220</v>
      </c>
    </row>
    <row r="143" spans="1:37" s="6" customFormat="1" ht="77.25" customHeight="1" x14ac:dyDescent="0.25">
      <c r="A143" s="150">
        <f>'ĐẤT PNN'!A143</f>
        <v>138</v>
      </c>
      <c r="B143" s="153" t="str">
        <f>'ĐẤT PNN'!B143</f>
        <v>VT2*0,8</v>
      </c>
      <c r="C143" s="52" t="str">
        <f t="shared" si="190"/>
        <v>XL2NT1_D1</v>
      </c>
      <c r="D143" s="151" t="s">
        <v>1173</v>
      </c>
      <c r="E143" s="151" t="s">
        <v>405</v>
      </c>
      <c r="F143" s="151" t="s">
        <v>1181</v>
      </c>
      <c r="G143" s="151" t="s">
        <v>1172</v>
      </c>
      <c r="H143" s="151" t="str">
        <f>VLOOKUP(F143,'[3]2. MA NN'!$E$2:$F$1583,2,0)</f>
        <v>Các đường nhóm I</v>
      </c>
      <c r="I143" s="151" t="str">
        <f t="shared" si="189"/>
        <v>Xã Xuân LộcCác đường nhóm IVị trí 1160</v>
      </c>
      <c r="J143" s="153"/>
      <c r="K143" s="153"/>
      <c r="L143" s="177" t="s">
        <v>1312</v>
      </c>
      <c r="M143" s="177"/>
      <c r="N143" s="177"/>
      <c r="O143" s="131">
        <v>150</v>
      </c>
      <c r="P143" s="131">
        <v>100</v>
      </c>
      <c r="Q143" s="131">
        <v>380</v>
      </c>
      <c r="R143" s="131">
        <v>250</v>
      </c>
      <c r="S143" s="152">
        <v>1.1000000000000001</v>
      </c>
      <c r="T143">
        <f t="shared" si="191"/>
        <v>170</v>
      </c>
      <c r="U143">
        <f t="shared" si="192"/>
        <v>150</v>
      </c>
      <c r="V143">
        <f t="shared" si="193"/>
        <v>135</v>
      </c>
      <c r="W143">
        <f t="shared" si="194"/>
        <v>120</v>
      </c>
      <c r="X143">
        <f t="shared" si="181"/>
        <v>570</v>
      </c>
      <c r="Y143">
        <f t="shared" si="182"/>
        <v>380</v>
      </c>
      <c r="Z143">
        <f t="shared" si="183"/>
        <v>300</v>
      </c>
      <c r="AA143">
        <f t="shared" si="184"/>
        <v>220</v>
      </c>
      <c r="AB143"/>
      <c r="AC143">
        <f t="shared" si="195"/>
        <v>120</v>
      </c>
      <c r="AD143">
        <f t="shared" si="196"/>
        <v>100</v>
      </c>
      <c r="AE143">
        <f t="shared" si="197"/>
        <v>90</v>
      </c>
      <c r="AF143">
        <f t="shared" si="198"/>
        <v>80</v>
      </c>
      <c r="AG143">
        <f t="shared" si="185"/>
        <v>400</v>
      </c>
      <c r="AH143">
        <f t="shared" si="186"/>
        <v>250</v>
      </c>
      <c r="AI143">
        <f t="shared" si="187"/>
        <v>200</v>
      </c>
      <c r="AJ143">
        <f t="shared" si="188"/>
        <v>140</v>
      </c>
      <c r="AK143">
        <f>'ĐẤT PNN'!I143-'ĐẤT NN'!Q143</f>
        <v>460</v>
      </c>
    </row>
    <row r="144" spans="1:37" s="6" customFormat="1" ht="77.25" customHeight="1" x14ac:dyDescent="0.25">
      <c r="A144" s="150">
        <f>'ĐẤT PNN'!A144</f>
        <v>139</v>
      </c>
      <c r="B144" s="153" t="str">
        <f>'ĐẤT PNN'!B144</f>
        <v>VT3*0,8</v>
      </c>
      <c r="C144" s="52" t="str">
        <f t="shared" si="190"/>
        <v>XL2NT1_D1</v>
      </c>
      <c r="D144" s="151" t="s">
        <v>1176</v>
      </c>
      <c r="E144" s="151" t="s">
        <v>405</v>
      </c>
      <c r="F144" s="151" t="s">
        <v>1182</v>
      </c>
      <c r="G144" s="151" t="s">
        <v>1172</v>
      </c>
      <c r="H144" s="151" t="str">
        <f>VLOOKUP(F144,'[3]2. MA NN'!$E$2:$F$1583,2,0)</f>
        <v>Các đường nhóm I</v>
      </c>
      <c r="I144" s="151" t="str">
        <f t="shared" si="189"/>
        <v>Xã Xuân LộcCác đường nhóm IVị trí 1160</v>
      </c>
      <c r="J144" s="153"/>
      <c r="K144" s="153"/>
      <c r="L144" s="177" t="s">
        <v>1313</v>
      </c>
      <c r="M144" s="177"/>
      <c r="N144" s="177"/>
      <c r="O144" s="131">
        <v>135</v>
      </c>
      <c r="P144" s="131">
        <v>90</v>
      </c>
      <c r="Q144" s="131">
        <v>300</v>
      </c>
      <c r="R144" s="131">
        <v>200</v>
      </c>
      <c r="S144" s="152">
        <v>1.1000000000000001</v>
      </c>
      <c r="T144">
        <f t="shared" si="191"/>
        <v>170</v>
      </c>
      <c r="U144">
        <f t="shared" si="192"/>
        <v>150</v>
      </c>
      <c r="V144">
        <f t="shared" si="193"/>
        <v>135</v>
      </c>
      <c r="W144">
        <f t="shared" si="194"/>
        <v>120</v>
      </c>
      <c r="X144">
        <f t="shared" si="181"/>
        <v>570</v>
      </c>
      <c r="Y144">
        <f t="shared" si="182"/>
        <v>380</v>
      </c>
      <c r="Z144">
        <f t="shared" si="183"/>
        <v>300</v>
      </c>
      <c r="AA144">
        <f t="shared" si="184"/>
        <v>220</v>
      </c>
      <c r="AB144"/>
      <c r="AC144">
        <f t="shared" si="195"/>
        <v>120</v>
      </c>
      <c r="AD144">
        <f t="shared" si="196"/>
        <v>100</v>
      </c>
      <c r="AE144">
        <f t="shared" si="197"/>
        <v>90</v>
      </c>
      <c r="AF144">
        <f t="shared" si="198"/>
        <v>80</v>
      </c>
      <c r="AG144">
        <f t="shared" si="185"/>
        <v>400</v>
      </c>
      <c r="AH144">
        <f t="shared" si="186"/>
        <v>250</v>
      </c>
      <c r="AI144">
        <f t="shared" si="187"/>
        <v>200</v>
      </c>
      <c r="AJ144">
        <f t="shared" si="188"/>
        <v>140</v>
      </c>
      <c r="AK144">
        <f>'ĐẤT PNN'!I144-'ĐẤT NN'!Q144</f>
        <v>220</v>
      </c>
    </row>
    <row r="145" spans="1:37" s="6" customFormat="1" ht="77.25" customHeight="1" x14ac:dyDescent="0.25">
      <c r="A145" s="150">
        <f>'ĐẤT PNN'!A145</f>
        <v>140</v>
      </c>
      <c r="B145" s="153" t="str">
        <f>'ĐẤT PNN'!B145</f>
        <v>VT4*0,8</v>
      </c>
      <c r="C145" s="52" t="str">
        <f t="shared" si="190"/>
        <v>XL2NT1_D1</v>
      </c>
      <c r="D145" s="151" t="s">
        <v>1178</v>
      </c>
      <c r="E145" s="151" t="s">
        <v>405</v>
      </c>
      <c r="F145" s="151" t="s">
        <v>1183</v>
      </c>
      <c r="G145" s="151" t="s">
        <v>1172</v>
      </c>
      <c r="H145" s="151" t="str">
        <f>VLOOKUP(F145,'[3]2. MA NN'!$E$2:$F$1583,2,0)</f>
        <v>Các đường nhóm I</v>
      </c>
      <c r="I145" s="151" t="str">
        <f t="shared" si="189"/>
        <v>Xã Xuân LộcCác đường nhóm IVị trí 1160</v>
      </c>
      <c r="J145" s="153"/>
      <c r="K145" s="153"/>
      <c r="L145" s="177" t="s">
        <v>1314</v>
      </c>
      <c r="M145" s="177"/>
      <c r="N145" s="177"/>
      <c r="O145" s="131">
        <v>120</v>
      </c>
      <c r="P145" s="131">
        <v>80</v>
      </c>
      <c r="Q145" s="131">
        <v>220</v>
      </c>
      <c r="R145" s="131">
        <v>140</v>
      </c>
      <c r="S145" s="152">
        <v>1.1000000000000001</v>
      </c>
      <c r="T145">
        <f t="shared" si="191"/>
        <v>170</v>
      </c>
      <c r="U145">
        <f t="shared" si="192"/>
        <v>150</v>
      </c>
      <c r="V145">
        <f t="shared" si="193"/>
        <v>135</v>
      </c>
      <c r="W145">
        <f t="shared" si="194"/>
        <v>120</v>
      </c>
      <c r="X145">
        <f t="shared" si="181"/>
        <v>570</v>
      </c>
      <c r="Y145">
        <f t="shared" si="182"/>
        <v>380</v>
      </c>
      <c r="Z145">
        <f t="shared" si="183"/>
        <v>300</v>
      </c>
      <c r="AA145">
        <f t="shared" si="184"/>
        <v>220</v>
      </c>
      <c r="AB145"/>
      <c r="AC145">
        <f t="shared" si="195"/>
        <v>120</v>
      </c>
      <c r="AD145">
        <f t="shared" si="196"/>
        <v>100</v>
      </c>
      <c r="AE145">
        <f t="shared" si="197"/>
        <v>90</v>
      </c>
      <c r="AF145">
        <f t="shared" si="198"/>
        <v>80</v>
      </c>
      <c r="AG145">
        <f t="shared" si="185"/>
        <v>400</v>
      </c>
      <c r="AH145">
        <f t="shared" si="186"/>
        <v>250</v>
      </c>
      <c r="AI145">
        <f t="shared" si="187"/>
        <v>200</v>
      </c>
      <c r="AJ145">
        <f t="shared" si="188"/>
        <v>140</v>
      </c>
      <c r="AK145">
        <f>'ĐẤT PNN'!I145-'ĐẤT NN'!Q145</f>
        <v>180</v>
      </c>
    </row>
    <row r="146" spans="1:37" ht="47.25" x14ac:dyDescent="0.25">
      <c r="A146" s="150">
        <f>'ĐẤT PNN'!A146</f>
        <v>141</v>
      </c>
      <c r="B146" s="150" t="str">
        <f>'ĐẤT PNN'!B146</f>
        <v>XL2NT1_D2</v>
      </c>
      <c r="C146" s="52" t="str">
        <f>$B$146</f>
        <v>XL2NT1_D2</v>
      </c>
      <c r="D146" s="151" t="s">
        <v>1170</v>
      </c>
      <c r="E146" s="151" t="s">
        <v>405</v>
      </c>
      <c r="F146" s="151" t="s">
        <v>1180</v>
      </c>
      <c r="G146" s="151" t="s">
        <v>1172</v>
      </c>
      <c r="H146" s="151" t="str">
        <f>VLOOKUP(F146,'[3]2. MA NN'!$E$2:$F$1583,2,0)</f>
        <v>Các đường nhóm I</v>
      </c>
      <c r="I146" s="151" t="str">
        <f t="shared" si="189"/>
        <v>Xã Xuân LộcCác đường nhóm IVị trí 1160</v>
      </c>
      <c r="J146" s="150" t="s">
        <v>1159</v>
      </c>
      <c r="K146" s="150" t="s">
        <v>1160</v>
      </c>
      <c r="L146" s="130" t="s">
        <v>22</v>
      </c>
      <c r="M146" s="130" t="s">
        <v>1064</v>
      </c>
      <c r="N146" s="130" t="s">
        <v>1065</v>
      </c>
      <c r="O146" s="131">
        <v>170</v>
      </c>
      <c r="P146" s="131">
        <v>120</v>
      </c>
      <c r="Q146" s="131">
        <v>570</v>
      </c>
      <c r="R146" s="131">
        <v>400</v>
      </c>
      <c r="S146" s="152">
        <v>1.1000000000000001</v>
      </c>
      <c r="T146" s="122">
        <v>170</v>
      </c>
      <c r="U146" s="122">
        <v>150</v>
      </c>
      <c r="V146" s="122">
        <v>135</v>
      </c>
      <c r="W146" s="122">
        <v>120</v>
      </c>
      <c r="X146" s="122">
        <f t="shared" si="181"/>
        <v>570</v>
      </c>
      <c r="Y146" s="122">
        <f t="shared" si="182"/>
        <v>380</v>
      </c>
      <c r="Z146" s="122">
        <f t="shared" si="183"/>
        <v>300</v>
      </c>
      <c r="AA146" s="122">
        <f t="shared" si="184"/>
        <v>220</v>
      </c>
      <c r="AB146" s="122">
        <v>1</v>
      </c>
      <c r="AC146" s="122">
        <v>120</v>
      </c>
      <c r="AD146" s="122">
        <v>100</v>
      </c>
      <c r="AE146" s="122">
        <v>90</v>
      </c>
      <c r="AF146" s="122">
        <v>80</v>
      </c>
      <c r="AG146" s="122">
        <f t="shared" si="185"/>
        <v>400</v>
      </c>
      <c r="AH146" s="122">
        <f t="shared" si="186"/>
        <v>250</v>
      </c>
      <c r="AI146" s="122">
        <f t="shared" si="187"/>
        <v>200</v>
      </c>
      <c r="AJ146" s="122">
        <f t="shared" si="188"/>
        <v>140</v>
      </c>
      <c r="AK146" s="122">
        <f>'ĐẤT PNN'!I146-'ĐẤT NN'!Q146</f>
        <v>1430</v>
      </c>
    </row>
    <row r="147" spans="1:37" s="6" customFormat="1" ht="77.25" customHeight="1" x14ac:dyDescent="0.25">
      <c r="A147" s="150">
        <f>'ĐẤT PNN'!A147</f>
        <v>142</v>
      </c>
      <c r="B147" s="153" t="str">
        <f>'ĐẤT PNN'!B147</f>
        <v>VT2</v>
      </c>
      <c r="C147" s="52" t="str">
        <f t="shared" ref="C147:C152" si="199">$B$146</f>
        <v>XL2NT1_D2</v>
      </c>
      <c r="D147" s="151" t="s">
        <v>1173</v>
      </c>
      <c r="E147" s="151" t="s">
        <v>405</v>
      </c>
      <c r="F147" s="151" t="s">
        <v>1181</v>
      </c>
      <c r="G147" s="151" t="s">
        <v>1172</v>
      </c>
      <c r="H147" s="151" t="str">
        <f>VLOOKUP(F147,'[3]2. MA NN'!$E$2:$F$1583,2,0)</f>
        <v>Các đường nhóm I</v>
      </c>
      <c r="I147" s="151" t="str">
        <f t="shared" si="189"/>
        <v>Xã Xuân LộcCác đường nhóm IVị trí 1160</v>
      </c>
      <c r="J147" s="153"/>
      <c r="K147" s="153"/>
      <c r="L147" s="177" t="s">
        <v>1315</v>
      </c>
      <c r="M147" s="177"/>
      <c r="N147" s="177"/>
      <c r="O147" s="131">
        <v>150</v>
      </c>
      <c r="P147" s="131">
        <v>100</v>
      </c>
      <c r="Q147" s="131">
        <v>380</v>
      </c>
      <c r="R147" s="131">
        <v>250</v>
      </c>
      <c r="S147" s="152">
        <v>1.1000000000000001</v>
      </c>
      <c r="T147">
        <f t="shared" ref="T147:T152" si="200">T146</f>
        <v>170</v>
      </c>
      <c r="U147">
        <f t="shared" ref="U147:U152" si="201">U146</f>
        <v>150</v>
      </c>
      <c r="V147">
        <f t="shared" ref="V147:V152" si="202">V146</f>
        <v>135</v>
      </c>
      <c r="W147">
        <f t="shared" ref="W147:W152" si="203">W146</f>
        <v>120</v>
      </c>
      <c r="X147">
        <f t="shared" si="181"/>
        <v>570</v>
      </c>
      <c r="Y147">
        <f t="shared" si="182"/>
        <v>380</v>
      </c>
      <c r="Z147">
        <f t="shared" si="183"/>
        <v>300</v>
      </c>
      <c r="AA147">
        <f t="shared" si="184"/>
        <v>220</v>
      </c>
      <c r="AB147"/>
      <c r="AC147">
        <f t="shared" ref="AC147:AC152" si="204">AC146</f>
        <v>120</v>
      </c>
      <c r="AD147">
        <f t="shared" ref="AD147:AD152" si="205">AD146</f>
        <v>100</v>
      </c>
      <c r="AE147">
        <f t="shared" ref="AE147:AE152" si="206">AE146</f>
        <v>90</v>
      </c>
      <c r="AF147">
        <f t="shared" ref="AF147:AF152" si="207">AF146</f>
        <v>80</v>
      </c>
      <c r="AG147">
        <f t="shared" si="185"/>
        <v>400</v>
      </c>
      <c r="AH147">
        <f t="shared" si="186"/>
        <v>250</v>
      </c>
      <c r="AI147">
        <f t="shared" si="187"/>
        <v>200</v>
      </c>
      <c r="AJ147">
        <f t="shared" si="188"/>
        <v>140</v>
      </c>
      <c r="AK147">
        <f>'ĐẤT PNN'!I147-'ĐẤT NN'!Q147</f>
        <v>520</v>
      </c>
    </row>
    <row r="148" spans="1:37" s="6" customFormat="1" ht="77.25" customHeight="1" x14ac:dyDescent="0.25">
      <c r="A148" s="150">
        <f>'ĐẤT PNN'!A148</f>
        <v>143</v>
      </c>
      <c r="B148" s="153" t="str">
        <f>'ĐẤT PNN'!B148</f>
        <v>VT3</v>
      </c>
      <c r="C148" s="52" t="str">
        <f t="shared" si="199"/>
        <v>XL2NT1_D2</v>
      </c>
      <c r="D148" s="151" t="s">
        <v>1176</v>
      </c>
      <c r="E148" s="151" t="s">
        <v>405</v>
      </c>
      <c r="F148" s="151" t="s">
        <v>1182</v>
      </c>
      <c r="G148" s="151" t="s">
        <v>1172</v>
      </c>
      <c r="H148" s="151" t="str">
        <f>VLOOKUP(F148,'[3]2. MA NN'!$E$2:$F$1583,2,0)</f>
        <v>Các đường nhóm I</v>
      </c>
      <c r="I148" s="151" t="str">
        <f t="shared" si="189"/>
        <v>Xã Xuân LộcCác đường nhóm IVị trí 1160</v>
      </c>
      <c r="J148" s="153"/>
      <c r="K148" s="153"/>
      <c r="L148" s="177" t="s">
        <v>1316</v>
      </c>
      <c r="M148" s="177"/>
      <c r="N148" s="177"/>
      <c r="O148" s="131">
        <v>135</v>
      </c>
      <c r="P148" s="131">
        <v>90</v>
      </c>
      <c r="Q148" s="131">
        <v>300</v>
      </c>
      <c r="R148" s="131">
        <v>200</v>
      </c>
      <c r="S148" s="152">
        <v>1.1000000000000001</v>
      </c>
      <c r="T148">
        <f t="shared" si="200"/>
        <v>170</v>
      </c>
      <c r="U148">
        <f t="shared" si="201"/>
        <v>150</v>
      </c>
      <c r="V148">
        <f t="shared" si="202"/>
        <v>135</v>
      </c>
      <c r="W148">
        <f t="shared" si="203"/>
        <v>120</v>
      </c>
      <c r="X148">
        <f t="shared" si="181"/>
        <v>570</v>
      </c>
      <c r="Y148">
        <f t="shared" si="182"/>
        <v>380</v>
      </c>
      <c r="Z148">
        <f t="shared" si="183"/>
        <v>300</v>
      </c>
      <c r="AA148">
        <f t="shared" si="184"/>
        <v>220</v>
      </c>
      <c r="AB148"/>
      <c r="AC148">
        <f t="shared" si="204"/>
        <v>120</v>
      </c>
      <c r="AD148">
        <f t="shared" si="205"/>
        <v>100</v>
      </c>
      <c r="AE148">
        <f t="shared" si="206"/>
        <v>90</v>
      </c>
      <c r="AF148">
        <f t="shared" si="207"/>
        <v>80</v>
      </c>
      <c r="AG148">
        <f t="shared" si="185"/>
        <v>400</v>
      </c>
      <c r="AH148">
        <f t="shared" si="186"/>
        <v>250</v>
      </c>
      <c r="AI148">
        <f t="shared" si="187"/>
        <v>200</v>
      </c>
      <c r="AJ148">
        <f t="shared" si="188"/>
        <v>140</v>
      </c>
      <c r="AK148">
        <f>'ĐẤT PNN'!I148-'ĐẤT NN'!Q148</f>
        <v>280</v>
      </c>
    </row>
    <row r="149" spans="1:37" s="6" customFormat="1" ht="77.25" customHeight="1" x14ac:dyDescent="0.25">
      <c r="A149" s="150">
        <f>'ĐẤT PNN'!A149</f>
        <v>144</v>
      </c>
      <c r="B149" s="153" t="str">
        <f>'ĐẤT PNN'!B149</f>
        <v>VT4</v>
      </c>
      <c r="C149" s="52" t="str">
        <f t="shared" si="199"/>
        <v>XL2NT1_D2</v>
      </c>
      <c r="D149" s="151" t="s">
        <v>1178</v>
      </c>
      <c r="E149" s="151" t="s">
        <v>405</v>
      </c>
      <c r="F149" s="151" t="s">
        <v>1183</v>
      </c>
      <c r="G149" s="151" t="s">
        <v>1172</v>
      </c>
      <c r="H149" s="151" t="str">
        <f>VLOOKUP(F149,'[3]2. MA NN'!$E$2:$F$1583,2,0)</f>
        <v>Các đường nhóm I</v>
      </c>
      <c r="I149" s="151" t="str">
        <f t="shared" si="189"/>
        <v>Xã Xuân LộcCác đường nhóm IVị trí 1160</v>
      </c>
      <c r="J149" s="153"/>
      <c r="K149" s="153"/>
      <c r="L149" s="177" t="s">
        <v>1317</v>
      </c>
      <c r="M149" s="177"/>
      <c r="N149" s="177"/>
      <c r="O149" s="131">
        <v>120</v>
      </c>
      <c r="P149" s="131">
        <v>80</v>
      </c>
      <c r="Q149" s="131">
        <v>220</v>
      </c>
      <c r="R149" s="131">
        <v>140</v>
      </c>
      <c r="S149" s="152">
        <v>1.1000000000000001</v>
      </c>
      <c r="T149">
        <f t="shared" si="200"/>
        <v>170</v>
      </c>
      <c r="U149">
        <f t="shared" si="201"/>
        <v>150</v>
      </c>
      <c r="V149">
        <f t="shared" si="202"/>
        <v>135</v>
      </c>
      <c r="W149">
        <f t="shared" si="203"/>
        <v>120</v>
      </c>
      <c r="X149">
        <f t="shared" si="181"/>
        <v>570</v>
      </c>
      <c r="Y149">
        <f t="shared" si="182"/>
        <v>380</v>
      </c>
      <c r="Z149">
        <f t="shared" si="183"/>
        <v>300</v>
      </c>
      <c r="AA149">
        <f t="shared" si="184"/>
        <v>220</v>
      </c>
      <c r="AB149"/>
      <c r="AC149">
        <f t="shared" si="204"/>
        <v>120</v>
      </c>
      <c r="AD149">
        <f t="shared" si="205"/>
        <v>100</v>
      </c>
      <c r="AE149">
        <f t="shared" si="206"/>
        <v>90</v>
      </c>
      <c r="AF149">
        <f t="shared" si="207"/>
        <v>80</v>
      </c>
      <c r="AG149">
        <f t="shared" si="185"/>
        <v>400</v>
      </c>
      <c r="AH149">
        <f t="shared" si="186"/>
        <v>250</v>
      </c>
      <c r="AI149">
        <f t="shared" si="187"/>
        <v>200</v>
      </c>
      <c r="AJ149">
        <f t="shared" si="188"/>
        <v>140</v>
      </c>
      <c r="AK149">
        <f>'ĐẤT PNN'!I149-'ĐẤT NN'!Q149</f>
        <v>220</v>
      </c>
    </row>
    <row r="150" spans="1:37" s="6" customFormat="1" ht="77.25" customHeight="1" x14ac:dyDescent="0.25">
      <c r="A150" s="150">
        <f>'ĐẤT PNN'!A150</f>
        <v>145</v>
      </c>
      <c r="B150" s="153" t="str">
        <f>'ĐẤT PNN'!B150</f>
        <v>VT2*0,8</v>
      </c>
      <c r="C150" s="52" t="str">
        <f t="shared" si="199"/>
        <v>XL2NT1_D2</v>
      </c>
      <c r="D150" s="151" t="s">
        <v>1173</v>
      </c>
      <c r="E150" s="151" t="s">
        <v>405</v>
      </c>
      <c r="F150" s="151" t="s">
        <v>1181</v>
      </c>
      <c r="G150" s="151" t="s">
        <v>1172</v>
      </c>
      <c r="H150" s="151" t="str">
        <f>VLOOKUP(F150,'[3]2. MA NN'!$E$2:$F$1583,2,0)</f>
        <v>Các đường nhóm I</v>
      </c>
      <c r="I150" s="151" t="str">
        <f t="shared" si="189"/>
        <v>Xã Xuân LộcCác đường nhóm IVị trí 1160</v>
      </c>
      <c r="J150" s="153"/>
      <c r="K150" s="153"/>
      <c r="L150" s="177" t="s">
        <v>1318</v>
      </c>
      <c r="M150" s="177"/>
      <c r="N150" s="177"/>
      <c r="O150" s="131">
        <v>150</v>
      </c>
      <c r="P150" s="131">
        <v>100</v>
      </c>
      <c r="Q150" s="131">
        <v>380</v>
      </c>
      <c r="R150" s="131">
        <v>250</v>
      </c>
      <c r="S150" s="152">
        <v>1.1000000000000001</v>
      </c>
      <c r="T150">
        <f t="shared" si="200"/>
        <v>170</v>
      </c>
      <c r="U150">
        <f t="shared" si="201"/>
        <v>150</v>
      </c>
      <c r="V150">
        <f t="shared" si="202"/>
        <v>135</v>
      </c>
      <c r="W150">
        <f t="shared" si="203"/>
        <v>120</v>
      </c>
      <c r="X150">
        <f t="shared" si="181"/>
        <v>570</v>
      </c>
      <c r="Y150">
        <f t="shared" si="182"/>
        <v>380</v>
      </c>
      <c r="Z150">
        <f t="shared" si="183"/>
        <v>300</v>
      </c>
      <c r="AA150">
        <f t="shared" si="184"/>
        <v>220</v>
      </c>
      <c r="AB150"/>
      <c r="AC150">
        <f t="shared" si="204"/>
        <v>120</v>
      </c>
      <c r="AD150">
        <f t="shared" si="205"/>
        <v>100</v>
      </c>
      <c r="AE150">
        <f t="shared" si="206"/>
        <v>90</v>
      </c>
      <c r="AF150">
        <f t="shared" si="207"/>
        <v>80</v>
      </c>
      <c r="AG150">
        <f t="shared" si="185"/>
        <v>400</v>
      </c>
      <c r="AH150">
        <f t="shared" si="186"/>
        <v>250</v>
      </c>
      <c r="AI150">
        <f t="shared" si="187"/>
        <v>200</v>
      </c>
      <c r="AJ150">
        <f t="shared" si="188"/>
        <v>140</v>
      </c>
      <c r="AK150">
        <f>'ĐẤT PNN'!I150-'ĐẤT NN'!Q150</f>
        <v>460</v>
      </c>
    </row>
    <row r="151" spans="1:37" s="6" customFormat="1" ht="77.25" customHeight="1" x14ac:dyDescent="0.25">
      <c r="A151" s="150">
        <f>'ĐẤT PNN'!A151</f>
        <v>146</v>
      </c>
      <c r="B151" s="153" t="str">
        <f>'ĐẤT PNN'!B151</f>
        <v>VT3*0,8</v>
      </c>
      <c r="C151" s="52" t="str">
        <f t="shared" si="199"/>
        <v>XL2NT1_D2</v>
      </c>
      <c r="D151" s="151" t="s">
        <v>1176</v>
      </c>
      <c r="E151" s="151" t="s">
        <v>405</v>
      </c>
      <c r="F151" s="151" t="s">
        <v>1182</v>
      </c>
      <c r="G151" s="151" t="s">
        <v>1172</v>
      </c>
      <c r="H151" s="151" t="str">
        <f>VLOOKUP(F151,'[3]2. MA NN'!$E$2:$F$1583,2,0)</f>
        <v>Các đường nhóm I</v>
      </c>
      <c r="I151" s="151" t="str">
        <f t="shared" si="189"/>
        <v>Xã Xuân LộcCác đường nhóm IVị trí 1160</v>
      </c>
      <c r="J151" s="153"/>
      <c r="K151" s="153"/>
      <c r="L151" s="177" t="s">
        <v>1319</v>
      </c>
      <c r="M151" s="177"/>
      <c r="N151" s="177"/>
      <c r="O151" s="131">
        <v>135</v>
      </c>
      <c r="P151" s="131">
        <v>90</v>
      </c>
      <c r="Q151" s="131">
        <v>300</v>
      </c>
      <c r="R151" s="131">
        <v>200</v>
      </c>
      <c r="S151" s="152">
        <v>1.1000000000000001</v>
      </c>
      <c r="T151">
        <f t="shared" si="200"/>
        <v>170</v>
      </c>
      <c r="U151">
        <f t="shared" si="201"/>
        <v>150</v>
      </c>
      <c r="V151">
        <f t="shared" si="202"/>
        <v>135</v>
      </c>
      <c r="W151">
        <f t="shared" si="203"/>
        <v>120</v>
      </c>
      <c r="X151">
        <f t="shared" si="181"/>
        <v>570</v>
      </c>
      <c r="Y151">
        <f t="shared" si="182"/>
        <v>380</v>
      </c>
      <c r="Z151">
        <f t="shared" si="183"/>
        <v>300</v>
      </c>
      <c r="AA151">
        <f t="shared" si="184"/>
        <v>220</v>
      </c>
      <c r="AB151"/>
      <c r="AC151">
        <f t="shared" si="204"/>
        <v>120</v>
      </c>
      <c r="AD151">
        <f t="shared" si="205"/>
        <v>100</v>
      </c>
      <c r="AE151">
        <f t="shared" si="206"/>
        <v>90</v>
      </c>
      <c r="AF151">
        <f t="shared" si="207"/>
        <v>80</v>
      </c>
      <c r="AG151">
        <f t="shared" si="185"/>
        <v>400</v>
      </c>
      <c r="AH151">
        <f t="shared" si="186"/>
        <v>250</v>
      </c>
      <c r="AI151">
        <f t="shared" si="187"/>
        <v>200</v>
      </c>
      <c r="AJ151">
        <f t="shared" si="188"/>
        <v>140</v>
      </c>
      <c r="AK151">
        <f>'ĐẤT PNN'!I151-'ĐẤT NN'!Q151</f>
        <v>220</v>
      </c>
    </row>
    <row r="152" spans="1:37" s="6" customFormat="1" ht="77.25" customHeight="1" x14ac:dyDescent="0.25">
      <c r="A152" s="150">
        <f>'ĐẤT PNN'!A152</f>
        <v>147</v>
      </c>
      <c r="B152" s="153" t="str">
        <f>'ĐẤT PNN'!B152</f>
        <v>VT4*0,8</v>
      </c>
      <c r="C152" s="52" t="str">
        <f t="shared" si="199"/>
        <v>XL2NT1_D2</v>
      </c>
      <c r="D152" s="151" t="s">
        <v>1178</v>
      </c>
      <c r="E152" s="151" t="s">
        <v>405</v>
      </c>
      <c r="F152" s="151" t="s">
        <v>1183</v>
      </c>
      <c r="G152" s="151" t="s">
        <v>1172</v>
      </c>
      <c r="H152" s="151" t="str">
        <f>VLOOKUP(F152,'[3]2. MA NN'!$E$2:$F$1583,2,0)</f>
        <v>Các đường nhóm I</v>
      </c>
      <c r="I152" s="151" t="str">
        <f t="shared" si="189"/>
        <v>Xã Xuân LộcCác đường nhóm IVị trí 1160</v>
      </c>
      <c r="J152" s="153"/>
      <c r="K152" s="153"/>
      <c r="L152" s="177" t="s">
        <v>1320</v>
      </c>
      <c r="M152" s="177"/>
      <c r="N152" s="177"/>
      <c r="O152" s="131">
        <v>120</v>
      </c>
      <c r="P152" s="131">
        <v>80</v>
      </c>
      <c r="Q152" s="131">
        <v>220</v>
      </c>
      <c r="R152" s="131">
        <v>140</v>
      </c>
      <c r="S152" s="152">
        <v>1.1000000000000001</v>
      </c>
      <c r="T152">
        <f t="shared" si="200"/>
        <v>170</v>
      </c>
      <c r="U152">
        <f t="shared" si="201"/>
        <v>150</v>
      </c>
      <c r="V152">
        <f t="shared" si="202"/>
        <v>135</v>
      </c>
      <c r="W152">
        <f t="shared" si="203"/>
        <v>120</v>
      </c>
      <c r="X152">
        <f t="shared" si="181"/>
        <v>570</v>
      </c>
      <c r="Y152">
        <f t="shared" si="182"/>
        <v>380</v>
      </c>
      <c r="Z152">
        <f t="shared" si="183"/>
        <v>300</v>
      </c>
      <c r="AA152">
        <f t="shared" si="184"/>
        <v>220</v>
      </c>
      <c r="AB152"/>
      <c r="AC152">
        <f t="shared" si="204"/>
        <v>120</v>
      </c>
      <c r="AD152">
        <f t="shared" si="205"/>
        <v>100</v>
      </c>
      <c r="AE152">
        <f t="shared" si="206"/>
        <v>90</v>
      </c>
      <c r="AF152">
        <f t="shared" si="207"/>
        <v>80</v>
      </c>
      <c r="AG152">
        <f t="shared" si="185"/>
        <v>400</v>
      </c>
      <c r="AH152">
        <f t="shared" si="186"/>
        <v>250</v>
      </c>
      <c r="AI152">
        <f t="shared" si="187"/>
        <v>200</v>
      </c>
      <c r="AJ152">
        <f t="shared" si="188"/>
        <v>140</v>
      </c>
      <c r="AK152">
        <f>'ĐẤT PNN'!I152-'ĐẤT NN'!Q152</f>
        <v>180</v>
      </c>
    </row>
    <row r="153" spans="1:37" ht="47.25" x14ac:dyDescent="0.25">
      <c r="A153" s="150">
        <f>'ĐẤT PNN'!A153</f>
        <v>148</v>
      </c>
      <c r="B153" s="150" t="str">
        <f>'ĐẤT PNN'!B153</f>
        <v>XL2NT1_D3</v>
      </c>
      <c r="C153" s="52" t="str">
        <f>$B$153</f>
        <v>XL2NT1_D3</v>
      </c>
      <c r="D153" s="151" t="s">
        <v>1170</v>
      </c>
      <c r="E153" s="151" t="s">
        <v>405</v>
      </c>
      <c r="F153" s="151" t="s">
        <v>1180</v>
      </c>
      <c r="G153" s="151" t="s">
        <v>1172</v>
      </c>
      <c r="H153" s="151" t="str">
        <f>VLOOKUP(F153,'[3]2. MA NN'!$E$2:$F$1583,2,0)</f>
        <v>Các đường nhóm I</v>
      </c>
      <c r="I153" s="151" t="str">
        <f t="shared" si="189"/>
        <v>Xã Xuân LộcCác đường nhóm IVị trí 1160</v>
      </c>
      <c r="J153" s="150" t="s">
        <v>1159</v>
      </c>
      <c r="K153" s="150" t="s">
        <v>1160</v>
      </c>
      <c r="L153" s="130" t="s">
        <v>22</v>
      </c>
      <c r="M153" s="130" t="s">
        <v>1065</v>
      </c>
      <c r="N153" s="130" t="s">
        <v>119</v>
      </c>
      <c r="O153" s="131">
        <v>170</v>
      </c>
      <c r="P153" s="131">
        <v>120</v>
      </c>
      <c r="Q153" s="131">
        <v>570</v>
      </c>
      <c r="R153" s="131">
        <v>400</v>
      </c>
      <c r="S153" s="152">
        <v>1.1000000000000001</v>
      </c>
      <c r="T153" s="122">
        <v>170</v>
      </c>
      <c r="U153" s="122">
        <v>150</v>
      </c>
      <c r="V153" s="122">
        <v>135</v>
      </c>
      <c r="W153" s="122">
        <v>120</v>
      </c>
      <c r="X153" s="122">
        <f t="shared" si="181"/>
        <v>570</v>
      </c>
      <c r="Y153" s="122">
        <f t="shared" si="182"/>
        <v>380</v>
      </c>
      <c r="Z153" s="122">
        <f t="shared" si="183"/>
        <v>300</v>
      </c>
      <c r="AA153" s="122">
        <f t="shared" si="184"/>
        <v>220</v>
      </c>
      <c r="AB153" s="122">
        <v>1</v>
      </c>
      <c r="AC153" s="122">
        <v>120</v>
      </c>
      <c r="AD153" s="122">
        <v>100</v>
      </c>
      <c r="AE153" s="122">
        <v>90</v>
      </c>
      <c r="AF153" s="122">
        <v>80</v>
      </c>
      <c r="AG153" s="122">
        <f t="shared" si="185"/>
        <v>400</v>
      </c>
      <c r="AH153" s="122">
        <f t="shared" si="186"/>
        <v>250</v>
      </c>
      <c r="AI153" s="122">
        <f t="shared" si="187"/>
        <v>200</v>
      </c>
      <c r="AJ153" s="122">
        <f t="shared" si="188"/>
        <v>140</v>
      </c>
      <c r="AK153" s="122">
        <f>'ĐẤT PNN'!I153-'ĐẤT NN'!Q153</f>
        <v>1030</v>
      </c>
    </row>
    <row r="154" spans="1:37" s="6" customFormat="1" ht="77.25" customHeight="1" x14ac:dyDescent="0.25">
      <c r="A154" s="150">
        <f>'ĐẤT PNN'!A154</f>
        <v>149</v>
      </c>
      <c r="B154" s="153" t="str">
        <f>'ĐẤT PNN'!B154</f>
        <v>VT2</v>
      </c>
      <c r="C154" s="52" t="str">
        <f t="shared" ref="C154:C159" si="208">$B$153</f>
        <v>XL2NT1_D3</v>
      </c>
      <c r="D154" s="151" t="s">
        <v>1173</v>
      </c>
      <c r="E154" s="151" t="s">
        <v>405</v>
      </c>
      <c r="F154" s="151" t="s">
        <v>1181</v>
      </c>
      <c r="G154" s="151" t="s">
        <v>1172</v>
      </c>
      <c r="H154" s="151" t="str">
        <f>VLOOKUP(F154,'[3]2. MA NN'!$E$2:$F$1583,2,0)</f>
        <v>Các đường nhóm I</v>
      </c>
      <c r="I154" s="151" t="str">
        <f t="shared" si="189"/>
        <v>Xã Xuân LộcCác đường nhóm IVị trí 1160</v>
      </c>
      <c r="J154" s="153"/>
      <c r="K154" s="153"/>
      <c r="L154" s="177" t="s">
        <v>1321</v>
      </c>
      <c r="M154" s="177"/>
      <c r="N154" s="177"/>
      <c r="O154" s="131">
        <v>150</v>
      </c>
      <c r="P154" s="131">
        <v>100</v>
      </c>
      <c r="Q154" s="131">
        <v>380</v>
      </c>
      <c r="R154" s="131">
        <v>250</v>
      </c>
      <c r="S154" s="152">
        <v>1.1000000000000001</v>
      </c>
      <c r="T154">
        <f t="shared" ref="T154:T159" si="209">T153</f>
        <v>170</v>
      </c>
      <c r="U154">
        <f t="shared" ref="U154:U159" si="210">U153</f>
        <v>150</v>
      </c>
      <c r="V154">
        <f t="shared" ref="V154:V159" si="211">V153</f>
        <v>135</v>
      </c>
      <c r="W154">
        <f t="shared" ref="W154:W159" si="212">W153</f>
        <v>120</v>
      </c>
      <c r="X154">
        <f t="shared" si="181"/>
        <v>570</v>
      </c>
      <c r="Y154">
        <f t="shared" si="182"/>
        <v>380</v>
      </c>
      <c r="Z154">
        <f t="shared" si="183"/>
        <v>300</v>
      </c>
      <c r="AA154">
        <f t="shared" si="184"/>
        <v>220</v>
      </c>
      <c r="AB154"/>
      <c r="AC154">
        <f t="shared" ref="AC154:AC159" si="213">AC153</f>
        <v>120</v>
      </c>
      <c r="AD154">
        <f t="shared" ref="AD154:AD159" si="214">AD153</f>
        <v>100</v>
      </c>
      <c r="AE154">
        <f t="shared" ref="AE154:AE159" si="215">AE153</f>
        <v>90</v>
      </c>
      <c r="AF154">
        <f t="shared" ref="AF154:AF159" si="216">AF153</f>
        <v>80</v>
      </c>
      <c r="AG154">
        <f t="shared" si="185"/>
        <v>400</v>
      </c>
      <c r="AH154">
        <f t="shared" si="186"/>
        <v>250</v>
      </c>
      <c r="AI154">
        <f t="shared" si="187"/>
        <v>200</v>
      </c>
      <c r="AJ154">
        <f t="shared" si="188"/>
        <v>140</v>
      </c>
      <c r="AK154">
        <f>'ĐẤT PNN'!I154-'ĐẤT NN'!Q154</f>
        <v>400</v>
      </c>
    </row>
    <row r="155" spans="1:37" s="6" customFormat="1" ht="77.25" customHeight="1" x14ac:dyDescent="0.25">
      <c r="A155" s="150">
        <f>'ĐẤT PNN'!A155</f>
        <v>150</v>
      </c>
      <c r="B155" s="153" t="str">
        <f>'ĐẤT PNN'!B155</f>
        <v>VT3</v>
      </c>
      <c r="C155" s="52" t="str">
        <f t="shared" si="208"/>
        <v>XL2NT1_D3</v>
      </c>
      <c r="D155" s="151" t="s">
        <v>1176</v>
      </c>
      <c r="E155" s="151" t="s">
        <v>405</v>
      </c>
      <c r="F155" s="151" t="s">
        <v>1182</v>
      </c>
      <c r="G155" s="151" t="s">
        <v>1172</v>
      </c>
      <c r="H155" s="151" t="str">
        <f>VLOOKUP(F155,'[3]2. MA NN'!$E$2:$F$1583,2,0)</f>
        <v>Các đường nhóm I</v>
      </c>
      <c r="I155" s="151" t="str">
        <f t="shared" si="189"/>
        <v>Xã Xuân LộcCác đường nhóm IVị trí 1160</v>
      </c>
      <c r="J155" s="153"/>
      <c r="K155" s="153"/>
      <c r="L155" s="177" t="s">
        <v>1322</v>
      </c>
      <c r="M155" s="177"/>
      <c r="N155" s="177"/>
      <c r="O155" s="131">
        <v>135</v>
      </c>
      <c r="P155" s="131">
        <v>90</v>
      </c>
      <c r="Q155" s="131">
        <v>300</v>
      </c>
      <c r="R155" s="131">
        <v>200</v>
      </c>
      <c r="S155" s="152">
        <v>1.1000000000000001</v>
      </c>
      <c r="T155">
        <f t="shared" si="209"/>
        <v>170</v>
      </c>
      <c r="U155">
        <f t="shared" si="210"/>
        <v>150</v>
      </c>
      <c r="V155">
        <f t="shared" si="211"/>
        <v>135</v>
      </c>
      <c r="W155">
        <f t="shared" si="212"/>
        <v>120</v>
      </c>
      <c r="X155">
        <f t="shared" si="181"/>
        <v>570</v>
      </c>
      <c r="Y155">
        <f t="shared" si="182"/>
        <v>380</v>
      </c>
      <c r="Z155">
        <f t="shared" si="183"/>
        <v>300</v>
      </c>
      <c r="AA155">
        <f t="shared" si="184"/>
        <v>220</v>
      </c>
      <c r="AB155"/>
      <c r="AC155">
        <f t="shared" si="213"/>
        <v>120</v>
      </c>
      <c r="AD155">
        <f t="shared" si="214"/>
        <v>100</v>
      </c>
      <c r="AE155">
        <f t="shared" si="215"/>
        <v>90</v>
      </c>
      <c r="AF155">
        <f t="shared" si="216"/>
        <v>80</v>
      </c>
      <c r="AG155">
        <f t="shared" si="185"/>
        <v>400</v>
      </c>
      <c r="AH155">
        <f t="shared" si="186"/>
        <v>250</v>
      </c>
      <c r="AI155">
        <f t="shared" si="187"/>
        <v>200</v>
      </c>
      <c r="AJ155">
        <f t="shared" si="188"/>
        <v>140</v>
      </c>
      <c r="AK155">
        <f>'ĐẤT PNN'!I155-'ĐẤT NN'!Q155</f>
        <v>280</v>
      </c>
    </row>
    <row r="156" spans="1:37" s="6" customFormat="1" ht="77.25" customHeight="1" x14ac:dyDescent="0.25">
      <c r="A156" s="150">
        <f>'ĐẤT PNN'!A156</f>
        <v>151</v>
      </c>
      <c r="B156" s="153" t="str">
        <f>'ĐẤT PNN'!B156</f>
        <v>VT4</v>
      </c>
      <c r="C156" s="52" t="str">
        <f t="shared" si="208"/>
        <v>XL2NT1_D3</v>
      </c>
      <c r="D156" s="151" t="s">
        <v>1178</v>
      </c>
      <c r="E156" s="151" t="s">
        <v>405</v>
      </c>
      <c r="F156" s="151" t="s">
        <v>1183</v>
      </c>
      <c r="G156" s="151" t="s">
        <v>1172</v>
      </c>
      <c r="H156" s="151" t="str">
        <f>VLOOKUP(F156,'[3]2. MA NN'!$E$2:$F$1583,2,0)</f>
        <v>Các đường nhóm I</v>
      </c>
      <c r="I156" s="151" t="str">
        <f t="shared" si="189"/>
        <v>Xã Xuân LộcCác đường nhóm IVị trí 1160</v>
      </c>
      <c r="J156" s="153"/>
      <c r="K156" s="153"/>
      <c r="L156" s="177" t="s">
        <v>1323</v>
      </c>
      <c r="M156" s="177"/>
      <c r="N156" s="177"/>
      <c r="O156" s="131">
        <v>120</v>
      </c>
      <c r="P156" s="131">
        <v>80</v>
      </c>
      <c r="Q156" s="131">
        <v>220</v>
      </c>
      <c r="R156" s="131">
        <v>140</v>
      </c>
      <c r="S156" s="152">
        <v>1.1000000000000001</v>
      </c>
      <c r="T156">
        <f t="shared" si="209"/>
        <v>170</v>
      </c>
      <c r="U156">
        <f t="shared" si="210"/>
        <v>150</v>
      </c>
      <c r="V156">
        <f t="shared" si="211"/>
        <v>135</v>
      </c>
      <c r="W156">
        <f t="shared" si="212"/>
        <v>120</v>
      </c>
      <c r="X156">
        <f t="shared" si="181"/>
        <v>570</v>
      </c>
      <c r="Y156">
        <f t="shared" si="182"/>
        <v>380</v>
      </c>
      <c r="Z156">
        <f t="shared" si="183"/>
        <v>300</v>
      </c>
      <c r="AA156">
        <f t="shared" si="184"/>
        <v>220</v>
      </c>
      <c r="AB156"/>
      <c r="AC156">
        <f t="shared" si="213"/>
        <v>120</v>
      </c>
      <c r="AD156">
        <f t="shared" si="214"/>
        <v>100</v>
      </c>
      <c r="AE156">
        <f t="shared" si="215"/>
        <v>90</v>
      </c>
      <c r="AF156">
        <f t="shared" si="216"/>
        <v>80</v>
      </c>
      <c r="AG156">
        <f t="shared" si="185"/>
        <v>400</v>
      </c>
      <c r="AH156">
        <f t="shared" si="186"/>
        <v>250</v>
      </c>
      <c r="AI156">
        <f t="shared" si="187"/>
        <v>200</v>
      </c>
      <c r="AJ156">
        <f t="shared" si="188"/>
        <v>140</v>
      </c>
      <c r="AK156">
        <f>'ĐẤT PNN'!I156-'ĐẤT NN'!Q156</f>
        <v>220</v>
      </c>
    </row>
    <row r="157" spans="1:37" s="6" customFormat="1" ht="77.25" customHeight="1" x14ac:dyDescent="0.25">
      <c r="A157" s="150">
        <f>'ĐẤT PNN'!A157</f>
        <v>152</v>
      </c>
      <c r="B157" s="153" t="str">
        <f>'ĐẤT PNN'!B157</f>
        <v>VT2*0,8</v>
      </c>
      <c r="C157" s="52" t="str">
        <f t="shared" si="208"/>
        <v>XL2NT1_D3</v>
      </c>
      <c r="D157" s="151" t="s">
        <v>1173</v>
      </c>
      <c r="E157" s="151" t="s">
        <v>405</v>
      </c>
      <c r="F157" s="151" t="s">
        <v>1181</v>
      </c>
      <c r="G157" s="151" t="s">
        <v>1172</v>
      </c>
      <c r="H157" s="151" t="str">
        <f>VLOOKUP(F157,'[3]2. MA NN'!$E$2:$F$1583,2,0)</f>
        <v>Các đường nhóm I</v>
      </c>
      <c r="I157" s="151" t="str">
        <f t="shared" si="189"/>
        <v>Xã Xuân LộcCác đường nhóm IVị trí 1160</v>
      </c>
      <c r="J157" s="153"/>
      <c r="K157" s="153"/>
      <c r="L157" s="177" t="s">
        <v>1324</v>
      </c>
      <c r="M157" s="177"/>
      <c r="N157" s="177"/>
      <c r="O157" s="131">
        <v>150</v>
      </c>
      <c r="P157" s="131">
        <v>100</v>
      </c>
      <c r="Q157" s="131">
        <v>380</v>
      </c>
      <c r="R157" s="131">
        <v>250</v>
      </c>
      <c r="S157" s="152">
        <v>1.1000000000000001</v>
      </c>
      <c r="T157">
        <f t="shared" si="209"/>
        <v>170</v>
      </c>
      <c r="U157">
        <f t="shared" si="210"/>
        <v>150</v>
      </c>
      <c r="V157">
        <f t="shared" si="211"/>
        <v>135</v>
      </c>
      <c r="W157">
        <f t="shared" si="212"/>
        <v>120</v>
      </c>
      <c r="X157">
        <f t="shared" si="181"/>
        <v>570</v>
      </c>
      <c r="Y157">
        <f t="shared" si="182"/>
        <v>380</v>
      </c>
      <c r="Z157">
        <f t="shared" si="183"/>
        <v>300</v>
      </c>
      <c r="AA157">
        <f t="shared" si="184"/>
        <v>220</v>
      </c>
      <c r="AB157"/>
      <c r="AC157">
        <f t="shared" si="213"/>
        <v>120</v>
      </c>
      <c r="AD157">
        <f t="shared" si="214"/>
        <v>100</v>
      </c>
      <c r="AE157">
        <f t="shared" si="215"/>
        <v>90</v>
      </c>
      <c r="AF157">
        <f t="shared" si="216"/>
        <v>80</v>
      </c>
      <c r="AG157">
        <f t="shared" si="185"/>
        <v>400</v>
      </c>
      <c r="AH157">
        <f t="shared" si="186"/>
        <v>250</v>
      </c>
      <c r="AI157">
        <f t="shared" si="187"/>
        <v>200</v>
      </c>
      <c r="AJ157">
        <f t="shared" si="188"/>
        <v>140</v>
      </c>
      <c r="AK157">
        <f>'ĐẤT PNN'!I157-'ĐẤT NN'!Q157</f>
        <v>340</v>
      </c>
    </row>
    <row r="158" spans="1:37" s="6" customFormat="1" ht="77.25" customHeight="1" x14ac:dyDescent="0.25">
      <c r="A158" s="150">
        <f>'ĐẤT PNN'!A158</f>
        <v>153</v>
      </c>
      <c r="B158" s="153" t="str">
        <f>'ĐẤT PNN'!B158</f>
        <v>VT3*0,8</v>
      </c>
      <c r="C158" s="52" t="str">
        <f t="shared" si="208"/>
        <v>XL2NT1_D3</v>
      </c>
      <c r="D158" s="151" t="s">
        <v>1176</v>
      </c>
      <c r="E158" s="151" t="s">
        <v>405</v>
      </c>
      <c r="F158" s="151" t="s">
        <v>1182</v>
      </c>
      <c r="G158" s="151" t="s">
        <v>1172</v>
      </c>
      <c r="H158" s="151" t="str">
        <f>VLOOKUP(F158,'[3]2. MA NN'!$E$2:$F$1583,2,0)</f>
        <v>Các đường nhóm I</v>
      </c>
      <c r="I158" s="151" t="str">
        <f t="shared" si="189"/>
        <v>Xã Xuân LộcCác đường nhóm IVị trí 1160</v>
      </c>
      <c r="J158" s="153"/>
      <c r="K158" s="153"/>
      <c r="L158" s="177" t="s">
        <v>1325</v>
      </c>
      <c r="M158" s="177"/>
      <c r="N158" s="177"/>
      <c r="O158" s="131">
        <v>135</v>
      </c>
      <c r="P158" s="131">
        <v>90</v>
      </c>
      <c r="Q158" s="131">
        <v>300</v>
      </c>
      <c r="R158" s="131">
        <v>200</v>
      </c>
      <c r="S158" s="152">
        <v>1.1000000000000001</v>
      </c>
      <c r="T158">
        <f t="shared" si="209"/>
        <v>170</v>
      </c>
      <c r="U158">
        <f t="shared" si="210"/>
        <v>150</v>
      </c>
      <c r="V158">
        <f t="shared" si="211"/>
        <v>135</v>
      </c>
      <c r="W158">
        <f t="shared" si="212"/>
        <v>120</v>
      </c>
      <c r="X158">
        <f t="shared" si="181"/>
        <v>570</v>
      </c>
      <c r="Y158">
        <f t="shared" si="182"/>
        <v>380</v>
      </c>
      <c r="Z158">
        <f t="shared" si="183"/>
        <v>300</v>
      </c>
      <c r="AA158">
        <f t="shared" si="184"/>
        <v>220</v>
      </c>
      <c r="AB158"/>
      <c r="AC158">
        <f t="shared" si="213"/>
        <v>120</v>
      </c>
      <c r="AD158">
        <f t="shared" si="214"/>
        <v>100</v>
      </c>
      <c r="AE158">
        <f t="shared" si="215"/>
        <v>90</v>
      </c>
      <c r="AF158">
        <f t="shared" si="216"/>
        <v>80</v>
      </c>
      <c r="AG158">
        <f t="shared" si="185"/>
        <v>400</v>
      </c>
      <c r="AH158">
        <f t="shared" si="186"/>
        <v>250</v>
      </c>
      <c r="AI158">
        <f t="shared" si="187"/>
        <v>200</v>
      </c>
      <c r="AJ158">
        <f t="shared" si="188"/>
        <v>140</v>
      </c>
      <c r="AK158">
        <f>'ĐẤT PNN'!I158-'ĐẤT NN'!Q158</f>
        <v>220</v>
      </c>
    </row>
    <row r="159" spans="1:37" s="6" customFormat="1" ht="77.25" customHeight="1" x14ac:dyDescent="0.25">
      <c r="A159" s="150">
        <f>'ĐẤT PNN'!A159</f>
        <v>154</v>
      </c>
      <c r="B159" s="153" t="str">
        <f>'ĐẤT PNN'!B159</f>
        <v>VT4*0,8</v>
      </c>
      <c r="C159" s="52" t="str">
        <f t="shared" si="208"/>
        <v>XL2NT1_D3</v>
      </c>
      <c r="D159" s="151" t="s">
        <v>1178</v>
      </c>
      <c r="E159" s="151" t="s">
        <v>405</v>
      </c>
      <c r="F159" s="151" t="s">
        <v>1183</v>
      </c>
      <c r="G159" s="151" t="s">
        <v>1172</v>
      </c>
      <c r="H159" s="151" t="str">
        <f>VLOOKUP(F159,'[3]2. MA NN'!$E$2:$F$1583,2,0)</f>
        <v>Các đường nhóm I</v>
      </c>
      <c r="I159" s="151" t="str">
        <f t="shared" si="189"/>
        <v>Xã Xuân LộcCác đường nhóm IVị trí 1160</v>
      </c>
      <c r="J159" s="153"/>
      <c r="K159" s="153"/>
      <c r="L159" s="177" t="s">
        <v>1326</v>
      </c>
      <c r="M159" s="177"/>
      <c r="N159" s="177"/>
      <c r="O159" s="131">
        <v>120</v>
      </c>
      <c r="P159" s="131">
        <v>80</v>
      </c>
      <c r="Q159" s="131">
        <v>220</v>
      </c>
      <c r="R159" s="131">
        <v>140</v>
      </c>
      <c r="S159" s="152">
        <v>1.1000000000000001</v>
      </c>
      <c r="T159">
        <f t="shared" si="209"/>
        <v>170</v>
      </c>
      <c r="U159">
        <f t="shared" si="210"/>
        <v>150</v>
      </c>
      <c r="V159">
        <f t="shared" si="211"/>
        <v>135</v>
      </c>
      <c r="W159">
        <f t="shared" si="212"/>
        <v>120</v>
      </c>
      <c r="X159">
        <f t="shared" si="181"/>
        <v>570</v>
      </c>
      <c r="Y159">
        <f t="shared" si="182"/>
        <v>380</v>
      </c>
      <c r="Z159">
        <f t="shared" si="183"/>
        <v>300</v>
      </c>
      <c r="AA159">
        <f t="shared" si="184"/>
        <v>220</v>
      </c>
      <c r="AB159"/>
      <c r="AC159">
        <f t="shared" si="213"/>
        <v>120</v>
      </c>
      <c r="AD159">
        <f t="shared" si="214"/>
        <v>100</v>
      </c>
      <c r="AE159">
        <f t="shared" si="215"/>
        <v>90</v>
      </c>
      <c r="AF159">
        <f t="shared" si="216"/>
        <v>80</v>
      </c>
      <c r="AG159">
        <f t="shared" si="185"/>
        <v>400</v>
      </c>
      <c r="AH159">
        <f t="shared" si="186"/>
        <v>250</v>
      </c>
      <c r="AI159">
        <f t="shared" si="187"/>
        <v>200</v>
      </c>
      <c r="AJ159">
        <f t="shared" si="188"/>
        <v>140</v>
      </c>
      <c r="AK159">
        <f>'ĐẤT PNN'!I159-'ĐẤT NN'!Q159</f>
        <v>180</v>
      </c>
    </row>
    <row r="160" spans="1:37" ht="47.25" x14ac:dyDescent="0.25">
      <c r="A160" s="150">
        <f>'ĐẤT PNN'!A160</f>
        <v>155</v>
      </c>
      <c r="B160" s="150" t="str">
        <f>'ĐẤT PNN'!B160</f>
        <v>XL2NT1_D4</v>
      </c>
      <c r="C160" s="52" t="str">
        <f>$B$160</f>
        <v>XL2NT1_D4</v>
      </c>
      <c r="D160" s="151" t="s">
        <v>1170</v>
      </c>
      <c r="E160" s="151" t="s">
        <v>405</v>
      </c>
      <c r="F160" s="151" t="s">
        <v>1180</v>
      </c>
      <c r="G160" s="151" t="s">
        <v>1172</v>
      </c>
      <c r="H160" s="151" t="str">
        <f>VLOOKUP(F160,'[3]2. MA NN'!$E$2:$F$1583,2,0)</f>
        <v>Các đường nhóm I</v>
      </c>
      <c r="I160" s="151" t="str">
        <f t="shared" si="189"/>
        <v>Xã Xuân LộcCác đường nhóm IVị trí 1160</v>
      </c>
      <c r="J160" s="150" t="s">
        <v>1159</v>
      </c>
      <c r="K160" s="150" t="s">
        <v>1160</v>
      </c>
      <c r="L160" s="130" t="s">
        <v>22</v>
      </c>
      <c r="M160" s="130" t="s">
        <v>119</v>
      </c>
      <c r="N160" s="130" t="s">
        <v>1054</v>
      </c>
      <c r="O160" s="131">
        <v>170</v>
      </c>
      <c r="P160" s="131">
        <v>120</v>
      </c>
      <c r="Q160" s="131">
        <v>570</v>
      </c>
      <c r="R160" s="131">
        <v>400</v>
      </c>
      <c r="S160" s="152">
        <v>1.1000000000000001</v>
      </c>
      <c r="T160" s="122">
        <v>170</v>
      </c>
      <c r="U160" s="122">
        <v>150</v>
      </c>
      <c r="V160" s="122">
        <v>135</v>
      </c>
      <c r="W160" s="122">
        <v>120</v>
      </c>
      <c r="X160" s="122">
        <f t="shared" si="181"/>
        <v>570</v>
      </c>
      <c r="Y160" s="122">
        <f t="shared" si="182"/>
        <v>380</v>
      </c>
      <c r="Z160" s="122">
        <f t="shared" si="183"/>
        <v>300</v>
      </c>
      <c r="AA160" s="122">
        <f t="shared" si="184"/>
        <v>220</v>
      </c>
      <c r="AB160" s="122">
        <v>1</v>
      </c>
      <c r="AC160" s="122">
        <v>120</v>
      </c>
      <c r="AD160" s="122">
        <v>100</v>
      </c>
      <c r="AE160" s="122">
        <v>90</v>
      </c>
      <c r="AF160" s="122">
        <v>80</v>
      </c>
      <c r="AG160" s="122">
        <f t="shared" si="185"/>
        <v>400</v>
      </c>
      <c r="AH160" s="122">
        <f t="shared" si="186"/>
        <v>250</v>
      </c>
      <c r="AI160" s="122">
        <f t="shared" si="187"/>
        <v>200</v>
      </c>
      <c r="AJ160" s="122">
        <f t="shared" si="188"/>
        <v>140</v>
      </c>
      <c r="AK160" s="122">
        <f>'ĐẤT PNN'!I160-'ĐẤT NN'!Q160</f>
        <v>830</v>
      </c>
    </row>
    <row r="161" spans="1:37" s="6" customFormat="1" ht="77.25" customHeight="1" x14ac:dyDescent="0.25">
      <c r="A161" s="150">
        <f>'ĐẤT PNN'!A161</f>
        <v>156</v>
      </c>
      <c r="B161" s="153" t="str">
        <f>'ĐẤT PNN'!B161</f>
        <v>VT2</v>
      </c>
      <c r="C161" s="52" t="str">
        <f t="shared" ref="C161:C166" si="217">$B$160</f>
        <v>XL2NT1_D4</v>
      </c>
      <c r="D161" s="151" t="s">
        <v>1173</v>
      </c>
      <c r="E161" s="151" t="s">
        <v>405</v>
      </c>
      <c r="F161" s="151" t="s">
        <v>1181</v>
      </c>
      <c r="G161" s="151" t="s">
        <v>1172</v>
      </c>
      <c r="H161" s="151" t="str">
        <f>VLOOKUP(F161,'[3]2. MA NN'!$E$2:$F$1583,2,0)</f>
        <v>Các đường nhóm I</v>
      </c>
      <c r="I161" s="151" t="str">
        <f t="shared" si="189"/>
        <v>Xã Xuân LộcCác đường nhóm IVị trí 1160</v>
      </c>
      <c r="J161" s="153"/>
      <c r="K161" s="153"/>
      <c r="L161" s="177" t="s">
        <v>1327</v>
      </c>
      <c r="M161" s="177"/>
      <c r="N161" s="177"/>
      <c r="O161" s="131">
        <v>150</v>
      </c>
      <c r="P161" s="131">
        <v>100</v>
      </c>
      <c r="Q161" s="131">
        <v>380</v>
      </c>
      <c r="R161" s="131">
        <v>250</v>
      </c>
      <c r="S161" s="152">
        <v>1.1000000000000001</v>
      </c>
      <c r="T161">
        <f t="shared" ref="T161:T166" si="218">T160</f>
        <v>170</v>
      </c>
      <c r="U161">
        <f t="shared" ref="U161:U166" si="219">U160</f>
        <v>150</v>
      </c>
      <c r="V161">
        <f t="shared" ref="V161:V166" si="220">V160</f>
        <v>135</v>
      </c>
      <c r="W161">
        <f t="shared" ref="W161:W166" si="221">W160</f>
        <v>120</v>
      </c>
      <c r="X161">
        <f t="shared" si="181"/>
        <v>570</v>
      </c>
      <c r="Y161">
        <f t="shared" si="182"/>
        <v>380</v>
      </c>
      <c r="Z161">
        <f t="shared" si="183"/>
        <v>300</v>
      </c>
      <c r="AA161">
        <f t="shared" si="184"/>
        <v>220</v>
      </c>
      <c r="AB161"/>
      <c r="AC161">
        <f t="shared" ref="AC161:AC166" si="222">AC160</f>
        <v>120</v>
      </c>
      <c r="AD161">
        <f t="shared" ref="AD161:AD166" si="223">AD160</f>
        <v>100</v>
      </c>
      <c r="AE161">
        <f t="shared" ref="AE161:AE166" si="224">AE160</f>
        <v>90</v>
      </c>
      <c r="AF161">
        <f t="shared" ref="AF161:AF166" si="225">AF160</f>
        <v>80</v>
      </c>
      <c r="AG161">
        <f t="shared" si="185"/>
        <v>400</v>
      </c>
      <c r="AH161">
        <f t="shared" si="186"/>
        <v>250</v>
      </c>
      <c r="AI161">
        <f t="shared" si="187"/>
        <v>200</v>
      </c>
      <c r="AJ161">
        <f t="shared" si="188"/>
        <v>140</v>
      </c>
      <c r="AK161">
        <f>'ĐẤT PNN'!I161-'ĐẤT NN'!Q161</f>
        <v>340</v>
      </c>
    </row>
    <row r="162" spans="1:37" s="6" customFormat="1" ht="77.25" customHeight="1" x14ac:dyDescent="0.25">
      <c r="A162" s="150">
        <f>'ĐẤT PNN'!A162</f>
        <v>157</v>
      </c>
      <c r="B162" s="153" t="str">
        <f>'ĐẤT PNN'!B162</f>
        <v>VT3</v>
      </c>
      <c r="C162" s="52" t="str">
        <f t="shared" si="217"/>
        <v>XL2NT1_D4</v>
      </c>
      <c r="D162" s="151" t="s">
        <v>1176</v>
      </c>
      <c r="E162" s="151" t="s">
        <v>405</v>
      </c>
      <c r="F162" s="151" t="s">
        <v>1182</v>
      </c>
      <c r="G162" s="151" t="s">
        <v>1172</v>
      </c>
      <c r="H162" s="151" t="str">
        <f>VLOOKUP(F162,'[3]2. MA NN'!$E$2:$F$1583,2,0)</f>
        <v>Các đường nhóm I</v>
      </c>
      <c r="I162" s="151" t="str">
        <f t="shared" si="189"/>
        <v>Xã Xuân LộcCác đường nhóm IVị trí 1160</v>
      </c>
      <c r="J162" s="153"/>
      <c r="K162" s="153"/>
      <c r="L162" s="177" t="s">
        <v>1328</v>
      </c>
      <c r="M162" s="177"/>
      <c r="N162" s="177"/>
      <c r="O162" s="131">
        <v>135</v>
      </c>
      <c r="P162" s="131">
        <v>90</v>
      </c>
      <c r="Q162" s="131">
        <v>300</v>
      </c>
      <c r="R162" s="131">
        <v>200</v>
      </c>
      <c r="S162" s="152">
        <v>1.1000000000000001</v>
      </c>
      <c r="T162">
        <f t="shared" si="218"/>
        <v>170</v>
      </c>
      <c r="U162">
        <f t="shared" si="219"/>
        <v>150</v>
      </c>
      <c r="V162">
        <f t="shared" si="220"/>
        <v>135</v>
      </c>
      <c r="W162">
        <f t="shared" si="221"/>
        <v>120</v>
      </c>
      <c r="X162">
        <f t="shared" si="181"/>
        <v>570</v>
      </c>
      <c r="Y162">
        <f t="shared" si="182"/>
        <v>380</v>
      </c>
      <c r="Z162">
        <f t="shared" si="183"/>
        <v>300</v>
      </c>
      <c r="AA162">
        <f t="shared" si="184"/>
        <v>220</v>
      </c>
      <c r="AB162"/>
      <c r="AC162">
        <f t="shared" si="222"/>
        <v>120</v>
      </c>
      <c r="AD162">
        <f t="shared" si="223"/>
        <v>100</v>
      </c>
      <c r="AE162">
        <f t="shared" si="224"/>
        <v>90</v>
      </c>
      <c r="AF162">
        <f t="shared" si="225"/>
        <v>80</v>
      </c>
      <c r="AG162">
        <f t="shared" si="185"/>
        <v>400</v>
      </c>
      <c r="AH162">
        <f t="shared" si="186"/>
        <v>250</v>
      </c>
      <c r="AI162">
        <f t="shared" si="187"/>
        <v>200</v>
      </c>
      <c r="AJ162">
        <f t="shared" si="188"/>
        <v>140</v>
      </c>
      <c r="AK162">
        <f>'ĐẤT PNN'!I162-'ĐẤT NN'!Q162</f>
        <v>230</v>
      </c>
    </row>
    <row r="163" spans="1:37" s="6" customFormat="1" ht="77.25" customHeight="1" x14ac:dyDescent="0.25">
      <c r="A163" s="150">
        <f>'ĐẤT PNN'!A163</f>
        <v>158</v>
      </c>
      <c r="B163" s="153" t="str">
        <f>'ĐẤT PNN'!B163</f>
        <v>VT4</v>
      </c>
      <c r="C163" s="52" t="str">
        <f t="shared" si="217"/>
        <v>XL2NT1_D4</v>
      </c>
      <c r="D163" s="151" t="s">
        <v>1178</v>
      </c>
      <c r="E163" s="151" t="s">
        <v>405</v>
      </c>
      <c r="F163" s="151" t="s">
        <v>1183</v>
      </c>
      <c r="G163" s="151" t="s">
        <v>1172</v>
      </c>
      <c r="H163" s="151" t="str">
        <f>VLOOKUP(F163,'[3]2. MA NN'!$E$2:$F$1583,2,0)</f>
        <v>Các đường nhóm I</v>
      </c>
      <c r="I163" s="151" t="str">
        <f t="shared" si="189"/>
        <v>Xã Xuân LộcCác đường nhóm IVị trí 1160</v>
      </c>
      <c r="J163" s="153"/>
      <c r="K163" s="153"/>
      <c r="L163" s="177" t="s">
        <v>1329</v>
      </c>
      <c r="M163" s="177"/>
      <c r="N163" s="177"/>
      <c r="O163" s="131">
        <v>120</v>
      </c>
      <c r="P163" s="131">
        <v>80</v>
      </c>
      <c r="Q163" s="131">
        <v>220</v>
      </c>
      <c r="R163" s="131">
        <v>140</v>
      </c>
      <c r="S163" s="152">
        <v>1.1000000000000001</v>
      </c>
      <c r="T163">
        <f t="shared" si="218"/>
        <v>170</v>
      </c>
      <c r="U163">
        <f t="shared" si="219"/>
        <v>150</v>
      </c>
      <c r="V163">
        <f t="shared" si="220"/>
        <v>135</v>
      </c>
      <c r="W163">
        <f t="shared" si="221"/>
        <v>120</v>
      </c>
      <c r="X163">
        <f t="shared" si="181"/>
        <v>570</v>
      </c>
      <c r="Y163">
        <f t="shared" si="182"/>
        <v>380</v>
      </c>
      <c r="Z163">
        <f t="shared" si="183"/>
        <v>300</v>
      </c>
      <c r="AA163">
        <f t="shared" si="184"/>
        <v>220</v>
      </c>
      <c r="AB163"/>
      <c r="AC163">
        <f t="shared" si="222"/>
        <v>120</v>
      </c>
      <c r="AD163">
        <f t="shared" si="223"/>
        <v>100</v>
      </c>
      <c r="AE163">
        <f t="shared" si="224"/>
        <v>90</v>
      </c>
      <c r="AF163">
        <f t="shared" si="225"/>
        <v>80</v>
      </c>
      <c r="AG163">
        <f t="shared" si="185"/>
        <v>400</v>
      </c>
      <c r="AH163">
        <f t="shared" si="186"/>
        <v>250</v>
      </c>
      <c r="AI163">
        <f t="shared" si="187"/>
        <v>200</v>
      </c>
      <c r="AJ163">
        <f t="shared" si="188"/>
        <v>140</v>
      </c>
      <c r="AK163">
        <f>'ĐẤT PNN'!I163-'ĐẤT NN'!Q163</f>
        <v>180</v>
      </c>
    </row>
    <row r="164" spans="1:37" s="6" customFormat="1" ht="77.25" customHeight="1" x14ac:dyDescent="0.25">
      <c r="A164" s="150">
        <f>'ĐẤT PNN'!A164</f>
        <v>159</v>
      </c>
      <c r="B164" s="153" t="str">
        <f>'ĐẤT PNN'!B164</f>
        <v>VT2*0,8</v>
      </c>
      <c r="C164" s="52" t="str">
        <f t="shared" si="217"/>
        <v>XL2NT1_D4</v>
      </c>
      <c r="D164" s="151" t="s">
        <v>1173</v>
      </c>
      <c r="E164" s="151" t="s">
        <v>405</v>
      </c>
      <c r="F164" s="151" t="s">
        <v>1181</v>
      </c>
      <c r="G164" s="151" t="s">
        <v>1172</v>
      </c>
      <c r="H164" s="151" t="str">
        <f>VLOOKUP(F164,'[3]2. MA NN'!$E$2:$F$1583,2,0)</f>
        <v>Các đường nhóm I</v>
      </c>
      <c r="I164" s="151" t="str">
        <f t="shared" si="189"/>
        <v>Xã Xuân LộcCác đường nhóm IVị trí 1160</v>
      </c>
      <c r="J164" s="153"/>
      <c r="K164" s="153"/>
      <c r="L164" s="177" t="s">
        <v>1330</v>
      </c>
      <c r="M164" s="177"/>
      <c r="N164" s="177"/>
      <c r="O164" s="131">
        <v>150</v>
      </c>
      <c r="P164" s="131">
        <v>100</v>
      </c>
      <c r="Q164" s="131">
        <v>380</v>
      </c>
      <c r="R164" s="131">
        <v>250</v>
      </c>
      <c r="S164" s="152">
        <v>1.1000000000000001</v>
      </c>
      <c r="T164">
        <f t="shared" si="218"/>
        <v>170</v>
      </c>
      <c r="U164">
        <f t="shared" si="219"/>
        <v>150</v>
      </c>
      <c r="V164">
        <f t="shared" si="220"/>
        <v>135</v>
      </c>
      <c r="W164">
        <f t="shared" si="221"/>
        <v>120</v>
      </c>
      <c r="X164">
        <f t="shared" si="181"/>
        <v>570</v>
      </c>
      <c r="Y164">
        <f t="shared" si="182"/>
        <v>380</v>
      </c>
      <c r="Z164">
        <f t="shared" si="183"/>
        <v>300</v>
      </c>
      <c r="AA164">
        <f t="shared" si="184"/>
        <v>220</v>
      </c>
      <c r="AB164"/>
      <c r="AC164">
        <f t="shared" si="222"/>
        <v>120</v>
      </c>
      <c r="AD164">
        <f t="shared" si="223"/>
        <v>100</v>
      </c>
      <c r="AE164">
        <f t="shared" si="224"/>
        <v>90</v>
      </c>
      <c r="AF164">
        <f t="shared" si="225"/>
        <v>80</v>
      </c>
      <c r="AG164">
        <f t="shared" si="185"/>
        <v>400</v>
      </c>
      <c r="AH164">
        <f t="shared" si="186"/>
        <v>250</v>
      </c>
      <c r="AI164">
        <f t="shared" si="187"/>
        <v>200</v>
      </c>
      <c r="AJ164">
        <f t="shared" si="188"/>
        <v>140</v>
      </c>
      <c r="AK164">
        <f>'ĐẤT PNN'!I164-'ĐẤT NN'!Q164</f>
        <v>280</v>
      </c>
    </row>
    <row r="165" spans="1:37" s="6" customFormat="1" ht="77.25" customHeight="1" x14ac:dyDescent="0.25">
      <c r="A165" s="150">
        <f>'ĐẤT PNN'!A165</f>
        <v>160</v>
      </c>
      <c r="B165" s="153" t="str">
        <f>'ĐẤT PNN'!B165</f>
        <v>VT3*0,8</v>
      </c>
      <c r="C165" s="52" t="str">
        <f t="shared" si="217"/>
        <v>XL2NT1_D4</v>
      </c>
      <c r="D165" s="151" t="s">
        <v>1176</v>
      </c>
      <c r="E165" s="151" t="s">
        <v>405</v>
      </c>
      <c r="F165" s="151" t="s">
        <v>1182</v>
      </c>
      <c r="G165" s="151" t="s">
        <v>1172</v>
      </c>
      <c r="H165" s="151" t="str">
        <f>VLOOKUP(F165,'[3]2. MA NN'!$E$2:$F$1583,2,0)</f>
        <v>Các đường nhóm I</v>
      </c>
      <c r="I165" s="151" t="str">
        <f t="shared" si="189"/>
        <v>Xã Xuân LộcCác đường nhóm IVị trí 1160</v>
      </c>
      <c r="J165" s="153"/>
      <c r="K165" s="153"/>
      <c r="L165" s="177" t="s">
        <v>1331</v>
      </c>
      <c r="M165" s="177"/>
      <c r="N165" s="177"/>
      <c r="O165" s="131">
        <v>135</v>
      </c>
      <c r="P165" s="131">
        <v>90</v>
      </c>
      <c r="Q165" s="131">
        <v>300</v>
      </c>
      <c r="R165" s="131">
        <v>200</v>
      </c>
      <c r="S165" s="152">
        <v>1.1000000000000001</v>
      </c>
      <c r="T165">
        <f t="shared" si="218"/>
        <v>170</v>
      </c>
      <c r="U165">
        <f t="shared" si="219"/>
        <v>150</v>
      </c>
      <c r="V165">
        <f t="shared" si="220"/>
        <v>135</v>
      </c>
      <c r="W165">
        <f t="shared" si="221"/>
        <v>120</v>
      </c>
      <c r="X165">
        <f t="shared" si="181"/>
        <v>570</v>
      </c>
      <c r="Y165">
        <f t="shared" si="182"/>
        <v>380</v>
      </c>
      <c r="Z165">
        <f t="shared" si="183"/>
        <v>300</v>
      </c>
      <c r="AA165">
        <f t="shared" si="184"/>
        <v>220</v>
      </c>
      <c r="AB165"/>
      <c r="AC165">
        <f t="shared" si="222"/>
        <v>120</v>
      </c>
      <c r="AD165">
        <f t="shared" si="223"/>
        <v>100</v>
      </c>
      <c r="AE165">
        <f t="shared" si="224"/>
        <v>90</v>
      </c>
      <c r="AF165">
        <f t="shared" si="225"/>
        <v>80</v>
      </c>
      <c r="AG165">
        <f t="shared" si="185"/>
        <v>400</v>
      </c>
      <c r="AH165">
        <f t="shared" si="186"/>
        <v>250</v>
      </c>
      <c r="AI165">
        <f t="shared" si="187"/>
        <v>200</v>
      </c>
      <c r="AJ165">
        <f t="shared" si="188"/>
        <v>140</v>
      </c>
      <c r="AK165">
        <f>'ĐẤT PNN'!I165-'ĐẤT NN'!Q165</f>
        <v>180</v>
      </c>
    </row>
    <row r="166" spans="1:37" s="6" customFormat="1" ht="77.25" customHeight="1" x14ac:dyDescent="0.25">
      <c r="A166" s="150">
        <f>'ĐẤT PNN'!A166</f>
        <v>161</v>
      </c>
      <c r="B166" s="153" t="str">
        <f>'ĐẤT PNN'!B166</f>
        <v>VT4*0,8</v>
      </c>
      <c r="C166" s="52" t="str">
        <f t="shared" si="217"/>
        <v>XL2NT1_D4</v>
      </c>
      <c r="D166" s="151" t="s">
        <v>1178</v>
      </c>
      <c r="E166" s="151" t="s">
        <v>405</v>
      </c>
      <c r="F166" s="151" t="s">
        <v>1183</v>
      </c>
      <c r="G166" s="151" t="s">
        <v>1172</v>
      </c>
      <c r="H166" s="151" t="str">
        <f>VLOOKUP(F166,'[3]2. MA NN'!$E$2:$F$1583,2,0)</f>
        <v>Các đường nhóm I</v>
      </c>
      <c r="I166" s="151" t="str">
        <f t="shared" si="189"/>
        <v>Xã Xuân LộcCác đường nhóm IVị trí 1160</v>
      </c>
      <c r="J166" s="153"/>
      <c r="K166" s="153"/>
      <c r="L166" s="177" t="s">
        <v>1332</v>
      </c>
      <c r="M166" s="177"/>
      <c r="N166" s="177"/>
      <c r="O166" s="131">
        <v>120</v>
      </c>
      <c r="P166" s="131">
        <v>80</v>
      </c>
      <c r="Q166" s="131">
        <v>220</v>
      </c>
      <c r="R166" s="131">
        <v>140</v>
      </c>
      <c r="S166" s="152">
        <v>1.1000000000000001</v>
      </c>
      <c r="T166">
        <f t="shared" si="218"/>
        <v>170</v>
      </c>
      <c r="U166">
        <f t="shared" si="219"/>
        <v>150</v>
      </c>
      <c r="V166">
        <f t="shared" si="220"/>
        <v>135</v>
      </c>
      <c r="W166">
        <f t="shared" si="221"/>
        <v>120</v>
      </c>
      <c r="X166">
        <f t="shared" si="181"/>
        <v>570</v>
      </c>
      <c r="Y166">
        <f t="shared" si="182"/>
        <v>380</v>
      </c>
      <c r="Z166">
        <f t="shared" si="183"/>
        <v>300</v>
      </c>
      <c r="AA166">
        <f t="shared" si="184"/>
        <v>220</v>
      </c>
      <c r="AB166"/>
      <c r="AC166">
        <f t="shared" si="222"/>
        <v>120</v>
      </c>
      <c r="AD166">
        <f t="shared" si="223"/>
        <v>100</v>
      </c>
      <c r="AE166">
        <f t="shared" si="224"/>
        <v>90</v>
      </c>
      <c r="AF166">
        <f t="shared" si="225"/>
        <v>80</v>
      </c>
      <c r="AG166">
        <f t="shared" si="185"/>
        <v>400</v>
      </c>
      <c r="AH166">
        <f t="shared" si="186"/>
        <v>250</v>
      </c>
      <c r="AI166">
        <f t="shared" si="187"/>
        <v>200</v>
      </c>
      <c r="AJ166">
        <f t="shared" si="188"/>
        <v>140</v>
      </c>
      <c r="AK166">
        <f>'ĐẤT PNN'!I166-'ĐẤT NN'!Q166</f>
        <v>140</v>
      </c>
    </row>
    <row r="167" spans="1:37" ht="47.25" x14ac:dyDescent="0.25">
      <c r="A167" s="150">
        <f>'ĐẤT PNN'!A167</f>
        <v>162</v>
      </c>
      <c r="B167" s="150" t="str">
        <f>'ĐẤT PNN'!B167</f>
        <v>XL35NT</v>
      </c>
      <c r="C167" s="52" t="str">
        <f>$B$167</f>
        <v>XL35NT</v>
      </c>
      <c r="D167" s="151" t="s">
        <v>1170</v>
      </c>
      <c r="E167" s="151" t="s">
        <v>405</v>
      </c>
      <c r="F167" s="151" t="s">
        <v>1171</v>
      </c>
      <c r="G167" s="151" t="s">
        <v>1172</v>
      </c>
      <c r="H167" s="151" t="str">
        <f>VLOOKUP(F167,'[3]2. MA NN'!$E$2:$F$1583,2,0)</f>
        <v>Các đường nhóm I</v>
      </c>
      <c r="I167" s="151" t="str">
        <f t="shared" si="189"/>
        <v>Xã Xuân LộcCác đường nhóm IVị trí 1160</v>
      </c>
      <c r="J167" s="150" t="s">
        <v>1163</v>
      </c>
      <c r="K167" s="150" t="s">
        <v>1164</v>
      </c>
      <c r="L167" s="130" t="s">
        <v>69</v>
      </c>
      <c r="M167" s="130" t="s">
        <v>22</v>
      </c>
      <c r="N167" s="130" t="s">
        <v>1066</v>
      </c>
      <c r="O167" s="131">
        <v>160</v>
      </c>
      <c r="P167" s="131">
        <v>100</v>
      </c>
      <c r="Q167" s="131">
        <v>530</v>
      </c>
      <c r="R167" s="131">
        <v>330</v>
      </c>
      <c r="S167" s="152">
        <v>1.1299999999999999</v>
      </c>
      <c r="T167" s="122">
        <v>160</v>
      </c>
      <c r="U167" s="122">
        <v>140</v>
      </c>
      <c r="V167" s="122">
        <v>120</v>
      </c>
      <c r="W167" s="122">
        <v>100</v>
      </c>
      <c r="X167" s="122">
        <f t="shared" si="181"/>
        <v>530</v>
      </c>
      <c r="Y167" s="122">
        <f t="shared" si="182"/>
        <v>350</v>
      </c>
      <c r="Z167" s="122">
        <f t="shared" si="183"/>
        <v>260</v>
      </c>
      <c r="AA167" s="122">
        <f t="shared" si="184"/>
        <v>180</v>
      </c>
      <c r="AB167" s="122">
        <v>3</v>
      </c>
      <c r="AC167" s="122">
        <v>100</v>
      </c>
      <c r="AD167" s="122">
        <v>80</v>
      </c>
      <c r="AE167" s="122">
        <v>70</v>
      </c>
      <c r="AF167" s="122">
        <v>60</v>
      </c>
      <c r="AG167" s="122">
        <f t="shared" si="185"/>
        <v>330</v>
      </c>
      <c r="AH167" s="122">
        <f t="shared" si="186"/>
        <v>200</v>
      </c>
      <c r="AI167" s="122">
        <f t="shared" si="187"/>
        <v>150</v>
      </c>
      <c r="AJ167" s="122">
        <f t="shared" si="188"/>
        <v>110</v>
      </c>
      <c r="AK167" s="122">
        <f>'ĐẤT PNN'!I167-'ĐẤT NN'!Q167</f>
        <v>370</v>
      </c>
    </row>
    <row r="168" spans="1:37" s="6" customFormat="1" ht="77.25" customHeight="1" x14ac:dyDescent="0.25">
      <c r="A168" s="150">
        <f>'ĐẤT PNN'!A168</f>
        <v>163</v>
      </c>
      <c r="B168" s="153" t="str">
        <f>'ĐẤT PNN'!B168</f>
        <v>VT2</v>
      </c>
      <c r="C168" s="52" t="str">
        <f t="shared" ref="C168:C173" si="226">$B$167</f>
        <v>XL35NT</v>
      </c>
      <c r="D168" s="151" t="s">
        <v>1173</v>
      </c>
      <c r="E168" s="151" t="s">
        <v>405</v>
      </c>
      <c r="F168" s="151" t="s">
        <v>1174</v>
      </c>
      <c r="G168" s="151" t="s">
        <v>1175</v>
      </c>
      <c r="H168" s="151" t="str">
        <f>VLOOKUP(F168,'[3]2. MA NN'!$E$2:$F$1583,2,0)</f>
        <v>Các đường nhóm II</v>
      </c>
      <c r="I168" s="133" t="str">
        <f>E168&amp;G168&amp;D$6&amp;$O$104</f>
        <v>Xã Xuân LộcCác đường nhóm IIVị trí 1165</v>
      </c>
      <c r="J168" s="153"/>
      <c r="K168" s="153"/>
      <c r="L168" s="177" t="s">
        <v>1333</v>
      </c>
      <c r="M168" s="177"/>
      <c r="N168" s="177"/>
      <c r="O168" s="131">
        <v>140</v>
      </c>
      <c r="P168" s="131">
        <v>80</v>
      </c>
      <c r="Q168" s="131">
        <v>350</v>
      </c>
      <c r="R168" s="131">
        <v>200</v>
      </c>
      <c r="S168" s="152">
        <v>1.1299999999999999</v>
      </c>
      <c r="T168">
        <f t="shared" ref="T168:T173" si="227">T167</f>
        <v>160</v>
      </c>
      <c r="U168">
        <f t="shared" ref="U168:U173" si="228">U167</f>
        <v>140</v>
      </c>
      <c r="V168">
        <f t="shared" ref="V168:V173" si="229">V167</f>
        <v>120</v>
      </c>
      <c r="W168">
        <f t="shared" ref="W168:W173" si="230">W167</f>
        <v>100</v>
      </c>
      <c r="X168">
        <f t="shared" si="181"/>
        <v>530</v>
      </c>
      <c r="Y168">
        <f t="shared" si="182"/>
        <v>350</v>
      </c>
      <c r="Z168">
        <f t="shared" si="183"/>
        <v>260</v>
      </c>
      <c r="AA168">
        <f t="shared" si="184"/>
        <v>180</v>
      </c>
      <c r="AB168"/>
      <c r="AC168">
        <f t="shared" ref="AC168:AC173" si="231">AC167</f>
        <v>100</v>
      </c>
      <c r="AD168">
        <f t="shared" ref="AD168:AD173" si="232">AD167</f>
        <v>80</v>
      </c>
      <c r="AE168">
        <f t="shared" ref="AE168:AE173" si="233">AE167</f>
        <v>70</v>
      </c>
      <c r="AF168">
        <f t="shared" ref="AF168:AF173" si="234">AF167</f>
        <v>60</v>
      </c>
      <c r="AG168">
        <f t="shared" si="185"/>
        <v>330</v>
      </c>
      <c r="AH168">
        <f t="shared" si="186"/>
        <v>200</v>
      </c>
      <c r="AI168">
        <f t="shared" si="187"/>
        <v>150</v>
      </c>
      <c r="AJ168">
        <f t="shared" si="188"/>
        <v>110</v>
      </c>
      <c r="AK168">
        <f>'ĐẤT PNN'!I168-'ĐẤT NN'!Q168</f>
        <v>90</v>
      </c>
    </row>
    <row r="169" spans="1:37" s="6" customFormat="1" ht="77.25" customHeight="1" x14ac:dyDescent="0.25">
      <c r="A169" s="150">
        <f>'ĐẤT PNN'!A169</f>
        <v>164</v>
      </c>
      <c r="B169" s="153" t="str">
        <f>'ĐẤT PNN'!B169</f>
        <v>VT3</v>
      </c>
      <c r="C169" s="52" t="str">
        <f t="shared" si="226"/>
        <v>XL35NT</v>
      </c>
      <c r="D169" s="151" t="s">
        <v>1176</v>
      </c>
      <c r="E169" s="151" t="s">
        <v>405</v>
      </c>
      <c r="F169" s="151" t="s">
        <v>1177</v>
      </c>
      <c r="G169" s="151" t="s">
        <v>386</v>
      </c>
      <c r="H169" s="151" t="str">
        <f>VLOOKUP(F169,'[3]2. MA NN'!$E$2:$F$1583,2,0)</f>
        <v>Các đường còn lại</v>
      </c>
      <c r="I169" s="151"/>
      <c r="J169" s="153"/>
      <c r="K169" s="153"/>
      <c r="L169" s="177" t="s">
        <v>1334</v>
      </c>
      <c r="M169" s="177"/>
      <c r="N169" s="177"/>
      <c r="O169" s="131">
        <v>120</v>
      </c>
      <c r="P169" s="131">
        <v>70</v>
      </c>
      <c r="Q169" s="131">
        <v>260</v>
      </c>
      <c r="R169" s="131">
        <v>150</v>
      </c>
      <c r="S169" s="152">
        <v>1.1299999999999999</v>
      </c>
      <c r="T169">
        <f t="shared" si="227"/>
        <v>160</v>
      </c>
      <c r="U169">
        <f t="shared" si="228"/>
        <v>140</v>
      </c>
      <c r="V169">
        <f t="shared" si="229"/>
        <v>120</v>
      </c>
      <c r="W169">
        <f t="shared" si="230"/>
        <v>100</v>
      </c>
      <c r="X169">
        <f t="shared" si="181"/>
        <v>530</v>
      </c>
      <c r="Y169">
        <f t="shared" si="182"/>
        <v>350</v>
      </c>
      <c r="Z169">
        <f t="shared" si="183"/>
        <v>260</v>
      </c>
      <c r="AA169">
        <f t="shared" si="184"/>
        <v>180</v>
      </c>
      <c r="AB169"/>
      <c r="AC169">
        <f t="shared" si="231"/>
        <v>100</v>
      </c>
      <c r="AD169">
        <f t="shared" si="232"/>
        <v>80</v>
      </c>
      <c r="AE169">
        <f t="shared" si="233"/>
        <v>70</v>
      </c>
      <c r="AF169">
        <f t="shared" si="234"/>
        <v>60</v>
      </c>
      <c r="AG169">
        <f t="shared" si="185"/>
        <v>330</v>
      </c>
      <c r="AH169">
        <f t="shared" si="186"/>
        <v>200</v>
      </c>
      <c r="AI169">
        <f t="shared" si="187"/>
        <v>150</v>
      </c>
      <c r="AJ169">
        <f t="shared" si="188"/>
        <v>110</v>
      </c>
      <c r="AK169">
        <f>'ĐẤT PNN'!I169-'ĐẤT NN'!Q169</f>
        <v>80</v>
      </c>
    </row>
    <row r="170" spans="1:37" s="6" customFormat="1" ht="77.25" customHeight="1" x14ac:dyDescent="0.25">
      <c r="A170" s="150">
        <f>'ĐẤT PNN'!A170</f>
        <v>165</v>
      </c>
      <c r="B170" s="153" t="str">
        <f>'ĐẤT PNN'!B170</f>
        <v>VT4</v>
      </c>
      <c r="C170" s="52" t="str">
        <f t="shared" si="226"/>
        <v>XL35NT</v>
      </c>
      <c r="D170" s="151" t="s">
        <v>1178</v>
      </c>
      <c r="E170" s="151" t="s">
        <v>405</v>
      </c>
      <c r="F170" s="151" t="s">
        <v>1179</v>
      </c>
      <c r="G170" s="151" t="s">
        <v>386</v>
      </c>
      <c r="H170" s="151" t="str">
        <f>VLOOKUP(F170,'[3]2. MA NN'!$E$2:$F$1583,2,0)</f>
        <v>Các đường còn lại</v>
      </c>
      <c r="I170" s="151"/>
      <c r="J170" s="153"/>
      <c r="K170" s="153"/>
      <c r="L170" s="177" t="s">
        <v>1335</v>
      </c>
      <c r="M170" s="177"/>
      <c r="N170" s="177"/>
      <c r="O170" s="131">
        <v>100</v>
      </c>
      <c r="P170" s="131">
        <v>60</v>
      </c>
      <c r="Q170" s="131">
        <v>180</v>
      </c>
      <c r="R170" s="131">
        <v>110</v>
      </c>
      <c r="S170" s="152">
        <v>1.1299999999999999</v>
      </c>
      <c r="T170">
        <f t="shared" si="227"/>
        <v>160</v>
      </c>
      <c r="U170">
        <f t="shared" si="228"/>
        <v>140</v>
      </c>
      <c r="V170">
        <f t="shared" si="229"/>
        <v>120</v>
      </c>
      <c r="W170">
        <f t="shared" si="230"/>
        <v>100</v>
      </c>
      <c r="X170">
        <f t="shared" si="181"/>
        <v>530</v>
      </c>
      <c r="Y170">
        <f t="shared" si="182"/>
        <v>350</v>
      </c>
      <c r="Z170">
        <f t="shared" si="183"/>
        <v>260</v>
      </c>
      <c r="AA170">
        <f t="shared" si="184"/>
        <v>180</v>
      </c>
      <c r="AB170"/>
      <c r="AC170">
        <f t="shared" si="231"/>
        <v>100</v>
      </c>
      <c r="AD170">
        <f t="shared" si="232"/>
        <v>80</v>
      </c>
      <c r="AE170">
        <f t="shared" si="233"/>
        <v>70</v>
      </c>
      <c r="AF170">
        <f t="shared" si="234"/>
        <v>60</v>
      </c>
      <c r="AG170">
        <f t="shared" si="185"/>
        <v>330</v>
      </c>
      <c r="AH170">
        <f t="shared" si="186"/>
        <v>200</v>
      </c>
      <c r="AI170">
        <f t="shared" si="187"/>
        <v>150</v>
      </c>
      <c r="AJ170">
        <f t="shared" si="188"/>
        <v>110</v>
      </c>
      <c r="AK170">
        <f>'ĐẤT PNN'!I170-'ĐẤT NN'!Q170</f>
        <v>90</v>
      </c>
    </row>
    <row r="171" spans="1:37" s="6" customFormat="1" ht="77.25" customHeight="1" x14ac:dyDescent="0.25">
      <c r="A171" s="150">
        <f>'ĐẤT PNN'!A171</f>
        <v>166</v>
      </c>
      <c r="B171" s="153" t="str">
        <f>'ĐẤT PNN'!B171</f>
        <v>VT2*0,8</v>
      </c>
      <c r="C171" s="52" t="str">
        <f t="shared" si="226"/>
        <v>XL35NT</v>
      </c>
      <c r="D171" s="151" t="s">
        <v>1173</v>
      </c>
      <c r="E171" s="151" t="s">
        <v>405</v>
      </c>
      <c r="F171" s="151" t="s">
        <v>1174</v>
      </c>
      <c r="G171" s="151" t="s">
        <v>1175</v>
      </c>
      <c r="H171" s="151" t="str">
        <f>VLOOKUP(F171,'[3]2. MA NN'!$E$2:$F$1583,2,0)</f>
        <v>Các đường nhóm II</v>
      </c>
      <c r="I171" s="133" t="str">
        <f>E171&amp;G171&amp;D$6&amp;$O$104</f>
        <v>Xã Xuân LộcCác đường nhóm IIVị trí 1165</v>
      </c>
      <c r="J171" s="153"/>
      <c r="K171" s="153"/>
      <c r="L171" s="177" t="s">
        <v>1336</v>
      </c>
      <c r="M171" s="177"/>
      <c r="N171" s="177"/>
      <c r="O171" s="131">
        <v>140</v>
      </c>
      <c r="P171" s="131">
        <v>80</v>
      </c>
      <c r="Q171" s="131">
        <v>350</v>
      </c>
      <c r="R171" s="131">
        <v>200</v>
      </c>
      <c r="S171" s="152">
        <v>1.1299999999999999</v>
      </c>
      <c r="T171">
        <f t="shared" si="227"/>
        <v>160</v>
      </c>
      <c r="U171">
        <f t="shared" si="228"/>
        <v>140</v>
      </c>
      <c r="V171">
        <f t="shared" si="229"/>
        <v>120</v>
      </c>
      <c r="W171">
        <f t="shared" si="230"/>
        <v>100</v>
      </c>
      <c r="X171">
        <f t="shared" si="181"/>
        <v>530</v>
      </c>
      <c r="Y171">
        <f t="shared" si="182"/>
        <v>350</v>
      </c>
      <c r="Z171">
        <f t="shared" si="183"/>
        <v>260</v>
      </c>
      <c r="AA171">
        <f t="shared" si="184"/>
        <v>180</v>
      </c>
      <c r="AB171"/>
      <c r="AC171">
        <f t="shared" si="231"/>
        <v>100</v>
      </c>
      <c r="AD171">
        <f t="shared" si="232"/>
        <v>80</v>
      </c>
      <c r="AE171">
        <f t="shared" si="233"/>
        <v>70</v>
      </c>
      <c r="AF171">
        <f t="shared" si="234"/>
        <v>60</v>
      </c>
      <c r="AG171">
        <f t="shared" si="185"/>
        <v>330</v>
      </c>
      <c r="AH171">
        <f t="shared" si="186"/>
        <v>200</v>
      </c>
      <c r="AI171">
        <f t="shared" si="187"/>
        <v>150</v>
      </c>
      <c r="AJ171">
        <f t="shared" si="188"/>
        <v>110</v>
      </c>
      <c r="AK171">
        <f>'ĐẤT PNN'!I171-'ĐẤT NN'!Q171</f>
        <v>50</v>
      </c>
    </row>
    <row r="172" spans="1:37" s="6" customFormat="1" ht="77.25" customHeight="1" x14ac:dyDescent="0.25">
      <c r="A172" s="150">
        <f>'ĐẤT PNN'!A172</f>
        <v>167</v>
      </c>
      <c r="B172" s="153" t="str">
        <f>'ĐẤT PNN'!B172</f>
        <v>VT3*0,8</v>
      </c>
      <c r="C172" s="52" t="str">
        <f t="shared" si="226"/>
        <v>XL35NT</v>
      </c>
      <c r="D172" s="151" t="s">
        <v>1176</v>
      </c>
      <c r="E172" s="151" t="s">
        <v>405</v>
      </c>
      <c r="F172" s="151" t="s">
        <v>1177</v>
      </c>
      <c r="G172" s="151" t="s">
        <v>386</v>
      </c>
      <c r="H172" s="151" t="str">
        <f>VLOOKUP(F172,'[3]2. MA NN'!$E$2:$F$1583,2,0)</f>
        <v>Các đường còn lại</v>
      </c>
      <c r="I172" s="151"/>
      <c r="J172" s="153"/>
      <c r="K172" s="153"/>
      <c r="L172" s="177" t="s">
        <v>1337</v>
      </c>
      <c r="M172" s="177"/>
      <c r="N172" s="177"/>
      <c r="O172" s="131">
        <v>120</v>
      </c>
      <c r="P172" s="131">
        <v>70</v>
      </c>
      <c r="Q172" s="131">
        <v>260</v>
      </c>
      <c r="R172" s="131">
        <v>150</v>
      </c>
      <c r="S172" s="152">
        <v>1.1299999999999999</v>
      </c>
      <c r="T172">
        <f t="shared" si="227"/>
        <v>160</v>
      </c>
      <c r="U172">
        <f t="shared" si="228"/>
        <v>140</v>
      </c>
      <c r="V172">
        <f t="shared" si="229"/>
        <v>120</v>
      </c>
      <c r="W172">
        <f t="shared" si="230"/>
        <v>100</v>
      </c>
      <c r="X172">
        <f t="shared" si="181"/>
        <v>530</v>
      </c>
      <c r="Y172">
        <f t="shared" si="182"/>
        <v>350</v>
      </c>
      <c r="Z172">
        <f t="shared" si="183"/>
        <v>260</v>
      </c>
      <c r="AA172">
        <f t="shared" si="184"/>
        <v>180</v>
      </c>
      <c r="AB172"/>
      <c r="AC172">
        <f t="shared" si="231"/>
        <v>100</v>
      </c>
      <c r="AD172">
        <f t="shared" si="232"/>
        <v>80</v>
      </c>
      <c r="AE172">
        <f t="shared" si="233"/>
        <v>70</v>
      </c>
      <c r="AF172">
        <f t="shared" si="234"/>
        <v>60</v>
      </c>
      <c r="AG172">
        <f t="shared" si="185"/>
        <v>330</v>
      </c>
      <c r="AH172">
        <f t="shared" si="186"/>
        <v>200</v>
      </c>
      <c r="AI172">
        <f t="shared" si="187"/>
        <v>150</v>
      </c>
      <c r="AJ172">
        <f t="shared" si="188"/>
        <v>110</v>
      </c>
      <c r="AK172">
        <f>'ĐẤT PNN'!I172-'ĐẤT NN'!Q172</f>
        <v>40</v>
      </c>
    </row>
    <row r="173" spans="1:37" s="6" customFormat="1" ht="77.25" customHeight="1" x14ac:dyDescent="0.25">
      <c r="A173" s="150">
        <f>'ĐẤT PNN'!A173</f>
        <v>168</v>
      </c>
      <c r="B173" s="153" t="str">
        <f>'ĐẤT PNN'!B173</f>
        <v>VT4*0,8</v>
      </c>
      <c r="C173" s="52" t="str">
        <f t="shared" si="226"/>
        <v>XL35NT</v>
      </c>
      <c r="D173" s="151" t="s">
        <v>1178</v>
      </c>
      <c r="E173" s="151" t="s">
        <v>405</v>
      </c>
      <c r="F173" s="151" t="s">
        <v>1179</v>
      </c>
      <c r="G173" s="151" t="s">
        <v>386</v>
      </c>
      <c r="H173" s="151" t="str">
        <f>VLOOKUP(F173,'[3]2. MA NN'!$E$2:$F$1583,2,0)</f>
        <v>Các đường còn lại</v>
      </c>
      <c r="I173" s="151"/>
      <c r="J173" s="153"/>
      <c r="K173" s="153"/>
      <c r="L173" s="177" t="s">
        <v>1338</v>
      </c>
      <c r="M173" s="177"/>
      <c r="N173" s="177"/>
      <c r="O173" s="131">
        <v>100</v>
      </c>
      <c r="P173" s="131">
        <v>60</v>
      </c>
      <c r="Q173" s="131">
        <v>180</v>
      </c>
      <c r="R173" s="131">
        <v>110</v>
      </c>
      <c r="S173" s="152">
        <v>1.1299999999999999</v>
      </c>
      <c r="T173">
        <f t="shared" si="227"/>
        <v>160</v>
      </c>
      <c r="U173">
        <f t="shared" si="228"/>
        <v>140</v>
      </c>
      <c r="V173">
        <f t="shared" si="229"/>
        <v>120</v>
      </c>
      <c r="W173">
        <f t="shared" si="230"/>
        <v>100</v>
      </c>
      <c r="X173">
        <f t="shared" si="181"/>
        <v>530</v>
      </c>
      <c r="Y173">
        <f t="shared" si="182"/>
        <v>350</v>
      </c>
      <c r="Z173">
        <f t="shared" si="183"/>
        <v>260</v>
      </c>
      <c r="AA173">
        <f t="shared" si="184"/>
        <v>180</v>
      </c>
      <c r="AB173"/>
      <c r="AC173">
        <f t="shared" si="231"/>
        <v>100</v>
      </c>
      <c r="AD173">
        <f t="shared" si="232"/>
        <v>80</v>
      </c>
      <c r="AE173">
        <f t="shared" si="233"/>
        <v>70</v>
      </c>
      <c r="AF173">
        <f t="shared" si="234"/>
        <v>60</v>
      </c>
      <c r="AG173">
        <f t="shared" si="185"/>
        <v>330</v>
      </c>
      <c r="AH173">
        <f t="shared" si="186"/>
        <v>200</v>
      </c>
      <c r="AI173">
        <f t="shared" si="187"/>
        <v>150</v>
      </c>
      <c r="AJ173">
        <f t="shared" si="188"/>
        <v>110</v>
      </c>
      <c r="AK173">
        <f>'ĐẤT PNN'!I173-'ĐẤT NN'!Q173</f>
        <v>70</v>
      </c>
    </row>
    <row r="174" spans="1:37" ht="47.25" x14ac:dyDescent="0.25">
      <c r="A174" s="150">
        <f>'ĐẤT PNN'!A174</f>
        <v>169</v>
      </c>
      <c r="B174" s="150" t="str">
        <f>'ĐẤT PNN'!B174</f>
        <v>XL36NT</v>
      </c>
      <c r="C174" s="52" t="str">
        <f>$B$174</f>
        <v>XL36NT</v>
      </c>
      <c r="D174" s="151" t="s">
        <v>1170</v>
      </c>
      <c r="E174" s="151" t="s">
        <v>405</v>
      </c>
      <c r="F174" s="151" t="s">
        <v>1171</v>
      </c>
      <c r="G174" s="151" t="s">
        <v>1172</v>
      </c>
      <c r="H174" s="151" t="str">
        <f>VLOOKUP(F174,'[3]2. MA NN'!$E$2:$F$1583,2,0)</f>
        <v>Các đường nhóm I</v>
      </c>
      <c r="I174" s="151" t="str">
        <f>E174&amp;G174&amp;D$6&amp;$O$6</f>
        <v>Xã Xuân LộcCác đường nhóm IVị trí 1160</v>
      </c>
      <c r="J174" s="150" t="s">
        <v>1163</v>
      </c>
      <c r="K174" s="150" t="s">
        <v>1164</v>
      </c>
      <c r="L174" s="130" t="s">
        <v>75</v>
      </c>
      <c r="M174" s="130" t="s">
        <v>22</v>
      </c>
      <c r="N174" s="130" t="s">
        <v>1067</v>
      </c>
      <c r="O174" s="131">
        <v>160</v>
      </c>
      <c r="P174" s="131">
        <v>100</v>
      </c>
      <c r="Q174" s="131">
        <v>530</v>
      </c>
      <c r="R174" s="131">
        <v>330</v>
      </c>
      <c r="S174" s="152">
        <v>1.1299999999999999</v>
      </c>
      <c r="T174" s="122">
        <v>160</v>
      </c>
      <c r="U174" s="122">
        <v>140</v>
      </c>
      <c r="V174" s="122">
        <v>120</v>
      </c>
      <c r="W174" s="122">
        <v>100</v>
      </c>
      <c r="X174" s="122">
        <f t="shared" si="181"/>
        <v>530</v>
      </c>
      <c r="Y174" s="122">
        <f t="shared" si="182"/>
        <v>350</v>
      </c>
      <c r="Z174" s="122">
        <f t="shared" si="183"/>
        <v>260</v>
      </c>
      <c r="AA174" s="122">
        <f t="shared" si="184"/>
        <v>180</v>
      </c>
      <c r="AB174" s="122">
        <v>3</v>
      </c>
      <c r="AC174" s="122">
        <v>100</v>
      </c>
      <c r="AD174" s="122">
        <v>80</v>
      </c>
      <c r="AE174" s="122">
        <v>70</v>
      </c>
      <c r="AF174" s="122">
        <v>60</v>
      </c>
      <c r="AG174" s="122">
        <f t="shared" si="185"/>
        <v>330</v>
      </c>
      <c r="AH174" s="122">
        <f t="shared" si="186"/>
        <v>200</v>
      </c>
      <c r="AI174" s="122">
        <f t="shared" si="187"/>
        <v>150</v>
      </c>
      <c r="AJ174" s="122">
        <f t="shared" si="188"/>
        <v>110</v>
      </c>
      <c r="AK174" s="122">
        <f>'ĐẤT PNN'!I174-'ĐẤT NN'!Q174</f>
        <v>370</v>
      </c>
    </row>
    <row r="175" spans="1:37" s="6" customFormat="1" ht="77.25" customHeight="1" x14ac:dyDescent="0.25">
      <c r="A175" s="150">
        <f>'ĐẤT PNN'!A175</f>
        <v>170</v>
      </c>
      <c r="B175" s="153" t="str">
        <f>'ĐẤT PNN'!B175</f>
        <v>VT2</v>
      </c>
      <c r="C175" s="52" t="str">
        <f t="shared" ref="C175:C180" si="235">$B$174</f>
        <v>XL36NT</v>
      </c>
      <c r="D175" s="151" t="s">
        <v>1173</v>
      </c>
      <c r="E175" s="151" t="s">
        <v>405</v>
      </c>
      <c r="F175" s="151" t="s">
        <v>1174</v>
      </c>
      <c r="G175" s="151" t="s">
        <v>1175</v>
      </c>
      <c r="H175" s="151" t="str">
        <f>VLOOKUP(F175,'[3]2. MA NN'!$E$2:$F$1583,2,0)</f>
        <v>Các đường nhóm II</v>
      </c>
      <c r="I175" s="133" t="str">
        <f>E175&amp;G175&amp;D$6&amp;$O$104</f>
        <v>Xã Xuân LộcCác đường nhóm IIVị trí 1165</v>
      </c>
      <c r="J175" s="153"/>
      <c r="K175" s="153"/>
      <c r="L175" s="177" t="s">
        <v>1339</v>
      </c>
      <c r="M175" s="177"/>
      <c r="N175" s="177"/>
      <c r="O175" s="131">
        <v>140</v>
      </c>
      <c r="P175" s="131">
        <v>80</v>
      </c>
      <c r="Q175" s="131">
        <v>350</v>
      </c>
      <c r="R175" s="131">
        <v>200</v>
      </c>
      <c r="S175" s="152">
        <v>1.1299999999999999</v>
      </c>
      <c r="T175">
        <f t="shared" ref="T175:T180" si="236">T174</f>
        <v>160</v>
      </c>
      <c r="U175">
        <f t="shared" ref="U175:U180" si="237">U174</f>
        <v>140</v>
      </c>
      <c r="V175">
        <f t="shared" ref="V175:V180" si="238">V174</f>
        <v>120</v>
      </c>
      <c r="W175">
        <f t="shared" ref="W175:W180" si="239">W174</f>
        <v>100</v>
      </c>
      <c r="X175">
        <f t="shared" si="181"/>
        <v>530</v>
      </c>
      <c r="Y175">
        <f t="shared" si="182"/>
        <v>350</v>
      </c>
      <c r="Z175">
        <f t="shared" si="183"/>
        <v>260</v>
      </c>
      <c r="AA175">
        <f t="shared" si="184"/>
        <v>180</v>
      </c>
      <c r="AB175"/>
      <c r="AC175">
        <f t="shared" ref="AC175:AC180" si="240">AC174</f>
        <v>100</v>
      </c>
      <c r="AD175">
        <f t="shared" ref="AD175:AD180" si="241">AD174</f>
        <v>80</v>
      </c>
      <c r="AE175">
        <f t="shared" ref="AE175:AE180" si="242">AE174</f>
        <v>70</v>
      </c>
      <c r="AF175">
        <f t="shared" ref="AF175:AF180" si="243">AF174</f>
        <v>60</v>
      </c>
      <c r="AG175">
        <f t="shared" si="185"/>
        <v>330</v>
      </c>
      <c r="AH175">
        <f t="shared" si="186"/>
        <v>200</v>
      </c>
      <c r="AI175">
        <f t="shared" si="187"/>
        <v>150</v>
      </c>
      <c r="AJ175">
        <f t="shared" si="188"/>
        <v>110</v>
      </c>
      <c r="AK175">
        <f>'ĐẤT PNN'!I175-'ĐẤT NN'!Q175</f>
        <v>90</v>
      </c>
    </row>
    <row r="176" spans="1:37" s="6" customFormat="1" ht="77.25" customHeight="1" x14ac:dyDescent="0.25">
      <c r="A176" s="150">
        <f>'ĐẤT PNN'!A176</f>
        <v>171</v>
      </c>
      <c r="B176" s="153" t="str">
        <f>'ĐẤT PNN'!B176</f>
        <v>VT3</v>
      </c>
      <c r="C176" s="52" t="str">
        <f t="shared" si="235"/>
        <v>XL36NT</v>
      </c>
      <c r="D176" s="151" t="s">
        <v>1176</v>
      </c>
      <c r="E176" s="151" t="s">
        <v>405</v>
      </c>
      <c r="F176" s="151" t="s">
        <v>1177</v>
      </c>
      <c r="G176" s="151" t="s">
        <v>386</v>
      </c>
      <c r="H176" s="151" t="str">
        <f>VLOOKUP(F176,'[3]2. MA NN'!$E$2:$F$1583,2,0)</f>
        <v>Các đường còn lại</v>
      </c>
      <c r="I176" s="151"/>
      <c r="J176" s="153"/>
      <c r="K176" s="153"/>
      <c r="L176" s="177" t="s">
        <v>1340</v>
      </c>
      <c r="M176" s="177"/>
      <c r="N176" s="177"/>
      <c r="O176" s="131">
        <v>120</v>
      </c>
      <c r="P176" s="131">
        <v>70</v>
      </c>
      <c r="Q176" s="131">
        <v>260</v>
      </c>
      <c r="R176" s="131">
        <v>150</v>
      </c>
      <c r="S176" s="152">
        <v>1.1299999999999999</v>
      </c>
      <c r="T176">
        <f t="shared" si="236"/>
        <v>160</v>
      </c>
      <c r="U176">
        <f t="shared" si="237"/>
        <v>140</v>
      </c>
      <c r="V176">
        <f t="shared" si="238"/>
        <v>120</v>
      </c>
      <c r="W176">
        <f t="shared" si="239"/>
        <v>100</v>
      </c>
      <c r="X176">
        <f t="shared" si="181"/>
        <v>530</v>
      </c>
      <c r="Y176">
        <f t="shared" si="182"/>
        <v>350</v>
      </c>
      <c r="Z176">
        <f t="shared" si="183"/>
        <v>260</v>
      </c>
      <c r="AA176">
        <f t="shared" si="184"/>
        <v>180</v>
      </c>
      <c r="AB176"/>
      <c r="AC176">
        <f t="shared" si="240"/>
        <v>100</v>
      </c>
      <c r="AD176">
        <f t="shared" si="241"/>
        <v>80</v>
      </c>
      <c r="AE176">
        <f t="shared" si="242"/>
        <v>70</v>
      </c>
      <c r="AF176">
        <f t="shared" si="243"/>
        <v>60</v>
      </c>
      <c r="AG176">
        <f t="shared" si="185"/>
        <v>330</v>
      </c>
      <c r="AH176">
        <f t="shared" si="186"/>
        <v>200</v>
      </c>
      <c r="AI176">
        <f t="shared" si="187"/>
        <v>150</v>
      </c>
      <c r="AJ176">
        <f t="shared" si="188"/>
        <v>110</v>
      </c>
      <c r="AK176">
        <f>'ĐẤT PNN'!I176-'ĐẤT NN'!Q176</f>
        <v>80</v>
      </c>
    </row>
    <row r="177" spans="1:37" s="6" customFormat="1" ht="77.25" customHeight="1" x14ac:dyDescent="0.25">
      <c r="A177" s="150">
        <f>'ĐẤT PNN'!A177</f>
        <v>172</v>
      </c>
      <c r="B177" s="153" t="str">
        <f>'ĐẤT PNN'!B177</f>
        <v>VT4</v>
      </c>
      <c r="C177" s="52" t="str">
        <f t="shared" si="235"/>
        <v>XL36NT</v>
      </c>
      <c r="D177" s="151" t="s">
        <v>1178</v>
      </c>
      <c r="E177" s="151" t="s">
        <v>405</v>
      </c>
      <c r="F177" s="151" t="s">
        <v>1179</v>
      </c>
      <c r="G177" s="151" t="s">
        <v>386</v>
      </c>
      <c r="H177" s="151" t="str">
        <f>VLOOKUP(F177,'[3]2. MA NN'!$E$2:$F$1583,2,0)</f>
        <v>Các đường còn lại</v>
      </c>
      <c r="I177" s="151"/>
      <c r="J177" s="153"/>
      <c r="K177" s="153"/>
      <c r="L177" s="177" t="s">
        <v>1341</v>
      </c>
      <c r="M177" s="177"/>
      <c r="N177" s="177"/>
      <c r="O177" s="131">
        <v>100</v>
      </c>
      <c r="P177" s="131">
        <v>60</v>
      </c>
      <c r="Q177" s="131">
        <v>180</v>
      </c>
      <c r="R177" s="131">
        <v>110</v>
      </c>
      <c r="S177" s="152">
        <v>1.1299999999999999</v>
      </c>
      <c r="T177">
        <f t="shared" si="236"/>
        <v>160</v>
      </c>
      <c r="U177">
        <f t="shared" si="237"/>
        <v>140</v>
      </c>
      <c r="V177">
        <f t="shared" si="238"/>
        <v>120</v>
      </c>
      <c r="W177">
        <f t="shared" si="239"/>
        <v>100</v>
      </c>
      <c r="X177">
        <f t="shared" si="181"/>
        <v>530</v>
      </c>
      <c r="Y177">
        <f t="shared" si="182"/>
        <v>350</v>
      </c>
      <c r="Z177">
        <f t="shared" si="183"/>
        <v>260</v>
      </c>
      <c r="AA177">
        <f t="shared" si="184"/>
        <v>180</v>
      </c>
      <c r="AB177"/>
      <c r="AC177">
        <f t="shared" si="240"/>
        <v>100</v>
      </c>
      <c r="AD177">
        <f t="shared" si="241"/>
        <v>80</v>
      </c>
      <c r="AE177">
        <f t="shared" si="242"/>
        <v>70</v>
      </c>
      <c r="AF177">
        <f t="shared" si="243"/>
        <v>60</v>
      </c>
      <c r="AG177">
        <f t="shared" si="185"/>
        <v>330</v>
      </c>
      <c r="AH177">
        <f t="shared" si="186"/>
        <v>200</v>
      </c>
      <c r="AI177">
        <f t="shared" si="187"/>
        <v>150</v>
      </c>
      <c r="AJ177">
        <f t="shared" si="188"/>
        <v>110</v>
      </c>
      <c r="AK177">
        <f>'ĐẤT PNN'!I177-'ĐẤT NN'!Q177</f>
        <v>90</v>
      </c>
    </row>
    <row r="178" spans="1:37" s="6" customFormat="1" ht="77.25" customHeight="1" x14ac:dyDescent="0.25">
      <c r="A178" s="150">
        <f>'ĐẤT PNN'!A178</f>
        <v>173</v>
      </c>
      <c r="B178" s="153" t="str">
        <f>'ĐẤT PNN'!B178</f>
        <v>VT2*0,8</v>
      </c>
      <c r="C178" s="52" t="str">
        <f t="shared" si="235"/>
        <v>XL36NT</v>
      </c>
      <c r="D178" s="151" t="s">
        <v>1173</v>
      </c>
      <c r="E178" s="151" t="s">
        <v>405</v>
      </c>
      <c r="F178" s="151" t="s">
        <v>1174</v>
      </c>
      <c r="G178" s="151" t="s">
        <v>1175</v>
      </c>
      <c r="H178" s="151" t="str">
        <f>VLOOKUP(F178,'[3]2. MA NN'!$E$2:$F$1583,2,0)</f>
        <v>Các đường nhóm II</v>
      </c>
      <c r="I178" s="133" t="str">
        <f>E178&amp;G178&amp;D$6&amp;$O$104</f>
        <v>Xã Xuân LộcCác đường nhóm IIVị trí 1165</v>
      </c>
      <c r="J178" s="153"/>
      <c r="K178" s="153"/>
      <c r="L178" s="177" t="s">
        <v>1342</v>
      </c>
      <c r="M178" s="177"/>
      <c r="N178" s="177"/>
      <c r="O178" s="131">
        <v>140</v>
      </c>
      <c r="P178" s="131">
        <v>80</v>
      </c>
      <c r="Q178" s="131">
        <v>350</v>
      </c>
      <c r="R178" s="131">
        <v>200</v>
      </c>
      <c r="S178" s="152">
        <v>1.1299999999999999</v>
      </c>
      <c r="T178">
        <f t="shared" si="236"/>
        <v>160</v>
      </c>
      <c r="U178">
        <f t="shared" si="237"/>
        <v>140</v>
      </c>
      <c r="V178">
        <f t="shared" si="238"/>
        <v>120</v>
      </c>
      <c r="W178">
        <f t="shared" si="239"/>
        <v>100</v>
      </c>
      <c r="X178">
        <f t="shared" si="181"/>
        <v>530</v>
      </c>
      <c r="Y178">
        <f t="shared" si="182"/>
        <v>350</v>
      </c>
      <c r="Z178">
        <f t="shared" si="183"/>
        <v>260</v>
      </c>
      <c r="AA178">
        <f t="shared" si="184"/>
        <v>180</v>
      </c>
      <c r="AB178"/>
      <c r="AC178">
        <f t="shared" si="240"/>
        <v>100</v>
      </c>
      <c r="AD178">
        <f t="shared" si="241"/>
        <v>80</v>
      </c>
      <c r="AE178">
        <f t="shared" si="242"/>
        <v>70</v>
      </c>
      <c r="AF178">
        <f t="shared" si="243"/>
        <v>60</v>
      </c>
      <c r="AG178">
        <f t="shared" si="185"/>
        <v>330</v>
      </c>
      <c r="AH178">
        <f t="shared" si="186"/>
        <v>200</v>
      </c>
      <c r="AI178">
        <f t="shared" si="187"/>
        <v>150</v>
      </c>
      <c r="AJ178">
        <f t="shared" si="188"/>
        <v>110</v>
      </c>
      <c r="AK178">
        <f>'ĐẤT PNN'!I178-'ĐẤT NN'!Q178</f>
        <v>50</v>
      </c>
    </row>
    <row r="179" spans="1:37" s="6" customFormat="1" ht="77.25" customHeight="1" x14ac:dyDescent="0.25">
      <c r="A179" s="150">
        <f>'ĐẤT PNN'!A179</f>
        <v>174</v>
      </c>
      <c r="B179" s="153" t="str">
        <f>'ĐẤT PNN'!B179</f>
        <v>VT3*0,8</v>
      </c>
      <c r="C179" s="52" t="str">
        <f t="shared" si="235"/>
        <v>XL36NT</v>
      </c>
      <c r="D179" s="151" t="s">
        <v>1176</v>
      </c>
      <c r="E179" s="151" t="s">
        <v>405</v>
      </c>
      <c r="F179" s="151" t="s">
        <v>1177</v>
      </c>
      <c r="G179" s="151" t="s">
        <v>386</v>
      </c>
      <c r="H179" s="151" t="str">
        <f>VLOOKUP(F179,'[3]2. MA NN'!$E$2:$F$1583,2,0)</f>
        <v>Các đường còn lại</v>
      </c>
      <c r="I179" s="151"/>
      <c r="J179" s="153"/>
      <c r="K179" s="153"/>
      <c r="L179" s="177" t="s">
        <v>1343</v>
      </c>
      <c r="M179" s="177"/>
      <c r="N179" s="177"/>
      <c r="O179" s="131">
        <v>120</v>
      </c>
      <c r="P179" s="131">
        <v>70</v>
      </c>
      <c r="Q179" s="131">
        <v>260</v>
      </c>
      <c r="R179" s="131">
        <v>150</v>
      </c>
      <c r="S179" s="152">
        <v>1.1299999999999999</v>
      </c>
      <c r="T179">
        <f t="shared" si="236"/>
        <v>160</v>
      </c>
      <c r="U179">
        <f t="shared" si="237"/>
        <v>140</v>
      </c>
      <c r="V179">
        <f t="shared" si="238"/>
        <v>120</v>
      </c>
      <c r="W179">
        <f t="shared" si="239"/>
        <v>100</v>
      </c>
      <c r="X179">
        <f t="shared" si="181"/>
        <v>530</v>
      </c>
      <c r="Y179">
        <f t="shared" si="182"/>
        <v>350</v>
      </c>
      <c r="Z179">
        <f t="shared" si="183"/>
        <v>260</v>
      </c>
      <c r="AA179">
        <f t="shared" si="184"/>
        <v>180</v>
      </c>
      <c r="AB179"/>
      <c r="AC179">
        <f t="shared" si="240"/>
        <v>100</v>
      </c>
      <c r="AD179">
        <f t="shared" si="241"/>
        <v>80</v>
      </c>
      <c r="AE179">
        <f t="shared" si="242"/>
        <v>70</v>
      </c>
      <c r="AF179">
        <f t="shared" si="243"/>
        <v>60</v>
      </c>
      <c r="AG179">
        <f t="shared" si="185"/>
        <v>330</v>
      </c>
      <c r="AH179">
        <f t="shared" si="186"/>
        <v>200</v>
      </c>
      <c r="AI179">
        <f t="shared" si="187"/>
        <v>150</v>
      </c>
      <c r="AJ179">
        <f t="shared" si="188"/>
        <v>110</v>
      </c>
      <c r="AK179">
        <f>'ĐẤT PNN'!I179-'ĐẤT NN'!Q179</f>
        <v>40</v>
      </c>
    </row>
    <row r="180" spans="1:37" s="6" customFormat="1" ht="77.25" customHeight="1" x14ac:dyDescent="0.25">
      <c r="A180" s="150">
        <f>'ĐẤT PNN'!A180</f>
        <v>175</v>
      </c>
      <c r="B180" s="153" t="str">
        <f>'ĐẤT PNN'!B180</f>
        <v>VT4*0,8</v>
      </c>
      <c r="C180" s="52" t="str">
        <f t="shared" si="235"/>
        <v>XL36NT</v>
      </c>
      <c r="D180" s="151" t="s">
        <v>1178</v>
      </c>
      <c r="E180" s="151" t="s">
        <v>405</v>
      </c>
      <c r="F180" s="151" t="s">
        <v>1179</v>
      </c>
      <c r="G180" s="151" t="s">
        <v>386</v>
      </c>
      <c r="H180" s="151" t="str">
        <f>VLOOKUP(F180,'[3]2. MA NN'!$E$2:$F$1583,2,0)</f>
        <v>Các đường còn lại</v>
      </c>
      <c r="I180" s="151"/>
      <c r="J180" s="153"/>
      <c r="K180" s="153"/>
      <c r="L180" s="177" t="s">
        <v>1344</v>
      </c>
      <c r="M180" s="177"/>
      <c r="N180" s="177"/>
      <c r="O180" s="131">
        <v>100</v>
      </c>
      <c r="P180" s="131">
        <v>60</v>
      </c>
      <c r="Q180" s="131">
        <v>180</v>
      </c>
      <c r="R180" s="131">
        <v>110</v>
      </c>
      <c r="S180" s="152">
        <v>1.1299999999999999</v>
      </c>
      <c r="T180">
        <f t="shared" si="236"/>
        <v>160</v>
      </c>
      <c r="U180">
        <f t="shared" si="237"/>
        <v>140</v>
      </c>
      <c r="V180">
        <f t="shared" si="238"/>
        <v>120</v>
      </c>
      <c r="W180">
        <f t="shared" si="239"/>
        <v>100</v>
      </c>
      <c r="X180">
        <f t="shared" si="181"/>
        <v>530</v>
      </c>
      <c r="Y180">
        <f t="shared" si="182"/>
        <v>350</v>
      </c>
      <c r="Z180">
        <f t="shared" si="183"/>
        <v>260</v>
      </c>
      <c r="AA180">
        <f t="shared" si="184"/>
        <v>180</v>
      </c>
      <c r="AB180"/>
      <c r="AC180">
        <f t="shared" si="240"/>
        <v>100</v>
      </c>
      <c r="AD180">
        <f t="shared" si="241"/>
        <v>80</v>
      </c>
      <c r="AE180">
        <f t="shared" si="242"/>
        <v>70</v>
      </c>
      <c r="AF180">
        <f t="shared" si="243"/>
        <v>60</v>
      </c>
      <c r="AG180">
        <f t="shared" si="185"/>
        <v>330</v>
      </c>
      <c r="AH180">
        <f t="shared" si="186"/>
        <v>200</v>
      </c>
      <c r="AI180">
        <f t="shared" si="187"/>
        <v>150</v>
      </c>
      <c r="AJ180">
        <f t="shared" si="188"/>
        <v>110</v>
      </c>
      <c r="AK180">
        <f>'ĐẤT PNN'!I180-'ĐẤT NN'!Q180</f>
        <v>70</v>
      </c>
    </row>
    <row r="181" spans="1:37" ht="47.25" x14ac:dyDescent="0.25">
      <c r="A181" s="150">
        <f>'ĐẤT PNN'!A181</f>
        <v>176</v>
      </c>
      <c r="B181" s="150" t="str">
        <f>'ĐẤT PNN'!B181</f>
        <v>XL37NT</v>
      </c>
      <c r="C181" s="52" t="str">
        <f>$B$181</f>
        <v>XL37NT</v>
      </c>
      <c r="D181" s="151" t="s">
        <v>1170</v>
      </c>
      <c r="E181" s="151" t="s">
        <v>405</v>
      </c>
      <c r="F181" s="151" t="s">
        <v>1171</v>
      </c>
      <c r="G181" s="151" t="s">
        <v>1172</v>
      </c>
      <c r="H181" s="151" t="str">
        <f>VLOOKUP(F181,'[3]2. MA NN'!$E$2:$F$1583,2,0)</f>
        <v>Các đường nhóm I</v>
      </c>
      <c r="I181" s="151" t="str">
        <f>E181&amp;G181&amp;D$6&amp;$O$6</f>
        <v>Xã Xuân LộcCác đường nhóm IVị trí 1160</v>
      </c>
      <c r="J181" s="150" t="s">
        <v>1163</v>
      </c>
      <c r="K181" s="150" t="s">
        <v>1164</v>
      </c>
      <c r="L181" s="130" t="s">
        <v>81</v>
      </c>
      <c r="M181" s="130" t="s">
        <v>22</v>
      </c>
      <c r="N181" s="130" t="s">
        <v>1068</v>
      </c>
      <c r="O181" s="131">
        <v>160</v>
      </c>
      <c r="P181" s="131">
        <v>100</v>
      </c>
      <c r="Q181" s="131">
        <v>530</v>
      </c>
      <c r="R181" s="131">
        <v>330</v>
      </c>
      <c r="S181" s="152">
        <v>1.1299999999999999</v>
      </c>
      <c r="T181" s="122">
        <v>160</v>
      </c>
      <c r="U181" s="122">
        <v>140</v>
      </c>
      <c r="V181" s="122">
        <v>120</v>
      </c>
      <c r="W181" s="122">
        <v>100</v>
      </c>
      <c r="X181" s="122">
        <f t="shared" si="181"/>
        <v>530</v>
      </c>
      <c r="Y181" s="122">
        <f t="shared" si="182"/>
        <v>350</v>
      </c>
      <c r="Z181" s="122">
        <f t="shared" si="183"/>
        <v>260</v>
      </c>
      <c r="AA181" s="122">
        <f t="shared" si="184"/>
        <v>180</v>
      </c>
      <c r="AB181" s="122">
        <v>3</v>
      </c>
      <c r="AC181" s="122">
        <v>100</v>
      </c>
      <c r="AD181" s="122">
        <v>80</v>
      </c>
      <c r="AE181" s="122">
        <v>70</v>
      </c>
      <c r="AF181" s="122">
        <v>60</v>
      </c>
      <c r="AG181" s="122">
        <f t="shared" si="185"/>
        <v>330</v>
      </c>
      <c r="AH181" s="122">
        <f t="shared" si="186"/>
        <v>200</v>
      </c>
      <c r="AI181" s="122">
        <f t="shared" si="187"/>
        <v>150</v>
      </c>
      <c r="AJ181" s="122">
        <f t="shared" si="188"/>
        <v>110</v>
      </c>
      <c r="AK181" s="122">
        <f>'ĐẤT PNN'!I181-'ĐẤT NN'!Q181</f>
        <v>370</v>
      </c>
    </row>
    <row r="182" spans="1:37" s="6" customFormat="1" ht="77.25" customHeight="1" x14ac:dyDescent="0.25">
      <c r="A182" s="150">
        <f>'ĐẤT PNN'!A182</f>
        <v>177</v>
      </c>
      <c r="B182" s="153" t="str">
        <f>'ĐẤT PNN'!B182</f>
        <v>VT2</v>
      </c>
      <c r="C182" s="52" t="str">
        <f t="shared" ref="C182:C187" si="244">$B$181</f>
        <v>XL37NT</v>
      </c>
      <c r="D182" s="151" t="s">
        <v>1173</v>
      </c>
      <c r="E182" s="151" t="s">
        <v>405</v>
      </c>
      <c r="F182" s="151" t="s">
        <v>1174</v>
      </c>
      <c r="G182" s="151" t="s">
        <v>1175</v>
      </c>
      <c r="H182" s="151" t="str">
        <f>VLOOKUP(F182,'[3]2. MA NN'!$E$2:$F$1583,2,0)</f>
        <v>Các đường nhóm II</v>
      </c>
      <c r="I182" s="133" t="str">
        <f>E182&amp;G182&amp;D$6&amp;$O$104</f>
        <v>Xã Xuân LộcCác đường nhóm IIVị trí 1165</v>
      </c>
      <c r="J182" s="153"/>
      <c r="K182" s="153"/>
      <c r="L182" s="177" t="s">
        <v>1345</v>
      </c>
      <c r="M182" s="177"/>
      <c r="N182" s="177"/>
      <c r="O182" s="131">
        <v>140</v>
      </c>
      <c r="P182" s="131">
        <v>80</v>
      </c>
      <c r="Q182" s="131">
        <v>350</v>
      </c>
      <c r="R182" s="131">
        <v>200</v>
      </c>
      <c r="S182" s="152">
        <v>1.1299999999999999</v>
      </c>
      <c r="T182">
        <f t="shared" ref="T182:T187" si="245">T181</f>
        <v>160</v>
      </c>
      <c r="U182">
        <f t="shared" ref="U182:U187" si="246">U181</f>
        <v>140</v>
      </c>
      <c r="V182">
        <f t="shared" ref="V182:V187" si="247">V181</f>
        <v>120</v>
      </c>
      <c r="W182">
        <f t="shared" ref="W182:W187" si="248">W181</f>
        <v>100</v>
      </c>
      <c r="X182">
        <f t="shared" si="181"/>
        <v>530</v>
      </c>
      <c r="Y182">
        <f t="shared" si="182"/>
        <v>350</v>
      </c>
      <c r="Z182">
        <f t="shared" si="183"/>
        <v>260</v>
      </c>
      <c r="AA182">
        <f t="shared" si="184"/>
        <v>180</v>
      </c>
      <c r="AB182"/>
      <c r="AC182">
        <f t="shared" ref="AC182:AC187" si="249">AC181</f>
        <v>100</v>
      </c>
      <c r="AD182">
        <f t="shared" ref="AD182:AD187" si="250">AD181</f>
        <v>80</v>
      </c>
      <c r="AE182">
        <f t="shared" ref="AE182:AE187" si="251">AE181</f>
        <v>70</v>
      </c>
      <c r="AF182">
        <f t="shared" ref="AF182:AF187" si="252">AF181</f>
        <v>60</v>
      </c>
      <c r="AG182">
        <f t="shared" si="185"/>
        <v>330</v>
      </c>
      <c r="AH182">
        <f t="shared" si="186"/>
        <v>200</v>
      </c>
      <c r="AI182">
        <f t="shared" si="187"/>
        <v>150</v>
      </c>
      <c r="AJ182">
        <f t="shared" si="188"/>
        <v>110</v>
      </c>
      <c r="AK182">
        <f>'ĐẤT PNN'!I182-'ĐẤT NN'!Q182</f>
        <v>90</v>
      </c>
    </row>
    <row r="183" spans="1:37" s="6" customFormat="1" ht="77.25" customHeight="1" x14ac:dyDescent="0.25">
      <c r="A183" s="150">
        <f>'ĐẤT PNN'!A183</f>
        <v>178</v>
      </c>
      <c r="B183" s="153" t="str">
        <f>'ĐẤT PNN'!B183</f>
        <v>VT3</v>
      </c>
      <c r="C183" s="52" t="str">
        <f t="shared" si="244"/>
        <v>XL37NT</v>
      </c>
      <c r="D183" s="151" t="s">
        <v>1176</v>
      </c>
      <c r="E183" s="151" t="s">
        <v>405</v>
      </c>
      <c r="F183" s="151" t="s">
        <v>1177</v>
      </c>
      <c r="G183" s="151" t="s">
        <v>386</v>
      </c>
      <c r="H183" s="151" t="str">
        <f>VLOOKUP(F183,'[3]2. MA NN'!$E$2:$F$1583,2,0)</f>
        <v>Các đường còn lại</v>
      </c>
      <c r="I183" s="151"/>
      <c r="J183" s="153"/>
      <c r="K183" s="153"/>
      <c r="L183" s="177" t="s">
        <v>1346</v>
      </c>
      <c r="M183" s="177"/>
      <c r="N183" s="177"/>
      <c r="O183" s="131">
        <v>120</v>
      </c>
      <c r="P183" s="131">
        <v>70</v>
      </c>
      <c r="Q183" s="131">
        <v>260</v>
      </c>
      <c r="R183" s="131">
        <v>150</v>
      </c>
      <c r="S183" s="152">
        <v>1.1299999999999999</v>
      </c>
      <c r="T183">
        <f t="shared" si="245"/>
        <v>160</v>
      </c>
      <c r="U183">
        <f t="shared" si="246"/>
        <v>140</v>
      </c>
      <c r="V183">
        <f t="shared" si="247"/>
        <v>120</v>
      </c>
      <c r="W183">
        <f t="shared" si="248"/>
        <v>100</v>
      </c>
      <c r="X183">
        <f t="shared" si="181"/>
        <v>530</v>
      </c>
      <c r="Y183">
        <f t="shared" si="182"/>
        <v>350</v>
      </c>
      <c r="Z183">
        <f t="shared" si="183"/>
        <v>260</v>
      </c>
      <c r="AA183">
        <f t="shared" si="184"/>
        <v>180</v>
      </c>
      <c r="AB183"/>
      <c r="AC183">
        <f t="shared" si="249"/>
        <v>100</v>
      </c>
      <c r="AD183">
        <f t="shared" si="250"/>
        <v>80</v>
      </c>
      <c r="AE183">
        <f t="shared" si="251"/>
        <v>70</v>
      </c>
      <c r="AF183">
        <f t="shared" si="252"/>
        <v>60</v>
      </c>
      <c r="AG183">
        <f t="shared" si="185"/>
        <v>330</v>
      </c>
      <c r="AH183">
        <f t="shared" si="186"/>
        <v>200</v>
      </c>
      <c r="AI183">
        <f t="shared" si="187"/>
        <v>150</v>
      </c>
      <c r="AJ183">
        <f t="shared" si="188"/>
        <v>110</v>
      </c>
      <c r="AK183">
        <f>'ĐẤT PNN'!I183-'ĐẤT NN'!Q183</f>
        <v>80</v>
      </c>
    </row>
    <row r="184" spans="1:37" s="6" customFormat="1" ht="77.25" customHeight="1" x14ac:dyDescent="0.25">
      <c r="A184" s="150">
        <f>'ĐẤT PNN'!A184</f>
        <v>179</v>
      </c>
      <c r="B184" s="153" t="str">
        <f>'ĐẤT PNN'!B184</f>
        <v>VT4</v>
      </c>
      <c r="C184" s="52" t="str">
        <f t="shared" si="244"/>
        <v>XL37NT</v>
      </c>
      <c r="D184" s="151" t="s">
        <v>1178</v>
      </c>
      <c r="E184" s="151" t="s">
        <v>405</v>
      </c>
      <c r="F184" s="151" t="s">
        <v>1179</v>
      </c>
      <c r="G184" s="151" t="s">
        <v>386</v>
      </c>
      <c r="H184" s="151" t="str">
        <f>VLOOKUP(F184,'[3]2. MA NN'!$E$2:$F$1583,2,0)</f>
        <v>Các đường còn lại</v>
      </c>
      <c r="I184" s="151"/>
      <c r="J184" s="153"/>
      <c r="K184" s="153"/>
      <c r="L184" s="177" t="s">
        <v>1347</v>
      </c>
      <c r="M184" s="177"/>
      <c r="N184" s="177"/>
      <c r="O184" s="131">
        <v>100</v>
      </c>
      <c r="P184" s="131">
        <v>60</v>
      </c>
      <c r="Q184" s="131">
        <v>180</v>
      </c>
      <c r="R184" s="131">
        <v>110</v>
      </c>
      <c r="S184" s="152">
        <v>1.1299999999999999</v>
      </c>
      <c r="T184">
        <f t="shared" si="245"/>
        <v>160</v>
      </c>
      <c r="U184">
        <f t="shared" si="246"/>
        <v>140</v>
      </c>
      <c r="V184">
        <f t="shared" si="247"/>
        <v>120</v>
      </c>
      <c r="W184">
        <f t="shared" si="248"/>
        <v>100</v>
      </c>
      <c r="X184">
        <f t="shared" si="181"/>
        <v>530</v>
      </c>
      <c r="Y184">
        <f t="shared" si="182"/>
        <v>350</v>
      </c>
      <c r="Z184">
        <f t="shared" si="183"/>
        <v>260</v>
      </c>
      <c r="AA184">
        <f t="shared" si="184"/>
        <v>180</v>
      </c>
      <c r="AB184"/>
      <c r="AC184">
        <f t="shared" si="249"/>
        <v>100</v>
      </c>
      <c r="AD184">
        <f t="shared" si="250"/>
        <v>80</v>
      </c>
      <c r="AE184">
        <f t="shared" si="251"/>
        <v>70</v>
      </c>
      <c r="AF184">
        <f t="shared" si="252"/>
        <v>60</v>
      </c>
      <c r="AG184">
        <f t="shared" si="185"/>
        <v>330</v>
      </c>
      <c r="AH184">
        <f t="shared" si="186"/>
        <v>200</v>
      </c>
      <c r="AI184">
        <f t="shared" si="187"/>
        <v>150</v>
      </c>
      <c r="AJ184">
        <f t="shared" si="188"/>
        <v>110</v>
      </c>
      <c r="AK184">
        <f>'ĐẤT PNN'!I184-'ĐẤT NN'!Q184</f>
        <v>90</v>
      </c>
    </row>
    <row r="185" spans="1:37" s="6" customFormat="1" ht="77.25" customHeight="1" x14ac:dyDescent="0.25">
      <c r="A185" s="150">
        <f>'ĐẤT PNN'!A185</f>
        <v>180</v>
      </c>
      <c r="B185" s="153" t="str">
        <f>'ĐẤT PNN'!B185</f>
        <v>VT2*0,8</v>
      </c>
      <c r="C185" s="52" t="str">
        <f t="shared" si="244"/>
        <v>XL37NT</v>
      </c>
      <c r="D185" s="151" t="s">
        <v>1173</v>
      </c>
      <c r="E185" s="151" t="s">
        <v>405</v>
      </c>
      <c r="F185" s="151" t="s">
        <v>1174</v>
      </c>
      <c r="G185" s="151" t="s">
        <v>1175</v>
      </c>
      <c r="H185" s="151" t="str">
        <f>VLOOKUP(F185,'[3]2. MA NN'!$E$2:$F$1583,2,0)</f>
        <v>Các đường nhóm II</v>
      </c>
      <c r="I185" s="133" t="str">
        <f>E185&amp;G185&amp;D$6&amp;$O$104</f>
        <v>Xã Xuân LộcCác đường nhóm IIVị trí 1165</v>
      </c>
      <c r="J185" s="153"/>
      <c r="K185" s="153"/>
      <c r="L185" s="177" t="s">
        <v>1348</v>
      </c>
      <c r="M185" s="177"/>
      <c r="N185" s="177"/>
      <c r="O185" s="131">
        <v>140</v>
      </c>
      <c r="P185" s="131">
        <v>80</v>
      </c>
      <c r="Q185" s="131">
        <v>350</v>
      </c>
      <c r="R185" s="131">
        <v>200</v>
      </c>
      <c r="S185" s="152">
        <v>1.1299999999999999</v>
      </c>
      <c r="T185">
        <f t="shared" si="245"/>
        <v>160</v>
      </c>
      <c r="U185">
        <f t="shared" si="246"/>
        <v>140</v>
      </c>
      <c r="V185">
        <f t="shared" si="247"/>
        <v>120</v>
      </c>
      <c r="W185">
        <f t="shared" si="248"/>
        <v>100</v>
      </c>
      <c r="X185">
        <f t="shared" si="181"/>
        <v>530</v>
      </c>
      <c r="Y185">
        <f t="shared" si="182"/>
        <v>350</v>
      </c>
      <c r="Z185">
        <f t="shared" si="183"/>
        <v>260</v>
      </c>
      <c r="AA185">
        <f t="shared" si="184"/>
        <v>180</v>
      </c>
      <c r="AB185"/>
      <c r="AC185">
        <f t="shared" si="249"/>
        <v>100</v>
      </c>
      <c r="AD185">
        <f t="shared" si="250"/>
        <v>80</v>
      </c>
      <c r="AE185">
        <f t="shared" si="251"/>
        <v>70</v>
      </c>
      <c r="AF185">
        <f t="shared" si="252"/>
        <v>60</v>
      </c>
      <c r="AG185">
        <f t="shared" si="185"/>
        <v>330</v>
      </c>
      <c r="AH185">
        <f t="shared" si="186"/>
        <v>200</v>
      </c>
      <c r="AI185">
        <f t="shared" si="187"/>
        <v>150</v>
      </c>
      <c r="AJ185">
        <f t="shared" si="188"/>
        <v>110</v>
      </c>
      <c r="AK185">
        <f>'ĐẤT PNN'!I185-'ĐẤT NN'!Q185</f>
        <v>50</v>
      </c>
    </row>
    <row r="186" spans="1:37" s="6" customFormat="1" ht="77.25" customHeight="1" x14ac:dyDescent="0.25">
      <c r="A186" s="150">
        <f>'ĐẤT PNN'!A186</f>
        <v>181</v>
      </c>
      <c r="B186" s="153" t="str">
        <f>'ĐẤT PNN'!B186</f>
        <v>VT3*0,8</v>
      </c>
      <c r="C186" s="52" t="str">
        <f t="shared" si="244"/>
        <v>XL37NT</v>
      </c>
      <c r="D186" s="151" t="s">
        <v>1176</v>
      </c>
      <c r="E186" s="151" t="s">
        <v>405</v>
      </c>
      <c r="F186" s="151" t="s">
        <v>1177</v>
      </c>
      <c r="G186" s="151" t="s">
        <v>386</v>
      </c>
      <c r="H186" s="151" t="str">
        <f>VLOOKUP(F186,'[3]2. MA NN'!$E$2:$F$1583,2,0)</f>
        <v>Các đường còn lại</v>
      </c>
      <c r="I186" s="151"/>
      <c r="J186" s="153"/>
      <c r="K186" s="153"/>
      <c r="L186" s="177" t="s">
        <v>1349</v>
      </c>
      <c r="M186" s="177"/>
      <c r="N186" s="177"/>
      <c r="O186" s="131">
        <v>120</v>
      </c>
      <c r="P186" s="131">
        <v>70</v>
      </c>
      <c r="Q186" s="131">
        <v>260</v>
      </c>
      <c r="R186" s="131">
        <v>150</v>
      </c>
      <c r="S186" s="152">
        <v>1.1299999999999999</v>
      </c>
      <c r="T186">
        <f t="shared" si="245"/>
        <v>160</v>
      </c>
      <c r="U186">
        <f t="shared" si="246"/>
        <v>140</v>
      </c>
      <c r="V186">
        <f t="shared" si="247"/>
        <v>120</v>
      </c>
      <c r="W186">
        <f t="shared" si="248"/>
        <v>100</v>
      </c>
      <c r="X186">
        <f t="shared" si="181"/>
        <v>530</v>
      </c>
      <c r="Y186">
        <f t="shared" si="182"/>
        <v>350</v>
      </c>
      <c r="Z186">
        <f t="shared" si="183"/>
        <v>260</v>
      </c>
      <c r="AA186">
        <f t="shared" si="184"/>
        <v>180</v>
      </c>
      <c r="AB186"/>
      <c r="AC186">
        <f t="shared" si="249"/>
        <v>100</v>
      </c>
      <c r="AD186">
        <f t="shared" si="250"/>
        <v>80</v>
      </c>
      <c r="AE186">
        <f t="shared" si="251"/>
        <v>70</v>
      </c>
      <c r="AF186">
        <f t="shared" si="252"/>
        <v>60</v>
      </c>
      <c r="AG186">
        <f t="shared" si="185"/>
        <v>330</v>
      </c>
      <c r="AH186">
        <f t="shared" si="186"/>
        <v>200</v>
      </c>
      <c r="AI186">
        <f t="shared" si="187"/>
        <v>150</v>
      </c>
      <c r="AJ186">
        <f t="shared" si="188"/>
        <v>110</v>
      </c>
      <c r="AK186">
        <f>'ĐẤT PNN'!I186-'ĐẤT NN'!Q186</f>
        <v>40</v>
      </c>
    </row>
    <row r="187" spans="1:37" s="6" customFormat="1" ht="77.25" customHeight="1" x14ac:dyDescent="0.25">
      <c r="A187" s="150">
        <f>'ĐẤT PNN'!A187</f>
        <v>182</v>
      </c>
      <c r="B187" s="153" t="str">
        <f>'ĐẤT PNN'!B187</f>
        <v>VT4*0,8</v>
      </c>
      <c r="C187" s="52" t="str">
        <f t="shared" si="244"/>
        <v>XL37NT</v>
      </c>
      <c r="D187" s="151" t="s">
        <v>1178</v>
      </c>
      <c r="E187" s="151" t="s">
        <v>405</v>
      </c>
      <c r="F187" s="151" t="s">
        <v>1179</v>
      </c>
      <c r="G187" s="151" t="s">
        <v>386</v>
      </c>
      <c r="H187" s="151" t="str">
        <f>VLOOKUP(F187,'[3]2. MA NN'!$E$2:$F$1583,2,0)</f>
        <v>Các đường còn lại</v>
      </c>
      <c r="I187" s="151"/>
      <c r="J187" s="153"/>
      <c r="K187" s="153"/>
      <c r="L187" s="177" t="s">
        <v>1350</v>
      </c>
      <c r="M187" s="177"/>
      <c r="N187" s="177"/>
      <c r="O187" s="131">
        <v>100</v>
      </c>
      <c r="P187" s="131">
        <v>60</v>
      </c>
      <c r="Q187" s="131">
        <v>180</v>
      </c>
      <c r="R187" s="131">
        <v>110</v>
      </c>
      <c r="S187" s="152">
        <v>1.1299999999999999</v>
      </c>
      <c r="T187">
        <f t="shared" si="245"/>
        <v>160</v>
      </c>
      <c r="U187">
        <f t="shared" si="246"/>
        <v>140</v>
      </c>
      <c r="V187">
        <f t="shared" si="247"/>
        <v>120</v>
      </c>
      <c r="W187">
        <f t="shared" si="248"/>
        <v>100</v>
      </c>
      <c r="X187">
        <f t="shared" si="181"/>
        <v>530</v>
      </c>
      <c r="Y187">
        <f t="shared" si="182"/>
        <v>350</v>
      </c>
      <c r="Z187">
        <f t="shared" si="183"/>
        <v>260</v>
      </c>
      <c r="AA187">
        <f t="shared" si="184"/>
        <v>180</v>
      </c>
      <c r="AB187"/>
      <c r="AC187">
        <f t="shared" si="249"/>
        <v>100</v>
      </c>
      <c r="AD187">
        <f t="shared" si="250"/>
        <v>80</v>
      </c>
      <c r="AE187">
        <f t="shared" si="251"/>
        <v>70</v>
      </c>
      <c r="AF187">
        <f t="shared" si="252"/>
        <v>60</v>
      </c>
      <c r="AG187">
        <f t="shared" si="185"/>
        <v>330</v>
      </c>
      <c r="AH187">
        <f t="shared" si="186"/>
        <v>200</v>
      </c>
      <c r="AI187">
        <f t="shared" si="187"/>
        <v>150</v>
      </c>
      <c r="AJ187">
        <f t="shared" si="188"/>
        <v>110</v>
      </c>
      <c r="AK187">
        <f>'ĐẤT PNN'!I187-'ĐẤT NN'!Q187</f>
        <v>70</v>
      </c>
    </row>
    <row r="188" spans="1:37" ht="47.25" x14ac:dyDescent="0.25">
      <c r="A188" s="150">
        <f>'ĐẤT PNN'!A188</f>
        <v>183</v>
      </c>
      <c r="B188" s="150" t="str">
        <f>'ĐẤT PNN'!B188</f>
        <v>XL57NT2</v>
      </c>
      <c r="C188" s="52" t="str">
        <f>$B$188</f>
        <v>XL57NT2</v>
      </c>
      <c r="D188" s="151" t="s">
        <v>1170</v>
      </c>
      <c r="E188" s="151" t="s">
        <v>405</v>
      </c>
      <c r="F188" s="151" t="s">
        <v>1184</v>
      </c>
      <c r="G188" s="151" t="s">
        <v>1175</v>
      </c>
      <c r="H188" s="151" t="str">
        <f>VLOOKUP(F188,'[3]2. MA NN'!$E$2:$F$1583,2,0)</f>
        <v>Các đường nhóm II</v>
      </c>
      <c r="I188" s="133" t="str">
        <f t="shared" ref="I188:I194" si="253">E188&amp;G188&amp;D$6&amp;$O$104</f>
        <v>Xã Xuân LộcCác đường nhóm IIVị trí 1165</v>
      </c>
      <c r="J188" s="150" t="s">
        <v>1162</v>
      </c>
      <c r="K188" s="150" t="s">
        <v>1161</v>
      </c>
      <c r="L188" s="130" t="s">
        <v>83</v>
      </c>
      <c r="M188" s="130" t="s">
        <v>22</v>
      </c>
      <c r="N188" s="130" t="s">
        <v>84</v>
      </c>
      <c r="O188" s="131">
        <v>165</v>
      </c>
      <c r="P188" s="131">
        <v>110</v>
      </c>
      <c r="Q188" s="131">
        <v>550</v>
      </c>
      <c r="R188" s="131">
        <v>370</v>
      </c>
      <c r="S188" s="152">
        <v>1.1299999999999999</v>
      </c>
      <c r="T188" s="122">
        <v>165</v>
      </c>
      <c r="U188" s="122">
        <v>145</v>
      </c>
      <c r="V188" s="122">
        <v>130</v>
      </c>
      <c r="W188" s="122">
        <v>110</v>
      </c>
      <c r="X188" s="122">
        <f t="shared" si="181"/>
        <v>550</v>
      </c>
      <c r="Y188" s="122">
        <f t="shared" si="182"/>
        <v>360</v>
      </c>
      <c r="Z188" s="122">
        <f t="shared" si="183"/>
        <v>290</v>
      </c>
      <c r="AA188" s="122">
        <f t="shared" si="184"/>
        <v>200</v>
      </c>
      <c r="AB188" s="122">
        <v>2</v>
      </c>
      <c r="AC188" s="122">
        <v>110</v>
      </c>
      <c r="AD188" s="122">
        <v>90</v>
      </c>
      <c r="AE188" s="122">
        <v>80</v>
      </c>
      <c r="AF188" s="122">
        <v>70</v>
      </c>
      <c r="AG188" s="122">
        <f t="shared" si="185"/>
        <v>370</v>
      </c>
      <c r="AH188" s="122">
        <f t="shared" si="186"/>
        <v>230</v>
      </c>
      <c r="AI188" s="122">
        <f t="shared" si="187"/>
        <v>180</v>
      </c>
      <c r="AJ188" s="122">
        <f t="shared" si="188"/>
        <v>130</v>
      </c>
      <c r="AK188" s="122">
        <f>'ĐẤT PNN'!I188-'ĐẤT NN'!Q188</f>
        <v>450</v>
      </c>
    </row>
    <row r="189" spans="1:37" s="6" customFormat="1" ht="77.25" customHeight="1" x14ac:dyDescent="0.25">
      <c r="A189" s="150">
        <f>'ĐẤT PNN'!A189</f>
        <v>184</v>
      </c>
      <c r="B189" s="153" t="str">
        <f>'ĐẤT PNN'!B189</f>
        <v>VT2</v>
      </c>
      <c r="C189" s="52" t="str">
        <f t="shared" ref="C189:C194" si="254">$B$188</f>
        <v>XL57NT2</v>
      </c>
      <c r="D189" s="151" t="s">
        <v>1173</v>
      </c>
      <c r="E189" s="151" t="s">
        <v>405</v>
      </c>
      <c r="F189" s="151" t="s">
        <v>1185</v>
      </c>
      <c r="G189" s="151" t="s">
        <v>1175</v>
      </c>
      <c r="H189" s="151" t="str">
        <f>VLOOKUP(F189,'[3]2. MA NN'!$E$2:$F$1583,2,0)</f>
        <v>Các đường nhóm II</v>
      </c>
      <c r="I189" s="133" t="str">
        <f t="shared" si="253"/>
        <v>Xã Xuân LộcCác đường nhóm IIVị trí 1165</v>
      </c>
      <c r="J189" s="153"/>
      <c r="K189" s="153"/>
      <c r="L189" s="177" t="s">
        <v>1351</v>
      </c>
      <c r="M189" s="177"/>
      <c r="N189" s="177"/>
      <c r="O189" s="131">
        <v>145</v>
      </c>
      <c r="P189" s="131">
        <v>90</v>
      </c>
      <c r="Q189" s="131">
        <v>360</v>
      </c>
      <c r="R189" s="131">
        <v>230</v>
      </c>
      <c r="S189" s="152">
        <v>1.1299999999999999</v>
      </c>
      <c r="T189">
        <f t="shared" ref="T189:T194" si="255">T188</f>
        <v>165</v>
      </c>
      <c r="U189">
        <f t="shared" ref="U189:U194" si="256">U188</f>
        <v>145</v>
      </c>
      <c r="V189">
        <f t="shared" ref="V189:V194" si="257">V188</f>
        <v>130</v>
      </c>
      <c r="W189">
        <f t="shared" ref="W189:W194" si="258">W188</f>
        <v>110</v>
      </c>
      <c r="X189">
        <f t="shared" si="181"/>
        <v>550</v>
      </c>
      <c r="Y189">
        <f t="shared" si="182"/>
        <v>360</v>
      </c>
      <c r="Z189">
        <f t="shared" si="183"/>
        <v>290</v>
      </c>
      <c r="AA189">
        <f t="shared" si="184"/>
        <v>200</v>
      </c>
      <c r="AB189"/>
      <c r="AC189">
        <f t="shared" ref="AC189:AC194" si="259">AC188</f>
        <v>110</v>
      </c>
      <c r="AD189">
        <f t="shared" ref="AD189:AD194" si="260">AD188</f>
        <v>90</v>
      </c>
      <c r="AE189">
        <f t="shared" ref="AE189:AE194" si="261">AE188</f>
        <v>80</v>
      </c>
      <c r="AF189">
        <f t="shared" ref="AF189:AF194" si="262">AF188</f>
        <v>70</v>
      </c>
      <c r="AG189">
        <f t="shared" si="185"/>
        <v>370</v>
      </c>
      <c r="AH189">
        <f t="shared" si="186"/>
        <v>230</v>
      </c>
      <c r="AI189">
        <f t="shared" si="187"/>
        <v>180</v>
      </c>
      <c r="AJ189">
        <f t="shared" si="188"/>
        <v>130</v>
      </c>
      <c r="AK189">
        <f>'ĐẤT PNN'!I189-'ĐẤT NN'!Q189</f>
        <v>150</v>
      </c>
    </row>
    <row r="190" spans="1:37" s="6" customFormat="1" ht="77.25" customHeight="1" x14ac:dyDescent="0.25">
      <c r="A190" s="150">
        <f>'ĐẤT PNN'!A190</f>
        <v>185</v>
      </c>
      <c r="B190" s="153" t="str">
        <f>'ĐẤT PNN'!B190</f>
        <v>VT3</v>
      </c>
      <c r="C190" s="52" t="str">
        <f t="shared" si="254"/>
        <v>XL57NT2</v>
      </c>
      <c r="D190" s="151" t="s">
        <v>1176</v>
      </c>
      <c r="E190" s="151" t="s">
        <v>405</v>
      </c>
      <c r="F190" s="151" t="s">
        <v>1186</v>
      </c>
      <c r="G190" s="151" t="s">
        <v>1175</v>
      </c>
      <c r="H190" s="151" t="str">
        <f>VLOOKUP(F190,'[3]2. MA NN'!$E$2:$F$1583,2,0)</f>
        <v>Các đường nhóm II</v>
      </c>
      <c r="I190" s="133" t="str">
        <f t="shared" si="253"/>
        <v>Xã Xuân LộcCác đường nhóm IIVị trí 1165</v>
      </c>
      <c r="J190" s="153"/>
      <c r="K190" s="153"/>
      <c r="L190" s="177" t="s">
        <v>1352</v>
      </c>
      <c r="M190" s="177"/>
      <c r="N190" s="177"/>
      <c r="O190" s="131">
        <v>130</v>
      </c>
      <c r="P190" s="131">
        <v>80</v>
      </c>
      <c r="Q190" s="131">
        <v>290</v>
      </c>
      <c r="R190" s="131">
        <v>180</v>
      </c>
      <c r="S190" s="152">
        <v>1.1299999999999999</v>
      </c>
      <c r="T190">
        <f t="shared" si="255"/>
        <v>165</v>
      </c>
      <c r="U190">
        <f t="shared" si="256"/>
        <v>145</v>
      </c>
      <c r="V190">
        <f t="shared" si="257"/>
        <v>130</v>
      </c>
      <c r="W190">
        <f t="shared" si="258"/>
        <v>110</v>
      </c>
      <c r="X190">
        <f t="shared" si="181"/>
        <v>550</v>
      </c>
      <c r="Y190">
        <f t="shared" si="182"/>
        <v>360</v>
      </c>
      <c r="Z190">
        <f t="shared" si="183"/>
        <v>290</v>
      </c>
      <c r="AA190">
        <f t="shared" si="184"/>
        <v>200</v>
      </c>
      <c r="AB190"/>
      <c r="AC190">
        <f t="shared" si="259"/>
        <v>110</v>
      </c>
      <c r="AD190">
        <f t="shared" si="260"/>
        <v>90</v>
      </c>
      <c r="AE190">
        <f t="shared" si="261"/>
        <v>80</v>
      </c>
      <c r="AF190">
        <f t="shared" si="262"/>
        <v>70</v>
      </c>
      <c r="AG190">
        <f t="shared" si="185"/>
        <v>370</v>
      </c>
      <c r="AH190">
        <f t="shared" si="186"/>
        <v>230</v>
      </c>
      <c r="AI190">
        <f t="shared" si="187"/>
        <v>180</v>
      </c>
      <c r="AJ190">
        <f t="shared" si="188"/>
        <v>130</v>
      </c>
      <c r="AK190">
        <f>'ĐẤT PNN'!I190-'ĐẤT NN'!Q190</f>
        <v>140</v>
      </c>
    </row>
    <row r="191" spans="1:37" s="6" customFormat="1" ht="77.25" customHeight="1" x14ac:dyDescent="0.25">
      <c r="A191" s="150">
        <f>'ĐẤT PNN'!A191</f>
        <v>186</v>
      </c>
      <c r="B191" s="153" t="str">
        <f>'ĐẤT PNN'!B191</f>
        <v>VT4</v>
      </c>
      <c r="C191" s="52" t="str">
        <f t="shared" si="254"/>
        <v>XL57NT2</v>
      </c>
      <c r="D191" s="151" t="s">
        <v>1178</v>
      </c>
      <c r="E191" s="151" t="s">
        <v>405</v>
      </c>
      <c r="F191" s="151" t="s">
        <v>1187</v>
      </c>
      <c r="G191" s="151" t="s">
        <v>1175</v>
      </c>
      <c r="H191" s="151" t="str">
        <f>VLOOKUP(F191,'[3]2. MA NN'!$E$2:$F$1583,2,0)</f>
        <v>Các đường nhóm II</v>
      </c>
      <c r="I191" s="133" t="str">
        <f t="shared" si="253"/>
        <v>Xã Xuân LộcCác đường nhóm IIVị trí 1165</v>
      </c>
      <c r="J191" s="153"/>
      <c r="K191" s="153"/>
      <c r="L191" s="177" t="s">
        <v>1353</v>
      </c>
      <c r="M191" s="177"/>
      <c r="N191" s="177"/>
      <c r="O191" s="131">
        <v>110</v>
      </c>
      <c r="P191" s="131">
        <v>70</v>
      </c>
      <c r="Q191" s="131">
        <v>200</v>
      </c>
      <c r="R191" s="131">
        <v>130</v>
      </c>
      <c r="S191" s="152">
        <v>1.1299999999999999</v>
      </c>
      <c r="T191">
        <f t="shared" si="255"/>
        <v>165</v>
      </c>
      <c r="U191">
        <f t="shared" si="256"/>
        <v>145</v>
      </c>
      <c r="V191">
        <f t="shared" si="257"/>
        <v>130</v>
      </c>
      <c r="W191">
        <f t="shared" si="258"/>
        <v>110</v>
      </c>
      <c r="X191">
        <f t="shared" si="181"/>
        <v>550</v>
      </c>
      <c r="Y191">
        <f t="shared" si="182"/>
        <v>360</v>
      </c>
      <c r="Z191">
        <f t="shared" si="183"/>
        <v>290</v>
      </c>
      <c r="AA191">
        <f t="shared" si="184"/>
        <v>200</v>
      </c>
      <c r="AB191"/>
      <c r="AC191">
        <f t="shared" si="259"/>
        <v>110</v>
      </c>
      <c r="AD191">
        <f t="shared" si="260"/>
        <v>90</v>
      </c>
      <c r="AE191">
        <f t="shared" si="261"/>
        <v>80</v>
      </c>
      <c r="AF191">
        <f t="shared" si="262"/>
        <v>70</v>
      </c>
      <c r="AG191">
        <f t="shared" si="185"/>
        <v>370</v>
      </c>
      <c r="AH191">
        <f t="shared" si="186"/>
        <v>230</v>
      </c>
      <c r="AI191">
        <f t="shared" si="187"/>
        <v>180</v>
      </c>
      <c r="AJ191">
        <f t="shared" si="188"/>
        <v>130</v>
      </c>
      <c r="AK191">
        <f>'ĐẤT PNN'!I191-'ĐẤT NN'!Q191</f>
        <v>140</v>
      </c>
    </row>
    <row r="192" spans="1:37" s="6" customFormat="1" ht="77.25" customHeight="1" x14ac:dyDescent="0.25">
      <c r="A192" s="150">
        <f>'ĐẤT PNN'!A192</f>
        <v>187</v>
      </c>
      <c r="B192" s="153" t="str">
        <f>'ĐẤT PNN'!B192</f>
        <v>VT2*0,8</v>
      </c>
      <c r="C192" s="52" t="str">
        <f t="shared" si="254"/>
        <v>XL57NT2</v>
      </c>
      <c r="D192" s="151" t="s">
        <v>1173</v>
      </c>
      <c r="E192" s="151" t="s">
        <v>405</v>
      </c>
      <c r="F192" s="151" t="s">
        <v>1185</v>
      </c>
      <c r="G192" s="151" t="s">
        <v>1175</v>
      </c>
      <c r="H192" s="151" t="str">
        <f>VLOOKUP(F192,'[3]2. MA NN'!$E$2:$F$1583,2,0)</f>
        <v>Các đường nhóm II</v>
      </c>
      <c r="I192" s="133" t="str">
        <f t="shared" si="253"/>
        <v>Xã Xuân LộcCác đường nhóm IIVị trí 1165</v>
      </c>
      <c r="J192" s="153"/>
      <c r="K192" s="153"/>
      <c r="L192" s="177" t="s">
        <v>1354</v>
      </c>
      <c r="M192" s="177"/>
      <c r="N192" s="177"/>
      <c r="O192" s="131">
        <v>145</v>
      </c>
      <c r="P192" s="131">
        <v>90</v>
      </c>
      <c r="Q192" s="131">
        <v>360</v>
      </c>
      <c r="R192" s="131">
        <v>230</v>
      </c>
      <c r="S192" s="152">
        <v>1.1299999999999999</v>
      </c>
      <c r="T192">
        <f t="shared" si="255"/>
        <v>165</v>
      </c>
      <c r="U192">
        <f t="shared" si="256"/>
        <v>145</v>
      </c>
      <c r="V192">
        <f t="shared" si="257"/>
        <v>130</v>
      </c>
      <c r="W192">
        <f t="shared" si="258"/>
        <v>110</v>
      </c>
      <c r="X192">
        <f t="shared" si="181"/>
        <v>550</v>
      </c>
      <c r="Y192">
        <f t="shared" si="182"/>
        <v>360</v>
      </c>
      <c r="Z192">
        <f t="shared" si="183"/>
        <v>290</v>
      </c>
      <c r="AA192">
        <f t="shared" si="184"/>
        <v>200</v>
      </c>
      <c r="AB192"/>
      <c r="AC192">
        <f t="shared" si="259"/>
        <v>110</v>
      </c>
      <c r="AD192">
        <f t="shared" si="260"/>
        <v>90</v>
      </c>
      <c r="AE192">
        <f t="shared" si="261"/>
        <v>80</v>
      </c>
      <c r="AF192">
        <f t="shared" si="262"/>
        <v>70</v>
      </c>
      <c r="AG192">
        <f t="shared" si="185"/>
        <v>370</v>
      </c>
      <c r="AH192">
        <f t="shared" si="186"/>
        <v>230</v>
      </c>
      <c r="AI192">
        <f t="shared" si="187"/>
        <v>180</v>
      </c>
      <c r="AJ192">
        <f t="shared" si="188"/>
        <v>130</v>
      </c>
      <c r="AK192">
        <f>'ĐẤT PNN'!I192-'ĐẤT NN'!Q192</f>
        <v>100</v>
      </c>
    </row>
    <row r="193" spans="1:37" s="6" customFormat="1" ht="77.25" customHeight="1" x14ac:dyDescent="0.25">
      <c r="A193" s="150">
        <f>'ĐẤT PNN'!A193</f>
        <v>188</v>
      </c>
      <c r="B193" s="153" t="str">
        <f>'ĐẤT PNN'!B193</f>
        <v>VT3*0,8</v>
      </c>
      <c r="C193" s="52" t="str">
        <f t="shared" si="254"/>
        <v>XL57NT2</v>
      </c>
      <c r="D193" s="151" t="s">
        <v>1176</v>
      </c>
      <c r="E193" s="151" t="s">
        <v>405</v>
      </c>
      <c r="F193" s="151" t="s">
        <v>1186</v>
      </c>
      <c r="G193" s="151" t="s">
        <v>1175</v>
      </c>
      <c r="H193" s="151" t="str">
        <f>VLOOKUP(F193,'[3]2. MA NN'!$E$2:$F$1583,2,0)</f>
        <v>Các đường nhóm II</v>
      </c>
      <c r="I193" s="133" t="str">
        <f t="shared" si="253"/>
        <v>Xã Xuân LộcCác đường nhóm IIVị trí 1165</v>
      </c>
      <c r="J193" s="153"/>
      <c r="K193" s="153"/>
      <c r="L193" s="177" t="s">
        <v>1355</v>
      </c>
      <c r="M193" s="177"/>
      <c r="N193" s="177"/>
      <c r="O193" s="131">
        <v>130</v>
      </c>
      <c r="P193" s="131">
        <v>80</v>
      </c>
      <c r="Q193" s="131">
        <v>290</v>
      </c>
      <c r="R193" s="131">
        <v>180</v>
      </c>
      <c r="S193" s="152">
        <v>1.1299999999999999</v>
      </c>
      <c r="T193">
        <f t="shared" si="255"/>
        <v>165</v>
      </c>
      <c r="U193">
        <f t="shared" si="256"/>
        <v>145</v>
      </c>
      <c r="V193">
        <f t="shared" si="257"/>
        <v>130</v>
      </c>
      <c r="W193">
        <f t="shared" si="258"/>
        <v>110</v>
      </c>
      <c r="X193">
        <f t="shared" si="181"/>
        <v>550</v>
      </c>
      <c r="Y193">
        <f t="shared" si="182"/>
        <v>360</v>
      </c>
      <c r="Z193">
        <f t="shared" si="183"/>
        <v>290</v>
      </c>
      <c r="AA193">
        <f t="shared" si="184"/>
        <v>200</v>
      </c>
      <c r="AB193"/>
      <c r="AC193">
        <f t="shared" si="259"/>
        <v>110</v>
      </c>
      <c r="AD193">
        <f t="shared" si="260"/>
        <v>90</v>
      </c>
      <c r="AE193">
        <f t="shared" si="261"/>
        <v>80</v>
      </c>
      <c r="AF193">
        <f t="shared" si="262"/>
        <v>70</v>
      </c>
      <c r="AG193">
        <f t="shared" si="185"/>
        <v>370</v>
      </c>
      <c r="AH193">
        <f t="shared" si="186"/>
        <v>230</v>
      </c>
      <c r="AI193">
        <f t="shared" si="187"/>
        <v>180</v>
      </c>
      <c r="AJ193">
        <f t="shared" si="188"/>
        <v>130</v>
      </c>
      <c r="AK193">
        <f>'ĐẤT PNN'!I193-'ĐẤT NN'!Q193</f>
        <v>90</v>
      </c>
    </row>
    <row r="194" spans="1:37" s="6" customFormat="1" ht="77.25" customHeight="1" x14ac:dyDescent="0.25">
      <c r="A194" s="150">
        <f>'ĐẤT PNN'!A194</f>
        <v>189</v>
      </c>
      <c r="B194" s="153" t="str">
        <f>'ĐẤT PNN'!B194</f>
        <v>VT4*0,8</v>
      </c>
      <c r="C194" s="52" t="str">
        <f t="shared" si="254"/>
        <v>XL57NT2</v>
      </c>
      <c r="D194" s="151" t="s">
        <v>1178</v>
      </c>
      <c r="E194" s="151" t="s">
        <v>405</v>
      </c>
      <c r="F194" s="151" t="s">
        <v>1187</v>
      </c>
      <c r="G194" s="151" t="s">
        <v>1175</v>
      </c>
      <c r="H194" s="151" t="str">
        <f>VLOOKUP(F194,'[3]2. MA NN'!$E$2:$F$1583,2,0)</f>
        <v>Các đường nhóm II</v>
      </c>
      <c r="I194" s="133" t="str">
        <f t="shared" si="253"/>
        <v>Xã Xuân LộcCác đường nhóm IIVị trí 1165</v>
      </c>
      <c r="J194" s="153"/>
      <c r="K194" s="153"/>
      <c r="L194" s="177" t="s">
        <v>1356</v>
      </c>
      <c r="M194" s="177"/>
      <c r="N194" s="177"/>
      <c r="O194" s="131">
        <v>110</v>
      </c>
      <c r="P194" s="131">
        <v>70</v>
      </c>
      <c r="Q194" s="131">
        <v>200</v>
      </c>
      <c r="R194" s="131">
        <v>130</v>
      </c>
      <c r="S194" s="152">
        <v>1.1299999999999999</v>
      </c>
      <c r="T194">
        <f t="shared" si="255"/>
        <v>165</v>
      </c>
      <c r="U194">
        <f t="shared" si="256"/>
        <v>145</v>
      </c>
      <c r="V194">
        <f t="shared" si="257"/>
        <v>130</v>
      </c>
      <c r="W194">
        <f t="shared" si="258"/>
        <v>110</v>
      </c>
      <c r="X194">
        <f t="shared" si="181"/>
        <v>550</v>
      </c>
      <c r="Y194">
        <f t="shared" si="182"/>
        <v>360</v>
      </c>
      <c r="Z194">
        <f t="shared" si="183"/>
        <v>290</v>
      </c>
      <c r="AA194">
        <f t="shared" si="184"/>
        <v>200</v>
      </c>
      <c r="AB194"/>
      <c r="AC194">
        <f t="shared" si="259"/>
        <v>110</v>
      </c>
      <c r="AD194">
        <f t="shared" si="260"/>
        <v>90</v>
      </c>
      <c r="AE194">
        <f t="shared" si="261"/>
        <v>80</v>
      </c>
      <c r="AF194">
        <f t="shared" si="262"/>
        <v>70</v>
      </c>
      <c r="AG194">
        <f t="shared" si="185"/>
        <v>370</v>
      </c>
      <c r="AH194">
        <f t="shared" si="186"/>
        <v>230</v>
      </c>
      <c r="AI194">
        <f t="shared" si="187"/>
        <v>180</v>
      </c>
      <c r="AJ194">
        <f t="shared" si="188"/>
        <v>130</v>
      </c>
      <c r="AK194">
        <f>'ĐẤT PNN'!I194-'ĐẤT NN'!Q194</f>
        <v>110</v>
      </c>
    </row>
    <row r="195" spans="1:37" ht="47.25" x14ac:dyDescent="0.25">
      <c r="A195" s="150">
        <f>'ĐẤT PNN'!A195</f>
        <v>190</v>
      </c>
      <c r="B195" s="150" t="str">
        <f>'ĐẤT PNN'!B195</f>
        <v>XL74NT</v>
      </c>
      <c r="C195" s="52" t="str">
        <f>$B$195</f>
        <v>XL74NT</v>
      </c>
      <c r="D195" s="151" t="s">
        <v>1170</v>
      </c>
      <c r="E195" s="151" t="s">
        <v>405</v>
      </c>
      <c r="F195" s="151" t="s">
        <v>1171</v>
      </c>
      <c r="G195" s="151" t="s">
        <v>1172</v>
      </c>
      <c r="H195" s="151" t="str">
        <f>VLOOKUP(F195,'[3]2. MA NN'!$E$2:$F$1583,2,0)</f>
        <v>Các đường nhóm I</v>
      </c>
      <c r="I195" s="151" t="str">
        <f>E195&amp;G195&amp;D$6&amp;$O$6</f>
        <v>Xã Xuân LộcCác đường nhóm IVị trí 1160</v>
      </c>
      <c r="J195" s="150" t="s">
        <v>1163</v>
      </c>
      <c r="K195" s="150" t="s">
        <v>1164</v>
      </c>
      <c r="L195" s="130" t="s">
        <v>86</v>
      </c>
      <c r="M195" s="130" t="s">
        <v>36</v>
      </c>
      <c r="N195" s="130" t="s">
        <v>1069</v>
      </c>
      <c r="O195" s="131">
        <v>160</v>
      </c>
      <c r="P195" s="131">
        <v>100</v>
      </c>
      <c r="Q195" s="131">
        <v>530</v>
      </c>
      <c r="R195" s="131">
        <v>330</v>
      </c>
      <c r="S195" s="152">
        <v>1.1299999999999999</v>
      </c>
      <c r="T195" s="122">
        <v>160</v>
      </c>
      <c r="U195" s="122">
        <v>140</v>
      </c>
      <c r="V195" s="122">
        <v>120</v>
      </c>
      <c r="W195" s="122">
        <v>100</v>
      </c>
      <c r="X195" s="122">
        <f t="shared" si="181"/>
        <v>530</v>
      </c>
      <c r="Y195" s="122">
        <f t="shared" si="182"/>
        <v>350</v>
      </c>
      <c r="Z195" s="122">
        <f t="shared" si="183"/>
        <v>260</v>
      </c>
      <c r="AA195" s="122">
        <f t="shared" si="184"/>
        <v>180</v>
      </c>
      <c r="AB195" s="122">
        <v>3</v>
      </c>
      <c r="AC195" s="122">
        <v>100</v>
      </c>
      <c r="AD195" s="122">
        <v>80</v>
      </c>
      <c r="AE195" s="122">
        <v>70</v>
      </c>
      <c r="AF195" s="122">
        <v>60</v>
      </c>
      <c r="AG195" s="122">
        <f t="shared" si="185"/>
        <v>330</v>
      </c>
      <c r="AH195" s="122">
        <f t="shared" si="186"/>
        <v>200</v>
      </c>
      <c r="AI195" s="122">
        <f t="shared" si="187"/>
        <v>150</v>
      </c>
      <c r="AJ195" s="122">
        <f t="shared" si="188"/>
        <v>110</v>
      </c>
      <c r="AK195" s="122">
        <f>'ĐẤT PNN'!I195-'ĐẤT NN'!Q195</f>
        <v>190</v>
      </c>
    </row>
    <row r="196" spans="1:37" s="6" customFormat="1" ht="77.25" customHeight="1" x14ac:dyDescent="0.25">
      <c r="A196" s="150">
        <f>'ĐẤT PNN'!A196</f>
        <v>191</v>
      </c>
      <c r="B196" s="153" t="str">
        <f>'ĐẤT PNN'!B196</f>
        <v>VT2</v>
      </c>
      <c r="C196" s="52" t="str">
        <f t="shared" ref="C196:C201" si="263">$B$195</f>
        <v>XL74NT</v>
      </c>
      <c r="D196" s="151" t="s">
        <v>1173</v>
      </c>
      <c r="E196" s="151" t="s">
        <v>405</v>
      </c>
      <c r="F196" s="151" t="s">
        <v>1174</v>
      </c>
      <c r="G196" s="151" t="s">
        <v>1175</v>
      </c>
      <c r="H196" s="151" t="str">
        <f>VLOOKUP(F196,'[3]2. MA NN'!$E$2:$F$1583,2,0)</f>
        <v>Các đường nhóm II</v>
      </c>
      <c r="I196" s="133" t="str">
        <f>E196&amp;G196&amp;D$6&amp;$O$104</f>
        <v>Xã Xuân LộcCác đường nhóm IIVị trí 1165</v>
      </c>
      <c r="J196" s="153"/>
      <c r="K196" s="153"/>
      <c r="L196" s="177" t="s">
        <v>1357</v>
      </c>
      <c r="M196" s="177"/>
      <c r="N196" s="177"/>
      <c r="O196" s="131">
        <v>140</v>
      </c>
      <c r="P196" s="131">
        <v>80</v>
      </c>
      <c r="Q196" s="131">
        <v>350</v>
      </c>
      <c r="R196" s="131">
        <v>200</v>
      </c>
      <c r="S196" s="152">
        <v>1.1299999999999999</v>
      </c>
      <c r="T196">
        <f t="shared" ref="T196:T201" si="264">T195</f>
        <v>160</v>
      </c>
      <c r="U196">
        <f t="shared" ref="U196:U201" si="265">U195</f>
        <v>140</v>
      </c>
      <c r="V196">
        <f t="shared" ref="V196:V201" si="266">V195</f>
        <v>120</v>
      </c>
      <c r="W196">
        <f t="shared" ref="W196:W201" si="267">W195</f>
        <v>100</v>
      </c>
      <c r="X196">
        <f t="shared" si="181"/>
        <v>530</v>
      </c>
      <c r="Y196">
        <f t="shared" si="182"/>
        <v>350</v>
      </c>
      <c r="Z196">
        <f t="shared" si="183"/>
        <v>260</v>
      </c>
      <c r="AA196">
        <f t="shared" si="184"/>
        <v>180</v>
      </c>
      <c r="AB196"/>
      <c r="AC196">
        <f t="shared" ref="AC196:AC201" si="268">AC195</f>
        <v>100</v>
      </c>
      <c r="AD196">
        <f t="shared" ref="AD196:AD201" si="269">AD195</f>
        <v>80</v>
      </c>
      <c r="AE196">
        <f t="shared" ref="AE196:AE201" si="270">AE195</f>
        <v>70</v>
      </c>
      <c r="AF196">
        <f t="shared" ref="AF196:AF201" si="271">AF195</f>
        <v>60</v>
      </c>
      <c r="AG196">
        <f t="shared" si="185"/>
        <v>330</v>
      </c>
      <c r="AH196">
        <f t="shared" si="186"/>
        <v>200</v>
      </c>
      <c r="AI196">
        <f t="shared" si="187"/>
        <v>150</v>
      </c>
      <c r="AJ196">
        <f t="shared" si="188"/>
        <v>110</v>
      </c>
      <c r="AK196">
        <f>'ĐẤT PNN'!I196-'ĐẤT NN'!Q196</f>
        <v>20</v>
      </c>
    </row>
    <row r="197" spans="1:37" s="6" customFormat="1" ht="77.25" customHeight="1" x14ac:dyDescent="0.25">
      <c r="A197" s="150">
        <f>'ĐẤT PNN'!A197</f>
        <v>192</v>
      </c>
      <c r="B197" s="153" t="str">
        <f>'ĐẤT PNN'!B197</f>
        <v>VT3</v>
      </c>
      <c r="C197" s="52" t="str">
        <f t="shared" si="263"/>
        <v>XL74NT</v>
      </c>
      <c r="D197" s="151" t="s">
        <v>1176</v>
      </c>
      <c r="E197" s="151" t="s">
        <v>405</v>
      </c>
      <c r="F197" s="151" t="s">
        <v>1177</v>
      </c>
      <c r="G197" s="151" t="s">
        <v>386</v>
      </c>
      <c r="H197" s="151" t="str">
        <f>VLOOKUP(F197,'[3]2. MA NN'!$E$2:$F$1583,2,0)</f>
        <v>Các đường còn lại</v>
      </c>
      <c r="I197" s="151"/>
      <c r="J197" s="153"/>
      <c r="K197" s="153"/>
      <c r="L197" s="177" t="s">
        <v>1358</v>
      </c>
      <c r="M197" s="177"/>
      <c r="N197" s="177"/>
      <c r="O197" s="131">
        <v>120</v>
      </c>
      <c r="P197" s="131">
        <v>70</v>
      </c>
      <c r="Q197" s="131">
        <v>260</v>
      </c>
      <c r="R197" s="131">
        <v>150</v>
      </c>
      <c r="S197" s="152">
        <v>1.1299999999999999</v>
      </c>
      <c r="T197">
        <f t="shared" si="264"/>
        <v>160</v>
      </c>
      <c r="U197">
        <f t="shared" si="265"/>
        <v>140</v>
      </c>
      <c r="V197">
        <f t="shared" si="266"/>
        <v>120</v>
      </c>
      <c r="W197">
        <f t="shared" si="267"/>
        <v>100</v>
      </c>
      <c r="X197">
        <f t="shared" si="181"/>
        <v>530</v>
      </c>
      <c r="Y197">
        <f t="shared" si="182"/>
        <v>350</v>
      </c>
      <c r="Z197">
        <f t="shared" si="183"/>
        <v>260</v>
      </c>
      <c r="AA197">
        <f t="shared" si="184"/>
        <v>180</v>
      </c>
      <c r="AB197"/>
      <c r="AC197">
        <f t="shared" si="268"/>
        <v>100</v>
      </c>
      <c r="AD197">
        <f t="shared" si="269"/>
        <v>80</v>
      </c>
      <c r="AE197">
        <f t="shared" si="270"/>
        <v>70</v>
      </c>
      <c r="AF197">
        <f t="shared" si="271"/>
        <v>60</v>
      </c>
      <c r="AG197">
        <f t="shared" si="185"/>
        <v>330</v>
      </c>
      <c r="AH197">
        <f t="shared" si="186"/>
        <v>200</v>
      </c>
      <c r="AI197">
        <f t="shared" si="187"/>
        <v>150</v>
      </c>
      <c r="AJ197">
        <f t="shared" si="188"/>
        <v>110</v>
      </c>
      <c r="AK197">
        <f>'ĐẤT PNN'!I197-'ĐẤT NN'!Q197</f>
        <v>70</v>
      </c>
    </row>
    <row r="198" spans="1:37" s="6" customFormat="1" ht="77.25" customHeight="1" x14ac:dyDescent="0.25">
      <c r="A198" s="150">
        <f>'ĐẤT PNN'!A198</f>
        <v>193</v>
      </c>
      <c r="B198" s="153" t="str">
        <f>'ĐẤT PNN'!B198</f>
        <v>VT4</v>
      </c>
      <c r="C198" s="52" t="str">
        <f t="shared" si="263"/>
        <v>XL74NT</v>
      </c>
      <c r="D198" s="151" t="s">
        <v>1178</v>
      </c>
      <c r="E198" s="151" t="s">
        <v>405</v>
      </c>
      <c r="F198" s="151" t="s">
        <v>1179</v>
      </c>
      <c r="G198" s="151" t="s">
        <v>386</v>
      </c>
      <c r="H198" s="151" t="str">
        <f>VLOOKUP(F198,'[3]2. MA NN'!$E$2:$F$1583,2,0)</f>
        <v>Các đường còn lại</v>
      </c>
      <c r="I198" s="151"/>
      <c r="J198" s="153"/>
      <c r="K198" s="153"/>
      <c r="L198" s="177" t="s">
        <v>1359</v>
      </c>
      <c r="M198" s="177"/>
      <c r="N198" s="177"/>
      <c r="O198" s="131">
        <v>100</v>
      </c>
      <c r="P198" s="131">
        <v>60</v>
      </c>
      <c r="Q198" s="131">
        <v>180</v>
      </c>
      <c r="R198" s="131">
        <v>110</v>
      </c>
      <c r="S198" s="152">
        <v>1.1299999999999999</v>
      </c>
      <c r="T198">
        <f t="shared" si="264"/>
        <v>160</v>
      </c>
      <c r="U198">
        <f t="shared" si="265"/>
        <v>140</v>
      </c>
      <c r="V198">
        <f t="shared" si="266"/>
        <v>120</v>
      </c>
      <c r="W198">
        <f t="shared" si="267"/>
        <v>100</v>
      </c>
      <c r="X198">
        <f t="shared" si="181"/>
        <v>530</v>
      </c>
      <c r="Y198">
        <f t="shared" si="182"/>
        <v>350</v>
      </c>
      <c r="Z198">
        <f t="shared" si="183"/>
        <v>260</v>
      </c>
      <c r="AA198">
        <f t="shared" si="184"/>
        <v>180</v>
      </c>
      <c r="AB198"/>
      <c r="AC198">
        <f t="shared" si="268"/>
        <v>100</v>
      </c>
      <c r="AD198">
        <f t="shared" si="269"/>
        <v>80</v>
      </c>
      <c r="AE198">
        <f t="shared" si="270"/>
        <v>70</v>
      </c>
      <c r="AF198">
        <f t="shared" si="271"/>
        <v>60</v>
      </c>
      <c r="AG198">
        <f t="shared" si="185"/>
        <v>330</v>
      </c>
      <c r="AH198">
        <f t="shared" si="186"/>
        <v>200</v>
      </c>
      <c r="AI198">
        <f t="shared" si="187"/>
        <v>150</v>
      </c>
      <c r="AJ198">
        <f t="shared" si="188"/>
        <v>110</v>
      </c>
      <c r="AK198">
        <f>'ĐẤT PNN'!I198-'ĐẤT NN'!Q198</f>
        <v>70</v>
      </c>
    </row>
    <row r="199" spans="1:37" s="6" customFormat="1" ht="77.25" customHeight="1" x14ac:dyDescent="0.25">
      <c r="A199" s="150">
        <f>'ĐẤT PNN'!A199</f>
        <v>194</v>
      </c>
      <c r="B199" s="153" t="str">
        <f>'ĐẤT PNN'!B199</f>
        <v>VT2*0,8</v>
      </c>
      <c r="C199" s="52" t="str">
        <f t="shared" si="263"/>
        <v>XL74NT</v>
      </c>
      <c r="D199" s="151" t="s">
        <v>1173</v>
      </c>
      <c r="E199" s="151" t="s">
        <v>405</v>
      </c>
      <c r="F199" s="151" t="s">
        <v>1174</v>
      </c>
      <c r="G199" s="151" t="s">
        <v>1175</v>
      </c>
      <c r="H199" s="151" t="str">
        <f>VLOOKUP(F199,'[3]2. MA NN'!$E$2:$F$1583,2,0)</f>
        <v>Các đường nhóm II</v>
      </c>
      <c r="I199" s="133" t="str">
        <f>E199&amp;G199&amp;D$6&amp;$O$104</f>
        <v>Xã Xuân LộcCác đường nhóm IIVị trí 1165</v>
      </c>
      <c r="J199" s="153"/>
      <c r="K199" s="153"/>
      <c r="L199" s="177" t="s">
        <v>1360</v>
      </c>
      <c r="M199" s="177"/>
      <c r="N199" s="177"/>
      <c r="O199" s="131">
        <v>140</v>
      </c>
      <c r="P199" s="131">
        <v>80</v>
      </c>
      <c r="Q199" s="131">
        <v>350</v>
      </c>
      <c r="R199" s="131">
        <v>200</v>
      </c>
      <c r="S199" s="152">
        <v>1.1299999999999999</v>
      </c>
      <c r="T199">
        <f t="shared" si="264"/>
        <v>160</v>
      </c>
      <c r="U199">
        <f t="shared" si="265"/>
        <v>140</v>
      </c>
      <c r="V199">
        <f t="shared" si="266"/>
        <v>120</v>
      </c>
      <c r="W199">
        <f t="shared" si="267"/>
        <v>100</v>
      </c>
      <c r="X199">
        <f t="shared" ref="X199:X262" si="272">ROUND(T199*10/3,-1)</f>
        <v>530</v>
      </c>
      <c r="Y199">
        <f t="shared" ref="Y199:Y262" si="273">ROUND(U199*2.5,-1)</f>
        <v>350</v>
      </c>
      <c r="Z199">
        <f t="shared" ref="Z199:Z262" si="274">ROUND(V199*2.2,-1)</f>
        <v>260</v>
      </c>
      <c r="AA199">
        <f t="shared" ref="AA199:AA262" si="275">ROUND(W199*1.8,-1)</f>
        <v>180</v>
      </c>
      <c r="AB199"/>
      <c r="AC199">
        <f t="shared" si="268"/>
        <v>100</v>
      </c>
      <c r="AD199">
        <f t="shared" si="269"/>
        <v>80</v>
      </c>
      <c r="AE199">
        <f t="shared" si="270"/>
        <v>70</v>
      </c>
      <c r="AF199">
        <f t="shared" si="271"/>
        <v>60</v>
      </c>
      <c r="AG199">
        <f t="shared" ref="AG199:AG262" si="276">ROUND(AC199*10/3,-1)</f>
        <v>330</v>
      </c>
      <c r="AH199">
        <f t="shared" ref="AH199:AH262" si="277">ROUND(AD199*2.5,-1)</f>
        <v>200</v>
      </c>
      <c r="AI199">
        <f t="shared" ref="AI199:AI262" si="278">ROUND(AE199*2.2,-1)</f>
        <v>150</v>
      </c>
      <c r="AJ199">
        <f t="shared" ref="AJ199:AJ262" si="279">ROUND(AF199*1.8,-1)</f>
        <v>110</v>
      </c>
      <c r="AK199">
        <f>'ĐẤT PNN'!I199-'ĐẤT NN'!Q199</f>
        <v>0</v>
      </c>
    </row>
    <row r="200" spans="1:37" s="6" customFormat="1" ht="77.25" customHeight="1" x14ac:dyDescent="0.25">
      <c r="A200" s="150">
        <f>'ĐẤT PNN'!A200</f>
        <v>195</v>
      </c>
      <c r="B200" s="153" t="str">
        <f>'ĐẤT PNN'!B200</f>
        <v>VT3*0,8</v>
      </c>
      <c r="C200" s="52" t="str">
        <f t="shared" si="263"/>
        <v>XL74NT</v>
      </c>
      <c r="D200" s="151" t="s">
        <v>1176</v>
      </c>
      <c r="E200" s="151" t="s">
        <v>405</v>
      </c>
      <c r="F200" s="151" t="s">
        <v>1177</v>
      </c>
      <c r="G200" s="151" t="s">
        <v>386</v>
      </c>
      <c r="H200" s="151" t="str">
        <f>VLOOKUP(F200,'[3]2. MA NN'!$E$2:$F$1583,2,0)</f>
        <v>Các đường còn lại</v>
      </c>
      <c r="I200" s="151"/>
      <c r="J200" s="153"/>
      <c r="K200" s="153"/>
      <c r="L200" s="177" t="s">
        <v>1361</v>
      </c>
      <c r="M200" s="177"/>
      <c r="N200" s="177"/>
      <c r="O200" s="131">
        <v>120</v>
      </c>
      <c r="P200" s="131">
        <v>70</v>
      </c>
      <c r="Q200" s="131">
        <v>260</v>
      </c>
      <c r="R200" s="131">
        <v>150</v>
      </c>
      <c r="S200" s="152">
        <v>1.1299999999999999</v>
      </c>
      <c r="T200">
        <f t="shared" si="264"/>
        <v>160</v>
      </c>
      <c r="U200">
        <f t="shared" si="265"/>
        <v>140</v>
      </c>
      <c r="V200">
        <f t="shared" si="266"/>
        <v>120</v>
      </c>
      <c r="W200">
        <f t="shared" si="267"/>
        <v>100</v>
      </c>
      <c r="X200">
        <f t="shared" si="272"/>
        <v>530</v>
      </c>
      <c r="Y200">
        <f t="shared" si="273"/>
        <v>350</v>
      </c>
      <c r="Z200">
        <f t="shared" si="274"/>
        <v>260</v>
      </c>
      <c r="AA200">
        <f t="shared" si="275"/>
        <v>180</v>
      </c>
      <c r="AB200"/>
      <c r="AC200">
        <f t="shared" si="268"/>
        <v>100</v>
      </c>
      <c r="AD200">
        <f t="shared" si="269"/>
        <v>80</v>
      </c>
      <c r="AE200">
        <f t="shared" si="270"/>
        <v>70</v>
      </c>
      <c r="AF200">
        <f t="shared" si="271"/>
        <v>60</v>
      </c>
      <c r="AG200">
        <f t="shared" si="276"/>
        <v>330</v>
      </c>
      <c r="AH200">
        <f t="shared" si="277"/>
        <v>200</v>
      </c>
      <c r="AI200">
        <f t="shared" si="278"/>
        <v>150</v>
      </c>
      <c r="AJ200">
        <f t="shared" si="279"/>
        <v>110</v>
      </c>
      <c r="AK200">
        <f>'ĐẤT PNN'!I200-'ĐẤT NN'!Q200</f>
        <v>40</v>
      </c>
    </row>
    <row r="201" spans="1:37" s="6" customFormat="1" ht="77.25" customHeight="1" x14ac:dyDescent="0.25">
      <c r="A201" s="150">
        <f>'ĐẤT PNN'!A201</f>
        <v>196</v>
      </c>
      <c r="B201" s="153" t="str">
        <f>'ĐẤT PNN'!B201</f>
        <v>VT4*0,8</v>
      </c>
      <c r="C201" s="52" t="str">
        <f t="shared" si="263"/>
        <v>XL74NT</v>
      </c>
      <c r="D201" s="151" t="s">
        <v>1178</v>
      </c>
      <c r="E201" s="151" t="s">
        <v>405</v>
      </c>
      <c r="F201" s="151" t="s">
        <v>1179</v>
      </c>
      <c r="G201" s="151" t="s">
        <v>386</v>
      </c>
      <c r="H201" s="151" t="str">
        <f>VLOOKUP(F201,'[3]2. MA NN'!$E$2:$F$1583,2,0)</f>
        <v>Các đường còn lại</v>
      </c>
      <c r="I201" s="151"/>
      <c r="J201" s="153"/>
      <c r="K201" s="153"/>
      <c r="L201" s="177" t="s">
        <v>1362</v>
      </c>
      <c r="M201" s="177"/>
      <c r="N201" s="177"/>
      <c r="O201" s="131">
        <v>100</v>
      </c>
      <c r="P201" s="131">
        <v>60</v>
      </c>
      <c r="Q201" s="131">
        <v>180</v>
      </c>
      <c r="R201" s="131">
        <v>110</v>
      </c>
      <c r="S201" s="152">
        <v>1.1299999999999999</v>
      </c>
      <c r="T201">
        <f t="shared" si="264"/>
        <v>160</v>
      </c>
      <c r="U201">
        <f t="shared" si="265"/>
        <v>140</v>
      </c>
      <c r="V201">
        <f t="shared" si="266"/>
        <v>120</v>
      </c>
      <c r="W201">
        <f t="shared" si="267"/>
        <v>100</v>
      </c>
      <c r="X201">
        <f t="shared" si="272"/>
        <v>530</v>
      </c>
      <c r="Y201">
        <f t="shared" si="273"/>
        <v>350</v>
      </c>
      <c r="Z201">
        <f t="shared" si="274"/>
        <v>260</v>
      </c>
      <c r="AA201">
        <f t="shared" si="275"/>
        <v>180</v>
      </c>
      <c r="AB201"/>
      <c r="AC201">
        <f t="shared" si="268"/>
        <v>100</v>
      </c>
      <c r="AD201">
        <f t="shared" si="269"/>
        <v>80</v>
      </c>
      <c r="AE201">
        <f t="shared" si="270"/>
        <v>70</v>
      </c>
      <c r="AF201">
        <f t="shared" si="271"/>
        <v>60</v>
      </c>
      <c r="AG201">
        <f t="shared" si="276"/>
        <v>330</v>
      </c>
      <c r="AH201">
        <f t="shared" si="277"/>
        <v>200</v>
      </c>
      <c r="AI201">
        <f t="shared" si="278"/>
        <v>150</v>
      </c>
      <c r="AJ201">
        <f t="shared" si="279"/>
        <v>110</v>
      </c>
      <c r="AK201">
        <f>'ĐẤT PNN'!I201-'ĐẤT NN'!Q201</f>
        <v>40</v>
      </c>
    </row>
    <row r="202" spans="1:37" ht="47.25" x14ac:dyDescent="0.25">
      <c r="A202" s="150">
        <f>'ĐẤT PNN'!A202</f>
        <v>197</v>
      </c>
      <c r="B202" s="150" t="str">
        <f>'ĐẤT PNN'!B202</f>
        <v>XL77NT</v>
      </c>
      <c r="C202" s="52" t="str">
        <f>$B$202</f>
        <v>XL77NT</v>
      </c>
      <c r="D202" s="151" t="s">
        <v>1170</v>
      </c>
      <c r="E202" s="151" t="s">
        <v>405</v>
      </c>
      <c r="F202" s="151" t="s">
        <v>1171</v>
      </c>
      <c r="G202" s="151" t="s">
        <v>1172</v>
      </c>
      <c r="H202" s="151" t="str">
        <f>VLOOKUP(F202,'[3]2. MA NN'!$E$2:$F$1583,2,0)</f>
        <v>Các đường nhóm I</v>
      </c>
      <c r="I202" s="151" t="str">
        <f>E202&amp;G202&amp;D$6&amp;$O$6</f>
        <v>Xã Xuân LộcCác đường nhóm IVị trí 1160</v>
      </c>
      <c r="J202" s="150" t="s">
        <v>1163</v>
      </c>
      <c r="K202" s="150" t="s">
        <v>1164</v>
      </c>
      <c r="L202" s="130" t="s">
        <v>88</v>
      </c>
      <c r="M202" s="130" t="s">
        <v>1070</v>
      </c>
      <c r="N202" s="130" t="s">
        <v>1071</v>
      </c>
      <c r="O202" s="131">
        <v>160</v>
      </c>
      <c r="P202" s="131">
        <v>100</v>
      </c>
      <c r="Q202" s="131">
        <v>530</v>
      </c>
      <c r="R202" s="131">
        <v>330</v>
      </c>
      <c r="S202" s="152">
        <v>1.1299999999999999</v>
      </c>
      <c r="T202" s="122">
        <v>160</v>
      </c>
      <c r="U202" s="122">
        <v>140</v>
      </c>
      <c r="V202" s="122">
        <v>120</v>
      </c>
      <c r="W202" s="122">
        <v>100</v>
      </c>
      <c r="X202" s="122">
        <f t="shared" si="272"/>
        <v>530</v>
      </c>
      <c r="Y202" s="122">
        <f t="shared" si="273"/>
        <v>350</v>
      </c>
      <c r="Z202" s="122">
        <f t="shared" si="274"/>
        <v>260</v>
      </c>
      <c r="AA202" s="122">
        <f t="shared" si="275"/>
        <v>180</v>
      </c>
      <c r="AB202" s="122">
        <v>3</v>
      </c>
      <c r="AC202" s="122">
        <v>100</v>
      </c>
      <c r="AD202" s="122">
        <v>80</v>
      </c>
      <c r="AE202" s="122">
        <v>70</v>
      </c>
      <c r="AF202" s="122">
        <v>60</v>
      </c>
      <c r="AG202" s="122">
        <f t="shared" si="276"/>
        <v>330</v>
      </c>
      <c r="AH202" s="122">
        <f t="shared" si="277"/>
        <v>200</v>
      </c>
      <c r="AI202" s="122">
        <f t="shared" si="278"/>
        <v>150</v>
      </c>
      <c r="AJ202" s="122">
        <f t="shared" si="279"/>
        <v>110</v>
      </c>
      <c r="AK202" s="122">
        <f>'ĐẤT PNN'!I202-'ĐẤT NN'!Q202</f>
        <v>190</v>
      </c>
    </row>
    <row r="203" spans="1:37" s="6" customFormat="1" ht="77.25" customHeight="1" x14ac:dyDescent="0.25">
      <c r="A203" s="150">
        <f>'ĐẤT PNN'!A203</f>
        <v>198</v>
      </c>
      <c r="B203" s="153" t="str">
        <f>'ĐẤT PNN'!B203</f>
        <v>VT2</v>
      </c>
      <c r="C203" s="52" t="str">
        <f t="shared" ref="C203:C208" si="280">$B$202</f>
        <v>XL77NT</v>
      </c>
      <c r="D203" s="151" t="s">
        <v>1173</v>
      </c>
      <c r="E203" s="151" t="s">
        <v>405</v>
      </c>
      <c r="F203" s="151" t="s">
        <v>1174</v>
      </c>
      <c r="G203" s="151" t="s">
        <v>1175</v>
      </c>
      <c r="H203" s="151" t="str">
        <f>VLOOKUP(F203,'[3]2. MA NN'!$E$2:$F$1583,2,0)</f>
        <v>Các đường nhóm II</v>
      </c>
      <c r="I203" s="133" t="str">
        <f>E203&amp;G203&amp;D$6&amp;$O$104</f>
        <v>Xã Xuân LộcCác đường nhóm IIVị trí 1165</v>
      </c>
      <c r="J203" s="153"/>
      <c r="K203" s="153"/>
      <c r="L203" s="177" t="s">
        <v>1363</v>
      </c>
      <c r="M203" s="177"/>
      <c r="N203" s="177"/>
      <c r="O203" s="131">
        <v>140</v>
      </c>
      <c r="P203" s="131">
        <v>80</v>
      </c>
      <c r="Q203" s="131">
        <v>350</v>
      </c>
      <c r="R203" s="131">
        <v>200</v>
      </c>
      <c r="S203" s="152">
        <v>1.1299999999999999</v>
      </c>
      <c r="T203">
        <f t="shared" ref="T203:T208" si="281">T202</f>
        <v>160</v>
      </c>
      <c r="U203">
        <f t="shared" ref="U203:U208" si="282">U202</f>
        <v>140</v>
      </c>
      <c r="V203">
        <f t="shared" ref="V203:V208" si="283">V202</f>
        <v>120</v>
      </c>
      <c r="W203">
        <f t="shared" ref="W203:W208" si="284">W202</f>
        <v>100</v>
      </c>
      <c r="X203">
        <f t="shared" si="272"/>
        <v>530</v>
      </c>
      <c r="Y203">
        <f t="shared" si="273"/>
        <v>350</v>
      </c>
      <c r="Z203">
        <f t="shared" si="274"/>
        <v>260</v>
      </c>
      <c r="AA203">
        <f t="shared" si="275"/>
        <v>180</v>
      </c>
      <c r="AB203"/>
      <c r="AC203">
        <f t="shared" ref="AC203:AC208" si="285">AC202</f>
        <v>100</v>
      </c>
      <c r="AD203">
        <f t="shared" ref="AD203:AD208" si="286">AD202</f>
        <v>80</v>
      </c>
      <c r="AE203">
        <f t="shared" ref="AE203:AE208" si="287">AE202</f>
        <v>70</v>
      </c>
      <c r="AF203">
        <f t="shared" ref="AF203:AF208" si="288">AF202</f>
        <v>60</v>
      </c>
      <c r="AG203">
        <f t="shared" si="276"/>
        <v>330</v>
      </c>
      <c r="AH203">
        <f t="shared" si="277"/>
        <v>200</v>
      </c>
      <c r="AI203">
        <f t="shared" si="278"/>
        <v>150</v>
      </c>
      <c r="AJ203">
        <f t="shared" si="279"/>
        <v>110</v>
      </c>
      <c r="AK203">
        <f>'ĐẤT PNN'!I203-'ĐẤT NN'!Q203</f>
        <v>20</v>
      </c>
    </row>
    <row r="204" spans="1:37" s="6" customFormat="1" ht="77.25" customHeight="1" x14ac:dyDescent="0.25">
      <c r="A204" s="150">
        <f>'ĐẤT PNN'!A204</f>
        <v>199</v>
      </c>
      <c r="B204" s="153" t="str">
        <f>'ĐẤT PNN'!B204</f>
        <v>VT3</v>
      </c>
      <c r="C204" s="52" t="str">
        <f t="shared" si="280"/>
        <v>XL77NT</v>
      </c>
      <c r="D204" s="151" t="s">
        <v>1176</v>
      </c>
      <c r="E204" s="151" t="s">
        <v>405</v>
      </c>
      <c r="F204" s="151" t="s">
        <v>1177</v>
      </c>
      <c r="G204" s="151" t="s">
        <v>386</v>
      </c>
      <c r="H204" s="151" t="str">
        <f>VLOOKUP(F204,'[3]2. MA NN'!$E$2:$F$1583,2,0)</f>
        <v>Các đường còn lại</v>
      </c>
      <c r="I204" s="151"/>
      <c r="J204" s="153"/>
      <c r="K204" s="153"/>
      <c r="L204" s="177" t="s">
        <v>1364</v>
      </c>
      <c r="M204" s="177"/>
      <c r="N204" s="177"/>
      <c r="O204" s="131">
        <v>120</v>
      </c>
      <c r="P204" s="131">
        <v>70</v>
      </c>
      <c r="Q204" s="131">
        <v>260</v>
      </c>
      <c r="R204" s="131">
        <v>150</v>
      </c>
      <c r="S204" s="152">
        <v>1.1299999999999999</v>
      </c>
      <c r="T204">
        <f t="shared" si="281"/>
        <v>160</v>
      </c>
      <c r="U204">
        <f t="shared" si="282"/>
        <v>140</v>
      </c>
      <c r="V204">
        <f t="shared" si="283"/>
        <v>120</v>
      </c>
      <c r="W204">
        <f t="shared" si="284"/>
        <v>100</v>
      </c>
      <c r="X204">
        <f t="shared" si="272"/>
        <v>530</v>
      </c>
      <c r="Y204">
        <f t="shared" si="273"/>
        <v>350</v>
      </c>
      <c r="Z204">
        <f t="shared" si="274"/>
        <v>260</v>
      </c>
      <c r="AA204">
        <f t="shared" si="275"/>
        <v>180</v>
      </c>
      <c r="AB204"/>
      <c r="AC204">
        <f t="shared" si="285"/>
        <v>100</v>
      </c>
      <c r="AD204">
        <f t="shared" si="286"/>
        <v>80</v>
      </c>
      <c r="AE204">
        <f t="shared" si="287"/>
        <v>70</v>
      </c>
      <c r="AF204">
        <f t="shared" si="288"/>
        <v>60</v>
      </c>
      <c r="AG204">
        <f t="shared" si="276"/>
        <v>330</v>
      </c>
      <c r="AH204">
        <f t="shared" si="277"/>
        <v>200</v>
      </c>
      <c r="AI204">
        <f t="shared" si="278"/>
        <v>150</v>
      </c>
      <c r="AJ204">
        <f t="shared" si="279"/>
        <v>110</v>
      </c>
      <c r="AK204">
        <f>'ĐẤT PNN'!I204-'ĐẤT NN'!Q204</f>
        <v>70</v>
      </c>
    </row>
    <row r="205" spans="1:37" s="6" customFormat="1" ht="77.25" customHeight="1" x14ac:dyDescent="0.25">
      <c r="A205" s="150">
        <f>'ĐẤT PNN'!A205</f>
        <v>200</v>
      </c>
      <c r="B205" s="153" t="str">
        <f>'ĐẤT PNN'!B205</f>
        <v>VT4</v>
      </c>
      <c r="C205" s="52" t="str">
        <f t="shared" si="280"/>
        <v>XL77NT</v>
      </c>
      <c r="D205" s="151" t="s">
        <v>1178</v>
      </c>
      <c r="E205" s="151" t="s">
        <v>405</v>
      </c>
      <c r="F205" s="151" t="s">
        <v>1179</v>
      </c>
      <c r="G205" s="151" t="s">
        <v>386</v>
      </c>
      <c r="H205" s="151" t="str">
        <f>VLOOKUP(F205,'[3]2. MA NN'!$E$2:$F$1583,2,0)</f>
        <v>Các đường còn lại</v>
      </c>
      <c r="I205" s="151"/>
      <c r="J205" s="153"/>
      <c r="K205" s="153"/>
      <c r="L205" s="177" t="s">
        <v>1365</v>
      </c>
      <c r="M205" s="177"/>
      <c r="N205" s="177"/>
      <c r="O205" s="131">
        <v>100</v>
      </c>
      <c r="P205" s="131">
        <v>60</v>
      </c>
      <c r="Q205" s="131">
        <v>180</v>
      </c>
      <c r="R205" s="131">
        <v>110</v>
      </c>
      <c r="S205" s="152">
        <v>1.1299999999999999</v>
      </c>
      <c r="T205">
        <f t="shared" si="281"/>
        <v>160</v>
      </c>
      <c r="U205">
        <f t="shared" si="282"/>
        <v>140</v>
      </c>
      <c r="V205">
        <f t="shared" si="283"/>
        <v>120</v>
      </c>
      <c r="W205">
        <f t="shared" si="284"/>
        <v>100</v>
      </c>
      <c r="X205">
        <f t="shared" si="272"/>
        <v>530</v>
      </c>
      <c r="Y205">
        <f t="shared" si="273"/>
        <v>350</v>
      </c>
      <c r="Z205">
        <f t="shared" si="274"/>
        <v>260</v>
      </c>
      <c r="AA205">
        <f t="shared" si="275"/>
        <v>180</v>
      </c>
      <c r="AB205"/>
      <c r="AC205">
        <f t="shared" si="285"/>
        <v>100</v>
      </c>
      <c r="AD205">
        <f t="shared" si="286"/>
        <v>80</v>
      </c>
      <c r="AE205">
        <f t="shared" si="287"/>
        <v>70</v>
      </c>
      <c r="AF205">
        <f t="shared" si="288"/>
        <v>60</v>
      </c>
      <c r="AG205">
        <f t="shared" si="276"/>
        <v>330</v>
      </c>
      <c r="AH205">
        <f t="shared" si="277"/>
        <v>200</v>
      </c>
      <c r="AI205">
        <f t="shared" si="278"/>
        <v>150</v>
      </c>
      <c r="AJ205">
        <f t="shared" si="279"/>
        <v>110</v>
      </c>
      <c r="AK205">
        <f>'ĐẤT PNN'!I205-'ĐẤT NN'!Q205</f>
        <v>70</v>
      </c>
    </row>
    <row r="206" spans="1:37" s="6" customFormat="1" ht="77.25" customHeight="1" x14ac:dyDescent="0.25">
      <c r="A206" s="150">
        <f>'ĐẤT PNN'!A206</f>
        <v>201</v>
      </c>
      <c r="B206" s="153" t="str">
        <f>'ĐẤT PNN'!B206</f>
        <v>VT2*0,8</v>
      </c>
      <c r="C206" s="52" t="str">
        <f t="shared" si="280"/>
        <v>XL77NT</v>
      </c>
      <c r="D206" s="151" t="s">
        <v>1173</v>
      </c>
      <c r="E206" s="151" t="s">
        <v>405</v>
      </c>
      <c r="F206" s="151" t="s">
        <v>1174</v>
      </c>
      <c r="G206" s="151" t="s">
        <v>1175</v>
      </c>
      <c r="H206" s="151" t="str">
        <f>VLOOKUP(F206,'[3]2. MA NN'!$E$2:$F$1583,2,0)</f>
        <v>Các đường nhóm II</v>
      </c>
      <c r="I206" s="133" t="str">
        <f>E206&amp;G206&amp;D$6&amp;$O$104</f>
        <v>Xã Xuân LộcCác đường nhóm IIVị trí 1165</v>
      </c>
      <c r="J206" s="153"/>
      <c r="K206" s="153"/>
      <c r="L206" s="177" t="s">
        <v>1366</v>
      </c>
      <c r="M206" s="177"/>
      <c r="N206" s="177"/>
      <c r="O206" s="131">
        <v>140</v>
      </c>
      <c r="P206" s="131">
        <v>80</v>
      </c>
      <c r="Q206" s="131">
        <v>350</v>
      </c>
      <c r="R206" s="131">
        <v>200</v>
      </c>
      <c r="S206" s="152">
        <v>1.1299999999999999</v>
      </c>
      <c r="T206">
        <f t="shared" si="281"/>
        <v>160</v>
      </c>
      <c r="U206">
        <f t="shared" si="282"/>
        <v>140</v>
      </c>
      <c r="V206">
        <f t="shared" si="283"/>
        <v>120</v>
      </c>
      <c r="W206">
        <f t="shared" si="284"/>
        <v>100</v>
      </c>
      <c r="X206">
        <f t="shared" si="272"/>
        <v>530</v>
      </c>
      <c r="Y206">
        <f t="shared" si="273"/>
        <v>350</v>
      </c>
      <c r="Z206">
        <f t="shared" si="274"/>
        <v>260</v>
      </c>
      <c r="AA206">
        <f t="shared" si="275"/>
        <v>180</v>
      </c>
      <c r="AB206"/>
      <c r="AC206">
        <f t="shared" si="285"/>
        <v>100</v>
      </c>
      <c r="AD206">
        <f t="shared" si="286"/>
        <v>80</v>
      </c>
      <c r="AE206">
        <f t="shared" si="287"/>
        <v>70</v>
      </c>
      <c r="AF206">
        <f t="shared" si="288"/>
        <v>60</v>
      </c>
      <c r="AG206">
        <f t="shared" si="276"/>
        <v>330</v>
      </c>
      <c r="AH206">
        <f t="shared" si="277"/>
        <v>200</v>
      </c>
      <c r="AI206">
        <f t="shared" si="278"/>
        <v>150</v>
      </c>
      <c r="AJ206">
        <f t="shared" si="279"/>
        <v>110</v>
      </c>
      <c r="AK206">
        <f>'ĐẤT PNN'!I206-'ĐẤT NN'!Q206</f>
        <v>0</v>
      </c>
    </row>
    <row r="207" spans="1:37" s="6" customFormat="1" ht="77.25" customHeight="1" x14ac:dyDescent="0.25">
      <c r="A207" s="150">
        <f>'ĐẤT PNN'!A207</f>
        <v>202</v>
      </c>
      <c r="B207" s="153" t="str">
        <f>'ĐẤT PNN'!B207</f>
        <v>VT3*0,8</v>
      </c>
      <c r="C207" s="52" t="str">
        <f t="shared" si="280"/>
        <v>XL77NT</v>
      </c>
      <c r="D207" s="151" t="s">
        <v>1176</v>
      </c>
      <c r="E207" s="151" t="s">
        <v>405</v>
      </c>
      <c r="F207" s="151" t="s">
        <v>1177</v>
      </c>
      <c r="G207" s="151" t="s">
        <v>386</v>
      </c>
      <c r="H207" s="151" t="str">
        <f>VLOOKUP(F207,'[3]2. MA NN'!$E$2:$F$1583,2,0)</f>
        <v>Các đường còn lại</v>
      </c>
      <c r="I207" s="151"/>
      <c r="J207" s="153"/>
      <c r="K207" s="153"/>
      <c r="L207" s="177" t="s">
        <v>1367</v>
      </c>
      <c r="M207" s="177"/>
      <c r="N207" s="177"/>
      <c r="O207" s="131">
        <v>120</v>
      </c>
      <c r="P207" s="131">
        <v>70</v>
      </c>
      <c r="Q207" s="131">
        <v>260</v>
      </c>
      <c r="R207" s="131">
        <v>150</v>
      </c>
      <c r="S207" s="152">
        <v>1.1299999999999999</v>
      </c>
      <c r="T207">
        <f t="shared" si="281"/>
        <v>160</v>
      </c>
      <c r="U207">
        <f t="shared" si="282"/>
        <v>140</v>
      </c>
      <c r="V207">
        <f t="shared" si="283"/>
        <v>120</v>
      </c>
      <c r="W207">
        <f t="shared" si="284"/>
        <v>100</v>
      </c>
      <c r="X207">
        <f t="shared" si="272"/>
        <v>530</v>
      </c>
      <c r="Y207">
        <f t="shared" si="273"/>
        <v>350</v>
      </c>
      <c r="Z207">
        <f t="shared" si="274"/>
        <v>260</v>
      </c>
      <c r="AA207">
        <f t="shared" si="275"/>
        <v>180</v>
      </c>
      <c r="AB207"/>
      <c r="AC207">
        <f t="shared" si="285"/>
        <v>100</v>
      </c>
      <c r="AD207">
        <f t="shared" si="286"/>
        <v>80</v>
      </c>
      <c r="AE207">
        <f t="shared" si="287"/>
        <v>70</v>
      </c>
      <c r="AF207">
        <f t="shared" si="288"/>
        <v>60</v>
      </c>
      <c r="AG207">
        <f t="shared" si="276"/>
        <v>330</v>
      </c>
      <c r="AH207">
        <f t="shared" si="277"/>
        <v>200</v>
      </c>
      <c r="AI207">
        <f t="shared" si="278"/>
        <v>150</v>
      </c>
      <c r="AJ207">
        <f t="shared" si="279"/>
        <v>110</v>
      </c>
      <c r="AK207">
        <f>'ĐẤT PNN'!I207-'ĐẤT NN'!Q207</f>
        <v>40</v>
      </c>
    </row>
    <row r="208" spans="1:37" s="6" customFormat="1" ht="77.25" customHeight="1" x14ac:dyDescent="0.25">
      <c r="A208" s="150">
        <f>'ĐẤT PNN'!A208</f>
        <v>203</v>
      </c>
      <c r="B208" s="153" t="str">
        <f>'ĐẤT PNN'!B208</f>
        <v>VT4*0,8</v>
      </c>
      <c r="C208" s="52" t="str">
        <f t="shared" si="280"/>
        <v>XL77NT</v>
      </c>
      <c r="D208" s="151" t="s">
        <v>1178</v>
      </c>
      <c r="E208" s="151" t="s">
        <v>405</v>
      </c>
      <c r="F208" s="151" t="s">
        <v>1179</v>
      </c>
      <c r="G208" s="151" t="s">
        <v>386</v>
      </c>
      <c r="H208" s="151" t="str">
        <f>VLOOKUP(F208,'[3]2. MA NN'!$E$2:$F$1583,2,0)</f>
        <v>Các đường còn lại</v>
      </c>
      <c r="I208" s="151"/>
      <c r="J208" s="153"/>
      <c r="K208" s="153"/>
      <c r="L208" s="177" t="s">
        <v>1368</v>
      </c>
      <c r="M208" s="177"/>
      <c r="N208" s="177"/>
      <c r="O208" s="131">
        <v>100</v>
      </c>
      <c r="P208" s="131">
        <v>60</v>
      </c>
      <c r="Q208" s="131">
        <v>180</v>
      </c>
      <c r="R208" s="131">
        <v>110</v>
      </c>
      <c r="S208" s="152">
        <v>1.1299999999999999</v>
      </c>
      <c r="T208">
        <f t="shared" si="281"/>
        <v>160</v>
      </c>
      <c r="U208">
        <f t="shared" si="282"/>
        <v>140</v>
      </c>
      <c r="V208">
        <f t="shared" si="283"/>
        <v>120</v>
      </c>
      <c r="W208">
        <f t="shared" si="284"/>
        <v>100</v>
      </c>
      <c r="X208">
        <f t="shared" si="272"/>
        <v>530</v>
      </c>
      <c r="Y208">
        <f t="shared" si="273"/>
        <v>350</v>
      </c>
      <c r="Z208">
        <f t="shared" si="274"/>
        <v>260</v>
      </c>
      <c r="AA208">
        <f t="shared" si="275"/>
        <v>180</v>
      </c>
      <c r="AB208"/>
      <c r="AC208">
        <f t="shared" si="285"/>
        <v>100</v>
      </c>
      <c r="AD208">
        <f t="shared" si="286"/>
        <v>80</v>
      </c>
      <c r="AE208">
        <f t="shared" si="287"/>
        <v>70</v>
      </c>
      <c r="AF208">
        <f t="shared" si="288"/>
        <v>60</v>
      </c>
      <c r="AG208">
        <f t="shared" si="276"/>
        <v>330</v>
      </c>
      <c r="AH208">
        <f t="shared" si="277"/>
        <v>200</v>
      </c>
      <c r="AI208">
        <f t="shared" si="278"/>
        <v>150</v>
      </c>
      <c r="AJ208">
        <f t="shared" si="279"/>
        <v>110</v>
      </c>
      <c r="AK208">
        <f>'ĐẤT PNN'!I208-'ĐẤT NN'!Q208</f>
        <v>40</v>
      </c>
    </row>
    <row r="209" spans="1:37" ht="47.25" x14ac:dyDescent="0.25">
      <c r="A209" s="150">
        <f>'ĐẤT PNN'!A209</f>
        <v>204</v>
      </c>
      <c r="B209" s="150" t="str">
        <f>'ĐẤT PNN'!B209</f>
        <v>XL73NT</v>
      </c>
      <c r="C209" s="52" t="str">
        <f>$B$209</f>
        <v>XL73NT</v>
      </c>
      <c r="D209" s="151" t="s">
        <v>1170</v>
      </c>
      <c r="E209" s="151" t="s">
        <v>405</v>
      </c>
      <c r="F209" s="151" t="s">
        <v>1171</v>
      </c>
      <c r="G209" s="151" t="s">
        <v>1172</v>
      </c>
      <c r="H209" s="151" t="str">
        <f>VLOOKUP(F209,'[3]2. MA NN'!$E$2:$F$1583,2,0)</f>
        <v>Các đường nhóm I</v>
      </c>
      <c r="I209" s="151" t="str">
        <f>E209&amp;G209&amp;D$6&amp;$O$6</f>
        <v>Xã Xuân LộcCác đường nhóm IVị trí 1160</v>
      </c>
      <c r="J209" s="150" t="s">
        <v>1163</v>
      </c>
      <c r="K209" s="150" t="s">
        <v>1164</v>
      </c>
      <c r="L209" s="130" t="s">
        <v>90</v>
      </c>
      <c r="M209" s="130" t="s">
        <v>1144</v>
      </c>
      <c r="N209" s="130" t="s">
        <v>1070</v>
      </c>
      <c r="O209" s="131">
        <v>160</v>
      </c>
      <c r="P209" s="131">
        <v>100</v>
      </c>
      <c r="Q209" s="131">
        <v>530</v>
      </c>
      <c r="R209" s="131">
        <v>330</v>
      </c>
      <c r="S209" s="152">
        <v>1.1299999999999999</v>
      </c>
      <c r="T209" s="122">
        <v>160</v>
      </c>
      <c r="U209" s="122">
        <v>140</v>
      </c>
      <c r="V209" s="122">
        <v>120</v>
      </c>
      <c r="W209" s="122">
        <v>100</v>
      </c>
      <c r="X209" s="122">
        <f t="shared" si="272"/>
        <v>530</v>
      </c>
      <c r="Y209" s="122">
        <f t="shared" si="273"/>
        <v>350</v>
      </c>
      <c r="Z209" s="122">
        <f t="shared" si="274"/>
        <v>260</v>
      </c>
      <c r="AA209" s="122">
        <f t="shared" si="275"/>
        <v>180</v>
      </c>
      <c r="AB209" s="122">
        <v>3</v>
      </c>
      <c r="AC209" s="122">
        <v>100</v>
      </c>
      <c r="AD209" s="122">
        <v>80</v>
      </c>
      <c r="AE209" s="122">
        <v>70</v>
      </c>
      <c r="AF209" s="122">
        <v>60</v>
      </c>
      <c r="AG209" s="122">
        <f t="shared" si="276"/>
        <v>330</v>
      </c>
      <c r="AH209" s="122">
        <f t="shared" si="277"/>
        <v>200</v>
      </c>
      <c r="AI209" s="122">
        <f t="shared" si="278"/>
        <v>150</v>
      </c>
      <c r="AJ209" s="122">
        <f t="shared" si="279"/>
        <v>110</v>
      </c>
      <c r="AK209" s="122">
        <f>'ĐẤT PNN'!I209-'ĐẤT NN'!Q209</f>
        <v>190</v>
      </c>
    </row>
    <row r="210" spans="1:37" s="6" customFormat="1" ht="77.25" customHeight="1" x14ac:dyDescent="0.25">
      <c r="A210" s="150">
        <f>'ĐẤT PNN'!A210</f>
        <v>205</v>
      </c>
      <c r="B210" s="153" t="str">
        <f>'ĐẤT PNN'!B210</f>
        <v>VT2</v>
      </c>
      <c r="C210" s="52" t="str">
        <f t="shared" ref="C210:C215" si="289">$B$209</f>
        <v>XL73NT</v>
      </c>
      <c r="D210" s="151" t="s">
        <v>1173</v>
      </c>
      <c r="E210" s="151" t="s">
        <v>405</v>
      </c>
      <c r="F210" s="151" t="s">
        <v>1174</v>
      </c>
      <c r="G210" s="151" t="s">
        <v>1175</v>
      </c>
      <c r="H210" s="151" t="str">
        <f>VLOOKUP(F210,'[3]2. MA NN'!$E$2:$F$1583,2,0)</f>
        <v>Các đường nhóm II</v>
      </c>
      <c r="I210" s="133" t="str">
        <f>E210&amp;G210&amp;D$6&amp;$O$104</f>
        <v>Xã Xuân LộcCác đường nhóm IIVị trí 1165</v>
      </c>
      <c r="J210" s="153"/>
      <c r="K210" s="153"/>
      <c r="L210" s="177" t="s">
        <v>1369</v>
      </c>
      <c r="M210" s="177"/>
      <c r="N210" s="177"/>
      <c r="O210" s="131">
        <v>140</v>
      </c>
      <c r="P210" s="131">
        <v>80</v>
      </c>
      <c r="Q210" s="131">
        <v>350</v>
      </c>
      <c r="R210" s="131">
        <v>200</v>
      </c>
      <c r="S210" s="152">
        <v>1.1299999999999999</v>
      </c>
      <c r="T210">
        <f t="shared" ref="T210:T215" si="290">T209</f>
        <v>160</v>
      </c>
      <c r="U210">
        <f t="shared" ref="U210:U215" si="291">U209</f>
        <v>140</v>
      </c>
      <c r="V210">
        <f t="shared" ref="V210:V215" si="292">V209</f>
        <v>120</v>
      </c>
      <c r="W210">
        <f t="shared" ref="W210:W215" si="293">W209</f>
        <v>100</v>
      </c>
      <c r="X210">
        <f t="shared" si="272"/>
        <v>530</v>
      </c>
      <c r="Y210">
        <f t="shared" si="273"/>
        <v>350</v>
      </c>
      <c r="Z210">
        <f t="shared" si="274"/>
        <v>260</v>
      </c>
      <c r="AA210">
        <f t="shared" si="275"/>
        <v>180</v>
      </c>
      <c r="AB210"/>
      <c r="AC210">
        <f t="shared" ref="AC210:AC215" si="294">AC209</f>
        <v>100</v>
      </c>
      <c r="AD210">
        <f t="shared" ref="AD210:AD215" si="295">AD209</f>
        <v>80</v>
      </c>
      <c r="AE210">
        <f t="shared" ref="AE210:AE215" si="296">AE209</f>
        <v>70</v>
      </c>
      <c r="AF210">
        <f t="shared" ref="AF210:AF215" si="297">AF209</f>
        <v>60</v>
      </c>
      <c r="AG210">
        <f t="shared" si="276"/>
        <v>330</v>
      </c>
      <c r="AH210">
        <f t="shared" si="277"/>
        <v>200</v>
      </c>
      <c r="AI210">
        <f t="shared" si="278"/>
        <v>150</v>
      </c>
      <c r="AJ210">
        <f t="shared" si="279"/>
        <v>110</v>
      </c>
      <c r="AK210">
        <f>'ĐẤT PNN'!I210-'ĐẤT NN'!Q210</f>
        <v>20</v>
      </c>
    </row>
    <row r="211" spans="1:37" s="6" customFormat="1" ht="77.25" customHeight="1" x14ac:dyDescent="0.25">
      <c r="A211" s="150">
        <f>'ĐẤT PNN'!A211</f>
        <v>206</v>
      </c>
      <c r="B211" s="153" t="str">
        <f>'ĐẤT PNN'!B211</f>
        <v>VT3</v>
      </c>
      <c r="C211" s="52" t="str">
        <f t="shared" si="289"/>
        <v>XL73NT</v>
      </c>
      <c r="D211" s="151" t="s">
        <v>1176</v>
      </c>
      <c r="E211" s="151" t="s">
        <v>405</v>
      </c>
      <c r="F211" s="151" t="s">
        <v>1177</v>
      </c>
      <c r="G211" s="151" t="s">
        <v>386</v>
      </c>
      <c r="H211" s="151" t="str">
        <f>VLOOKUP(F211,'[3]2. MA NN'!$E$2:$F$1583,2,0)</f>
        <v>Các đường còn lại</v>
      </c>
      <c r="I211" s="151"/>
      <c r="J211" s="153"/>
      <c r="K211" s="153"/>
      <c r="L211" s="177" t="s">
        <v>1370</v>
      </c>
      <c r="M211" s="177"/>
      <c r="N211" s="177"/>
      <c r="O211" s="131">
        <v>120</v>
      </c>
      <c r="P211" s="131">
        <v>70</v>
      </c>
      <c r="Q211" s="131">
        <v>260</v>
      </c>
      <c r="R211" s="131">
        <v>150</v>
      </c>
      <c r="S211" s="152">
        <v>1.1299999999999999</v>
      </c>
      <c r="T211">
        <f t="shared" si="290"/>
        <v>160</v>
      </c>
      <c r="U211">
        <f t="shared" si="291"/>
        <v>140</v>
      </c>
      <c r="V211">
        <f t="shared" si="292"/>
        <v>120</v>
      </c>
      <c r="W211">
        <f t="shared" si="293"/>
        <v>100</v>
      </c>
      <c r="X211">
        <f t="shared" si="272"/>
        <v>530</v>
      </c>
      <c r="Y211">
        <f t="shared" si="273"/>
        <v>350</v>
      </c>
      <c r="Z211">
        <f t="shared" si="274"/>
        <v>260</v>
      </c>
      <c r="AA211">
        <f t="shared" si="275"/>
        <v>180</v>
      </c>
      <c r="AB211"/>
      <c r="AC211">
        <f t="shared" si="294"/>
        <v>100</v>
      </c>
      <c r="AD211">
        <f t="shared" si="295"/>
        <v>80</v>
      </c>
      <c r="AE211">
        <f t="shared" si="296"/>
        <v>70</v>
      </c>
      <c r="AF211">
        <f t="shared" si="297"/>
        <v>60</v>
      </c>
      <c r="AG211">
        <f t="shared" si="276"/>
        <v>330</v>
      </c>
      <c r="AH211">
        <f t="shared" si="277"/>
        <v>200</v>
      </c>
      <c r="AI211">
        <f t="shared" si="278"/>
        <v>150</v>
      </c>
      <c r="AJ211">
        <f t="shared" si="279"/>
        <v>110</v>
      </c>
      <c r="AK211">
        <f>'ĐẤT PNN'!I211-'ĐẤT NN'!Q211</f>
        <v>70</v>
      </c>
    </row>
    <row r="212" spans="1:37" s="6" customFormat="1" ht="77.25" customHeight="1" x14ac:dyDescent="0.25">
      <c r="A212" s="150">
        <f>'ĐẤT PNN'!A212</f>
        <v>207</v>
      </c>
      <c r="B212" s="153" t="str">
        <f>'ĐẤT PNN'!B212</f>
        <v>VT4</v>
      </c>
      <c r="C212" s="52" t="str">
        <f t="shared" si="289"/>
        <v>XL73NT</v>
      </c>
      <c r="D212" s="151" t="s">
        <v>1178</v>
      </c>
      <c r="E212" s="151" t="s">
        <v>405</v>
      </c>
      <c r="F212" s="151" t="s">
        <v>1179</v>
      </c>
      <c r="G212" s="151" t="s">
        <v>386</v>
      </c>
      <c r="H212" s="151" t="str">
        <f>VLOOKUP(F212,'[3]2. MA NN'!$E$2:$F$1583,2,0)</f>
        <v>Các đường còn lại</v>
      </c>
      <c r="I212" s="151"/>
      <c r="J212" s="153"/>
      <c r="K212" s="153"/>
      <c r="L212" s="177" t="s">
        <v>1371</v>
      </c>
      <c r="M212" s="177"/>
      <c r="N212" s="177"/>
      <c r="O212" s="131">
        <v>100</v>
      </c>
      <c r="P212" s="131">
        <v>60</v>
      </c>
      <c r="Q212" s="131">
        <v>180</v>
      </c>
      <c r="R212" s="131">
        <v>110</v>
      </c>
      <c r="S212" s="152">
        <v>1.1299999999999999</v>
      </c>
      <c r="T212">
        <f t="shared" si="290"/>
        <v>160</v>
      </c>
      <c r="U212">
        <f t="shared" si="291"/>
        <v>140</v>
      </c>
      <c r="V212">
        <f t="shared" si="292"/>
        <v>120</v>
      </c>
      <c r="W212">
        <f t="shared" si="293"/>
        <v>100</v>
      </c>
      <c r="X212">
        <f t="shared" si="272"/>
        <v>530</v>
      </c>
      <c r="Y212">
        <f t="shared" si="273"/>
        <v>350</v>
      </c>
      <c r="Z212">
        <f t="shared" si="274"/>
        <v>260</v>
      </c>
      <c r="AA212">
        <f t="shared" si="275"/>
        <v>180</v>
      </c>
      <c r="AB212"/>
      <c r="AC212">
        <f t="shared" si="294"/>
        <v>100</v>
      </c>
      <c r="AD212">
        <f t="shared" si="295"/>
        <v>80</v>
      </c>
      <c r="AE212">
        <f t="shared" si="296"/>
        <v>70</v>
      </c>
      <c r="AF212">
        <f t="shared" si="297"/>
        <v>60</v>
      </c>
      <c r="AG212">
        <f t="shared" si="276"/>
        <v>330</v>
      </c>
      <c r="AH212">
        <f t="shared" si="277"/>
        <v>200</v>
      </c>
      <c r="AI212">
        <f t="shared" si="278"/>
        <v>150</v>
      </c>
      <c r="AJ212">
        <f t="shared" si="279"/>
        <v>110</v>
      </c>
      <c r="AK212">
        <f>'ĐẤT PNN'!I212-'ĐẤT NN'!Q212</f>
        <v>70</v>
      </c>
    </row>
    <row r="213" spans="1:37" s="6" customFormat="1" ht="77.25" customHeight="1" x14ac:dyDescent="0.25">
      <c r="A213" s="150">
        <f>'ĐẤT PNN'!A213</f>
        <v>208</v>
      </c>
      <c r="B213" s="153" t="str">
        <f>'ĐẤT PNN'!B213</f>
        <v>VT2*0,8</v>
      </c>
      <c r="C213" s="52" t="str">
        <f t="shared" si="289"/>
        <v>XL73NT</v>
      </c>
      <c r="D213" s="151" t="s">
        <v>1173</v>
      </c>
      <c r="E213" s="151" t="s">
        <v>405</v>
      </c>
      <c r="F213" s="151" t="s">
        <v>1174</v>
      </c>
      <c r="G213" s="151" t="s">
        <v>1175</v>
      </c>
      <c r="H213" s="151" t="str">
        <f>VLOOKUP(F213,'[3]2. MA NN'!$E$2:$F$1583,2,0)</f>
        <v>Các đường nhóm II</v>
      </c>
      <c r="I213" s="133" t="str">
        <f>E213&amp;G213&amp;D$6&amp;$O$104</f>
        <v>Xã Xuân LộcCác đường nhóm IIVị trí 1165</v>
      </c>
      <c r="J213" s="153"/>
      <c r="K213" s="153"/>
      <c r="L213" s="177" t="s">
        <v>1372</v>
      </c>
      <c r="M213" s="177"/>
      <c r="N213" s="177"/>
      <c r="O213" s="131">
        <v>140</v>
      </c>
      <c r="P213" s="131">
        <v>80</v>
      </c>
      <c r="Q213" s="131">
        <v>350</v>
      </c>
      <c r="R213" s="131">
        <v>200</v>
      </c>
      <c r="S213" s="152">
        <v>1.1299999999999999</v>
      </c>
      <c r="T213">
        <f t="shared" si="290"/>
        <v>160</v>
      </c>
      <c r="U213">
        <f t="shared" si="291"/>
        <v>140</v>
      </c>
      <c r="V213">
        <f t="shared" si="292"/>
        <v>120</v>
      </c>
      <c r="W213">
        <f t="shared" si="293"/>
        <v>100</v>
      </c>
      <c r="X213">
        <f t="shared" si="272"/>
        <v>530</v>
      </c>
      <c r="Y213">
        <f t="shared" si="273"/>
        <v>350</v>
      </c>
      <c r="Z213">
        <f t="shared" si="274"/>
        <v>260</v>
      </c>
      <c r="AA213">
        <f t="shared" si="275"/>
        <v>180</v>
      </c>
      <c r="AB213"/>
      <c r="AC213">
        <f t="shared" si="294"/>
        <v>100</v>
      </c>
      <c r="AD213">
        <f t="shared" si="295"/>
        <v>80</v>
      </c>
      <c r="AE213">
        <f t="shared" si="296"/>
        <v>70</v>
      </c>
      <c r="AF213">
        <f t="shared" si="297"/>
        <v>60</v>
      </c>
      <c r="AG213">
        <f t="shared" si="276"/>
        <v>330</v>
      </c>
      <c r="AH213">
        <f t="shared" si="277"/>
        <v>200</v>
      </c>
      <c r="AI213">
        <f t="shared" si="278"/>
        <v>150</v>
      </c>
      <c r="AJ213">
        <f t="shared" si="279"/>
        <v>110</v>
      </c>
      <c r="AK213">
        <f>'ĐẤT PNN'!I213-'ĐẤT NN'!Q213</f>
        <v>0</v>
      </c>
    </row>
    <row r="214" spans="1:37" s="6" customFormat="1" ht="77.25" customHeight="1" x14ac:dyDescent="0.25">
      <c r="A214" s="150">
        <f>'ĐẤT PNN'!A214</f>
        <v>209</v>
      </c>
      <c r="B214" s="153" t="str">
        <f>'ĐẤT PNN'!B214</f>
        <v>VT3*0,8</v>
      </c>
      <c r="C214" s="52" t="str">
        <f t="shared" si="289"/>
        <v>XL73NT</v>
      </c>
      <c r="D214" s="151" t="s">
        <v>1176</v>
      </c>
      <c r="E214" s="151" t="s">
        <v>405</v>
      </c>
      <c r="F214" s="151" t="s">
        <v>1177</v>
      </c>
      <c r="G214" s="151" t="s">
        <v>386</v>
      </c>
      <c r="H214" s="151" t="str">
        <f>VLOOKUP(F214,'[3]2. MA NN'!$E$2:$F$1583,2,0)</f>
        <v>Các đường còn lại</v>
      </c>
      <c r="I214" s="151"/>
      <c r="J214" s="153"/>
      <c r="K214" s="153"/>
      <c r="L214" s="177" t="s">
        <v>1373</v>
      </c>
      <c r="M214" s="177"/>
      <c r="N214" s="177"/>
      <c r="O214" s="131">
        <v>120</v>
      </c>
      <c r="P214" s="131">
        <v>70</v>
      </c>
      <c r="Q214" s="131">
        <v>260</v>
      </c>
      <c r="R214" s="131">
        <v>150</v>
      </c>
      <c r="S214" s="152">
        <v>1.1299999999999999</v>
      </c>
      <c r="T214">
        <f t="shared" si="290"/>
        <v>160</v>
      </c>
      <c r="U214">
        <f t="shared" si="291"/>
        <v>140</v>
      </c>
      <c r="V214">
        <f t="shared" si="292"/>
        <v>120</v>
      </c>
      <c r="W214">
        <f t="shared" si="293"/>
        <v>100</v>
      </c>
      <c r="X214">
        <f t="shared" si="272"/>
        <v>530</v>
      </c>
      <c r="Y214">
        <f t="shared" si="273"/>
        <v>350</v>
      </c>
      <c r="Z214">
        <f t="shared" si="274"/>
        <v>260</v>
      </c>
      <c r="AA214">
        <f t="shared" si="275"/>
        <v>180</v>
      </c>
      <c r="AB214"/>
      <c r="AC214">
        <f t="shared" si="294"/>
        <v>100</v>
      </c>
      <c r="AD214">
        <f t="shared" si="295"/>
        <v>80</v>
      </c>
      <c r="AE214">
        <f t="shared" si="296"/>
        <v>70</v>
      </c>
      <c r="AF214">
        <f t="shared" si="297"/>
        <v>60</v>
      </c>
      <c r="AG214">
        <f t="shared" si="276"/>
        <v>330</v>
      </c>
      <c r="AH214">
        <f t="shared" si="277"/>
        <v>200</v>
      </c>
      <c r="AI214">
        <f t="shared" si="278"/>
        <v>150</v>
      </c>
      <c r="AJ214">
        <f t="shared" si="279"/>
        <v>110</v>
      </c>
      <c r="AK214">
        <f>'ĐẤT PNN'!I214-'ĐẤT NN'!Q214</f>
        <v>40</v>
      </c>
    </row>
    <row r="215" spans="1:37" s="6" customFormat="1" ht="77.25" customHeight="1" x14ac:dyDescent="0.25">
      <c r="A215" s="150">
        <f>'ĐẤT PNN'!A215</f>
        <v>210</v>
      </c>
      <c r="B215" s="153" t="str">
        <f>'ĐẤT PNN'!B215</f>
        <v>VT4*0,8</v>
      </c>
      <c r="C215" s="52" t="str">
        <f t="shared" si="289"/>
        <v>XL73NT</v>
      </c>
      <c r="D215" s="151" t="s">
        <v>1178</v>
      </c>
      <c r="E215" s="151" t="s">
        <v>405</v>
      </c>
      <c r="F215" s="151" t="s">
        <v>1179</v>
      </c>
      <c r="G215" s="151" t="s">
        <v>386</v>
      </c>
      <c r="H215" s="151" t="str">
        <f>VLOOKUP(F215,'[3]2. MA NN'!$E$2:$F$1583,2,0)</f>
        <v>Các đường còn lại</v>
      </c>
      <c r="I215" s="151"/>
      <c r="J215" s="153"/>
      <c r="K215" s="153"/>
      <c r="L215" s="177" t="s">
        <v>1374</v>
      </c>
      <c r="M215" s="177"/>
      <c r="N215" s="177"/>
      <c r="O215" s="131">
        <v>100</v>
      </c>
      <c r="P215" s="131">
        <v>60</v>
      </c>
      <c r="Q215" s="131">
        <v>180</v>
      </c>
      <c r="R215" s="131">
        <v>110</v>
      </c>
      <c r="S215" s="152">
        <v>1.1299999999999999</v>
      </c>
      <c r="T215">
        <f t="shared" si="290"/>
        <v>160</v>
      </c>
      <c r="U215">
        <f t="shared" si="291"/>
        <v>140</v>
      </c>
      <c r="V215">
        <f t="shared" si="292"/>
        <v>120</v>
      </c>
      <c r="W215">
        <f t="shared" si="293"/>
        <v>100</v>
      </c>
      <c r="X215">
        <f t="shared" si="272"/>
        <v>530</v>
      </c>
      <c r="Y215">
        <f t="shared" si="273"/>
        <v>350</v>
      </c>
      <c r="Z215">
        <f t="shared" si="274"/>
        <v>260</v>
      </c>
      <c r="AA215">
        <f t="shared" si="275"/>
        <v>180</v>
      </c>
      <c r="AB215"/>
      <c r="AC215">
        <f t="shared" si="294"/>
        <v>100</v>
      </c>
      <c r="AD215">
        <f t="shared" si="295"/>
        <v>80</v>
      </c>
      <c r="AE215">
        <f t="shared" si="296"/>
        <v>70</v>
      </c>
      <c r="AF215">
        <f t="shared" si="297"/>
        <v>60</v>
      </c>
      <c r="AG215">
        <f t="shared" si="276"/>
        <v>330</v>
      </c>
      <c r="AH215">
        <f t="shared" si="277"/>
        <v>200</v>
      </c>
      <c r="AI215">
        <f t="shared" si="278"/>
        <v>150</v>
      </c>
      <c r="AJ215">
        <f t="shared" si="279"/>
        <v>110</v>
      </c>
      <c r="AK215">
        <f>'ĐẤT PNN'!I215-'ĐẤT NN'!Q215</f>
        <v>40</v>
      </c>
    </row>
    <row r="216" spans="1:37" ht="47.25" x14ac:dyDescent="0.25">
      <c r="A216" s="150">
        <f>'ĐẤT PNN'!A216</f>
        <v>211</v>
      </c>
      <c r="B216" s="150" t="str">
        <f>'ĐẤT PNN'!B216</f>
        <v>XL39NT</v>
      </c>
      <c r="C216" s="52" t="str">
        <f>$B$216</f>
        <v>XL39NT</v>
      </c>
      <c r="D216" s="151" t="s">
        <v>1170</v>
      </c>
      <c r="E216" s="151" t="s">
        <v>405</v>
      </c>
      <c r="F216" s="151" t="s">
        <v>1171</v>
      </c>
      <c r="G216" s="151" t="s">
        <v>1172</v>
      </c>
      <c r="H216" s="151" t="str">
        <f>VLOOKUP(F216,'[3]2. MA NN'!$E$2:$F$1583,2,0)</f>
        <v>Các đường nhóm I</v>
      </c>
      <c r="I216" s="151" t="str">
        <f>E216&amp;G216&amp;D$6&amp;$O$6</f>
        <v>Xã Xuân LộcCác đường nhóm IVị trí 1160</v>
      </c>
      <c r="J216" s="150" t="s">
        <v>1163</v>
      </c>
      <c r="K216" s="150" t="s">
        <v>1164</v>
      </c>
      <c r="L216" s="130" t="s">
        <v>92</v>
      </c>
      <c r="M216" s="130" t="s">
        <v>22</v>
      </c>
      <c r="N216" s="130" t="s">
        <v>36</v>
      </c>
      <c r="O216" s="131">
        <v>160</v>
      </c>
      <c r="P216" s="131">
        <v>100</v>
      </c>
      <c r="Q216" s="131">
        <v>530</v>
      </c>
      <c r="R216" s="131">
        <v>330</v>
      </c>
      <c r="S216" s="152">
        <v>1.1299999999999999</v>
      </c>
      <c r="T216" s="122">
        <v>160</v>
      </c>
      <c r="U216" s="122">
        <v>140</v>
      </c>
      <c r="V216" s="122">
        <v>120</v>
      </c>
      <c r="W216" s="122">
        <v>100</v>
      </c>
      <c r="X216" s="122">
        <f t="shared" si="272"/>
        <v>530</v>
      </c>
      <c r="Y216" s="122">
        <f t="shared" si="273"/>
        <v>350</v>
      </c>
      <c r="Z216" s="122">
        <f t="shared" si="274"/>
        <v>260</v>
      </c>
      <c r="AA216" s="122">
        <f t="shared" si="275"/>
        <v>180</v>
      </c>
      <c r="AB216" s="122">
        <v>3</v>
      </c>
      <c r="AC216" s="122">
        <v>100</v>
      </c>
      <c r="AD216" s="122">
        <v>80</v>
      </c>
      <c r="AE216" s="122">
        <v>70</v>
      </c>
      <c r="AF216" s="122">
        <v>60</v>
      </c>
      <c r="AG216" s="122">
        <f t="shared" si="276"/>
        <v>330</v>
      </c>
      <c r="AH216" s="122">
        <f t="shared" si="277"/>
        <v>200</v>
      </c>
      <c r="AI216" s="122">
        <f t="shared" si="278"/>
        <v>150</v>
      </c>
      <c r="AJ216" s="122">
        <f t="shared" si="279"/>
        <v>110</v>
      </c>
      <c r="AK216" s="122">
        <f>'ĐẤT PNN'!I216-'ĐẤT NN'!Q216</f>
        <v>370</v>
      </c>
    </row>
    <row r="217" spans="1:37" s="6" customFormat="1" ht="77.25" customHeight="1" x14ac:dyDescent="0.25">
      <c r="A217" s="150">
        <f>'ĐẤT PNN'!A217</f>
        <v>212</v>
      </c>
      <c r="B217" s="153" t="str">
        <f>'ĐẤT PNN'!B217</f>
        <v>VT2</v>
      </c>
      <c r="C217" s="52" t="str">
        <f t="shared" ref="C217:C222" si="298">$B$216</f>
        <v>XL39NT</v>
      </c>
      <c r="D217" s="151" t="s">
        <v>1173</v>
      </c>
      <c r="E217" s="151" t="s">
        <v>405</v>
      </c>
      <c r="F217" s="151" t="s">
        <v>1174</v>
      </c>
      <c r="G217" s="151" t="s">
        <v>1175</v>
      </c>
      <c r="H217" s="151" t="str">
        <f>VLOOKUP(F217,'[3]2. MA NN'!$E$2:$F$1583,2,0)</f>
        <v>Các đường nhóm II</v>
      </c>
      <c r="I217" s="133" t="str">
        <f>E217&amp;G217&amp;D$6&amp;$O$104</f>
        <v>Xã Xuân LộcCác đường nhóm IIVị trí 1165</v>
      </c>
      <c r="J217" s="153"/>
      <c r="K217" s="153"/>
      <c r="L217" s="177" t="s">
        <v>1375</v>
      </c>
      <c r="M217" s="177"/>
      <c r="N217" s="177"/>
      <c r="O217" s="131">
        <v>140</v>
      </c>
      <c r="P217" s="131">
        <v>80</v>
      </c>
      <c r="Q217" s="131">
        <v>350</v>
      </c>
      <c r="R217" s="131">
        <v>200</v>
      </c>
      <c r="S217" s="152">
        <v>1.1299999999999999</v>
      </c>
      <c r="T217">
        <f t="shared" ref="T217:T222" si="299">T216</f>
        <v>160</v>
      </c>
      <c r="U217">
        <f t="shared" ref="U217:U222" si="300">U216</f>
        <v>140</v>
      </c>
      <c r="V217">
        <f t="shared" ref="V217:V222" si="301">V216</f>
        <v>120</v>
      </c>
      <c r="W217">
        <f t="shared" ref="W217:W222" si="302">W216</f>
        <v>100</v>
      </c>
      <c r="X217">
        <f t="shared" si="272"/>
        <v>530</v>
      </c>
      <c r="Y217">
        <f t="shared" si="273"/>
        <v>350</v>
      </c>
      <c r="Z217">
        <f t="shared" si="274"/>
        <v>260</v>
      </c>
      <c r="AA217">
        <f t="shared" si="275"/>
        <v>180</v>
      </c>
      <c r="AB217"/>
      <c r="AC217">
        <f t="shared" ref="AC217:AC222" si="303">AC216</f>
        <v>100</v>
      </c>
      <c r="AD217">
        <f t="shared" ref="AD217:AD222" si="304">AD216</f>
        <v>80</v>
      </c>
      <c r="AE217">
        <f t="shared" ref="AE217:AE222" si="305">AE216</f>
        <v>70</v>
      </c>
      <c r="AF217">
        <f t="shared" ref="AF217:AF222" si="306">AF216</f>
        <v>60</v>
      </c>
      <c r="AG217">
        <f t="shared" si="276"/>
        <v>330</v>
      </c>
      <c r="AH217">
        <f t="shared" si="277"/>
        <v>200</v>
      </c>
      <c r="AI217">
        <f t="shared" si="278"/>
        <v>150</v>
      </c>
      <c r="AJ217">
        <f t="shared" si="279"/>
        <v>110</v>
      </c>
      <c r="AK217">
        <f>'ĐẤT PNN'!I217-'ĐẤT NN'!Q217</f>
        <v>90</v>
      </c>
    </row>
    <row r="218" spans="1:37" s="6" customFormat="1" ht="77.25" customHeight="1" x14ac:dyDescent="0.25">
      <c r="A218" s="150">
        <f>'ĐẤT PNN'!A218</f>
        <v>213</v>
      </c>
      <c r="B218" s="153" t="str">
        <f>'ĐẤT PNN'!B218</f>
        <v>VT3</v>
      </c>
      <c r="C218" s="52" t="str">
        <f t="shared" si="298"/>
        <v>XL39NT</v>
      </c>
      <c r="D218" s="151" t="s">
        <v>1176</v>
      </c>
      <c r="E218" s="151" t="s">
        <v>405</v>
      </c>
      <c r="F218" s="151" t="s">
        <v>1177</v>
      </c>
      <c r="G218" s="151" t="s">
        <v>386</v>
      </c>
      <c r="H218" s="151" t="str">
        <f>VLOOKUP(F218,'[3]2. MA NN'!$E$2:$F$1583,2,0)</f>
        <v>Các đường còn lại</v>
      </c>
      <c r="I218" s="151"/>
      <c r="J218" s="153"/>
      <c r="K218" s="153"/>
      <c r="L218" s="177" t="s">
        <v>1376</v>
      </c>
      <c r="M218" s="177"/>
      <c r="N218" s="177"/>
      <c r="O218" s="131">
        <v>120</v>
      </c>
      <c r="P218" s="131">
        <v>70</v>
      </c>
      <c r="Q218" s="131">
        <v>260</v>
      </c>
      <c r="R218" s="131">
        <v>150</v>
      </c>
      <c r="S218" s="152">
        <v>1.1299999999999999</v>
      </c>
      <c r="T218">
        <f t="shared" si="299"/>
        <v>160</v>
      </c>
      <c r="U218">
        <f t="shared" si="300"/>
        <v>140</v>
      </c>
      <c r="V218">
        <f t="shared" si="301"/>
        <v>120</v>
      </c>
      <c r="W218">
        <f t="shared" si="302"/>
        <v>100</v>
      </c>
      <c r="X218">
        <f t="shared" si="272"/>
        <v>530</v>
      </c>
      <c r="Y218">
        <f t="shared" si="273"/>
        <v>350</v>
      </c>
      <c r="Z218">
        <f t="shared" si="274"/>
        <v>260</v>
      </c>
      <c r="AA218">
        <f t="shared" si="275"/>
        <v>180</v>
      </c>
      <c r="AB218"/>
      <c r="AC218">
        <f t="shared" si="303"/>
        <v>100</v>
      </c>
      <c r="AD218">
        <f t="shared" si="304"/>
        <v>80</v>
      </c>
      <c r="AE218">
        <f t="shared" si="305"/>
        <v>70</v>
      </c>
      <c r="AF218">
        <f t="shared" si="306"/>
        <v>60</v>
      </c>
      <c r="AG218">
        <f t="shared" si="276"/>
        <v>330</v>
      </c>
      <c r="AH218">
        <f t="shared" si="277"/>
        <v>200</v>
      </c>
      <c r="AI218">
        <f t="shared" si="278"/>
        <v>150</v>
      </c>
      <c r="AJ218">
        <f t="shared" si="279"/>
        <v>110</v>
      </c>
      <c r="AK218">
        <f>'ĐẤT PNN'!I218-'ĐẤT NN'!Q218</f>
        <v>80</v>
      </c>
    </row>
    <row r="219" spans="1:37" s="6" customFormat="1" ht="77.25" customHeight="1" x14ac:dyDescent="0.25">
      <c r="A219" s="150">
        <f>'ĐẤT PNN'!A219</f>
        <v>214</v>
      </c>
      <c r="B219" s="153" t="str">
        <f>'ĐẤT PNN'!B219</f>
        <v>VT4</v>
      </c>
      <c r="C219" s="52" t="str">
        <f t="shared" si="298"/>
        <v>XL39NT</v>
      </c>
      <c r="D219" s="151" t="s">
        <v>1178</v>
      </c>
      <c r="E219" s="151" t="s">
        <v>405</v>
      </c>
      <c r="F219" s="151" t="s">
        <v>1179</v>
      </c>
      <c r="G219" s="151" t="s">
        <v>386</v>
      </c>
      <c r="H219" s="151" t="str">
        <f>VLOOKUP(F219,'[3]2. MA NN'!$E$2:$F$1583,2,0)</f>
        <v>Các đường còn lại</v>
      </c>
      <c r="I219" s="151"/>
      <c r="J219" s="153"/>
      <c r="K219" s="153"/>
      <c r="L219" s="177" t="s">
        <v>1377</v>
      </c>
      <c r="M219" s="177"/>
      <c r="N219" s="177"/>
      <c r="O219" s="131">
        <v>100</v>
      </c>
      <c r="P219" s="131">
        <v>60</v>
      </c>
      <c r="Q219" s="131">
        <v>180</v>
      </c>
      <c r="R219" s="131">
        <v>110</v>
      </c>
      <c r="S219" s="152">
        <v>1.1299999999999999</v>
      </c>
      <c r="T219">
        <f t="shared" si="299"/>
        <v>160</v>
      </c>
      <c r="U219">
        <f t="shared" si="300"/>
        <v>140</v>
      </c>
      <c r="V219">
        <f t="shared" si="301"/>
        <v>120</v>
      </c>
      <c r="W219">
        <f t="shared" si="302"/>
        <v>100</v>
      </c>
      <c r="X219">
        <f t="shared" si="272"/>
        <v>530</v>
      </c>
      <c r="Y219">
        <f t="shared" si="273"/>
        <v>350</v>
      </c>
      <c r="Z219">
        <f t="shared" si="274"/>
        <v>260</v>
      </c>
      <c r="AA219">
        <f t="shared" si="275"/>
        <v>180</v>
      </c>
      <c r="AB219"/>
      <c r="AC219">
        <f t="shared" si="303"/>
        <v>100</v>
      </c>
      <c r="AD219">
        <f t="shared" si="304"/>
        <v>80</v>
      </c>
      <c r="AE219">
        <f t="shared" si="305"/>
        <v>70</v>
      </c>
      <c r="AF219">
        <f t="shared" si="306"/>
        <v>60</v>
      </c>
      <c r="AG219">
        <f t="shared" si="276"/>
        <v>330</v>
      </c>
      <c r="AH219">
        <f t="shared" si="277"/>
        <v>200</v>
      </c>
      <c r="AI219">
        <f t="shared" si="278"/>
        <v>150</v>
      </c>
      <c r="AJ219">
        <f t="shared" si="279"/>
        <v>110</v>
      </c>
      <c r="AK219">
        <f>'ĐẤT PNN'!I219-'ĐẤT NN'!Q219</f>
        <v>90</v>
      </c>
    </row>
    <row r="220" spans="1:37" s="6" customFormat="1" ht="77.25" customHeight="1" x14ac:dyDescent="0.25">
      <c r="A220" s="150">
        <f>'ĐẤT PNN'!A220</f>
        <v>215</v>
      </c>
      <c r="B220" s="153" t="str">
        <f>'ĐẤT PNN'!B220</f>
        <v>VT2*0,8</v>
      </c>
      <c r="C220" s="52" t="str">
        <f t="shared" si="298"/>
        <v>XL39NT</v>
      </c>
      <c r="D220" s="151" t="s">
        <v>1173</v>
      </c>
      <c r="E220" s="151" t="s">
        <v>405</v>
      </c>
      <c r="F220" s="151" t="s">
        <v>1174</v>
      </c>
      <c r="G220" s="151" t="s">
        <v>1175</v>
      </c>
      <c r="H220" s="151" t="str">
        <f>VLOOKUP(F220,'[3]2. MA NN'!$E$2:$F$1583,2,0)</f>
        <v>Các đường nhóm II</v>
      </c>
      <c r="I220" s="133" t="str">
        <f>E220&amp;G220&amp;D$6&amp;$O$104</f>
        <v>Xã Xuân LộcCác đường nhóm IIVị trí 1165</v>
      </c>
      <c r="J220" s="153"/>
      <c r="K220" s="153"/>
      <c r="L220" s="177" t="s">
        <v>1378</v>
      </c>
      <c r="M220" s="177"/>
      <c r="N220" s="177"/>
      <c r="O220" s="131">
        <v>140</v>
      </c>
      <c r="P220" s="131">
        <v>80</v>
      </c>
      <c r="Q220" s="131">
        <v>350</v>
      </c>
      <c r="R220" s="131">
        <v>200</v>
      </c>
      <c r="S220" s="152">
        <v>1.1299999999999999</v>
      </c>
      <c r="T220">
        <f t="shared" si="299"/>
        <v>160</v>
      </c>
      <c r="U220">
        <f t="shared" si="300"/>
        <v>140</v>
      </c>
      <c r="V220">
        <f t="shared" si="301"/>
        <v>120</v>
      </c>
      <c r="W220">
        <f t="shared" si="302"/>
        <v>100</v>
      </c>
      <c r="X220">
        <f t="shared" si="272"/>
        <v>530</v>
      </c>
      <c r="Y220">
        <f t="shared" si="273"/>
        <v>350</v>
      </c>
      <c r="Z220">
        <f t="shared" si="274"/>
        <v>260</v>
      </c>
      <c r="AA220">
        <f t="shared" si="275"/>
        <v>180</v>
      </c>
      <c r="AB220"/>
      <c r="AC220">
        <f t="shared" si="303"/>
        <v>100</v>
      </c>
      <c r="AD220">
        <f t="shared" si="304"/>
        <v>80</v>
      </c>
      <c r="AE220">
        <f t="shared" si="305"/>
        <v>70</v>
      </c>
      <c r="AF220">
        <f t="shared" si="306"/>
        <v>60</v>
      </c>
      <c r="AG220">
        <f t="shared" si="276"/>
        <v>330</v>
      </c>
      <c r="AH220">
        <f t="shared" si="277"/>
        <v>200</v>
      </c>
      <c r="AI220">
        <f t="shared" si="278"/>
        <v>150</v>
      </c>
      <c r="AJ220">
        <f t="shared" si="279"/>
        <v>110</v>
      </c>
      <c r="AK220">
        <f>'ĐẤT PNN'!I220-'ĐẤT NN'!Q220</f>
        <v>50</v>
      </c>
    </row>
    <row r="221" spans="1:37" s="6" customFormat="1" ht="77.25" customHeight="1" x14ac:dyDescent="0.25">
      <c r="A221" s="150">
        <f>'ĐẤT PNN'!A221</f>
        <v>216</v>
      </c>
      <c r="B221" s="153" t="str">
        <f>'ĐẤT PNN'!B221</f>
        <v>VT3*0,8</v>
      </c>
      <c r="C221" s="52" t="str">
        <f t="shared" si="298"/>
        <v>XL39NT</v>
      </c>
      <c r="D221" s="151" t="s">
        <v>1176</v>
      </c>
      <c r="E221" s="151" t="s">
        <v>405</v>
      </c>
      <c r="F221" s="151" t="s">
        <v>1177</v>
      </c>
      <c r="G221" s="151" t="s">
        <v>386</v>
      </c>
      <c r="H221" s="151" t="str">
        <f>VLOOKUP(F221,'[3]2. MA NN'!$E$2:$F$1583,2,0)</f>
        <v>Các đường còn lại</v>
      </c>
      <c r="I221" s="151"/>
      <c r="J221" s="153"/>
      <c r="K221" s="153"/>
      <c r="L221" s="177" t="s">
        <v>1379</v>
      </c>
      <c r="M221" s="177"/>
      <c r="N221" s="177"/>
      <c r="O221" s="131">
        <v>120</v>
      </c>
      <c r="P221" s="131">
        <v>70</v>
      </c>
      <c r="Q221" s="131">
        <v>260</v>
      </c>
      <c r="R221" s="131">
        <v>150</v>
      </c>
      <c r="S221" s="152">
        <v>1.1299999999999999</v>
      </c>
      <c r="T221">
        <f t="shared" si="299"/>
        <v>160</v>
      </c>
      <c r="U221">
        <f t="shared" si="300"/>
        <v>140</v>
      </c>
      <c r="V221">
        <f t="shared" si="301"/>
        <v>120</v>
      </c>
      <c r="W221">
        <f t="shared" si="302"/>
        <v>100</v>
      </c>
      <c r="X221">
        <f t="shared" si="272"/>
        <v>530</v>
      </c>
      <c r="Y221">
        <f t="shared" si="273"/>
        <v>350</v>
      </c>
      <c r="Z221">
        <f t="shared" si="274"/>
        <v>260</v>
      </c>
      <c r="AA221">
        <f t="shared" si="275"/>
        <v>180</v>
      </c>
      <c r="AB221"/>
      <c r="AC221">
        <f t="shared" si="303"/>
        <v>100</v>
      </c>
      <c r="AD221">
        <f t="shared" si="304"/>
        <v>80</v>
      </c>
      <c r="AE221">
        <f t="shared" si="305"/>
        <v>70</v>
      </c>
      <c r="AF221">
        <f t="shared" si="306"/>
        <v>60</v>
      </c>
      <c r="AG221">
        <f t="shared" si="276"/>
        <v>330</v>
      </c>
      <c r="AH221">
        <f t="shared" si="277"/>
        <v>200</v>
      </c>
      <c r="AI221">
        <f t="shared" si="278"/>
        <v>150</v>
      </c>
      <c r="AJ221">
        <f t="shared" si="279"/>
        <v>110</v>
      </c>
      <c r="AK221">
        <f>'ĐẤT PNN'!I221-'ĐẤT NN'!Q221</f>
        <v>40</v>
      </c>
    </row>
    <row r="222" spans="1:37" s="6" customFormat="1" ht="77.25" customHeight="1" x14ac:dyDescent="0.25">
      <c r="A222" s="150">
        <f>'ĐẤT PNN'!A222</f>
        <v>217</v>
      </c>
      <c r="B222" s="153" t="str">
        <f>'ĐẤT PNN'!B222</f>
        <v>VT4*0,8</v>
      </c>
      <c r="C222" s="52" t="str">
        <f t="shared" si="298"/>
        <v>XL39NT</v>
      </c>
      <c r="D222" s="151" t="s">
        <v>1178</v>
      </c>
      <c r="E222" s="151" t="s">
        <v>405</v>
      </c>
      <c r="F222" s="151" t="s">
        <v>1179</v>
      </c>
      <c r="G222" s="151" t="s">
        <v>386</v>
      </c>
      <c r="H222" s="151" t="str">
        <f>VLOOKUP(F222,'[3]2. MA NN'!$E$2:$F$1583,2,0)</f>
        <v>Các đường còn lại</v>
      </c>
      <c r="I222" s="151"/>
      <c r="J222" s="153"/>
      <c r="K222" s="153"/>
      <c r="L222" s="177" t="s">
        <v>1380</v>
      </c>
      <c r="M222" s="177"/>
      <c r="N222" s="177"/>
      <c r="O222" s="131">
        <v>100</v>
      </c>
      <c r="P222" s="131">
        <v>60</v>
      </c>
      <c r="Q222" s="131">
        <v>180</v>
      </c>
      <c r="R222" s="131">
        <v>110</v>
      </c>
      <c r="S222" s="152">
        <v>1.1299999999999999</v>
      </c>
      <c r="T222">
        <f t="shared" si="299"/>
        <v>160</v>
      </c>
      <c r="U222">
        <f t="shared" si="300"/>
        <v>140</v>
      </c>
      <c r="V222">
        <f t="shared" si="301"/>
        <v>120</v>
      </c>
      <c r="W222">
        <f t="shared" si="302"/>
        <v>100</v>
      </c>
      <c r="X222">
        <f t="shared" si="272"/>
        <v>530</v>
      </c>
      <c r="Y222">
        <f t="shared" si="273"/>
        <v>350</v>
      </c>
      <c r="Z222">
        <f t="shared" si="274"/>
        <v>260</v>
      </c>
      <c r="AA222">
        <f t="shared" si="275"/>
        <v>180</v>
      </c>
      <c r="AB222"/>
      <c r="AC222">
        <f t="shared" si="303"/>
        <v>100</v>
      </c>
      <c r="AD222">
        <f t="shared" si="304"/>
        <v>80</v>
      </c>
      <c r="AE222">
        <f t="shared" si="305"/>
        <v>70</v>
      </c>
      <c r="AF222">
        <f t="shared" si="306"/>
        <v>60</v>
      </c>
      <c r="AG222">
        <f t="shared" si="276"/>
        <v>330</v>
      </c>
      <c r="AH222">
        <f t="shared" si="277"/>
        <v>200</v>
      </c>
      <c r="AI222">
        <f t="shared" si="278"/>
        <v>150</v>
      </c>
      <c r="AJ222">
        <f t="shared" si="279"/>
        <v>110</v>
      </c>
      <c r="AK222">
        <f>'ĐẤT PNN'!I222-'ĐẤT NN'!Q222</f>
        <v>70</v>
      </c>
    </row>
    <row r="223" spans="1:37" ht="47.25" x14ac:dyDescent="0.25">
      <c r="A223" s="150">
        <f>'ĐẤT PNN'!A223</f>
        <v>218</v>
      </c>
      <c r="B223" s="150" t="str">
        <f>'ĐẤT PNN'!B223</f>
        <v>XL69NT</v>
      </c>
      <c r="C223" s="52" t="str">
        <f>$B$223</f>
        <v>XL69NT</v>
      </c>
      <c r="D223" s="151" t="s">
        <v>1170</v>
      </c>
      <c r="E223" s="151" t="s">
        <v>405</v>
      </c>
      <c r="F223" s="151" t="s">
        <v>1171</v>
      </c>
      <c r="G223" s="151" t="s">
        <v>1172</v>
      </c>
      <c r="H223" s="151" t="str">
        <f>VLOOKUP(F223,'[3]2. MA NN'!$E$2:$F$1583,2,0)</f>
        <v>Các đường nhóm I</v>
      </c>
      <c r="I223" s="151" t="str">
        <f>E223&amp;G223&amp;D$6&amp;$O$6</f>
        <v>Xã Xuân LộcCác đường nhóm IVị trí 1160</v>
      </c>
      <c r="J223" s="150" t="s">
        <v>1163</v>
      </c>
      <c r="K223" s="150" t="s">
        <v>1164</v>
      </c>
      <c r="L223" s="130" t="s">
        <v>94</v>
      </c>
      <c r="M223" s="130" t="s">
        <v>22</v>
      </c>
      <c r="N223" s="130" t="s">
        <v>1072</v>
      </c>
      <c r="O223" s="131">
        <v>160</v>
      </c>
      <c r="P223" s="131">
        <v>100</v>
      </c>
      <c r="Q223" s="131">
        <v>530</v>
      </c>
      <c r="R223" s="131">
        <v>330</v>
      </c>
      <c r="S223" s="152">
        <v>1.1299999999999999</v>
      </c>
      <c r="T223" s="122">
        <v>160</v>
      </c>
      <c r="U223" s="122">
        <v>140</v>
      </c>
      <c r="V223" s="122">
        <v>120</v>
      </c>
      <c r="W223" s="122">
        <v>100</v>
      </c>
      <c r="X223" s="122">
        <f t="shared" si="272"/>
        <v>530</v>
      </c>
      <c r="Y223" s="122">
        <f t="shared" si="273"/>
        <v>350</v>
      </c>
      <c r="Z223" s="122">
        <f t="shared" si="274"/>
        <v>260</v>
      </c>
      <c r="AA223" s="122">
        <f t="shared" si="275"/>
        <v>180</v>
      </c>
      <c r="AB223" s="122">
        <v>3</v>
      </c>
      <c r="AC223" s="122">
        <v>100</v>
      </c>
      <c r="AD223" s="122">
        <v>80</v>
      </c>
      <c r="AE223" s="122">
        <v>70</v>
      </c>
      <c r="AF223" s="122">
        <v>60</v>
      </c>
      <c r="AG223" s="122">
        <f t="shared" si="276"/>
        <v>330</v>
      </c>
      <c r="AH223" s="122">
        <f t="shared" si="277"/>
        <v>200</v>
      </c>
      <c r="AI223" s="122">
        <f t="shared" si="278"/>
        <v>150</v>
      </c>
      <c r="AJ223" s="122">
        <f t="shared" si="279"/>
        <v>110</v>
      </c>
      <c r="AK223" s="122">
        <f>'ĐẤT PNN'!I223-'ĐẤT NN'!Q223</f>
        <v>470</v>
      </c>
    </row>
    <row r="224" spans="1:37" s="6" customFormat="1" ht="77.25" customHeight="1" x14ac:dyDescent="0.25">
      <c r="A224" s="150">
        <f>'ĐẤT PNN'!A224</f>
        <v>219</v>
      </c>
      <c r="B224" s="153" t="str">
        <f>'ĐẤT PNN'!B224</f>
        <v>VT2</v>
      </c>
      <c r="C224" s="52" t="str">
        <f t="shared" ref="C224:C229" si="307">$B$223</f>
        <v>XL69NT</v>
      </c>
      <c r="D224" s="151" t="s">
        <v>1173</v>
      </c>
      <c r="E224" s="151" t="s">
        <v>405</v>
      </c>
      <c r="F224" s="151" t="s">
        <v>1174</v>
      </c>
      <c r="G224" s="151" t="s">
        <v>1175</v>
      </c>
      <c r="H224" s="151" t="str">
        <f>VLOOKUP(F224,'[3]2. MA NN'!$E$2:$F$1583,2,0)</f>
        <v>Các đường nhóm II</v>
      </c>
      <c r="I224" s="133" t="str">
        <f>E224&amp;G224&amp;D$6&amp;$O$104</f>
        <v>Xã Xuân LộcCác đường nhóm IIVị trí 1165</v>
      </c>
      <c r="J224" s="153"/>
      <c r="K224" s="153"/>
      <c r="L224" s="177" t="s">
        <v>1381</v>
      </c>
      <c r="M224" s="177"/>
      <c r="N224" s="177"/>
      <c r="O224" s="131">
        <v>140</v>
      </c>
      <c r="P224" s="131">
        <v>80</v>
      </c>
      <c r="Q224" s="131">
        <v>350</v>
      </c>
      <c r="R224" s="131">
        <v>200</v>
      </c>
      <c r="S224" s="152">
        <v>1.1299999999999999</v>
      </c>
      <c r="T224">
        <f t="shared" ref="T224:T229" si="308">T223</f>
        <v>160</v>
      </c>
      <c r="U224">
        <f t="shared" ref="U224:U229" si="309">U223</f>
        <v>140</v>
      </c>
      <c r="V224">
        <f t="shared" ref="V224:V229" si="310">V223</f>
        <v>120</v>
      </c>
      <c r="W224">
        <f t="shared" ref="W224:W229" si="311">W223</f>
        <v>100</v>
      </c>
      <c r="X224">
        <f t="shared" si="272"/>
        <v>530</v>
      </c>
      <c r="Y224">
        <f t="shared" si="273"/>
        <v>350</v>
      </c>
      <c r="Z224">
        <f t="shared" si="274"/>
        <v>260</v>
      </c>
      <c r="AA224">
        <f t="shared" si="275"/>
        <v>180</v>
      </c>
      <c r="AB224"/>
      <c r="AC224">
        <f t="shared" ref="AC224:AC229" si="312">AC223</f>
        <v>100</v>
      </c>
      <c r="AD224">
        <f t="shared" ref="AD224:AD229" si="313">AD223</f>
        <v>80</v>
      </c>
      <c r="AE224">
        <f t="shared" ref="AE224:AE229" si="314">AE223</f>
        <v>70</v>
      </c>
      <c r="AF224">
        <f t="shared" ref="AF224:AF229" si="315">AF223</f>
        <v>60</v>
      </c>
      <c r="AG224">
        <f t="shared" si="276"/>
        <v>330</v>
      </c>
      <c r="AH224">
        <f t="shared" si="277"/>
        <v>200</v>
      </c>
      <c r="AI224">
        <f t="shared" si="278"/>
        <v>150</v>
      </c>
      <c r="AJ224">
        <f t="shared" si="279"/>
        <v>110</v>
      </c>
      <c r="AK224">
        <f>'ĐẤT PNN'!I224-'ĐẤT NN'!Q224</f>
        <v>160</v>
      </c>
    </row>
    <row r="225" spans="1:37" s="6" customFormat="1" ht="77.25" customHeight="1" x14ac:dyDescent="0.25">
      <c r="A225" s="150">
        <f>'ĐẤT PNN'!A225</f>
        <v>220</v>
      </c>
      <c r="B225" s="153" t="str">
        <f>'ĐẤT PNN'!B225</f>
        <v>VT3</v>
      </c>
      <c r="C225" s="52" t="str">
        <f t="shared" si="307"/>
        <v>XL69NT</v>
      </c>
      <c r="D225" s="151" t="s">
        <v>1176</v>
      </c>
      <c r="E225" s="151" t="s">
        <v>405</v>
      </c>
      <c r="F225" s="151" t="s">
        <v>1177</v>
      </c>
      <c r="G225" s="151" t="s">
        <v>386</v>
      </c>
      <c r="H225" s="151" t="str">
        <f>VLOOKUP(F225,'[3]2. MA NN'!$E$2:$F$1583,2,0)</f>
        <v>Các đường còn lại</v>
      </c>
      <c r="I225" s="151"/>
      <c r="J225" s="153"/>
      <c r="K225" s="153"/>
      <c r="L225" s="177" t="s">
        <v>1382</v>
      </c>
      <c r="M225" s="177"/>
      <c r="N225" s="177"/>
      <c r="O225" s="131">
        <v>120</v>
      </c>
      <c r="P225" s="131">
        <v>70</v>
      </c>
      <c r="Q225" s="131">
        <v>260</v>
      </c>
      <c r="R225" s="131">
        <v>150</v>
      </c>
      <c r="S225" s="152">
        <v>1.1299999999999999</v>
      </c>
      <c r="T225">
        <f t="shared" si="308"/>
        <v>160</v>
      </c>
      <c r="U225">
        <f t="shared" si="309"/>
        <v>140</v>
      </c>
      <c r="V225">
        <f t="shared" si="310"/>
        <v>120</v>
      </c>
      <c r="W225">
        <f t="shared" si="311"/>
        <v>100</v>
      </c>
      <c r="X225">
        <f t="shared" si="272"/>
        <v>530</v>
      </c>
      <c r="Y225">
        <f t="shared" si="273"/>
        <v>350</v>
      </c>
      <c r="Z225">
        <f t="shared" si="274"/>
        <v>260</v>
      </c>
      <c r="AA225">
        <f t="shared" si="275"/>
        <v>180</v>
      </c>
      <c r="AB225"/>
      <c r="AC225">
        <f t="shared" si="312"/>
        <v>100</v>
      </c>
      <c r="AD225">
        <f t="shared" si="313"/>
        <v>80</v>
      </c>
      <c r="AE225">
        <f t="shared" si="314"/>
        <v>70</v>
      </c>
      <c r="AF225">
        <f t="shared" si="315"/>
        <v>60</v>
      </c>
      <c r="AG225">
        <f t="shared" si="276"/>
        <v>330</v>
      </c>
      <c r="AH225">
        <f t="shared" si="277"/>
        <v>200</v>
      </c>
      <c r="AI225">
        <f t="shared" si="278"/>
        <v>150</v>
      </c>
      <c r="AJ225">
        <f t="shared" si="279"/>
        <v>110</v>
      </c>
      <c r="AK225">
        <f>'ĐẤT PNN'!I225-'ĐẤT NN'!Q225</f>
        <v>170</v>
      </c>
    </row>
    <row r="226" spans="1:37" s="6" customFormat="1" ht="77.25" customHeight="1" x14ac:dyDescent="0.25">
      <c r="A226" s="150">
        <f>'ĐẤT PNN'!A226</f>
        <v>221</v>
      </c>
      <c r="B226" s="153" t="str">
        <f>'ĐẤT PNN'!B226</f>
        <v>VT4</v>
      </c>
      <c r="C226" s="52" t="str">
        <f t="shared" si="307"/>
        <v>XL69NT</v>
      </c>
      <c r="D226" s="151" t="s">
        <v>1178</v>
      </c>
      <c r="E226" s="151" t="s">
        <v>405</v>
      </c>
      <c r="F226" s="151" t="s">
        <v>1179</v>
      </c>
      <c r="G226" s="151" t="s">
        <v>386</v>
      </c>
      <c r="H226" s="151" t="str">
        <f>VLOOKUP(F226,'[3]2. MA NN'!$E$2:$F$1583,2,0)</f>
        <v>Các đường còn lại</v>
      </c>
      <c r="I226" s="151"/>
      <c r="J226" s="153"/>
      <c r="K226" s="153"/>
      <c r="L226" s="177" t="s">
        <v>1383</v>
      </c>
      <c r="M226" s="177"/>
      <c r="N226" s="177"/>
      <c r="O226" s="131">
        <v>100</v>
      </c>
      <c r="P226" s="131">
        <v>60</v>
      </c>
      <c r="Q226" s="131">
        <v>180</v>
      </c>
      <c r="R226" s="131">
        <v>110</v>
      </c>
      <c r="S226" s="152">
        <v>1.1299999999999999</v>
      </c>
      <c r="T226">
        <f t="shared" si="308"/>
        <v>160</v>
      </c>
      <c r="U226">
        <f t="shared" si="309"/>
        <v>140</v>
      </c>
      <c r="V226">
        <f t="shared" si="310"/>
        <v>120</v>
      </c>
      <c r="W226">
        <f t="shared" si="311"/>
        <v>100</v>
      </c>
      <c r="X226">
        <f t="shared" si="272"/>
        <v>530</v>
      </c>
      <c r="Y226">
        <f t="shared" si="273"/>
        <v>350</v>
      </c>
      <c r="Z226">
        <f t="shared" si="274"/>
        <v>260</v>
      </c>
      <c r="AA226">
        <f t="shared" si="275"/>
        <v>180</v>
      </c>
      <c r="AB226"/>
      <c r="AC226">
        <f t="shared" si="312"/>
        <v>100</v>
      </c>
      <c r="AD226">
        <f t="shared" si="313"/>
        <v>80</v>
      </c>
      <c r="AE226">
        <f t="shared" si="314"/>
        <v>70</v>
      </c>
      <c r="AF226">
        <f t="shared" si="315"/>
        <v>60</v>
      </c>
      <c r="AG226">
        <f t="shared" si="276"/>
        <v>330</v>
      </c>
      <c r="AH226">
        <f t="shared" si="277"/>
        <v>200</v>
      </c>
      <c r="AI226">
        <f t="shared" si="278"/>
        <v>150</v>
      </c>
      <c r="AJ226">
        <f t="shared" si="279"/>
        <v>110</v>
      </c>
      <c r="AK226">
        <f>'ĐẤT PNN'!I226-'ĐẤT NN'!Q226</f>
        <v>160</v>
      </c>
    </row>
    <row r="227" spans="1:37" s="6" customFormat="1" ht="77.25" customHeight="1" x14ac:dyDescent="0.25">
      <c r="A227" s="150">
        <f>'ĐẤT PNN'!A227</f>
        <v>222</v>
      </c>
      <c r="B227" s="153" t="str">
        <f>'ĐẤT PNN'!B227</f>
        <v>VT2*0,8</v>
      </c>
      <c r="C227" s="52" t="str">
        <f t="shared" si="307"/>
        <v>XL69NT</v>
      </c>
      <c r="D227" s="151" t="s">
        <v>1173</v>
      </c>
      <c r="E227" s="151" t="s">
        <v>405</v>
      </c>
      <c r="F227" s="151" t="s">
        <v>1174</v>
      </c>
      <c r="G227" s="151" t="s">
        <v>1175</v>
      </c>
      <c r="H227" s="151" t="str">
        <f>VLOOKUP(F227,'[3]2. MA NN'!$E$2:$F$1583,2,0)</f>
        <v>Các đường nhóm II</v>
      </c>
      <c r="I227" s="133" t="str">
        <f>E227&amp;G227&amp;D$6&amp;$O$104</f>
        <v>Xã Xuân LộcCác đường nhóm IIVị trí 1165</v>
      </c>
      <c r="J227" s="153"/>
      <c r="K227" s="153"/>
      <c r="L227" s="177" t="s">
        <v>1384</v>
      </c>
      <c r="M227" s="177"/>
      <c r="N227" s="177"/>
      <c r="O227" s="131">
        <v>140</v>
      </c>
      <c r="P227" s="131">
        <v>80</v>
      </c>
      <c r="Q227" s="131">
        <v>350</v>
      </c>
      <c r="R227" s="131">
        <v>200</v>
      </c>
      <c r="S227" s="152">
        <v>1.1299999999999999</v>
      </c>
      <c r="T227">
        <f t="shared" si="308"/>
        <v>160</v>
      </c>
      <c r="U227">
        <f t="shared" si="309"/>
        <v>140</v>
      </c>
      <c r="V227">
        <f t="shared" si="310"/>
        <v>120</v>
      </c>
      <c r="W227">
        <f t="shared" si="311"/>
        <v>100</v>
      </c>
      <c r="X227">
        <f t="shared" si="272"/>
        <v>530</v>
      </c>
      <c r="Y227">
        <f t="shared" si="273"/>
        <v>350</v>
      </c>
      <c r="Z227">
        <f t="shared" si="274"/>
        <v>260</v>
      </c>
      <c r="AA227">
        <f t="shared" si="275"/>
        <v>180</v>
      </c>
      <c r="AB227"/>
      <c r="AC227">
        <f t="shared" si="312"/>
        <v>100</v>
      </c>
      <c r="AD227">
        <f t="shared" si="313"/>
        <v>80</v>
      </c>
      <c r="AE227">
        <f t="shared" si="314"/>
        <v>70</v>
      </c>
      <c r="AF227">
        <f t="shared" si="315"/>
        <v>60</v>
      </c>
      <c r="AG227">
        <f t="shared" si="276"/>
        <v>330</v>
      </c>
      <c r="AH227">
        <f t="shared" si="277"/>
        <v>200</v>
      </c>
      <c r="AI227">
        <f t="shared" si="278"/>
        <v>150</v>
      </c>
      <c r="AJ227">
        <f t="shared" si="279"/>
        <v>110</v>
      </c>
      <c r="AK227">
        <f>'ĐẤT PNN'!I227-'ĐẤT NN'!Q227</f>
        <v>110</v>
      </c>
    </row>
    <row r="228" spans="1:37" s="6" customFormat="1" ht="77.25" customHeight="1" x14ac:dyDescent="0.25">
      <c r="A228" s="150">
        <f>'ĐẤT PNN'!A228</f>
        <v>223</v>
      </c>
      <c r="B228" s="153" t="str">
        <f>'ĐẤT PNN'!B228</f>
        <v>VT3*0,8</v>
      </c>
      <c r="C228" s="52" t="str">
        <f t="shared" si="307"/>
        <v>XL69NT</v>
      </c>
      <c r="D228" s="151" t="s">
        <v>1176</v>
      </c>
      <c r="E228" s="151" t="s">
        <v>405</v>
      </c>
      <c r="F228" s="151" t="s">
        <v>1177</v>
      </c>
      <c r="G228" s="151" t="s">
        <v>386</v>
      </c>
      <c r="H228" s="151" t="str">
        <f>VLOOKUP(F228,'[3]2. MA NN'!$E$2:$F$1583,2,0)</f>
        <v>Các đường còn lại</v>
      </c>
      <c r="I228" s="151"/>
      <c r="J228" s="153"/>
      <c r="K228" s="153"/>
      <c r="L228" s="177" t="s">
        <v>1385</v>
      </c>
      <c r="M228" s="177"/>
      <c r="N228" s="177"/>
      <c r="O228" s="131">
        <v>120</v>
      </c>
      <c r="P228" s="131">
        <v>70</v>
      </c>
      <c r="Q228" s="131">
        <v>260</v>
      </c>
      <c r="R228" s="131">
        <v>150</v>
      </c>
      <c r="S228" s="152">
        <v>1.1299999999999999</v>
      </c>
      <c r="T228">
        <f t="shared" si="308"/>
        <v>160</v>
      </c>
      <c r="U228">
        <f t="shared" si="309"/>
        <v>140</v>
      </c>
      <c r="V228">
        <f t="shared" si="310"/>
        <v>120</v>
      </c>
      <c r="W228">
        <f t="shared" si="311"/>
        <v>100</v>
      </c>
      <c r="X228">
        <f t="shared" si="272"/>
        <v>530</v>
      </c>
      <c r="Y228">
        <f t="shared" si="273"/>
        <v>350</v>
      </c>
      <c r="Z228">
        <f t="shared" si="274"/>
        <v>260</v>
      </c>
      <c r="AA228">
        <f t="shared" si="275"/>
        <v>180</v>
      </c>
      <c r="AB228"/>
      <c r="AC228">
        <f t="shared" si="312"/>
        <v>100</v>
      </c>
      <c r="AD228">
        <f t="shared" si="313"/>
        <v>80</v>
      </c>
      <c r="AE228">
        <f t="shared" si="314"/>
        <v>70</v>
      </c>
      <c r="AF228">
        <f t="shared" si="315"/>
        <v>60</v>
      </c>
      <c r="AG228">
        <f t="shared" si="276"/>
        <v>330</v>
      </c>
      <c r="AH228">
        <f t="shared" si="277"/>
        <v>200</v>
      </c>
      <c r="AI228">
        <f t="shared" si="278"/>
        <v>150</v>
      </c>
      <c r="AJ228">
        <f t="shared" si="279"/>
        <v>110</v>
      </c>
      <c r="AK228">
        <f>'ĐẤT PNN'!I228-'ĐẤT NN'!Q228</f>
        <v>120</v>
      </c>
    </row>
    <row r="229" spans="1:37" s="6" customFormat="1" ht="77.25" customHeight="1" x14ac:dyDescent="0.25">
      <c r="A229" s="150">
        <f>'ĐẤT PNN'!A229</f>
        <v>224</v>
      </c>
      <c r="B229" s="153" t="str">
        <f>'ĐẤT PNN'!B229</f>
        <v>VT4*0,8</v>
      </c>
      <c r="C229" s="52" t="str">
        <f t="shared" si="307"/>
        <v>XL69NT</v>
      </c>
      <c r="D229" s="151" t="s">
        <v>1178</v>
      </c>
      <c r="E229" s="151" t="s">
        <v>405</v>
      </c>
      <c r="F229" s="151" t="s">
        <v>1179</v>
      </c>
      <c r="G229" s="151" t="s">
        <v>386</v>
      </c>
      <c r="H229" s="151" t="str">
        <f>VLOOKUP(F229,'[3]2. MA NN'!$E$2:$F$1583,2,0)</f>
        <v>Các đường còn lại</v>
      </c>
      <c r="I229" s="151"/>
      <c r="J229" s="153"/>
      <c r="K229" s="153"/>
      <c r="L229" s="177" t="s">
        <v>1386</v>
      </c>
      <c r="M229" s="177"/>
      <c r="N229" s="177"/>
      <c r="O229" s="131">
        <v>100</v>
      </c>
      <c r="P229" s="131">
        <v>60</v>
      </c>
      <c r="Q229" s="131">
        <v>180</v>
      </c>
      <c r="R229" s="131">
        <v>110</v>
      </c>
      <c r="S229" s="152">
        <v>1.1299999999999999</v>
      </c>
      <c r="T229">
        <f t="shared" si="308"/>
        <v>160</v>
      </c>
      <c r="U229">
        <f t="shared" si="309"/>
        <v>140</v>
      </c>
      <c r="V229">
        <f t="shared" si="310"/>
        <v>120</v>
      </c>
      <c r="W229">
        <f t="shared" si="311"/>
        <v>100</v>
      </c>
      <c r="X229">
        <f t="shared" si="272"/>
        <v>530</v>
      </c>
      <c r="Y229">
        <f t="shared" si="273"/>
        <v>350</v>
      </c>
      <c r="Z229">
        <f t="shared" si="274"/>
        <v>260</v>
      </c>
      <c r="AA229">
        <f t="shared" si="275"/>
        <v>180</v>
      </c>
      <c r="AB229"/>
      <c r="AC229">
        <f t="shared" si="312"/>
        <v>100</v>
      </c>
      <c r="AD229">
        <f t="shared" si="313"/>
        <v>80</v>
      </c>
      <c r="AE229">
        <f t="shared" si="314"/>
        <v>70</v>
      </c>
      <c r="AF229">
        <f t="shared" si="315"/>
        <v>60</v>
      </c>
      <c r="AG229">
        <f t="shared" si="276"/>
        <v>330</v>
      </c>
      <c r="AH229">
        <f t="shared" si="277"/>
        <v>200</v>
      </c>
      <c r="AI229">
        <f t="shared" si="278"/>
        <v>150</v>
      </c>
      <c r="AJ229">
        <f t="shared" si="279"/>
        <v>110</v>
      </c>
      <c r="AK229">
        <f>'ĐẤT PNN'!I229-'ĐẤT NN'!Q229</f>
        <v>130</v>
      </c>
    </row>
    <row r="230" spans="1:37" ht="47.25" x14ac:dyDescent="0.25">
      <c r="A230" s="150">
        <f>'ĐẤT PNN'!A230</f>
        <v>225</v>
      </c>
      <c r="B230" s="150" t="str">
        <f>'ĐẤT PNN'!B230</f>
        <v>XL72NT</v>
      </c>
      <c r="C230" s="52" t="str">
        <f>$B$230</f>
        <v>XL72NT</v>
      </c>
      <c r="D230" s="151" t="s">
        <v>1170</v>
      </c>
      <c r="E230" s="151" t="s">
        <v>405</v>
      </c>
      <c r="F230" s="151" t="s">
        <v>1171</v>
      </c>
      <c r="G230" s="151" t="s">
        <v>1172</v>
      </c>
      <c r="H230" s="151" t="str">
        <f>VLOOKUP(F230,'[3]2. MA NN'!$E$2:$F$1583,2,0)</f>
        <v>Các đường nhóm I</v>
      </c>
      <c r="I230" s="151" t="str">
        <f>E230&amp;G230&amp;D$6&amp;$O$6</f>
        <v>Xã Xuân LộcCác đường nhóm IVị trí 1160</v>
      </c>
      <c r="J230" s="150" t="s">
        <v>1163</v>
      </c>
      <c r="K230" s="150" t="s">
        <v>1164</v>
      </c>
      <c r="L230" s="130" t="s">
        <v>96</v>
      </c>
      <c r="M230" s="130" t="s">
        <v>1122</v>
      </c>
      <c r="N230" s="130" t="s">
        <v>1073</v>
      </c>
      <c r="O230" s="131">
        <v>160</v>
      </c>
      <c r="P230" s="131">
        <v>100</v>
      </c>
      <c r="Q230" s="131">
        <v>530</v>
      </c>
      <c r="R230" s="131">
        <v>330</v>
      </c>
      <c r="S230" s="152">
        <v>1.1299999999999999</v>
      </c>
      <c r="T230" s="122">
        <v>160</v>
      </c>
      <c r="U230" s="122">
        <v>140</v>
      </c>
      <c r="V230" s="122">
        <v>120</v>
      </c>
      <c r="W230" s="122">
        <v>100</v>
      </c>
      <c r="X230" s="122">
        <f t="shared" si="272"/>
        <v>530</v>
      </c>
      <c r="Y230" s="122">
        <f t="shared" si="273"/>
        <v>350</v>
      </c>
      <c r="Z230" s="122">
        <f t="shared" si="274"/>
        <v>260</v>
      </c>
      <c r="AA230" s="122">
        <f t="shared" si="275"/>
        <v>180</v>
      </c>
      <c r="AB230" s="122">
        <v>3</v>
      </c>
      <c r="AC230" s="122">
        <v>100</v>
      </c>
      <c r="AD230" s="122">
        <v>80</v>
      </c>
      <c r="AE230" s="122">
        <v>70</v>
      </c>
      <c r="AF230" s="122">
        <v>60</v>
      </c>
      <c r="AG230" s="122">
        <f t="shared" si="276"/>
        <v>330</v>
      </c>
      <c r="AH230" s="122">
        <f t="shared" si="277"/>
        <v>200</v>
      </c>
      <c r="AI230" s="122">
        <f t="shared" si="278"/>
        <v>150</v>
      </c>
      <c r="AJ230" s="122">
        <f t="shared" si="279"/>
        <v>110</v>
      </c>
      <c r="AK230" s="122">
        <f>'ĐẤT PNN'!I230-'ĐẤT NN'!Q230</f>
        <v>190</v>
      </c>
    </row>
    <row r="231" spans="1:37" s="6" customFormat="1" ht="77.25" customHeight="1" x14ac:dyDescent="0.25">
      <c r="A231" s="150">
        <f>'ĐẤT PNN'!A231</f>
        <v>226</v>
      </c>
      <c r="B231" s="153" t="str">
        <f>'ĐẤT PNN'!B231</f>
        <v>VT2</v>
      </c>
      <c r="C231" s="52" t="str">
        <f t="shared" ref="C231:C236" si="316">$B$230</f>
        <v>XL72NT</v>
      </c>
      <c r="D231" s="151" t="s">
        <v>1173</v>
      </c>
      <c r="E231" s="151" t="s">
        <v>405</v>
      </c>
      <c r="F231" s="151" t="s">
        <v>1174</v>
      </c>
      <c r="G231" s="151" t="s">
        <v>1175</v>
      </c>
      <c r="H231" s="151" t="str">
        <f>VLOOKUP(F231,'[3]2. MA NN'!$E$2:$F$1583,2,0)</f>
        <v>Các đường nhóm II</v>
      </c>
      <c r="I231" s="133" t="str">
        <f>E231&amp;G231&amp;D$6&amp;$O$104</f>
        <v>Xã Xuân LộcCác đường nhóm IIVị trí 1165</v>
      </c>
      <c r="J231" s="153"/>
      <c r="K231" s="153"/>
      <c r="L231" s="177" t="s">
        <v>1387</v>
      </c>
      <c r="M231" s="177"/>
      <c r="N231" s="177"/>
      <c r="O231" s="131">
        <v>140</v>
      </c>
      <c r="P231" s="131">
        <v>80</v>
      </c>
      <c r="Q231" s="131">
        <v>350</v>
      </c>
      <c r="R231" s="131">
        <v>200</v>
      </c>
      <c r="S231" s="152">
        <v>1.1299999999999999</v>
      </c>
      <c r="T231">
        <f t="shared" ref="T231:T236" si="317">T230</f>
        <v>160</v>
      </c>
      <c r="U231">
        <f t="shared" ref="U231:U236" si="318">U230</f>
        <v>140</v>
      </c>
      <c r="V231">
        <f t="shared" ref="V231:V236" si="319">V230</f>
        <v>120</v>
      </c>
      <c r="W231">
        <f t="shared" ref="W231:W236" si="320">W230</f>
        <v>100</v>
      </c>
      <c r="X231">
        <f t="shared" si="272"/>
        <v>530</v>
      </c>
      <c r="Y231">
        <f t="shared" si="273"/>
        <v>350</v>
      </c>
      <c r="Z231">
        <f t="shared" si="274"/>
        <v>260</v>
      </c>
      <c r="AA231">
        <f t="shared" si="275"/>
        <v>180</v>
      </c>
      <c r="AB231"/>
      <c r="AC231">
        <f t="shared" ref="AC231:AC236" si="321">AC230</f>
        <v>100</v>
      </c>
      <c r="AD231">
        <f t="shared" ref="AD231:AD236" si="322">AD230</f>
        <v>80</v>
      </c>
      <c r="AE231">
        <f t="shared" ref="AE231:AE236" si="323">AE230</f>
        <v>70</v>
      </c>
      <c r="AF231">
        <f t="shared" ref="AF231:AF236" si="324">AF230</f>
        <v>60</v>
      </c>
      <c r="AG231">
        <f t="shared" si="276"/>
        <v>330</v>
      </c>
      <c r="AH231">
        <f t="shared" si="277"/>
        <v>200</v>
      </c>
      <c r="AI231">
        <f t="shared" si="278"/>
        <v>150</v>
      </c>
      <c r="AJ231">
        <f t="shared" si="279"/>
        <v>110</v>
      </c>
      <c r="AK231">
        <f>'ĐẤT PNN'!I231-'ĐẤT NN'!Q231</f>
        <v>20</v>
      </c>
    </row>
    <row r="232" spans="1:37" s="6" customFormat="1" ht="77.25" customHeight="1" x14ac:dyDescent="0.25">
      <c r="A232" s="150">
        <f>'ĐẤT PNN'!A232</f>
        <v>227</v>
      </c>
      <c r="B232" s="153" t="str">
        <f>'ĐẤT PNN'!B232</f>
        <v>VT3</v>
      </c>
      <c r="C232" s="52" t="str">
        <f t="shared" si="316"/>
        <v>XL72NT</v>
      </c>
      <c r="D232" s="151" t="s">
        <v>1176</v>
      </c>
      <c r="E232" s="151" t="s">
        <v>405</v>
      </c>
      <c r="F232" s="151" t="s">
        <v>1177</v>
      </c>
      <c r="G232" s="151" t="s">
        <v>386</v>
      </c>
      <c r="H232" s="151" t="str">
        <f>VLOOKUP(F232,'[3]2. MA NN'!$E$2:$F$1583,2,0)</f>
        <v>Các đường còn lại</v>
      </c>
      <c r="I232" s="151"/>
      <c r="J232" s="153"/>
      <c r="K232" s="153"/>
      <c r="L232" s="177" t="s">
        <v>1388</v>
      </c>
      <c r="M232" s="177"/>
      <c r="N232" s="177"/>
      <c r="O232" s="131">
        <v>120</v>
      </c>
      <c r="P232" s="131">
        <v>70</v>
      </c>
      <c r="Q232" s="131">
        <v>260</v>
      </c>
      <c r="R232" s="131">
        <v>150</v>
      </c>
      <c r="S232" s="152">
        <v>1.1299999999999999</v>
      </c>
      <c r="T232">
        <f t="shared" si="317"/>
        <v>160</v>
      </c>
      <c r="U232">
        <f t="shared" si="318"/>
        <v>140</v>
      </c>
      <c r="V232">
        <f t="shared" si="319"/>
        <v>120</v>
      </c>
      <c r="W232">
        <f t="shared" si="320"/>
        <v>100</v>
      </c>
      <c r="X232">
        <f t="shared" si="272"/>
        <v>530</v>
      </c>
      <c r="Y232">
        <f t="shared" si="273"/>
        <v>350</v>
      </c>
      <c r="Z232">
        <f t="shared" si="274"/>
        <v>260</v>
      </c>
      <c r="AA232">
        <f t="shared" si="275"/>
        <v>180</v>
      </c>
      <c r="AB232"/>
      <c r="AC232">
        <f t="shared" si="321"/>
        <v>100</v>
      </c>
      <c r="AD232">
        <f t="shared" si="322"/>
        <v>80</v>
      </c>
      <c r="AE232">
        <f t="shared" si="323"/>
        <v>70</v>
      </c>
      <c r="AF232">
        <f t="shared" si="324"/>
        <v>60</v>
      </c>
      <c r="AG232">
        <f t="shared" si="276"/>
        <v>330</v>
      </c>
      <c r="AH232">
        <f t="shared" si="277"/>
        <v>200</v>
      </c>
      <c r="AI232">
        <f t="shared" si="278"/>
        <v>150</v>
      </c>
      <c r="AJ232">
        <f t="shared" si="279"/>
        <v>110</v>
      </c>
      <c r="AK232">
        <f>'ĐẤT PNN'!I232-'ĐẤT NN'!Q232</f>
        <v>70</v>
      </c>
    </row>
    <row r="233" spans="1:37" s="6" customFormat="1" ht="77.25" customHeight="1" x14ac:dyDescent="0.25">
      <c r="A233" s="150">
        <f>'ĐẤT PNN'!A233</f>
        <v>228</v>
      </c>
      <c r="B233" s="153" t="str">
        <f>'ĐẤT PNN'!B233</f>
        <v>VT4</v>
      </c>
      <c r="C233" s="52" t="str">
        <f t="shared" si="316"/>
        <v>XL72NT</v>
      </c>
      <c r="D233" s="151" t="s">
        <v>1178</v>
      </c>
      <c r="E233" s="151" t="s">
        <v>405</v>
      </c>
      <c r="F233" s="151" t="s">
        <v>1179</v>
      </c>
      <c r="G233" s="151" t="s">
        <v>386</v>
      </c>
      <c r="H233" s="151" t="str">
        <f>VLOOKUP(F233,'[3]2. MA NN'!$E$2:$F$1583,2,0)</f>
        <v>Các đường còn lại</v>
      </c>
      <c r="I233" s="151"/>
      <c r="J233" s="153"/>
      <c r="K233" s="153"/>
      <c r="L233" s="177" t="s">
        <v>1389</v>
      </c>
      <c r="M233" s="177"/>
      <c r="N233" s="177"/>
      <c r="O233" s="131">
        <v>100</v>
      </c>
      <c r="P233" s="131">
        <v>60</v>
      </c>
      <c r="Q233" s="131">
        <v>180</v>
      </c>
      <c r="R233" s="131">
        <v>110</v>
      </c>
      <c r="S233" s="152">
        <v>1.1299999999999999</v>
      </c>
      <c r="T233">
        <f t="shared" si="317"/>
        <v>160</v>
      </c>
      <c r="U233">
        <f t="shared" si="318"/>
        <v>140</v>
      </c>
      <c r="V233">
        <f t="shared" si="319"/>
        <v>120</v>
      </c>
      <c r="W233">
        <f t="shared" si="320"/>
        <v>100</v>
      </c>
      <c r="X233">
        <f t="shared" si="272"/>
        <v>530</v>
      </c>
      <c r="Y233">
        <f t="shared" si="273"/>
        <v>350</v>
      </c>
      <c r="Z233">
        <f t="shared" si="274"/>
        <v>260</v>
      </c>
      <c r="AA233">
        <f t="shared" si="275"/>
        <v>180</v>
      </c>
      <c r="AB233"/>
      <c r="AC233">
        <f t="shared" si="321"/>
        <v>100</v>
      </c>
      <c r="AD233">
        <f t="shared" si="322"/>
        <v>80</v>
      </c>
      <c r="AE233">
        <f t="shared" si="323"/>
        <v>70</v>
      </c>
      <c r="AF233">
        <f t="shared" si="324"/>
        <v>60</v>
      </c>
      <c r="AG233">
        <f t="shared" si="276"/>
        <v>330</v>
      </c>
      <c r="AH233">
        <f t="shared" si="277"/>
        <v>200</v>
      </c>
      <c r="AI233">
        <f t="shared" si="278"/>
        <v>150</v>
      </c>
      <c r="AJ233">
        <f t="shared" si="279"/>
        <v>110</v>
      </c>
      <c r="AK233">
        <f>'ĐẤT PNN'!I233-'ĐẤT NN'!Q233</f>
        <v>70</v>
      </c>
    </row>
    <row r="234" spans="1:37" s="6" customFormat="1" ht="77.25" customHeight="1" x14ac:dyDescent="0.25">
      <c r="A234" s="150">
        <f>'ĐẤT PNN'!A234</f>
        <v>229</v>
      </c>
      <c r="B234" s="153" t="str">
        <f>'ĐẤT PNN'!B234</f>
        <v>VT2*0,8</v>
      </c>
      <c r="C234" s="52" t="str">
        <f t="shared" si="316"/>
        <v>XL72NT</v>
      </c>
      <c r="D234" s="151" t="s">
        <v>1173</v>
      </c>
      <c r="E234" s="151" t="s">
        <v>405</v>
      </c>
      <c r="F234" s="151" t="s">
        <v>1174</v>
      </c>
      <c r="G234" s="151" t="s">
        <v>1175</v>
      </c>
      <c r="H234" s="151" t="str">
        <f>VLOOKUP(F234,'[3]2. MA NN'!$E$2:$F$1583,2,0)</f>
        <v>Các đường nhóm II</v>
      </c>
      <c r="I234" s="133" t="str">
        <f>E234&amp;G234&amp;D$6&amp;$O$104</f>
        <v>Xã Xuân LộcCác đường nhóm IIVị trí 1165</v>
      </c>
      <c r="J234" s="153"/>
      <c r="K234" s="153"/>
      <c r="L234" s="177" t="s">
        <v>1390</v>
      </c>
      <c r="M234" s="177"/>
      <c r="N234" s="177"/>
      <c r="O234" s="131">
        <v>140</v>
      </c>
      <c r="P234" s="131">
        <v>80</v>
      </c>
      <c r="Q234" s="131">
        <v>350</v>
      </c>
      <c r="R234" s="131">
        <v>200</v>
      </c>
      <c r="S234" s="152">
        <v>1.1299999999999999</v>
      </c>
      <c r="T234">
        <f t="shared" si="317"/>
        <v>160</v>
      </c>
      <c r="U234">
        <f t="shared" si="318"/>
        <v>140</v>
      </c>
      <c r="V234">
        <f t="shared" si="319"/>
        <v>120</v>
      </c>
      <c r="W234">
        <f t="shared" si="320"/>
        <v>100</v>
      </c>
      <c r="X234">
        <f t="shared" si="272"/>
        <v>530</v>
      </c>
      <c r="Y234">
        <f t="shared" si="273"/>
        <v>350</v>
      </c>
      <c r="Z234">
        <f t="shared" si="274"/>
        <v>260</v>
      </c>
      <c r="AA234">
        <f t="shared" si="275"/>
        <v>180</v>
      </c>
      <c r="AB234"/>
      <c r="AC234">
        <f t="shared" si="321"/>
        <v>100</v>
      </c>
      <c r="AD234">
        <f t="shared" si="322"/>
        <v>80</v>
      </c>
      <c r="AE234">
        <f t="shared" si="323"/>
        <v>70</v>
      </c>
      <c r="AF234">
        <f t="shared" si="324"/>
        <v>60</v>
      </c>
      <c r="AG234">
        <f t="shared" si="276"/>
        <v>330</v>
      </c>
      <c r="AH234">
        <f t="shared" si="277"/>
        <v>200</v>
      </c>
      <c r="AI234">
        <f t="shared" si="278"/>
        <v>150</v>
      </c>
      <c r="AJ234">
        <f t="shared" si="279"/>
        <v>110</v>
      </c>
      <c r="AK234">
        <f>'ĐẤT PNN'!I234-'ĐẤT NN'!Q234</f>
        <v>0</v>
      </c>
    </row>
    <row r="235" spans="1:37" s="6" customFormat="1" ht="77.25" customHeight="1" x14ac:dyDescent="0.25">
      <c r="A235" s="150">
        <f>'ĐẤT PNN'!A235</f>
        <v>230</v>
      </c>
      <c r="B235" s="153" t="str">
        <f>'ĐẤT PNN'!B235</f>
        <v>VT3*0,8</v>
      </c>
      <c r="C235" s="52" t="str">
        <f t="shared" si="316"/>
        <v>XL72NT</v>
      </c>
      <c r="D235" s="151" t="s">
        <v>1176</v>
      </c>
      <c r="E235" s="151" t="s">
        <v>405</v>
      </c>
      <c r="F235" s="151" t="s">
        <v>1177</v>
      </c>
      <c r="G235" s="151" t="s">
        <v>386</v>
      </c>
      <c r="H235" s="151" t="str">
        <f>VLOOKUP(F235,'[3]2. MA NN'!$E$2:$F$1583,2,0)</f>
        <v>Các đường còn lại</v>
      </c>
      <c r="I235" s="151"/>
      <c r="J235" s="153"/>
      <c r="K235" s="153"/>
      <c r="L235" s="177" t="s">
        <v>1391</v>
      </c>
      <c r="M235" s="177"/>
      <c r="N235" s="177"/>
      <c r="O235" s="131">
        <v>120</v>
      </c>
      <c r="P235" s="131">
        <v>70</v>
      </c>
      <c r="Q235" s="131">
        <v>260</v>
      </c>
      <c r="R235" s="131">
        <v>150</v>
      </c>
      <c r="S235" s="152">
        <v>1.1299999999999999</v>
      </c>
      <c r="T235">
        <f t="shared" si="317"/>
        <v>160</v>
      </c>
      <c r="U235">
        <f t="shared" si="318"/>
        <v>140</v>
      </c>
      <c r="V235">
        <f t="shared" si="319"/>
        <v>120</v>
      </c>
      <c r="W235">
        <f t="shared" si="320"/>
        <v>100</v>
      </c>
      <c r="X235">
        <f t="shared" si="272"/>
        <v>530</v>
      </c>
      <c r="Y235">
        <f t="shared" si="273"/>
        <v>350</v>
      </c>
      <c r="Z235">
        <f t="shared" si="274"/>
        <v>260</v>
      </c>
      <c r="AA235">
        <f t="shared" si="275"/>
        <v>180</v>
      </c>
      <c r="AB235"/>
      <c r="AC235">
        <f t="shared" si="321"/>
        <v>100</v>
      </c>
      <c r="AD235">
        <f t="shared" si="322"/>
        <v>80</v>
      </c>
      <c r="AE235">
        <f t="shared" si="323"/>
        <v>70</v>
      </c>
      <c r="AF235">
        <f t="shared" si="324"/>
        <v>60</v>
      </c>
      <c r="AG235">
        <f t="shared" si="276"/>
        <v>330</v>
      </c>
      <c r="AH235">
        <f t="shared" si="277"/>
        <v>200</v>
      </c>
      <c r="AI235">
        <f t="shared" si="278"/>
        <v>150</v>
      </c>
      <c r="AJ235">
        <f t="shared" si="279"/>
        <v>110</v>
      </c>
      <c r="AK235">
        <f>'ĐẤT PNN'!I235-'ĐẤT NN'!Q235</f>
        <v>40</v>
      </c>
    </row>
    <row r="236" spans="1:37" s="6" customFormat="1" ht="77.25" customHeight="1" x14ac:dyDescent="0.25">
      <c r="A236" s="150">
        <f>'ĐẤT PNN'!A236</f>
        <v>231</v>
      </c>
      <c r="B236" s="153" t="str">
        <f>'ĐẤT PNN'!B236</f>
        <v>VT4*0,8</v>
      </c>
      <c r="C236" s="52" t="str">
        <f t="shared" si="316"/>
        <v>XL72NT</v>
      </c>
      <c r="D236" s="151" t="s">
        <v>1178</v>
      </c>
      <c r="E236" s="151" t="s">
        <v>405</v>
      </c>
      <c r="F236" s="151" t="s">
        <v>1179</v>
      </c>
      <c r="G236" s="151" t="s">
        <v>386</v>
      </c>
      <c r="H236" s="151" t="str">
        <f>VLOOKUP(F236,'[3]2. MA NN'!$E$2:$F$1583,2,0)</f>
        <v>Các đường còn lại</v>
      </c>
      <c r="I236" s="151"/>
      <c r="J236" s="153"/>
      <c r="K236" s="153"/>
      <c r="L236" s="177" t="s">
        <v>1392</v>
      </c>
      <c r="M236" s="177"/>
      <c r="N236" s="177"/>
      <c r="O236" s="131">
        <v>100</v>
      </c>
      <c r="P236" s="131">
        <v>60</v>
      </c>
      <c r="Q236" s="131">
        <v>180</v>
      </c>
      <c r="R236" s="131">
        <v>110</v>
      </c>
      <c r="S236" s="152">
        <v>1.1299999999999999</v>
      </c>
      <c r="T236">
        <f t="shared" si="317"/>
        <v>160</v>
      </c>
      <c r="U236">
        <f t="shared" si="318"/>
        <v>140</v>
      </c>
      <c r="V236">
        <f t="shared" si="319"/>
        <v>120</v>
      </c>
      <c r="W236">
        <f t="shared" si="320"/>
        <v>100</v>
      </c>
      <c r="X236">
        <f t="shared" si="272"/>
        <v>530</v>
      </c>
      <c r="Y236">
        <f t="shared" si="273"/>
        <v>350</v>
      </c>
      <c r="Z236">
        <f t="shared" si="274"/>
        <v>260</v>
      </c>
      <c r="AA236">
        <f t="shared" si="275"/>
        <v>180</v>
      </c>
      <c r="AB236"/>
      <c r="AC236">
        <f t="shared" si="321"/>
        <v>100</v>
      </c>
      <c r="AD236">
        <f t="shared" si="322"/>
        <v>80</v>
      </c>
      <c r="AE236">
        <f t="shared" si="323"/>
        <v>70</v>
      </c>
      <c r="AF236">
        <f t="shared" si="324"/>
        <v>60</v>
      </c>
      <c r="AG236">
        <f t="shared" si="276"/>
        <v>330</v>
      </c>
      <c r="AH236">
        <f t="shared" si="277"/>
        <v>200</v>
      </c>
      <c r="AI236">
        <f t="shared" si="278"/>
        <v>150</v>
      </c>
      <c r="AJ236">
        <f t="shared" si="279"/>
        <v>110</v>
      </c>
      <c r="AK236">
        <f>'ĐẤT PNN'!I236-'ĐẤT NN'!Q236</f>
        <v>40</v>
      </c>
    </row>
    <row r="237" spans="1:37" ht="47.25" x14ac:dyDescent="0.25">
      <c r="A237" s="150">
        <f>'ĐẤT PNN'!A237</f>
        <v>232</v>
      </c>
      <c r="B237" s="150" t="str">
        <f>'ĐẤT PNN'!B237</f>
        <v>XL38NT</v>
      </c>
      <c r="C237" s="52" t="str">
        <f>$B$237</f>
        <v>XL38NT</v>
      </c>
      <c r="D237" s="151" t="s">
        <v>1170</v>
      </c>
      <c r="E237" s="151" t="s">
        <v>405</v>
      </c>
      <c r="F237" s="151" t="s">
        <v>1171</v>
      </c>
      <c r="G237" s="151" t="s">
        <v>1172</v>
      </c>
      <c r="H237" s="151" t="str">
        <f>VLOOKUP(F237,'[3]2. MA NN'!$E$2:$F$1583,2,0)</f>
        <v>Các đường nhóm I</v>
      </c>
      <c r="I237" s="151" t="str">
        <f>E237&amp;G237&amp;D$6&amp;$O$6</f>
        <v>Xã Xuân LộcCác đường nhóm IVị trí 1160</v>
      </c>
      <c r="J237" s="150" t="s">
        <v>1163</v>
      </c>
      <c r="K237" s="150" t="s">
        <v>1164</v>
      </c>
      <c r="L237" s="130" t="s">
        <v>98</v>
      </c>
      <c r="M237" s="130" t="s">
        <v>22</v>
      </c>
      <c r="N237" s="130" t="s">
        <v>1074</v>
      </c>
      <c r="O237" s="131">
        <v>160</v>
      </c>
      <c r="P237" s="131">
        <v>100</v>
      </c>
      <c r="Q237" s="131">
        <v>530</v>
      </c>
      <c r="R237" s="131">
        <v>330</v>
      </c>
      <c r="S237" s="152">
        <v>1.1299999999999999</v>
      </c>
      <c r="T237" s="122">
        <v>160</v>
      </c>
      <c r="U237" s="122">
        <v>140</v>
      </c>
      <c r="V237" s="122">
        <v>120</v>
      </c>
      <c r="W237" s="122">
        <v>100</v>
      </c>
      <c r="X237" s="122">
        <f t="shared" si="272"/>
        <v>530</v>
      </c>
      <c r="Y237" s="122">
        <f t="shared" si="273"/>
        <v>350</v>
      </c>
      <c r="Z237" s="122">
        <f t="shared" si="274"/>
        <v>260</v>
      </c>
      <c r="AA237" s="122">
        <f t="shared" si="275"/>
        <v>180</v>
      </c>
      <c r="AB237" s="122">
        <v>3</v>
      </c>
      <c r="AC237" s="122">
        <v>100</v>
      </c>
      <c r="AD237" s="122">
        <v>80</v>
      </c>
      <c r="AE237" s="122">
        <v>70</v>
      </c>
      <c r="AF237" s="122">
        <v>60</v>
      </c>
      <c r="AG237" s="122">
        <f t="shared" si="276"/>
        <v>330</v>
      </c>
      <c r="AH237" s="122">
        <f t="shared" si="277"/>
        <v>200</v>
      </c>
      <c r="AI237" s="122">
        <f t="shared" si="278"/>
        <v>150</v>
      </c>
      <c r="AJ237" s="122">
        <f t="shared" si="279"/>
        <v>110</v>
      </c>
      <c r="AK237" s="122">
        <f>'ĐẤT PNN'!I237-'ĐẤT NN'!Q237</f>
        <v>370</v>
      </c>
    </row>
    <row r="238" spans="1:37" s="6" customFormat="1" ht="77.25" customHeight="1" x14ac:dyDescent="0.25">
      <c r="A238" s="150">
        <f>'ĐẤT PNN'!A238</f>
        <v>233</v>
      </c>
      <c r="B238" s="153" t="str">
        <f>'ĐẤT PNN'!B238</f>
        <v>VT2</v>
      </c>
      <c r="C238" s="52" t="str">
        <f t="shared" ref="C238:C243" si="325">$B$237</f>
        <v>XL38NT</v>
      </c>
      <c r="D238" s="151" t="s">
        <v>1173</v>
      </c>
      <c r="E238" s="151" t="s">
        <v>405</v>
      </c>
      <c r="F238" s="151" t="s">
        <v>1174</v>
      </c>
      <c r="G238" s="151" t="s">
        <v>1175</v>
      </c>
      <c r="H238" s="151" t="str">
        <f>VLOOKUP(F238,'[3]2. MA NN'!$E$2:$F$1583,2,0)</f>
        <v>Các đường nhóm II</v>
      </c>
      <c r="I238" s="133" t="str">
        <f>E238&amp;G238&amp;D$6&amp;$O$104</f>
        <v>Xã Xuân LộcCác đường nhóm IIVị trí 1165</v>
      </c>
      <c r="J238" s="153"/>
      <c r="K238" s="153"/>
      <c r="L238" s="177" t="s">
        <v>1393</v>
      </c>
      <c r="M238" s="177"/>
      <c r="N238" s="177"/>
      <c r="O238" s="131">
        <v>140</v>
      </c>
      <c r="P238" s="131">
        <v>80</v>
      </c>
      <c r="Q238" s="131">
        <v>350</v>
      </c>
      <c r="R238" s="131">
        <v>200</v>
      </c>
      <c r="S238" s="152">
        <v>1.1299999999999999</v>
      </c>
      <c r="T238">
        <f t="shared" ref="T238:T243" si="326">T237</f>
        <v>160</v>
      </c>
      <c r="U238">
        <f t="shared" ref="U238:U243" si="327">U237</f>
        <v>140</v>
      </c>
      <c r="V238">
        <f t="shared" ref="V238:V243" si="328">V237</f>
        <v>120</v>
      </c>
      <c r="W238">
        <f t="shared" ref="W238:W243" si="329">W237</f>
        <v>100</v>
      </c>
      <c r="X238">
        <f t="shared" si="272"/>
        <v>530</v>
      </c>
      <c r="Y238">
        <f t="shared" si="273"/>
        <v>350</v>
      </c>
      <c r="Z238">
        <f t="shared" si="274"/>
        <v>260</v>
      </c>
      <c r="AA238">
        <f t="shared" si="275"/>
        <v>180</v>
      </c>
      <c r="AB238"/>
      <c r="AC238">
        <f t="shared" ref="AC238:AC243" si="330">AC237</f>
        <v>100</v>
      </c>
      <c r="AD238">
        <f t="shared" ref="AD238:AD243" si="331">AD237</f>
        <v>80</v>
      </c>
      <c r="AE238">
        <f t="shared" ref="AE238:AE243" si="332">AE237</f>
        <v>70</v>
      </c>
      <c r="AF238">
        <f t="shared" ref="AF238:AF243" si="333">AF237</f>
        <v>60</v>
      </c>
      <c r="AG238">
        <f t="shared" si="276"/>
        <v>330</v>
      </c>
      <c r="AH238">
        <f t="shared" si="277"/>
        <v>200</v>
      </c>
      <c r="AI238">
        <f t="shared" si="278"/>
        <v>150</v>
      </c>
      <c r="AJ238">
        <f t="shared" si="279"/>
        <v>110</v>
      </c>
      <c r="AK238">
        <f>'ĐẤT PNN'!I238-'ĐẤT NN'!Q238</f>
        <v>90</v>
      </c>
    </row>
    <row r="239" spans="1:37" s="6" customFormat="1" ht="77.25" customHeight="1" x14ac:dyDescent="0.25">
      <c r="A239" s="150">
        <f>'ĐẤT PNN'!A239</f>
        <v>234</v>
      </c>
      <c r="B239" s="153" t="str">
        <f>'ĐẤT PNN'!B239</f>
        <v>VT3</v>
      </c>
      <c r="C239" s="52" t="str">
        <f t="shared" si="325"/>
        <v>XL38NT</v>
      </c>
      <c r="D239" s="151" t="s">
        <v>1176</v>
      </c>
      <c r="E239" s="151" t="s">
        <v>405</v>
      </c>
      <c r="F239" s="151" t="s">
        <v>1177</v>
      </c>
      <c r="G239" s="151" t="s">
        <v>386</v>
      </c>
      <c r="H239" s="151" t="str">
        <f>VLOOKUP(F239,'[3]2. MA NN'!$E$2:$F$1583,2,0)</f>
        <v>Các đường còn lại</v>
      </c>
      <c r="I239" s="151"/>
      <c r="J239" s="153"/>
      <c r="K239" s="153"/>
      <c r="L239" s="177" t="s">
        <v>1394</v>
      </c>
      <c r="M239" s="177"/>
      <c r="N239" s="177"/>
      <c r="O239" s="131">
        <v>120</v>
      </c>
      <c r="P239" s="131">
        <v>70</v>
      </c>
      <c r="Q239" s="131">
        <v>260</v>
      </c>
      <c r="R239" s="131">
        <v>150</v>
      </c>
      <c r="S239" s="152">
        <v>1.1299999999999999</v>
      </c>
      <c r="T239">
        <f t="shared" si="326"/>
        <v>160</v>
      </c>
      <c r="U239">
        <f t="shared" si="327"/>
        <v>140</v>
      </c>
      <c r="V239">
        <f t="shared" si="328"/>
        <v>120</v>
      </c>
      <c r="W239">
        <f t="shared" si="329"/>
        <v>100</v>
      </c>
      <c r="X239">
        <f t="shared" si="272"/>
        <v>530</v>
      </c>
      <c r="Y239">
        <f t="shared" si="273"/>
        <v>350</v>
      </c>
      <c r="Z239">
        <f t="shared" si="274"/>
        <v>260</v>
      </c>
      <c r="AA239">
        <f t="shared" si="275"/>
        <v>180</v>
      </c>
      <c r="AB239"/>
      <c r="AC239">
        <f t="shared" si="330"/>
        <v>100</v>
      </c>
      <c r="AD239">
        <f t="shared" si="331"/>
        <v>80</v>
      </c>
      <c r="AE239">
        <f t="shared" si="332"/>
        <v>70</v>
      </c>
      <c r="AF239">
        <f t="shared" si="333"/>
        <v>60</v>
      </c>
      <c r="AG239">
        <f t="shared" si="276"/>
        <v>330</v>
      </c>
      <c r="AH239">
        <f t="shared" si="277"/>
        <v>200</v>
      </c>
      <c r="AI239">
        <f t="shared" si="278"/>
        <v>150</v>
      </c>
      <c r="AJ239">
        <f t="shared" si="279"/>
        <v>110</v>
      </c>
      <c r="AK239">
        <f>'ĐẤT PNN'!I239-'ĐẤT NN'!Q239</f>
        <v>80</v>
      </c>
    </row>
    <row r="240" spans="1:37" s="6" customFormat="1" ht="77.25" customHeight="1" x14ac:dyDescent="0.25">
      <c r="A240" s="150">
        <f>'ĐẤT PNN'!A240</f>
        <v>235</v>
      </c>
      <c r="B240" s="153" t="str">
        <f>'ĐẤT PNN'!B240</f>
        <v>VT4</v>
      </c>
      <c r="C240" s="52" t="str">
        <f t="shared" si="325"/>
        <v>XL38NT</v>
      </c>
      <c r="D240" s="151" t="s">
        <v>1178</v>
      </c>
      <c r="E240" s="151" t="s">
        <v>405</v>
      </c>
      <c r="F240" s="151" t="s">
        <v>1179</v>
      </c>
      <c r="G240" s="151" t="s">
        <v>386</v>
      </c>
      <c r="H240" s="151" t="str">
        <f>VLOOKUP(F240,'[3]2. MA NN'!$E$2:$F$1583,2,0)</f>
        <v>Các đường còn lại</v>
      </c>
      <c r="I240" s="151"/>
      <c r="J240" s="153"/>
      <c r="K240" s="153"/>
      <c r="L240" s="177" t="s">
        <v>1395</v>
      </c>
      <c r="M240" s="177"/>
      <c r="N240" s="177"/>
      <c r="O240" s="131">
        <v>100</v>
      </c>
      <c r="P240" s="131">
        <v>60</v>
      </c>
      <c r="Q240" s="131">
        <v>180</v>
      </c>
      <c r="R240" s="131">
        <v>110</v>
      </c>
      <c r="S240" s="152">
        <v>1.1299999999999999</v>
      </c>
      <c r="T240">
        <f t="shared" si="326"/>
        <v>160</v>
      </c>
      <c r="U240">
        <f t="shared" si="327"/>
        <v>140</v>
      </c>
      <c r="V240">
        <f t="shared" si="328"/>
        <v>120</v>
      </c>
      <c r="W240">
        <f t="shared" si="329"/>
        <v>100</v>
      </c>
      <c r="X240">
        <f t="shared" si="272"/>
        <v>530</v>
      </c>
      <c r="Y240">
        <f t="shared" si="273"/>
        <v>350</v>
      </c>
      <c r="Z240">
        <f t="shared" si="274"/>
        <v>260</v>
      </c>
      <c r="AA240">
        <f t="shared" si="275"/>
        <v>180</v>
      </c>
      <c r="AB240"/>
      <c r="AC240">
        <f t="shared" si="330"/>
        <v>100</v>
      </c>
      <c r="AD240">
        <f t="shared" si="331"/>
        <v>80</v>
      </c>
      <c r="AE240">
        <f t="shared" si="332"/>
        <v>70</v>
      </c>
      <c r="AF240">
        <f t="shared" si="333"/>
        <v>60</v>
      </c>
      <c r="AG240">
        <f t="shared" si="276"/>
        <v>330</v>
      </c>
      <c r="AH240">
        <f t="shared" si="277"/>
        <v>200</v>
      </c>
      <c r="AI240">
        <f t="shared" si="278"/>
        <v>150</v>
      </c>
      <c r="AJ240">
        <f t="shared" si="279"/>
        <v>110</v>
      </c>
      <c r="AK240">
        <f>'ĐẤT PNN'!I240-'ĐẤT NN'!Q240</f>
        <v>90</v>
      </c>
    </row>
    <row r="241" spans="1:37" s="6" customFormat="1" ht="77.25" customHeight="1" x14ac:dyDescent="0.25">
      <c r="A241" s="150">
        <f>'ĐẤT PNN'!A241</f>
        <v>236</v>
      </c>
      <c r="B241" s="153" t="str">
        <f>'ĐẤT PNN'!B241</f>
        <v>VT2*0,8</v>
      </c>
      <c r="C241" s="52" t="str">
        <f t="shared" si="325"/>
        <v>XL38NT</v>
      </c>
      <c r="D241" s="151" t="s">
        <v>1173</v>
      </c>
      <c r="E241" s="151" t="s">
        <v>405</v>
      </c>
      <c r="F241" s="151" t="s">
        <v>1174</v>
      </c>
      <c r="G241" s="151" t="s">
        <v>1175</v>
      </c>
      <c r="H241" s="151" t="str">
        <f>VLOOKUP(F241,'[3]2. MA NN'!$E$2:$F$1583,2,0)</f>
        <v>Các đường nhóm II</v>
      </c>
      <c r="I241" s="133" t="str">
        <f>E241&amp;G241&amp;D$6&amp;$O$104</f>
        <v>Xã Xuân LộcCác đường nhóm IIVị trí 1165</v>
      </c>
      <c r="J241" s="153"/>
      <c r="K241" s="153"/>
      <c r="L241" s="177" t="s">
        <v>1396</v>
      </c>
      <c r="M241" s="177"/>
      <c r="N241" s="177"/>
      <c r="O241" s="131">
        <v>140</v>
      </c>
      <c r="P241" s="131">
        <v>80</v>
      </c>
      <c r="Q241" s="131">
        <v>350</v>
      </c>
      <c r="R241" s="131">
        <v>200</v>
      </c>
      <c r="S241" s="152">
        <v>1.1299999999999999</v>
      </c>
      <c r="T241">
        <f t="shared" si="326"/>
        <v>160</v>
      </c>
      <c r="U241">
        <f t="shared" si="327"/>
        <v>140</v>
      </c>
      <c r="V241">
        <f t="shared" si="328"/>
        <v>120</v>
      </c>
      <c r="W241">
        <f t="shared" si="329"/>
        <v>100</v>
      </c>
      <c r="X241">
        <f t="shared" si="272"/>
        <v>530</v>
      </c>
      <c r="Y241">
        <f t="shared" si="273"/>
        <v>350</v>
      </c>
      <c r="Z241">
        <f t="shared" si="274"/>
        <v>260</v>
      </c>
      <c r="AA241">
        <f t="shared" si="275"/>
        <v>180</v>
      </c>
      <c r="AB241"/>
      <c r="AC241">
        <f t="shared" si="330"/>
        <v>100</v>
      </c>
      <c r="AD241">
        <f t="shared" si="331"/>
        <v>80</v>
      </c>
      <c r="AE241">
        <f t="shared" si="332"/>
        <v>70</v>
      </c>
      <c r="AF241">
        <f t="shared" si="333"/>
        <v>60</v>
      </c>
      <c r="AG241">
        <f t="shared" si="276"/>
        <v>330</v>
      </c>
      <c r="AH241">
        <f t="shared" si="277"/>
        <v>200</v>
      </c>
      <c r="AI241">
        <f t="shared" si="278"/>
        <v>150</v>
      </c>
      <c r="AJ241">
        <f t="shared" si="279"/>
        <v>110</v>
      </c>
      <c r="AK241">
        <f>'ĐẤT PNN'!I241-'ĐẤT NN'!Q241</f>
        <v>50</v>
      </c>
    </row>
    <row r="242" spans="1:37" s="6" customFormat="1" ht="77.25" customHeight="1" x14ac:dyDescent="0.25">
      <c r="A242" s="150">
        <f>'ĐẤT PNN'!A242</f>
        <v>237</v>
      </c>
      <c r="B242" s="153" t="str">
        <f>'ĐẤT PNN'!B242</f>
        <v>VT3*0,8</v>
      </c>
      <c r="C242" s="52" t="str">
        <f t="shared" si="325"/>
        <v>XL38NT</v>
      </c>
      <c r="D242" s="151" t="s">
        <v>1176</v>
      </c>
      <c r="E242" s="151" t="s">
        <v>405</v>
      </c>
      <c r="F242" s="151" t="s">
        <v>1177</v>
      </c>
      <c r="G242" s="151" t="s">
        <v>386</v>
      </c>
      <c r="H242" s="151" t="str">
        <f>VLOOKUP(F242,'[3]2. MA NN'!$E$2:$F$1583,2,0)</f>
        <v>Các đường còn lại</v>
      </c>
      <c r="I242" s="151"/>
      <c r="J242" s="153"/>
      <c r="K242" s="153"/>
      <c r="L242" s="177" t="s">
        <v>1397</v>
      </c>
      <c r="M242" s="177"/>
      <c r="N242" s="177"/>
      <c r="O242" s="131">
        <v>120</v>
      </c>
      <c r="P242" s="131">
        <v>70</v>
      </c>
      <c r="Q242" s="131">
        <v>260</v>
      </c>
      <c r="R242" s="131">
        <v>150</v>
      </c>
      <c r="S242" s="152">
        <v>1.1299999999999999</v>
      </c>
      <c r="T242">
        <f t="shared" si="326"/>
        <v>160</v>
      </c>
      <c r="U242">
        <f t="shared" si="327"/>
        <v>140</v>
      </c>
      <c r="V242">
        <f t="shared" si="328"/>
        <v>120</v>
      </c>
      <c r="W242">
        <f t="shared" si="329"/>
        <v>100</v>
      </c>
      <c r="X242">
        <f t="shared" si="272"/>
        <v>530</v>
      </c>
      <c r="Y242">
        <f t="shared" si="273"/>
        <v>350</v>
      </c>
      <c r="Z242">
        <f t="shared" si="274"/>
        <v>260</v>
      </c>
      <c r="AA242">
        <f t="shared" si="275"/>
        <v>180</v>
      </c>
      <c r="AB242"/>
      <c r="AC242">
        <f t="shared" si="330"/>
        <v>100</v>
      </c>
      <c r="AD242">
        <f t="shared" si="331"/>
        <v>80</v>
      </c>
      <c r="AE242">
        <f t="shared" si="332"/>
        <v>70</v>
      </c>
      <c r="AF242">
        <f t="shared" si="333"/>
        <v>60</v>
      </c>
      <c r="AG242">
        <f t="shared" si="276"/>
        <v>330</v>
      </c>
      <c r="AH242">
        <f t="shared" si="277"/>
        <v>200</v>
      </c>
      <c r="AI242">
        <f t="shared" si="278"/>
        <v>150</v>
      </c>
      <c r="AJ242">
        <f t="shared" si="279"/>
        <v>110</v>
      </c>
      <c r="AK242">
        <f>'ĐẤT PNN'!I242-'ĐẤT NN'!Q242</f>
        <v>40</v>
      </c>
    </row>
    <row r="243" spans="1:37" s="6" customFormat="1" ht="77.25" customHeight="1" x14ac:dyDescent="0.25">
      <c r="A243" s="150">
        <f>'ĐẤT PNN'!A243</f>
        <v>238</v>
      </c>
      <c r="B243" s="153" t="str">
        <f>'ĐẤT PNN'!B243</f>
        <v>VT4*0,8</v>
      </c>
      <c r="C243" s="52" t="str">
        <f t="shared" si="325"/>
        <v>XL38NT</v>
      </c>
      <c r="D243" s="151" t="s">
        <v>1178</v>
      </c>
      <c r="E243" s="151" t="s">
        <v>405</v>
      </c>
      <c r="F243" s="151" t="s">
        <v>1179</v>
      </c>
      <c r="G243" s="151" t="s">
        <v>386</v>
      </c>
      <c r="H243" s="151" t="str">
        <f>VLOOKUP(F243,'[3]2. MA NN'!$E$2:$F$1583,2,0)</f>
        <v>Các đường còn lại</v>
      </c>
      <c r="I243" s="151"/>
      <c r="J243" s="153"/>
      <c r="K243" s="153"/>
      <c r="L243" s="177" t="s">
        <v>1398</v>
      </c>
      <c r="M243" s="177"/>
      <c r="N243" s="177"/>
      <c r="O243" s="131">
        <v>100</v>
      </c>
      <c r="P243" s="131">
        <v>60</v>
      </c>
      <c r="Q243" s="131">
        <v>180</v>
      </c>
      <c r="R243" s="131">
        <v>110</v>
      </c>
      <c r="S243" s="152">
        <v>1.1299999999999999</v>
      </c>
      <c r="T243">
        <f t="shared" si="326"/>
        <v>160</v>
      </c>
      <c r="U243">
        <f t="shared" si="327"/>
        <v>140</v>
      </c>
      <c r="V243">
        <f t="shared" si="328"/>
        <v>120</v>
      </c>
      <c r="W243">
        <f t="shared" si="329"/>
        <v>100</v>
      </c>
      <c r="X243">
        <f t="shared" si="272"/>
        <v>530</v>
      </c>
      <c r="Y243">
        <f t="shared" si="273"/>
        <v>350</v>
      </c>
      <c r="Z243">
        <f t="shared" si="274"/>
        <v>260</v>
      </c>
      <c r="AA243">
        <f t="shared" si="275"/>
        <v>180</v>
      </c>
      <c r="AB243"/>
      <c r="AC243">
        <f t="shared" si="330"/>
        <v>100</v>
      </c>
      <c r="AD243">
        <f t="shared" si="331"/>
        <v>80</v>
      </c>
      <c r="AE243">
        <f t="shared" si="332"/>
        <v>70</v>
      </c>
      <c r="AF243">
        <f t="shared" si="333"/>
        <v>60</v>
      </c>
      <c r="AG243">
        <f t="shared" si="276"/>
        <v>330</v>
      </c>
      <c r="AH243">
        <f t="shared" si="277"/>
        <v>200</v>
      </c>
      <c r="AI243">
        <f t="shared" si="278"/>
        <v>150</v>
      </c>
      <c r="AJ243">
        <f t="shared" si="279"/>
        <v>110</v>
      </c>
      <c r="AK243">
        <f>'ĐẤT PNN'!I243-'ĐẤT NN'!Q243</f>
        <v>70</v>
      </c>
    </row>
    <row r="244" spans="1:37" ht="47.25" x14ac:dyDescent="0.25">
      <c r="A244" s="150">
        <f>'ĐẤT PNN'!A244</f>
        <v>239</v>
      </c>
      <c r="B244" s="150" t="str">
        <f>'ĐẤT PNN'!B244</f>
        <v>XL70NT</v>
      </c>
      <c r="C244" s="52" t="str">
        <f>$B$244</f>
        <v>XL70NT</v>
      </c>
      <c r="D244" s="151" t="s">
        <v>1170</v>
      </c>
      <c r="E244" s="151" t="s">
        <v>405</v>
      </c>
      <c r="F244" s="151" t="s">
        <v>1171</v>
      </c>
      <c r="G244" s="151" t="s">
        <v>1172</v>
      </c>
      <c r="H244" s="151" t="str">
        <f>VLOOKUP(F244,'[3]2. MA NN'!$E$2:$F$1583,2,0)</f>
        <v>Các đường nhóm I</v>
      </c>
      <c r="I244" s="151" t="str">
        <f>E244&amp;G244&amp;D$6&amp;$O$6</f>
        <v>Xã Xuân LộcCác đường nhóm IVị trí 1160</v>
      </c>
      <c r="J244" s="150" t="s">
        <v>1163</v>
      </c>
      <c r="K244" s="150" t="s">
        <v>1164</v>
      </c>
      <c r="L244" s="130" t="s">
        <v>100</v>
      </c>
      <c r="M244" s="130" t="s">
        <v>22</v>
      </c>
      <c r="N244" s="130" t="s">
        <v>1075</v>
      </c>
      <c r="O244" s="131">
        <v>160</v>
      </c>
      <c r="P244" s="131">
        <v>100</v>
      </c>
      <c r="Q244" s="131">
        <v>530</v>
      </c>
      <c r="R244" s="131">
        <v>330</v>
      </c>
      <c r="S244" s="152">
        <v>1.1299999999999999</v>
      </c>
      <c r="T244" s="122">
        <v>160</v>
      </c>
      <c r="U244" s="122">
        <v>140</v>
      </c>
      <c r="V244" s="122">
        <v>120</v>
      </c>
      <c r="W244" s="122">
        <v>100</v>
      </c>
      <c r="X244" s="122">
        <f t="shared" si="272"/>
        <v>530</v>
      </c>
      <c r="Y244" s="122">
        <f t="shared" si="273"/>
        <v>350</v>
      </c>
      <c r="Z244" s="122">
        <f t="shared" si="274"/>
        <v>260</v>
      </c>
      <c r="AA244" s="122">
        <f t="shared" si="275"/>
        <v>180</v>
      </c>
      <c r="AB244" s="122">
        <v>3</v>
      </c>
      <c r="AC244" s="122">
        <v>100</v>
      </c>
      <c r="AD244" s="122">
        <v>80</v>
      </c>
      <c r="AE244" s="122">
        <v>70</v>
      </c>
      <c r="AF244" s="122">
        <v>60</v>
      </c>
      <c r="AG244" s="122">
        <f t="shared" si="276"/>
        <v>330</v>
      </c>
      <c r="AH244" s="122">
        <f t="shared" si="277"/>
        <v>200</v>
      </c>
      <c r="AI244" s="122">
        <f t="shared" si="278"/>
        <v>150</v>
      </c>
      <c r="AJ244" s="122">
        <f t="shared" si="279"/>
        <v>110</v>
      </c>
      <c r="AK244" s="122">
        <f>'ĐẤT PNN'!I244-'ĐẤT NN'!Q244</f>
        <v>190</v>
      </c>
    </row>
    <row r="245" spans="1:37" s="6" customFormat="1" ht="77.25" customHeight="1" x14ac:dyDescent="0.25">
      <c r="A245" s="150">
        <f>'ĐẤT PNN'!A245</f>
        <v>240</v>
      </c>
      <c r="B245" s="153" t="str">
        <f>'ĐẤT PNN'!B245</f>
        <v>VT2</v>
      </c>
      <c r="C245" s="52" t="str">
        <f t="shared" ref="C245:C250" si="334">$B$244</f>
        <v>XL70NT</v>
      </c>
      <c r="D245" s="151" t="s">
        <v>1173</v>
      </c>
      <c r="E245" s="151" t="s">
        <v>405</v>
      </c>
      <c r="F245" s="151" t="s">
        <v>1174</v>
      </c>
      <c r="G245" s="151" t="s">
        <v>1175</v>
      </c>
      <c r="H245" s="151" t="str">
        <f>VLOOKUP(F245,'[3]2. MA NN'!$E$2:$F$1583,2,0)</f>
        <v>Các đường nhóm II</v>
      </c>
      <c r="I245" s="133" t="str">
        <f>E245&amp;G245&amp;D$6&amp;$O$104</f>
        <v>Xã Xuân LộcCác đường nhóm IIVị trí 1165</v>
      </c>
      <c r="J245" s="153"/>
      <c r="K245" s="153"/>
      <c r="L245" s="177" t="s">
        <v>1399</v>
      </c>
      <c r="M245" s="177"/>
      <c r="N245" s="177"/>
      <c r="O245" s="131">
        <v>140</v>
      </c>
      <c r="P245" s="131">
        <v>80</v>
      </c>
      <c r="Q245" s="131">
        <v>350</v>
      </c>
      <c r="R245" s="131">
        <v>200</v>
      </c>
      <c r="S245" s="152">
        <v>1.1299999999999999</v>
      </c>
      <c r="T245">
        <f t="shared" ref="T245:T250" si="335">T244</f>
        <v>160</v>
      </c>
      <c r="U245">
        <f t="shared" ref="U245:U250" si="336">U244</f>
        <v>140</v>
      </c>
      <c r="V245">
        <f t="shared" ref="V245:V250" si="337">V244</f>
        <v>120</v>
      </c>
      <c r="W245">
        <f t="shared" ref="W245:W250" si="338">W244</f>
        <v>100</v>
      </c>
      <c r="X245">
        <f t="shared" si="272"/>
        <v>530</v>
      </c>
      <c r="Y245">
        <f t="shared" si="273"/>
        <v>350</v>
      </c>
      <c r="Z245">
        <f t="shared" si="274"/>
        <v>260</v>
      </c>
      <c r="AA245">
        <f t="shared" si="275"/>
        <v>180</v>
      </c>
      <c r="AB245"/>
      <c r="AC245">
        <f t="shared" ref="AC245:AC250" si="339">AC244</f>
        <v>100</v>
      </c>
      <c r="AD245">
        <f t="shared" ref="AD245:AD250" si="340">AD244</f>
        <v>80</v>
      </c>
      <c r="AE245">
        <f t="shared" ref="AE245:AE250" si="341">AE244</f>
        <v>70</v>
      </c>
      <c r="AF245">
        <f t="shared" ref="AF245:AF250" si="342">AF244</f>
        <v>60</v>
      </c>
      <c r="AG245">
        <f t="shared" si="276"/>
        <v>330</v>
      </c>
      <c r="AH245">
        <f t="shared" si="277"/>
        <v>200</v>
      </c>
      <c r="AI245">
        <f t="shared" si="278"/>
        <v>150</v>
      </c>
      <c r="AJ245">
        <f t="shared" si="279"/>
        <v>110</v>
      </c>
      <c r="AK245">
        <f>'ĐẤT PNN'!I245-'ĐẤT NN'!Q245</f>
        <v>20</v>
      </c>
    </row>
    <row r="246" spans="1:37" s="6" customFormat="1" ht="77.25" customHeight="1" x14ac:dyDescent="0.25">
      <c r="A246" s="150">
        <f>'ĐẤT PNN'!A246</f>
        <v>241</v>
      </c>
      <c r="B246" s="153" t="str">
        <f>'ĐẤT PNN'!B246</f>
        <v>VT3</v>
      </c>
      <c r="C246" s="52" t="str">
        <f t="shared" si="334"/>
        <v>XL70NT</v>
      </c>
      <c r="D246" s="151" t="s">
        <v>1176</v>
      </c>
      <c r="E246" s="151" t="s">
        <v>405</v>
      </c>
      <c r="F246" s="151" t="s">
        <v>1177</v>
      </c>
      <c r="G246" s="151" t="s">
        <v>386</v>
      </c>
      <c r="H246" s="151" t="str">
        <f>VLOOKUP(F246,'[3]2. MA NN'!$E$2:$F$1583,2,0)</f>
        <v>Các đường còn lại</v>
      </c>
      <c r="I246" s="151"/>
      <c r="J246" s="153"/>
      <c r="K246" s="153"/>
      <c r="L246" s="177" t="s">
        <v>1400</v>
      </c>
      <c r="M246" s="177"/>
      <c r="N246" s="177"/>
      <c r="O246" s="131">
        <v>120</v>
      </c>
      <c r="P246" s="131">
        <v>70</v>
      </c>
      <c r="Q246" s="131">
        <v>260</v>
      </c>
      <c r="R246" s="131">
        <v>150</v>
      </c>
      <c r="S246" s="152">
        <v>1.1299999999999999</v>
      </c>
      <c r="T246">
        <f t="shared" si="335"/>
        <v>160</v>
      </c>
      <c r="U246">
        <f t="shared" si="336"/>
        <v>140</v>
      </c>
      <c r="V246">
        <f t="shared" si="337"/>
        <v>120</v>
      </c>
      <c r="W246">
        <f t="shared" si="338"/>
        <v>100</v>
      </c>
      <c r="X246">
        <f t="shared" si="272"/>
        <v>530</v>
      </c>
      <c r="Y246">
        <f t="shared" si="273"/>
        <v>350</v>
      </c>
      <c r="Z246">
        <f t="shared" si="274"/>
        <v>260</v>
      </c>
      <c r="AA246">
        <f t="shared" si="275"/>
        <v>180</v>
      </c>
      <c r="AB246"/>
      <c r="AC246">
        <f t="shared" si="339"/>
        <v>100</v>
      </c>
      <c r="AD246">
        <f t="shared" si="340"/>
        <v>80</v>
      </c>
      <c r="AE246">
        <f t="shared" si="341"/>
        <v>70</v>
      </c>
      <c r="AF246">
        <f t="shared" si="342"/>
        <v>60</v>
      </c>
      <c r="AG246">
        <f t="shared" si="276"/>
        <v>330</v>
      </c>
      <c r="AH246">
        <f t="shared" si="277"/>
        <v>200</v>
      </c>
      <c r="AI246">
        <f t="shared" si="278"/>
        <v>150</v>
      </c>
      <c r="AJ246">
        <f t="shared" si="279"/>
        <v>110</v>
      </c>
      <c r="AK246">
        <f>'ĐẤT PNN'!I246-'ĐẤT NN'!Q246</f>
        <v>70</v>
      </c>
    </row>
    <row r="247" spans="1:37" s="6" customFormat="1" ht="77.25" customHeight="1" x14ac:dyDescent="0.25">
      <c r="A247" s="150">
        <f>'ĐẤT PNN'!A247</f>
        <v>242</v>
      </c>
      <c r="B247" s="153" t="str">
        <f>'ĐẤT PNN'!B247</f>
        <v>VT4</v>
      </c>
      <c r="C247" s="52" t="str">
        <f t="shared" si="334"/>
        <v>XL70NT</v>
      </c>
      <c r="D247" s="151" t="s">
        <v>1178</v>
      </c>
      <c r="E247" s="151" t="s">
        <v>405</v>
      </c>
      <c r="F247" s="151" t="s">
        <v>1179</v>
      </c>
      <c r="G247" s="151" t="s">
        <v>386</v>
      </c>
      <c r="H247" s="151" t="str">
        <f>VLOOKUP(F247,'[3]2. MA NN'!$E$2:$F$1583,2,0)</f>
        <v>Các đường còn lại</v>
      </c>
      <c r="I247" s="151"/>
      <c r="J247" s="153"/>
      <c r="K247" s="153"/>
      <c r="L247" s="177" t="s">
        <v>1401</v>
      </c>
      <c r="M247" s="177"/>
      <c r="N247" s="177"/>
      <c r="O247" s="131">
        <v>100</v>
      </c>
      <c r="P247" s="131">
        <v>60</v>
      </c>
      <c r="Q247" s="131">
        <v>180</v>
      </c>
      <c r="R247" s="131">
        <v>110</v>
      </c>
      <c r="S247" s="152">
        <v>1.1299999999999999</v>
      </c>
      <c r="T247">
        <f t="shared" si="335"/>
        <v>160</v>
      </c>
      <c r="U247">
        <f t="shared" si="336"/>
        <v>140</v>
      </c>
      <c r="V247">
        <f t="shared" si="337"/>
        <v>120</v>
      </c>
      <c r="W247">
        <f t="shared" si="338"/>
        <v>100</v>
      </c>
      <c r="X247">
        <f t="shared" si="272"/>
        <v>530</v>
      </c>
      <c r="Y247">
        <f t="shared" si="273"/>
        <v>350</v>
      </c>
      <c r="Z247">
        <f t="shared" si="274"/>
        <v>260</v>
      </c>
      <c r="AA247">
        <f t="shared" si="275"/>
        <v>180</v>
      </c>
      <c r="AB247"/>
      <c r="AC247">
        <f t="shared" si="339"/>
        <v>100</v>
      </c>
      <c r="AD247">
        <f t="shared" si="340"/>
        <v>80</v>
      </c>
      <c r="AE247">
        <f t="shared" si="341"/>
        <v>70</v>
      </c>
      <c r="AF247">
        <f t="shared" si="342"/>
        <v>60</v>
      </c>
      <c r="AG247">
        <f t="shared" si="276"/>
        <v>330</v>
      </c>
      <c r="AH247">
        <f t="shared" si="277"/>
        <v>200</v>
      </c>
      <c r="AI247">
        <f t="shared" si="278"/>
        <v>150</v>
      </c>
      <c r="AJ247">
        <f t="shared" si="279"/>
        <v>110</v>
      </c>
      <c r="AK247">
        <f>'ĐẤT PNN'!I247-'ĐẤT NN'!Q247</f>
        <v>70</v>
      </c>
    </row>
    <row r="248" spans="1:37" s="6" customFormat="1" ht="77.25" customHeight="1" x14ac:dyDescent="0.25">
      <c r="A248" s="150">
        <f>'ĐẤT PNN'!A248</f>
        <v>243</v>
      </c>
      <c r="B248" s="153" t="str">
        <f>'ĐẤT PNN'!B248</f>
        <v>VT2*0,8</v>
      </c>
      <c r="C248" s="52" t="str">
        <f t="shared" si="334"/>
        <v>XL70NT</v>
      </c>
      <c r="D248" s="151" t="s">
        <v>1173</v>
      </c>
      <c r="E248" s="151" t="s">
        <v>405</v>
      </c>
      <c r="F248" s="151" t="s">
        <v>1174</v>
      </c>
      <c r="G248" s="151" t="s">
        <v>1175</v>
      </c>
      <c r="H248" s="151" t="str">
        <f>VLOOKUP(F248,'[3]2. MA NN'!$E$2:$F$1583,2,0)</f>
        <v>Các đường nhóm II</v>
      </c>
      <c r="I248" s="133" t="str">
        <f>E248&amp;G248&amp;D$6&amp;$O$104</f>
        <v>Xã Xuân LộcCác đường nhóm IIVị trí 1165</v>
      </c>
      <c r="J248" s="153"/>
      <c r="K248" s="153"/>
      <c r="L248" s="177" t="s">
        <v>1402</v>
      </c>
      <c r="M248" s="177"/>
      <c r="N248" s="177"/>
      <c r="O248" s="131">
        <v>140</v>
      </c>
      <c r="P248" s="131">
        <v>80</v>
      </c>
      <c r="Q248" s="131">
        <v>350</v>
      </c>
      <c r="R248" s="131">
        <v>200</v>
      </c>
      <c r="S248" s="152">
        <v>1.1299999999999999</v>
      </c>
      <c r="T248">
        <f t="shared" si="335"/>
        <v>160</v>
      </c>
      <c r="U248">
        <f t="shared" si="336"/>
        <v>140</v>
      </c>
      <c r="V248">
        <f t="shared" si="337"/>
        <v>120</v>
      </c>
      <c r="W248">
        <f t="shared" si="338"/>
        <v>100</v>
      </c>
      <c r="X248">
        <f t="shared" si="272"/>
        <v>530</v>
      </c>
      <c r="Y248">
        <f t="shared" si="273"/>
        <v>350</v>
      </c>
      <c r="Z248">
        <f t="shared" si="274"/>
        <v>260</v>
      </c>
      <c r="AA248">
        <f t="shared" si="275"/>
        <v>180</v>
      </c>
      <c r="AB248"/>
      <c r="AC248">
        <f t="shared" si="339"/>
        <v>100</v>
      </c>
      <c r="AD248">
        <f t="shared" si="340"/>
        <v>80</v>
      </c>
      <c r="AE248">
        <f t="shared" si="341"/>
        <v>70</v>
      </c>
      <c r="AF248">
        <f t="shared" si="342"/>
        <v>60</v>
      </c>
      <c r="AG248">
        <f t="shared" si="276"/>
        <v>330</v>
      </c>
      <c r="AH248">
        <f t="shared" si="277"/>
        <v>200</v>
      </c>
      <c r="AI248">
        <f t="shared" si="278"/>
        <v>150</v>
      </c>
      <c r="AJ248">
        <f t="shared" si="279"/>
        <v>110</v>
      </c>
      <c r="AK248">
        <f>'ĐẤT PNN'!I248-'ĐẤT NN'!Q248</f>
        <v>0</v>
      </c>
    </row>
    <row r="249" spans="1:37" s="6" customFormat="1" ht="77.25" customHeight="1" x14ac:dyDescent="0.25">
      <c r="A249" s="150">
        <f>'ĐẤT PNN'!A249</f>
        <v>244</v>
      </c>
      <c r="B249" s="153" t="str">
        <f>'ĐẤT PNN'!B249</f>
        <v>VT3*0,8</v>
      </c>
      <c r="C249" s="52" t="str">
        <f t="shared" si="334"/>
        <v>XL70NT</v>
      </c>
      <c r="D249" s="151" t="s">
        <v>1176</v>
      </c>
      <c r="E249" s="151" t="s">
        <v>405</v>
      </c>
      <c r="F249" s="151" t="s">
        <v>1177</v>
      </c>
      <c r="G249" s="151" t="s">
        <v>386</v>
      </c>
      <c r="H249" s="151" t="str">
        <f>VLOOKUP(F249,'[3]2. MA NN'!$E$2:$F$1583,2,0)</f>
        <v>Các đường còn lại</v>
      </c>
      <c r="I249" s="151"/>
      <c r="J249" s="153"/>
      <c r="K249" s="153"/>
      <c r="L249" s="177" t="s">
        <v>1403</v>
      </c>
      <c r="M249" s="177"/>
      <c r="N249" s="177"/>
      <c r="O249" s="131">
        <v>120</v>
      </c>
      <c r="P249" s="131">
        <v>70</v>
      </c>
      <c r="Q249" s="131">
        <v>260</v>
      </c>
      <c r="R249" s="131">
        <v>150</v>
      </c>
      <c r="S249" s="152">
        <v>1.1299999999999999</v>
      </c>
      <c r="T249">
        <f t="shared" si="335"/>
        <v>160</v>
      </c>
      <c r="U249">
        <f t="shared" si="336"/>
        <v>140</v>
      </c>
      <c r="V249">
        <f t="shared" si="337"/>
        <v>120</v>
      </c>
      <c r="W249">
        <f t="shared" si="338"/>
        <v>100</v>
      </c>
      <c r="X249">
        <f t="shared" si="272"/>
        <v>530</v>
      </c>
      <c r="Y249">
        <f t="shared" si="273"/>
        <v>350</v>
      </c>
      <c r="Z249">
        <f t="shared" si="274"/>
        <v>260</v>
      </c>
      <c r="AA249">
        <f t="shared" si="275"/>
        <v>180</v>
      </c>
      <c r="AB249"/>
      <c r="AC249">
        <f t="shared" si="339"/>
        <v>100</v>
      </c>
      <c r="AD249">
        <f t="shared" si="340"/>
        <v>80</v>
      </c>
      <c r="AE249">
        <f t="shared" si="341"/>
        <v>70</v>
      </c>
      <c r="AF249">
        <f t="shared" si="342"/>
        <v>60</v>
      </c>
      <c r="AG249">
        <f t="shared" si="276"/>
        <v>330</v>
      </c>
      <c r="AH249">
        <f t="shared" si="277"/>
        <v>200</v>
      </c>
      <c r="AI249">
        <f t="shared" si="278"/>
        <v>150</v>
      </c>
      <c r="AJ249">
        <f t="shared" si="279"/>
        <v>110</v>
      </c>
      <c r="AK249">
        <f>'ĐẤT PNN'!I249-'ĐẤT NN'!Q249</f>
        <v>40</v>
      </c>
    </row>
    <row r="250" spans="1:37" s="6" customFormat="1" ht="77.25" customHeight="1" x14ac:dyDescent="0.25">
      <c r="A250" s="150">
        <f>'ĐẤT PNN'!A250</f>
        <v>245</v>
      </c>
      <c r="B250" s="153" t="str">
        <f>'ĐẤT PNN'!B250</f>
        <v>VT4*0,8</v>
      </c>
      <c r="C250" s="52" t="str">
        <f t="shared" si="334"/>
        <v>XL70NT</v>
      </c>
      <c r="D250" s="151" t="s">
        <v>1178</v>
      </c>
      <c r="E250" s="151" t="s">
        <v>405</v>
      </c>
      <c r="F250" s="151" t="s">
        <v>1179</v>
      </c>
      <c r="G250" s="151" t="s">
        <v>386</v>
      </c>
      <c r="H250" s="151" t="str">
        <f>VLOOKUP(F250,'[3]2. MA NN'!$E$2:$F$1583,2,0)</f>
        <v>Các đường còn lại</v>
      </c>
      <c r="I250" s="151"/>
      <c r="J250" s="153"/>
      <c r="K250" s="153"/>
      <c r="L250" s="177" t="s">
        <v>1404</v>
      </c>
      <c r="M250" s="177"/>
      <c r="N250" s="177"/>
      <c r="O250" s="131">
        <v>100</v>
      </c>
      <c r="P250" s="131">
        <v>60</v>
      </c>
      <c r="Q250" s="131">
        <v>180</v>
      </c>
      <c r="R250" s="131">
        <v>110</v>
      </c>
      <c r="S250" s="152">
        <v>1.1299999999999999</v>
      </c>
      <c r="T250">
        <f t="shared" si="335"/>
        <v>160</v>
      </c>
      <c r="U250">
        <f t="shared" si="336"/>
        <v>140</v>
      </c>
      <c r="V250">
        <f t="shared" si="337"/>
        <v>120</v>
      </c>
      <c r="W250">
        <f t="shared" si="338"/>
        <v>100</v>
      </c>
      <c r="X250">
        <f t="shared" si="272"/>
        <v>530</v>
      </c>
      <c r="Y250">
        <f t="shared" si="273"/>
        <v>350</v>
      </c>
      <c r="Z250">
        <f t="shared" si="274"/>
        <v>260</v>
      </c>
      <c r="AA250">
        <f t="shared" si="275"/>
        <v>180</v>
      </c>
      <c r="AB250"/>
      <c r="AC250">
        <f t="shared" si="339"/>
        <v>100</v>
      </c>
      <c r="AD250">
        <f t="shared" si="340"/>
        <v>80</v>
      </c>
      <c r="AE250">
        <f t="shared" si="341"/>
        <v>70</v>
      </c>
      <c r="AF250">
        <f t="shared" si="342"/>
        <v>60</v>
      </c>
      <c r="AG250">
        <f t="shared" si="276"/>
        <v>330</v>
      </c>
      <c r="AH250">
        <f t="shared" si="277"/>
        <v>200</v>
      </c>
      <c r="AI250">
        <f t="shared" si="278"/>
        <v>150</v>
      </c>
      <c r="AJ250">
        <f t="shared" si="279"/>
        <v>110</v>
      </c>
      <c r="AK250">
        <f>'ĐẤT PNN'!I250-'ĐẤT NN'!Q250</f>
        <v>40</v>
      </c>
    </row>
    <row r="251" spans="1:37" ht="47.25" x14ac:dyDescent="0.25">
      <c r="A251" s="150">
        <f>'ĐẤT PNN'!A251</f>
        <v>246</v>
      </c>
      <c r="B251" s="150" t="str">
        <f>'ĐẤT PNN'!B251</f>
        <v>XL71NT</v>
      </c>
      <c r="C251" s="52" t="str">
        <f>$B$251</f>
        <v>XL71NT</v>
      </c>
      <c r="D251" s="151" t="s">
        <v>1170</v>
      </c>
      <c r="E251" s="151" t="s">
        <v>405</v>
      </c>
      <c r="F251" s="151" t="s">
        <v>1171</v>
      </c>
      <c r="G251" s="151" t="s">
        <v>1172</v>
      </c>
      <c r="H251" s="151" t="str">
        <f>VLOOKUP(F251,'[3]2. MA NN'!$E$2:$F$1583,2,0)</f>
        <v>Các đường nhóm I</v>
      </c>
      <c r="I251" s="151" t="str">
        <f>E251&amp;G251&amp;D$6&amp;$O$6</f>
        <v>Xã Xuân LộcCác đường nhóm IVị trí 1160</v>
      </c>
      <c r="J251" s="150" t="s">
        <v>1163</v>
      </c>
      <c r="K251" s="150" t="s">
        <v>1164</v>
      </c>
      <c r="L251" s="130" t="s">
        <v>102</v>
      </c>
      <c r="M251" s="130" t="s">
        <v>22</v>
      </c>
      <c r="N251" s="130" t="s">
        <v>1076</v>
      </c>
      <c r="O251" s="131">
        <v>160</v>
      </c>
      <c r="P251" s="131">
        <v>100</v>
      </c>
      <c r="Q251" s="131">
        <v>530</v>
      </c>
      <c r="R251" s="131">
        <v>330</v>
      </c>
      <c r="S251" s="152">
        <v>1.1299999999999999</v>
      </c>
      <c r="T251" s="122">
        <v>160</v>
      </c>
      <c r="U251" s="122">
        <v>140</v>
      </c>
      <c r="V251" s="122">
        <v>120</v>
      </c>
      <c r="W251" s="122">
        <v>100</v>
      </c>
      <c r="X251" s="122">
        <f t="shared" si="272"/>
        <v>530</v>
      </c>
      <c r="Y251" s="122">
        <f t="shared" si="273"/>
        <v>350</v>
      </c>
      <c r="Z251" s="122">
        <f t="shared" si="274"/>
        <v>260</v>
      </c>
      <c r="AA251" s="122">
        <f t="shared" si="275"/>
        <v>180</v>
      </c>
      <c r="AB251" s="122">
        <v>3</v>
      </c>
      <c r="AC251" s="122">
        <v>100</v>
      </c>
      <c r="AD251" s="122">
        <v>80</v>
      </c>
      <c r="AE251" s="122">
        <v>70</v>
      </c>
      <c r="AF251" s="122">
        <v>60</v>
      </c>
      <c r="AG251" s="122">
        <f t="shared" si="276"/>
        <v>330</v>
      </c>
      <c r="AH251" s="122">
        <f t="shared" si="277"/>
        <v>200</v>
      </c>
      <c r="AI251" s="122">
        <f t="shared" si="278"/>
        <v>150</v>
      </c>
      <c r="AJ251" s="122">
        <f t="shared" si="279"/>
        <v>110</v>
      </c>
      <c r="AK251" s="122">
        <f>'ĐẤT PNN'!I251-'ĐẤT NN'!Q251</f>
        <v>190</v>
      </c>
    </row>
    <row r="252" spans="1:37" s="6" customFormat="1" ht="77.25" customHeight="1" x14ac:dyDescent="0.25">
      <c r="A252" s="150">
        <f>'ĐẤT PNN'!A252</f>
        <v>247</v>
      </c>
      <c r="B252" s="153" t="str">
        <f>'ĐẤT PNN'!B252</f>
        <v>VT2</v>
      </c>
      <c r="C252" s="52" t="str">
        <f t="shared" ref="C252:C257" si="343">$B$251</f>
        <v>XL71NT</v>
      </c>
      <c r="D252" s="151" t="s">
        <v>1173</v>
      </c>
      <c r="E252" s="151" t="s">
        <v>405</v>
      </c>
      <c r="F252" s="151" t="s">
        <v>1174</v>
      </c>
      <c r="G252" s="151" t="s">
        <v>1175</v>
      </c>
      <c r="H252" s="151" t="str">
        <f>VLOOKUP(F252,'[3]2. MA NN'!$E$2:$F$1583,2,0)</f>
        <v>Các đường nhóm II</v>
      </c>
      <c r="I252" s="133" t="str">
        <f>E252&amp;G252&amp;D$6&amp;$O$104</f>
        <v>Xã Xuân LộcCác đường nhóm IIVị trí 1165</v>
      </c>
      <c r="J252" s="153"/>
      <c r="K252" s="153"/>
      <c r="L252" s="177" t="s">
        <v>1405</v>
      </c>
      <c r="M252" s="177"/>
      <c r="N252" s="177"/>
      <c r="O252" s="131">
        <v>140</v>
      </c>
      <c r="P252" s="131">
        <v>80</v>
      </c>
      <c r="Q252" s="131">
        <v>350</v>
      </c>
      <c r="R252" s="131">
        <v>200</v>
      </c>
      <c r="S252" s="152">
        <v>1.1299999999999999</v>
      </c>
      <c r="T252">
        <f t="shared" ref="T252:T257" si="344">T251</f>
        <v>160</v>
      </c>
      <c r="U252">
        <f t="shared" ref="U252:U257" si="345">U251</f>
        <v>140</v>
      </c>
      <c r="V252">
        <f t="shared" ref="V252:V257" si="346">V251</f>
        <v>120</v>
      </c>
      <c r="W252">
        <f t="shared" ref="W252:W257" si="347">W251</f>
        <v>100</v>
      </c>
      <c r="X252">
        <f t="shared" si="272"/>
        <v>530</v>
      </c>
      <c r="Y252">
        <f t="shared" si="273"/>
        <v>350</v>
      </c>
      <c r="Z252">
        <f t="shared" si="274"/>
        <v>260</v>
      </c>
      <c r="AA252">
        <f t="shared" si="275"/>
        <v>180</v>
      </c>
      <c r="AB252"/>
      <c r="AC252">
        <f t="shared" ref="AC252:AC257" si="348">AC251</f>
        <v>100</v>
      </c>
      <c r="AD252">
        <f t="shared" ref="AD252:AD257" si="349">AD251</f>
        <v>80</v>
      </c>
      <c r="AE252">
        <f t="shared" ref="AE252:AE257" si="350">AE251</f>
        <v>70</v>
      </c>
      <c r="AF252">
        <f t="shared" ref="AF252:AF257" si="351">AF251</f>
        <v>60</v>
      </c>
      <c r="AG252">
        <f t="shared" si="276"/>
        <v>330</v>
      </c>
      <c r="AH252">
        <f t="shared" si="277"/>
        <v>200</v>
      </c>
      <c r="AI252">
        <f t="shared" si="278"/>
        <v>150</v>
      </c>
      <c r="AJ252">
        <f t="shared" si="279"/>
        <v>110</v>
      </c>
      <c r="AK252">
        <f>'ĐẤT PNN'!I252-'ĐẤT NN'!Q252</f>
        <v>20</v>
      </c>
    </row>
    <row r="253" spans="1:37" s="6" customFormat="1" ht="77.25" customHeight="1" x14ac:dyDescent="0.25">
      <c r="A253" s="150">
        <f>'ĐẤT PNN'!A253</f>
        <v>248</v>
      </c>
      <c r="B253" s="153" t="str">
        <f>'ĐẤT PNN'!B253</f>
        <v>VT3</v>
      </c>
      <c r="C253" s="52" t="str">
        <f t="shared" si="343"/>
        <v>XL71NT</v>
      </c>
      <c r="D253" s="151" t="s">
        <v>1176</v>
      </c>
      <c r="E253" s="151" t="s">
        <v>405</v>
      </c>
      <c r="F253" s="151" t="s">
        <v>1177</v>
      </c>
      <c r="G253" s="151" t="s">
        <v>386</v>
      </c>
      <c r="H253" s="151" t="str">
        <f>VLOOKUP(F253,'[3]2. MA NN'!$E$2:$F$1583,2,0)</f>
        <v>Các đường còn lại</v>
      </c>
      <c r="I253" s="151"/>
      <c r="J253" s="153"/>
      <c r="K253" s="153"/>
      <c r="L253" s="177" t="s">
        <v>1406</v>
      </c>
      <c r="M253" s="177"/>
      <c r="N253" s="177"/>
      <c r="O253" s="131">
        <v>120</v>
      </c>
      <c r="P253" s="131">
        <v>70</v>
      </c>
      <c r="Q253" s="131">
        <v>260</v>
      </c>
      <c r="R253" s="131">
        <v>150</v>
      </c>
      <c r="S253" s="152">
        <v>1.1299999999999999</v>
      </c>
      <c r="T253">
        <f t="shared" si="344"/>
        <v>160</v>
      </c>
      <c r="U253">
        <f t="shared" si="345"/>
        <v>140</v>
      </c>
      <c r="V253">
        <f t="shared" si="346"/>
        <v>120</v>
      </c>
      <c r="W253">
        <f t="shared" si="347"/>
        <v>100</v>
      </c>
      <c r="X253">
        <f t="shared" si="272"/>
        <v>530</v>
      </c>
      <c r="Y253">
        <f t="shared" si="273"/>
        <v>350</v>
      </c>
      <c r="Z253">
        <f t="shared" si="274"/>
        <v>260</v>
      </c>
      <c r="AA253">
        <f t="shared" si="275"/>
        <v>180</v>
      </c>
      <c r="AB253"/>
      <c r="AC253">
        <f t="shared" si="348"/>
        <v>100</v>
      </c>
      <c r="AD253">
        <f t="shared" si="349"/>
        <v>80</v>
      </c>
      <c r="AE253">
        <f t="shared" si="350"/>
        <v>70</v>
      </c>
      <c r="AF253">
        <f t="shared" si="351"/>
        <v>60</v>
      </c>
      <c r="AG253">
        <f t="shared" si="276"/>
        <v>330</v>
      </c>
      <c r="AH253">
        <f t="shared" si="277"/>
        <v>200</v>
      </c>
      <c r="AI253">
        <f t="shared" si="278"/>
        <v>150</v>
      </c>
      <c r="AJ253">
        <f t="shared" si="279"/>
        <v>110</v>
      </c>
      <c r="AK253">
        <f>'ĐẤT PNN'!I253-'ĐẤT NN'!Q253</f>
        <v>70</v>
      </c>
    </row>
    <row r="254" spans="1:37" s="6" customFormat="1" ht="77.25" customHeight="1" x14ac:dyDescent="0.25">
      <c r="A254" s="150">
        <f>'ĐẤT PNN'!A254</f>
        <v>249</v>
      </c>
      <c r="B254" s="153" t="str">
        <f>'ĐẤT PNN'!B254</f>
        <v>VT4</v>
      </c>
      <c r="C254" s="52" t="str">
        <f t="shared" si="343"/>
        <v>XL71NT</v>
      </c>
      <c r="D254" s="151" t="s">
        <v>1178</v>
      </c>
      <c r="E254" s="151" t="s">
        <v>405</v>
      </c>
      <c r="F254" s="151" t="s">
        <v>1179</v>
      </c>
      <c r="G254" s="151" t="s">
        <v>386</v>
      </c>
      <c r="H254" s="151" t="str">
        <f>VLOOKUP(F254,'[3]2. MA NN'!$E$2:$F$1583,2,0)</f>
        <v>Các đường còn lại</v>
      </c>
      <c r="I254" s="151"/>
      <c r="J254" s="153"/>
      <c r="K254" s="153"/>
      <c r="L254" s="177" t="s">
        <v>1407</v>
      </c>
      <c r="M254" s="177"/>
      <c r="N254" s="177"/>
      <c r="O254" s="131">
        <v>100</v>
      </c>
      <c r="P254" s="131">
        <v>60</v>
      </c>
      <c r="Q254" s="131">
        <v>180</v>
      </c>
      <c r="R254" s="131">
        <v>110</v>
      </c>
      <c r="S254" s="152">
        <v>1.1299999999999999</v>
      </c>
      <c r="T254">
        <f t="shared" si="344"/>
        <v>160</v>
      </c>
      <c r="U254">
        <f t="shared" si="345"/>
        <v>140</v>
      </c>
      <c r="V254">
        <f t="shared" si="346"/>
        <v>120</v>
      </c>
      <c r="W254">
        <f t="shared" si="347"/>
        <v>100</v>
      </c>
      <c r="X254">
        <f t="shared" si="272"/>
        <v>530</v>
      </c>
      <c r="Y254">
        <f t="shared" si="273"/>
        <v>350</v>
      </c>
      <c r="Z254">
        <f t="shared" si="274"/>
        <v>260</v>
      </c>
      <c r="AA254">
        <f t="shared" si="275"/>
        <v>180</v>
      </c>
      <c r="AB254"/>
      <c r="AC254">
        <f t="shared" si="348"/>
        <v>100</v>
      </c>
      <c r="AD254">
        <f t="shared" si="349"/>
        <v>80</v>
      </c>
      <c r="AE254">
        <f t="shared" si="350"/>
        <v>70</v>
      </c>
      <c r="AF254">
        <f t="shared" si="351"/>
        <v>60</v>
      </c>
      <c r="AG254">
        <f t="shared" si="276"/>
        <v>330</v>
      </c>
      <c r="AH254">
        <f t="shared" si="277"/>
        <v>200</v>
      </c>
      <c r="AI254">
        <f t="shared" si="278"/>
        <v>150</v>
      </c>
      <c r="AJ254">
        <f t="shared" si="279"/>
        <v>110</v>
      </c>
      <c r="AK254">
        <f>'ĐẤT PNN'!I254-'ĐẤT NN'!Q254</f>
        <v>70</v>
      </c>
    </row>
    <row r="255" spans="1:37" s="6" customFormat="1" ht="77.25" customHeight="1" x14ac:dyDescent="0.25">
      <c r="A255" s="150">
        <f>'ĐẤT PNN'!A255</f>
        <v>250</v>
      </c>
      <c r="B255" s="153" t="str">
        <f>'ĐẤT PNN'!B255</f>
        <v>VT2*0,8</v>
      </c>
      <c r="C255" s="52" t="str">
        <f t="shared" si="343"/>
        <v>XL71NT</v>
      </c>
      <c r="D255" s="151" t="s">
        <v>1173</v>
      </c>
      <c r="E255" s="151" t="s">
        <v>405</v>
      </c>
      <c r="F255" s="151" t="s">
        <v>1174</v>
      </c>
      <c r="G255" s="151" t="s">
        <v>1175</v>
      </c>
      <c r="H255" s="151" t="str">
        <f>VLOOKUP(F255,'[3]2. MA NN'!$E$2:$F$1583,2,0)</f>
        <v>Các đường nhóm II</v>
      </c>
      <c r="I255" s="133" t="str">
        <f>E255&amp;G255&amp;D$6&amp;$O$104</f>
        <v>Xã Xuân LộcCác đường nhóm IIVị trí 1165</v>
      </c>
      <c r="J255" s="153"/>
      <c r="K255" s="153"/>
      <c r="L255" s="177" t="s">
        <v>1408</v>
      </c>
      <c r="M255" s="177"/>
      <c r="N255" s="177"/>
      <c r="O255" s="131">
        <v>140</v>
      </c>
      <c r="P255" s="131">
        <v>80</v>
      </c>
      <c r="Q255" s="131">
        <v>350</v>
      </c>
      <c r="R255" s="131">
        <v>200</v>
      </c>
      <c r="S255" s="152">
        <v>1.1299999999999999</v>
      </c>
      <c r="T255">
        <f t="shared" si="344"/>
        <v>160</v>
      </c>
      <c r="U255">
        <f t="shared" si="345"/>
        <v>140</v>
      </c>
      <c r="V255">
        <f t="shared" si="346"/>
        <v>120</v>
      </c>
      <c r="W255">
        <f t="shared" si="347"/>
        <v>100</v>
      </c>
      <c r="X255">
        <f t="shared" si="272"/>
        <v>530</v>
      </c>
      <c r="Y255">
        <f t="shared" si="273"/>
        <v>350</v>
      </c>
      <c r="Z255">
        <f t="shared" si="274"/>
        <v>260</v>
      </c>
      <c r="AA255">
        <f t="shared" si="275"/>
        <v>180</v>
      </c>
      <c r="AB255"/>
      <c r="AC255">
        <f t="shared" si="348"/>
        <v>100</v>
      </c>
      <c r="AD255">
        <f t="shared" si="349"/>
        <v>80</v>
      </c>
      <c r="AE255">
        <f t="shared" si="350"/>
        <v>70</v>
      </c>
      <c r="AF255">
        <f t="shared" si="351"/>
        <v>60</v>
      </c>
      <c r="AG255">
        <f t="shared" si="276"/>
        <v>330</v>
      </c>
      <c r="AH255">
        <f t="shared" si="277"/>
        <v>200</v>
      </c>
      <c r="AI255">
        <f t="shared" si="278"/>
        <v>150</v>
      </c>
      <c r="AJ255">
        <f t="shared" si="279"/>
        <v>110</v>
      </c>
      <c r="AK255">
        <f>'ĐẤT PNN'!I255-'ĐẤT NN'!Q255</f>
        <v>0</v>
      </c>
    </row>
    <row r="256" spans="1:37" s="6" customFormat="1" ht="77.25" customHeight="1" x14ac:dyDescent="0.25">
      <c r="A256" s="150">
        <f>'ĐẤT PNN'!A256</f>
        <v>251</v>
      </c>
      <c r="B256" s="153" t="str">
        <f>'ĐẤT PNN'!B256</f>
        <v>VT3*0,8</v>
      </c>
      <c r="C256" s="52" t="str">
        <f t="shared" si="343"/>
        <v>XL71NT</v>
      </c>
      <c r="D256" s="151" t="s">
        <v>1176</v>
      </c>
      <c r="E256" s="151" t="s">
        <v>405</v>
      </c>
      <c r="F256" s="151" t="s">
        <v>1177</v>
      </c>
      <c r="G256" s="151" t="s">
        <v>386</v>
      </c>
      <c r="H256" s="151" t="str">
        <f>VLOOKUP(F256,'[3]2. MA NN'!$E$2:$F$1583,2,0)</f>
        <v>Các đường còn lại</v>
      </c>
      <c r="I256" s="151"/>
      <c r="J256" s="153"/>
      <c r="K256" s="153"/>
      <c r="L256" s="177" t="s">
        <v>1409</v>
      </c>
      <c r="M256" s="177"/>
      <c r="N256" s="177"/>
      <c r="O256" s="131">
        <v>120</v>
      </c>
      <c r="P256" s="131">
        <v>70</v>
      </c>
      <c r="Q256" s="131">
        <v>260</v>
      </c>
      <c r="R256" s="131">
        <v>150</v>
      </c>
      <c r="S256" s="152">
        <v>1.1299999999999999</v>
      </c>
      <c r="T256">
        <f t="shared" si="344"/>
        <v>160</v>
      </c>
      <c r="U256">
        <f t="shared" si="345"/>
        <v>140</v>
      </c>
      <c r="V256">
        <f t="shared" si="346"/>
        <v>120</v>
      </c>
      <c r="W256">
        <f t="shared" si="347"/>
        <v>100</v>
      </c>
      <c r="X256">
        <f t="shared" si="272"/>
        <v>530</v>
      </c>
      <c r="Y256">
        <f t="shared" si="273"/>
        <v>350</v>
      </c>
      <c r="Z256">
        <f t="shared" si="274"/>
        <v>260</v>
      </c>
      <c r="AA256">
        <f t="shared" si="275"/>
        <v>180</v>
      </c>
      <c r="AB256"/>
      <c r="AC256">
        <f t="shared" si="348"/>
        <v>100</v>
      </c>
      <c r="AD256">
        <f t="shared" si="349"/>
        <v>80</v>
      </c>
      <c r="AE256">
        <f t="shared" si="350"/>
        <v>70</v>
      </c>
      <c r="AF256">
        <f t="shared" si="351"/>
        <v>60</v>
      </c>
      <c r="AG256">
        <f t="shared" si="276"/>
        <v>330</v>
      </c>
      <c r="AH256">
        <f t="shared" si="277"/>
        <v>200</v>
      </c>
      <c r="AI256">
        <f t="shared" si="278"/>
        <v>150</v>
      </c>
      <c r="AJ256">
        <f t="shared" si="279"/>
        <v>110</v>
      </c>
      <c r="AK256">
        <f>'ĐẤT PNN'!I256-'ĐẤT NN'!Q256</f>
        <v>40</v>
      </c>
    </row>
    <row r="257" spans="1:37" s="6" customFormat="1" ht="77.25" customHeight="1" x14ac:dyDescent="0.25">
      <c r="A257" s="150">
        <f>'ĐẤT PNN'!A257</f>
        <v>252</v>
      </c>
      <c r="B257" s="153" t="str">
        <f>'ĐẤT PNN'!B257</f>
        <v>VT4*0,8</v>
      </c>
      <c r="C257" s="52" t="str">
        <f t="shared" si="343"/>
        <v>XL71NT</v>
      </c>
      <c r="D257" s="151" t="s">
        <v>1178</v>
      </c>
      <c r="E257" s="151" t="s">
        <v>405</v>
      </c>
      <c r="F257" s="151" t="s">
        <v>1179</v>
      </c>
      <c r="G257" s="151" t="s">
        <v>386</v>
      </c>
      <c r="H257" s="151" t="str">
        <f>VLOOKUP(F257,'[3]2. MA NN'!$E$2:$F$1583,2,0)</f>
        <v>Các đường còn lại</v>
      </c>
      <c r="I257" s="151"/>
      <c r="J257" s="153"/>
      <c r="K257" s="153"/>
      <c r="L257" s="177" t="s">
        <v>1410</v>
      </c>
      <c r="M257" s="177"/>
      <c r="N257" s="177"/>
      <c r="O257" s="131">
        <v>100</v>
      </c>
      <c r="P257" s="131">
        <v>60</v>
      </c>
      <c r="Q257" s="131">
        <v>180</v>
      </c>
      <c r="R257" s="131">
        <v>110</v>
      </c>
      <c r="S257" s="152">
        <v>1.1299999999999999</v>
      </c>
      <c r="T257">
        <f t="shared" si="344"/>
        <v>160</v>
      </c>
      <c r="U257">
        <f t="shared" si="345"/>
        <v>140</v>
      </c>
      <c r="V257">
        <f t="shared" si="346"/>
        <v>120</v>
      </c>
      <c r="W257">
        <f t="shared" si="347"/>
        <v>100</v>
      </c>
      <c r="X257">
        <f t="shared" si="272"/>
        <v>530</v>
      </c>
      <c r="Y257">
        <f t="shared" si="273"/>
        <v>350</v>
      </c>
      <c r="Z257">
        <f t="shared" si="274"/>
        <v>260</v>
      </c>
      <c r="AA257">
        <f t="shared" si="275"/>
        <v>180</v>
      </c>
      <c r="AB257"/>
      <c r="AC257">
        <f t="shared" si="348"/>
        <v>100</v>
      </c>
      <c r="AD257">
        <f t="shared" si="349"/>
        <v>80</v>
      </c>
      <c r="AE257">
        <f t="shared" si="350"/>
        <v>70</v>
      </c>
      <c r="AF257">
        <f t="shared" si="351"/>
        <v>60</v>
      </c>
      <c r="AG257">
        <f t="shared" si="276"/>
        <v>330</v>
      </c>
      <c r="AH257">
        <f t="shared" si="277"/>
        <v>200</v>
      </c>
      <c r="AI257">
        <f t="shared" si="278"/>
        <v>150</v>
      </c>
      <c r="AJ257">
        <f t="shared" si="279"/>
        <v>110</v>
      </c>
      <c r="AK257">
        <f>'ĐẤT PNN'!I257-'ĐẤT NN'!Q257</f>
        <v>40</v>
      </c>
    </row>
    <row r="258" spans="1:37" ht="47.25" x14ac:dyDescent="0.25">
      <c r="A258" s="150">
        <f>'ĐẤT PNN'!A258</f>
        <v>253</v>
      </c>
      <c r="B258" s="150" t="str">
        <f>'ĐẤT PNN'!B258</f>
        <v>XL11NT2_D1</v>
      </c>
      <c r="C258" s="52" t="str">
        <f>$B$258</f>
        <v>XL11NT2_D1</v>
      </c>
      <c r="D258" s="151" t="s">
        <v>1170</v>
      </c>
      <c r="E258" s="151" t="s">
        <v>405</v>
      </c>
      <c r="F258" s="151" t="s">
        <v>1184</v>
      </c>
      <c r="G258" s="151" t="s">
        <v>1175</v>
      </c>
      <c r="H258" s="151" t="str">
        <f>VLOOKUP(F258,'[3]2. MA NN'!$E$2:$F$1583,2,0)</f>
        <v>Các đường nhóm II</v>
      </c>
      <c r="I258" s="133" t="str">
        <f t="shared" ref="I258:I264" si="352">E258&amp;G258&amp;D$6&amp;$O$104</f>
        <v>Xã Xuân LộcCác đường nhóm IIVị trí 1165</v>
      </c>
      <c r="J258" s="150" t="s">
        <v>1162</v>
      </c>
      <c r="K258" s="150" t="s">
        <v>1161</v>
      </c>
      <c r="L258" s="130" t="s">
        <v>29</v>
      </c>
      <c r="M258" s="130" t="s">
        <v>22</v>
      </c>
      <c r="N258" s="130" t="s">
        <v>1054</v>
      </c>
      <c r="O258" s="131">
        <v>165</v>
      </c>
      <c r="P258" s="131">
        <v>110</v>
      </c>
      <c r="Q258" s="131">
        <v>550</v>
      </c>
      <c r="R258" s="131">
        <v>370</v>
      </c>
      <c r="S258" s="152">
        <v>1.1299999999999999</v>
      </c>
      <c r="T258" s="122">
        <v>165</v>
      </c>
      <c r="U258" s="122">
        <v>145</v>
      </c>
      <c r="V258" s="122">
        <v>130</v>
      </c>
      <c r="W258" s="122">
        <v>110</v>
      </c>
      <c r="X258" s="122">
        <f t="shared" si="272"/>
        <v>550</v>
      </c>
      <c r="Y258" s="122">
        <f t="shared" si="273"/>
        <v>360</v>
      </c>
      <c r="Z258" s="122">
        <f t="shared" si="274"/>
        <v>290</v>
      </c>
      <c r="AA258" s="122">
        <f t="shared" si="275"/>
        <v>200</v>
      </c>
      <c r="AB258" s="122">
        <v>2</v>
      </c>
      <c r="AC258" s="122">
        <v>110</v>
      </c>
      <c r="AD258" s="122">
        <v>90</v>
      </c>
      <c r="AE258" s="122">
        <v>80</v>
      </c>
      <c r="AF258" s="122">
        <v>70</v>
      </c>
      <c r="AG258" s="122">
        <f t="shared" si="276"/>
        <v>370</v>
      </c>
      <c r="AH258" s="122">
        <f t="shared" si="277"/>
        <v>230</v>
      </c>
      <c r="AI258" s="122">
        <f t="shared" si="278"/>
        <v>180</v>
      </c>
      <c r="AJ258" s="122">
        <f t="shared" si="279"/>
        <v>130</v>
      </c>
      <c r="AK258" s="122">
        <f>'ĐẤT PNN'!I258-'ĐẤT NN'!Q258</f>
        <v>290</v>
      </c>
    </row>
    <row r="259" spans="1:37" s="6" customFormat="1" ht="77.25" customHeight="1" x14ac:dyDescent="0.25">
      <c r="A259" s="150">
        <f>'ĐẤT PNN'!A259</f>
        <v>254</v>
      </c>
      <c r="B259" s="153" t="str">
        <f>'ĐẤT PNN'!B259</f>
        <v>VT2</v>
      </c>
      <c r="C259" s="52" t="str">
        <f t="shared" ref="C259:C264" si="353">$B$258</f>
        <v>XL11NT2_D1</v>
      </c>
      <c r="D259" s="151" t="s">
        <v>1173</v>
      </c>
      <c r="E259" s="151" t="s">
        <v>405</v>
      </c>
      <c r="F259" s="151" t="s">
        <v>1185</v>
      </c>
      <c r="G259" s="151" t="s">
        <v>1175</v>
      </c>
      <c r="H259" s="151" t="str">
        <f>VLOOKUP(F259,'[3]2. MA NN'!$E$2:$F$1583,2,0)</f>
        <v>Các đường nhóm II</v>
      </c>
      <c r="I259" s="133" t="str">
        <f t="shared" si="352"/>
        <v>Xã Xuân LộcCác đường nhóm IIVị trí 1165</v>
      </c>
      <c r="J259" s="153"/>
      <c r="K259" s="153"/>
      <c r="L259" s="177" t="s">
        <v>1411</v>
      </c>
      <c r="M259" s="177"/>
      <c r="N259" s="177"/>
      <c r="O259" s="131">
        <v>145</v>
      </c>
      <c r="P259" s="131">
        <v>90</v>
      </c>
      <c r="Q259" s="131">
        <v>360</v>
      </c>
      <c r="R259" s="131">
        <v>230</v>
      </c>
      <c r="S259" s="152">
        <v>1.1299999999999999</v>
      </c>
      <c r="T259">
        <f t="shared" ref="T259:T264" si="354">T258</f>
        <v>165</v>
      </c>
      <c r="U259">
        <f t="shared" ref="U259:U264" si="355">U258</f>
        <v>145</v>
      </c>
      <c r="V259">
        <f t="shared" ref="V259:V264" si="356">V258</f>
        <v>130</v>
      </c>
      <c r="W259">
        <f t="shared" ref="W259:W264" si="357">W258</f>
        <v>110</v>
      </c>
      <c r="X259">
        <f t="shared" si="272"/>
        <v>550</v>
      </c>
      <c r="Y259">
        <f t="shared" si="273"/>
        <v>360</v>
      </c>
      <c r="Z259">
        <f t="shared" si="274"/>
        <v>290</v>
      </c>
      <c r="AA259">
        <f t="shared" si="275"/>
        <v>200</v>
      </c>
      <c r="AB259"/>
      <c r="AC259">
        <f t="shared" ref="AC259:AC264" si="358">AC258</f>
        <v>110</v>
      </c>
      <c r="AD259">
        <f t="shared" ref="AD259:AD264" si="359">AD258</f>
        <v>90</v>
      </c>
      <c r="AE259">
        <f t="shared" ref="AE259:AE264" si="360">AE258</f>
        <v>80</v>
      </c>
      <c r="AF259">
        <f t="shared" ref="AF259:AF264" si="361">AF258</f>
        <v>70</v>
      </c>
      <c r="AG259">
        <f t="shared" si="276"/>
        <v>370</v>
      </c>
      <c r="AH259">
        <f t="shared" si="277"/>
        <v>230</v>
      </c>
      <c r="AI259">
        <f t="shared" si="278"/>
        <v>180</v>
      </c>
      <c r="AJ259">
        <f t="shared" si="279"/>
        <v>130</v>
      </c>
      <c r="AK259">
        <f>'ĐẤT PNN'!I259-'ĐẤT NN'!Q259</f>
        <v>70</v>
      </c>
    </row>
    <row r="260" spans="1:37" s="6" customFormat="1" ht="77.25" customHeight="1" x14ac:dyDescent="0.25">
      <c r="A260" s="150">
        <f>'ĐẤT PNN'!A260</f>
        <v>255</v>
      </c>
      <c r="B260" s="153" t="str">
        <f>'ĐẤT PNN'!B260</f>
        <v>VT3</v>
      </c>
      <c r="C260" s="52" t="str">
        <f t="shared" si="353"/>
        <v>XL11NT2_D1</v>
      </c>
      <c r="D260" s="151" t="s">
        <v>1176</v>
      </c>
      <c r="E260" s="151" t="s">
        <v>405</v>
      </c>
      <c r="F260" s="151" t="s">
        <v>1186</v>
      </c>
      <c r="G260" s="151" t="s">
        <v>1175</v>
      </c>
      <c r="H260" s="151" t="str">
        <f>VLOOKUP(F260,'[3]2. MA NN'!$E$2:$F$1583,2,0)</f>
        <v>Các đường nhóm II</v>
      </c>
      <c r="I260" s="133" t="str">
        <f t="shared" si="352"/>
        <v>Xã Xuân LộcCác đường nhóm IIVị trí 1165</v>
      </c>
      <c r="J260" s="153"/>
      <c r="K260" s="153"/>
      <c r="L260" s="177" t="s">
        <v>1412</v>
      </c>
      <c r="M260" s="177"/>
      <c r="N260" s="177"/>
      <c r="O260" s="131">
        <v>130</v>
      </c>
      <c r="P260" s="131">
        <v>80</v>
      </c>
      <c r="Q260" s="131">
        <v>290</v>
      </c>
      <c r="R260" s="131">
        <v>180</v>
      </c>
      <c r="S260" s="152">
        <v>1.1299999999999999</v>
      </c>
      <c r="T260">
        <f t="shared" si="354"/>
        <v>165</v>
      </c>
      <c r="U260">
        <f t="shared" si="355"/>
        <v>145</v>
      </c>
      <c r="V260">
        <f t="shared" si="356"/>
        <v>130</v>
      </c>
      <c r="W260">
        <f t="shared" si="357"/>
        <v>110</v>
      </c>
      <c r="X260">
        <f t="shared" si="272"/>
        <v>550</v>
      </c>
      <c r="Y260">
        <f t="shared" si="273"/>
        <v>360</v>
      </c>
      <c r="Z260">
        <f t="shared" si="274"/>
        <v>290</v>
      </c>
      <c r="AA260">
        <f t="shared" si="275"/>
        <v>200</v>
      </c>
      <c r="AB260"/>
      <c r="AC260">
        <f t="shared" si="358"/>
        <v>110</v>
      </c>
      <c r="AD260">
        <f t="shared" si="359"/>
        <v>90</v>
      </c>
      <c r="AE260">
        <f t="shared" si="360"/>
        <v>80</v>
      </c>
      <c r="AF260">
        <f t="shared" si="361"/>
        <v>70</v>
      </c>
      <c r="AG260">
        <f t="shared" si="276"/>
        <v>370</v>
      </c>
      <c r="AH260">
        <f t="shared" si="277"/>
        <v>230</v>
      </c>
      <c r="AI260">
        <f t="shared" si="278"/>
        <v>180</v>
      </c>
      <c r="AJ260">
        <f t="shared" si="279"/>
        <v>130</v>
      </c>
      <c r="AK260">
        <f>'ĐẤT PNN'!I260-'ĐẤT NN'!Q260</f>
        <v>60</v>
      </c>
    </row>
    <row r="261" spans="1:37" s="6" customFormat="1" ht="77.25" customHeight="1" x14ac:dyDescent="0.25">
      <c r="A261" s="150">
        <f>'ĐẤT PNN'!A261</f>
        <v>256</v>
      </c>
      <c r="B261" s="153" t="str">
        <f>'ĐẤT PNN'!B261</f>
        <v>VT4</v>
      </c>
      <c r="C261" s="52" t="str">
        <f t="shared" si="353"/>
        <v>XL11NT2_D1</v>
      </c>
      <c r="D261" s="151" t="s">
        <v>1178</v>
      </c>
      <c r="E261" s="151" t="s">
        <v>405</v>
      </c>
      <c r="F261" s="151" t="s">
        <v>1187</v>
      </c>
      <c r="G261" s="151" t="s">
        <v>1175</v>
      </c>
      <c r="H261" s="151" t="str">
        <f>VLOOKUP(F261,'[3]2. MA NN'!$E$2:$F$1583,2,0)</f>
        <v>Các đường nhóm II</v>
      </c>
      <c r="I261" s="133" t="str">
        <f t="shared" si="352"/>
        <v>Xã Xuân LộcCác đường nhóm IIVị trí 1165</v>
      </c>
      <c r="J261" s="153"/>
      <c r="K261" s="153"/>
      <c r="L261" s="177" t="s">
        <v>1413</v>
      </c>
      <c r="M261" s="177"/>
      <c r="N261" s="177"/>
      <c r="O261" s="131">
        <v>110</v>
      </c>
      <c r="P261" s="131">
        <v>70</v>
      </c>
      <c r="Q261" s="131">
        <v>200</v>
      </c>
      <c r="R261" s="131">
        <v>130</v>
      </c>
      <c r="S261" s="152">
        <v>1.1299999999999999</v>
      </c>
      <c r="T261">
        <f t="shared" si="354"/>
        <v>165</v>
      </c>
      <c r="U261">
        <f t="shared" si="355"/>
        <v>145</v>
      </c>
      <c r="V261">
        <f t="shared" si="356"/>
        <v>130</v>
      </c>
      <c r="W261">
        <f t="shared" si="357"/>
        <v>110</v>
      </c>
      <c r="X261">
        <f t="shared" si="272"/>
        <v>550</v>
      </c>
      <c r="Y261">
        <f t="shared" si="273"/>
        <v>360</v>
      </c>
      <c r="Z261">
        <f t="shared" si="274"/>
        <v>290</v>
      </c>
      <c r="AA261">
        <f t="shared" si="275"/>
        <v>200</v>
      </c>
      <c r="AB261"/>
      <c r="AC261">
        <f t="shared" si="358"/>
        <v>110</v>
      </c>
      <c r="AD261">
        <f t="shared" si="359"/>
        <v>90</v>
      </c>
      <c r="AE261">
        <f t="shared" si="360"/>
        <v>80</v>
      </c>
      <c r="AF261">
        <f t="shared" si="361"/>
        <v>70</v>
      </c>
      <c r="AG261">
        <f t="shared" si="276"/>
        <v>370</v>
      </c>
      <c r="AH261">
        <f t="shared" si="277"/>
        <v>230</v>
      </c>
      <c r="AI261">
        <f t="shared" si="278"/>
        <v>180</v>
      </c>
      <c r="AJ261">
        <f t="shared" si="279"/>
        <v>130</v>
      </c>
      <c r="AK261">
        <f>'ĐẤT PNN'!I261-'ĐẤT NN'!Q261</f>
        <v>80</v>
      </c>
    </row>
    <row r="262" spans="1:37" s="6" customFormat="1" ht="77.25" customHeight="1" x14ac:dyDescent="0.25">
      <c r="A262" s="150">
        <f>'ĐẤT PNN'!A262</f>
        <v>257</v>
      </c>
      <c r="B262" s="153" t="str">
        <f>'ĐẤT PNN'!B262</f>
        <v>VT2*0,8</v>
      </c>
      <c r="C262" s="52" t="str">
        <f t="shared" si="353"/>
        <v>XL11NT2_D1</v>
      </c>
      <c r="D262" s="151" t="s">
        <v>1173</v>
      </c>
      <c r="E262" s="151" t="s">
        <v>405</v>
      </c>
      <c r="F262" s="151" t="s">
        <v>1185</v>
      </c>
      <c r="G262" s="151" t="s">
        <v>1175</v>
      </c>
      <c r="H262" s="151" t="str">
        <f>VLOOKUP(F262,'[3]2. MA NN'!$E$2:$F$1583,2,0)</f>
        <v>Các đường nhóm II</v>
      </c>
      <c r="I262" s="133" t="str">
        <f t="shared" si="352"/>
        <v>Xã Xuân LộcCác đường nhóm IIVị trí 1165</v>
      </c>
      <c r="J262" s="153"/>
      <c r="K262" s="153"/>
      <c r="L262" s="177" t="s">
        <v>1414</v>
      </c>
      <c r="M262" s="177"/>
      <c r="N262" s="177"/>
      <c r="O262" s="131">
        <v>145</v>
      </c>
      <c r="P262" s="131">
        <v>90</v>
      </c>
      <c r="Q262" s="131">
        <v>360</v>
      </c>
      <c r="R262" s="131">
        <v>230</v>
      </c>
      <c r="S262" s="152">
        <v>1.1299999999999999</v>
      </c>
      <c r="T262">
        <f t="shared" si="354"/>
        <v>165</v>
      </c>
      <c r="U262">
        <f t="shared" si="355"/>
        <v>145</v>
      </c>
      <c r="V262">
        <f t="shared" si="356"/>
        <v>130</v>
      </c>
      <c r="W262">
        <f t="shared" si="357"/>
        <v>110</v>
      </c>
      <c r="X262">
        <f t="shared" si="272"/>
        <v>550</v>
      </c>
      <c r="Y262">
        <f t="shared" si="273"/>
        <v>360</v>
      </c>
      <c r="Z262">
        <f t="shared" si="274"/>
        <v>290</v>
      </c>
      <c r="AA262">
        <f t="shared" si="275"/>
        <v>200</v>
      </c>
      <c r="AB262"/>
      <c r="AC262">
        <f t="shared" si="358"/>
        <v>110</v>
      </c>
      <c r="AD262">
        <f t="shared" si="359"/>
        <v>90</v>
      </c>
      <c r="AE262">
        <f t="shared" si="360"/>
        <v>80</v>
      </c>
      <c r="AF262">
        <f t="shared" si="361"/>
        <v>70</v>
      </c>
      <c r="AG262">
        <f t="shared" si="276"/>
        <v>370</v>
      </c>
      <c r="AH262">
        <f t="shared" si="277"/>
        <v>230</v>
      </c>
      <c r="AI262">
        <f t="shared" si="278"/>
        <v>180</v>
      </c>
      <c r="AJ262">
        <f t="shared" si="279"/>
        <v>130</v>
      </c>
      <c r="AK262">
        <f>'ĐẤT PNN'!I262-'ĐẤT NN'!Q262</f>
        <v>20</v>
      </c>
    </row>
    <row r="263" spans="1:37" s="6" customFormat="1" ht="77.25" customHeight="1" x14ac:dyDescent="0.25">
      <c r="A263" s="150">
        <f>'ĐẤT PNN'!A263</f>
        <v>258</v>
      </c>
      <c r="B263" s="153" t="str">
        <f>'ĐẤT PNN'!B263</f>
        <v>VT3*0,8</v>
      </c>
      <c r="C263" s="52" t="str">
        <f t="shared" si="353"/>
        <v>XL11NT2_D1</v>
      </c>
      <c r="D263" s="151" t="s">
        <v>1176</v>
      </c>
      <c r="E263" s="151" t="s">
        <v>405</v>
      </c>
      <c r="F263" s="151" t="s">
        <v>1186</v>
      </c>
      <c r="G263" s="151" t="s">
        <v>1175</v>
      </c>
      <c r="H263" s="151" t="str">
        <f>VLOOKUP(F263,'[3]2. MA NN'!$E$2:$F$1583,2,0)</f>
        <v>Các đường nhóm II</v>
      </c>
      <c r="I263" s="133" t="str">
        <f t="shared" si="352"/>
        <v>Xã Xuân LộcCác đường nhóm IIVị trí 1165</v>
      </c>
      <c r="J263" s="153"/>
      <c r="K263" s="153"/>
      <c r="L263" s="177" t="s">
        <v>1415</v>
      </c>
      <c r="M263" s="177"/>
      <c r="N263" s="177"/>
      <c r="O263" s="131">
        <v>130</v>
      </c>
      <c r="P263" s="131">
        <v>80</v>
      </c>
      <c r="Q263" s="131">
        <v>290</v>
      </c>
      <c r="R263" s="131">
        <v>180</v>
      </c>
      <c r="S263" s="152">
        <v>1.1299999999999999</v>
      </c>
      <c r="T263">
        <f t="shared" si="354"/>
        <v>165</v>
      </c>
      <c r="U263">
        <f t="shared" si="355"/>
        <v>145</v>
      </c>
      <c r="V263">
        <f t="shared" si="356"/>
        <v>130</v>
      </c>
      <c r="W263">
        <f t="shared" si="357"/>
        <v>110</v>
      </c>
      <c r="X263">
        <f t="shared" ref="X263:X326" si="362">ROUND(T263*10/3,-1)</f>
        <v>550</v>
      </c>
      <c r="Y263">
        <f t="shared" ref="Y263:Y326" si="363">ROUND(U263*2.5,-1)</f>
        <v>360</v>
      </c>
      <c r="Z263">
        <f t="shared" ref="Z263:Z326" si="364">ROUND(V263*2.2,-1)</f>
        <v>290</v>
      </c>
      <c r="AA263">
        <f t="shared" ref="AA263:AA326" si="365">ROUND(W263*1.8,-1)</f>
        <v>200</v>
      </c>
      <c r="AB263"/>
      <c r="AC263">
        <f t="shared" si="358"/>
        <v>110</v>
      </c>
      <c r="AD263">
        <f t="shared" si="359"/>
        <v>90</v>
      </c>
      <c r="AE263">
        <f t="shared" si="360"/>
        <v>80</v>
      </c>
      <c r="AF263">
        <f t="shared" si="361"/>
        <v>70</v>
      </c>
      <c r="AG263">
        <f t="shared" ref="AG263:AG326" si="366">ROUND(AC263*10/3,-1)</f>
        <v>370</v>
      </c>
      <c r="AH263">
        <f t="shared" ref="AH263:AH326" si="367">ROUND(AD263*2.5,-1)</f>
        <v>230</v>
      </c>
      <c r="AI263">
        <f t="shared" ref="AI263:AI326" si="368">ROUND(AE263*2.2,-1)</f>
        <v>180</v>
      </c>
      <c r="AJ263">
        <f t="shared" ref="AJ263:AJ326" si="369">ROUND(AF263*1.8,-1)</f>
        <v>130</v>
      </c>
      <c r="AK263">
        <f>'ĐẤT PNN'!I263-'ĐẤT NN'!Q263</f>
        <v>30</v>
      </c>
    </row>
    <row r="264" spans="1:37" s="6" customFormat="1" ht="77.25" customHeight="1" x14ac:dyDescent="0.25">
      <c r="A264" s="150">
        <f>'ĐẤT PNN'!A264</f>
        <v>259</v>
      </c>
      <c r="B264" s="153" t="str">
        <f>'ĐẤT PNN'!B264</f>
        <v>VT4*0,8</v>
      </c>
      <c r="C264" s="52" t="str">
        <f t="shared" si="353"/>
        <v>XL11NT2_D1</v>
      </c>
      <c r="D264" s="151" t="s">
        <v>1178</v>
      </c>
      <c r="E264" s="151" t="s">
        <v>405</v>
      </c>
      <c r="F264" s="151" t="s">
        <v>1187</v>
      </c>
      <c r="G264" s="151" t="s">
        <v>1175</v>
      </c>
      <c r="H264" s="151" t="str">
        <f>VLOOKUP(F264,'[3]2. MA NN'!$E$2:$F$1583,2,0)</f>
        <v>Các đường nhóm II</v>
      </c>
      <c r="I264" s="133" t="str">
        <f t="shared" si="352"/>
        <v>Xã Xuân LộcCác đường nhóm IIVị trí 1165</v>
      </c>
      <c r="J264" s="153"/>
      <c r="K264" s="153"/>
      <c r="L264" s="177" t="s">
        <v>1416</v>
      </c>
      <c r="M264" s="177"/>
      <c r="N264" s="177"/>
      <c r="O264" s="131">
        <v>110</v>
      </c>
      <c r="P264" s="131">
        <v>70</v>
      </c>
      <c r="Q264" s="131">
        <v>200</v>
      </c>
      <c r="R264" s="131">
        <v>130</v>
      </c>
      <c r="S264" s="152">
        <v>1.1299999999999999</v>
      </c>
      <c r="T264">
        <f t="shared" si="354"/>
        <v>165</v>
      </c>
      <c r="U264">
        <f t="shared" si="355"/>
        <v>145</v>
      </c>
      <c r="V264">
        <f t="shared" si="356"/>
        <v>130</v>
      </c>
      <c r="W264">
        <f t="shared" si="357"/>
        <v>110</v>
      </c>
      <c r="X264">
        <f t="shared" si="362"/>
        <v>550</v>
      </c>
      <c r="Y264">
        <f t="shared" si="363"/>
        <v>360</v>
      </c>
      <c r="Z264">
        <f t="shared" si="364"/>
        <v>290</v>
      </c>
      <c r="AA264">
        <f t="shared" si="365"/>
        <v>200</v>
      </c>
      <c r="AB264"/>
      <c r="AC264">
        <f t="shared" si="358"/>
        <v>110</v>
      </c>
      <c r="AD264">
        <f t="shared" si="359"/>
        <v>90</v>
      </c>
      <c r="AE264">
        <f t="shared" si="360"/>
        <v>80</v>
      </c>
      <c r="AF264">
        <f t="shared" si="361"/>
        <v>70</v>
      </c>
      <c r="AG264">
        <f t="shared" si="366"/>
        <v>370</v>
      </c>
      <c r="AH264">
        <f t="shared" si="367"/>
        <v>230</v>
      </c>
      <c r="AI264">
        <f t="shared" si="368"/>
        <v>180</v>
      </c>
      <c r="AJ264">
        <f t="shared" si="369"/>
        <v>130</v>
      </c>
      <c r="AK264">
        <f>'ĐẤT PNN'!I264-'ĐẤT NN'!Q264</f>
        <v>50</v>
      </c>
    </row>
    <row r="265" spans="1:37" ht="47.25" x14ac:dyDescent="0.25">
      <c r="A265" s="150">
        <f>'ĐẤT PNN'!A265</f>
        <v>260</v>
      </c>
      <c r="B265" s="150" t="str">
        <f>'ĐẤT PNN'!B265</f>
        <v>XL33NT</v>
      </c>
      <c r="C265" s="52" t="str">
        <f>$B$265</f>
        <v>XL33NT</v>
      </c>
      <c r="D265" s="151" t="s">
        <v>1170</v>
      </c>
      <c r="E265" s="151" t="s">
        <v>405</v>
      </c>
      <c r="F265" s="151" t="s">
        <v>1171</v>
      </c>
      <c r="G265" s="151" t="s">
        <v>1172</v>
      </c>
      <c r="H265" s="151" t="str">
        <f>VLOOKUP(F265,'[3]2. MA NN'!$E$2:$F$1583,2,0)</f>
        <v>Các đường nhóm I</v>
      </c>
      <c r="I265" s="151" t="str">
        <f>E265&amp;G265&amp;D$6&amp;$O$6</f>
        <v>Xã Xuân LộcCác đường nhóm IVị trí 1160</v>
      </c>
      <c r="J265" s="150" t="s">
        <v>1163</v>
      </c>
      <c r="K265" s="150" t="s">
        <v>1164</v>
      </c>
      <c r="L265" s="130" t="s">
        <v>113</v>
      </c>
      <c r="M265" s="130" t="s">
        <v>22</v>
      </c>
      <c r="N265" s="130" t="s">
        <v>1077</v>
      </c>
      <c r="O265" s="131">
        <v>160</v>
      </c>
      <c r="P265" s="131">
        <v>100</v>
      </c>
      <c r="Q265" s="131">
        <v>530</v>
      </c>
      <c r="R265" s="131">
        <v>330</v>
      </c>
      <c r="S265" s="152">
        <v>1.1299999999999999</v>
      </c>
      <c r="T265" s="122">
        <v>160</v>
      </c>
      <c r="U265" s="122">
        <v>140</v>
      </c>
      <c r="V265" s="122">
        <v>120</v>
      </c>
      <c r="W265" s="122">
        <v>100</v>
      </c>
      <c r="X265" s="122">
        <f t="shared" si="362"/>
        <v>530</v>
      </c>
      <c r="Y265" s="122">
        <f t="shared" si="363"/>
        <v>350</v>
      </c>
      <c r="Z265" s="122">
        <f t="shared" si="364"/>
        <v>260</v>
      </c>
      <c r="AA265" s="122">
        <f t="shared" si="365"/>
        <v>180</v>
      </c>
      <c r="AB265" s="122">
        <v>3</v>
      </c>
      <c r="AC265" s="122">
        <v>100</v>
      </c>
      <c r="AD265" s="122">
        <v>80</v>
      </c>
      <c r="AE265" s="122">
        <v>70</v>
      </c>
      <c r="AF265" s="122">
        <v>60</v>
      </c>
      <c r="AG265" s="122">
        <f t="shared" si="366"/>
        <v>330</v>
      </c>
      <c r="AH265" s="122">
        <f t="shared" si="367"/>
        <v>200</v>
      </c>
      <c r="AI265" s="122">
        <f t="shared" si="368"/>
        <v>150</v>
      </c>
      <c r="AJ265" s="122">
        <f t="shared" si="369"/>
        <v>110</v>
      </c>
      <c r="AK265" s="122">
        <f>'ĐẤT PNN'!I265-'ĐẤT NN'!Q265</f>
        <v>370</v>
      </c>
    </row>
    <row r="266" spans="1:37" s="6" customFormat="1" ht="77.25" customHeight="1" x14ac:dyDescent="0.25">
      <c r="A266" s="150">
        <f>'ĐẤT PNN'!A266</f>
        <v>261</v>
      </c>
      <c r="B266" s="153" t="str">
        <f>'ĐẤT PNN'!B266</f>
        <v>VT2</v>
      </c>
      <c r="C266" s="52" t="str">
        <f t="shared" ref="C266:C271" si="370">$B$265</f>
        <v>XL33NT</v>
      </c>
      <c r="D266" s="151" t="s">
        <v>1173</v>
      </c>
      <c r="E266" s="151" t="s">
        <v>405</v>
      </c>
      <c r="F266" s="151" t="s">
        <v>1174</v>
      </c>
      <c r="G266" s="151" t="s">
        <v>1175</v>
      </c>
      <c r="H266" s="151" t="str">
        <f>VLOOKUP(F266,'[3]2. MA NN'!$E$2:$F$1583,2,0)</f>
        <v>Các đường nhóm II</v>
      </c>
      <c r="I266" s="133" t="str">
        <f>E266&amp;G266&amp;D$6&amp;$O$104</f>
        <v>Xã Xuân LộcCác đường nhóm IIVị trí 1165</v>
      </c>
      <c r="J266" s="153"/>
      <c r="K266" s="153"/>
      <c r="L266" s="177" t="s">
        <v>1417</v>
      </c>
      <c r="M266" s="177"/>
      <c r="N266" s="177"/>
      <c r="O266" s="131">
        <v>140</v>
      </c>
      <c r="P266" s="131">
        <v>80</v>
      </c>
      <c r="Q266" s="131">
        <v>350</v>
      </c>
      <c r="R266" s="131">
        <v>200</v>
      </c>
      <c r="S266" s="152">
        <v>1.1299999999999999</v>
      </c>
      <c r="T266">
        <f t="shared" ref="T266:T271" si="371">T265</f>
        <v>160</v>
      </c>
      <c r="U266">
        <f t="shared" ref="U266:U271" si="372">U265</f>
        <v>140</v>
      </c>
      <c r="V266">
        <f t="shared" ref="V266:V271" si="373">V265</f>
        <v>120</v>
      </c>
      <c r="W266">
        <f t="shared" ref="W266:W271" si="374">W265</f>
        <v>100</v>
      </c>
      <c r="X266">
        <f t="shared" si="362"/>
        <v>530</v>
      </c>
      <c r="Y266">
        <f t="shared" si="363"/>
        <v>350</v>
      </c>
      <c r="Z266">
        <f t="shared" si="364"/>
        <v>260</v>
      </c>
      <c r="AA266">
        <f t="shared" si="365"/>
        <v>180</v>
      </c>
      <c r="AB266"/>
      <c r="AC266">
        <f t="shared" ref="AC266:AC271" si="375">AC265</f>
        <v>100</v>
      </c>
      <c r="AD266">
        <f t="shared" ref="AD266:AD271" si="376">AD265</f>
        <v>80</v>
      </c>
      <c r="AE266">
        <f t="shared" ref="AE266:AE271" si="377">AE265</f>
        <v>70</v>
      </c>
      <c r="AF266">
        <f t="shared" ref="AF266:AF271" si="378">AF265</f>
        <v>60</v>
      </c>
      <c r="AG266">
        <f t="shared" si="366"/>
        <v>330</v>
      </c>
      <c r="AH266">
        <f t="shared" si="367"/>
        <v>200</v>
      </c>
      <c r="AI266">
        <f t="shared" si="368"/>
        <v>150</v>
      </c>
      <c r="AJ266">
        <f t="shared" si="369"/>
        <v>110</v>
      </c>
      <c r="AK266">
        <f>'ĐẤT PNN'!I266-'ĐẤT NN'!Q266</f>
        <v>90</v>
      </c>
    </row>
    <row r="267" spans="1:37" s="6" customFormat="1" ht="77.25" customHeight="1" x14ac:dyDescent="0.25">
      <c r="A267" s="150">
        <f>'ĐẤT PNN'!A267</f>
        <v>262</v>
      </c>
      <c r="B267" s="153" t="str">
        <f>'ĐẤT PNN'!B267</f>
        <v>VT3</v>
      </c>
      <c r="C267" s="52" t="str">
        <f t="shared" si="370"/>
        <v>XL33NT</v>
      </c>
      <c r="D267" s="151" t="s">
        <v>1176</v>
      </c>
      <c r="E267" s="151" t="s">
        <v>405</v>
      </c>
      <c r="F267" s="151" t="s">
        <v>1177</v>
      </c>
      <c r="G267" s="151" t="s">
        <v>386</v>
      </c>
      <c r="H267" s="151" t="str">
        <f>VLOOKUP(F267,'[3]2. MA NN'!$E$2:$F$1583,2,0)</f>
        <v>Các đường còn lại</v>
      </c>
      <c r="I267" s="151"/>
      <c r="J267" s="153"/>
      <c r="K267" s="153"/>
      <c r="L267" s="177" t="s">
        <v>1418</v>
      </c>
      <c r="M267" s="177"/>
      <c r="N267" s="177"/>
      <c r="O267" s="131">
        <v>120</v>
      </c>
      <c r="P267" s="131">
        <v>70</v>
      </c>
      <c r="Q267" s="131">
        <v>260</v>
      </c>
      <c r="R267" s="131">
        <v>150</v>
      </c>
      <c r="S267" s="152">
        <v>1.1299999999999999</v>
      </c>
      <c r="T267">
        <f t="shared" si="371"/>
        <v>160</v>
      </c>
      <c r="U267">
        <f t="shared" si="372"/>
        <v>140</v>
      </c>
      <c r="V267">
        <f t="shared" si="373"/>
        <v>120</v>
      </c>
      <c r="W267">
        <f t="shared" si="374"/>
        <v>100</v>
      </c>
      <c r="X267">
        <f t="shared" si="362"/>
        <v>530</v>
      </c>
      <c r="Y267">
        <f t="shared" si="363"/>
        <v>350</v>
      </c>
      <c r="Z267">
        <f t="shared" si="364"/>
        <v>260</v>
      </c>
      <c r="AA267">
        <f t="shared" si="365"/>
        <v>180</v>
      </c>
      <c r="AB267"/>
      <c r="AC267">
        <f t="shared" si="375"/>
        <v>100</v>
      </c>
      <c r="AD267">
        <f t="shared" si="376"/>
        <v>80</v>
      </c>
      <c r="AE267">
        <f t="shared" si="377"/>
        <v>70</v>
      </c>
      <c r="AF267">
        <f t="shared" si="378"/>
        <v>60</v>
      </c>
      <c r="AG267">
        <f t="shared" si="366"/>
        <v>330</v>
      </c>
      <c r="AH267">
        <f t="shared" si="367"/>
        <v>200</v>
      </c>
      <c r="AI267">
        <f t="shared" si="368"/>
        <v>150</v>
      </c>
      <c r="AJ267">
        <f t="shared" si="369"/>
        <v>110</v>
      </c>
      <c r="AK267">
        <f>'ĐẤT PNN'!I267-'ĐẤT NN'!Q267</f>
        <v>80</v>
      </c>
    </row>
    <row r="268" spans="1:37" s="6" customFormat="1" ht="77.25" customHeight="1" x14ac:dyDescent="0.25">
      <c r="A268" s="150">
        <f>'ĐẤT PNN'!A268</f>
        <v>263</v>
      </c>
      <c r="B268" s="153" t="str">
        <f>'ĐẤT PNN'!B268</f>
        <v>VT4</v>
      </c>
      <c r="C268" s="52" t="str">
        <f t="shared" si="370"/>
        <v>XL33NT</v>
      </c>
      <c r="D268" s="151" t="s">
        <v>1178</v>
      </c>
      <c r="E268" s="151" t="s">
        <v>405</v>
      </c>
      <c r="F268" s="151" t="s">
        <v>1179</v>
      </c>
      <c r="G268" s="151" t="s">
        <v>386</v>
      </c>
      <c r="H268" s="151" t="str">
        <f>VLOOKUP(F268,'[3]2. MA NN'!$E$2:$F$1583,2,0)</f>
        <v>Các đường còn lại</v>
      </c>
      <c r="I268" s="151"/>
      <c r="J268" s="153"/>
      <c r="K268" s="153"/>
      <c r="L268" s="177" t="s">
        <v>1419</v>
      </c>
      <c r="M268" s="177"/>
      <c r="N268" s="177"/>
      <c r="O268" s="131">
        <v>100</v>
      </c>
      <c r="P268" s="131">
        <v>60</v>
      </c>
      <c r="Q268" s="131">
        <v>180</v>
      </c>
      <c r="R268" s="131">
        <v>110</v>
      </c>
      <c r="S268" s="152">
        <v>1.1299999999999999</v>
      </c>
      <c r="T268">
        <f t="shared" si="371"/>
        <v>160</v>
      </c>
      <c r="U268">
        <f t="shared" si="372"/>
        <v>140</v>
      </c>
      <c r="V268">
        <f t="shared" si="373"/>
        <v>120</v>
      </c>
      <c r="W268">
        <f t="shared" si="374"/>
        <v>100</v>
      </c>
      <c r="X268">
        <f t="shared" si="362"/>
        <v>530</v>
      </c>
      <c r="Y268">
        <f t="shared" si="363"/>
        <v>350</v>
      </c>
      <c r="Z268">
        <f t="shared" si="364"/>
        <v>260</v>
      </c>
      <c r="AA268">
        <f t="shared" si="365"/>
        <v>180</v>
      </c>
      <c r="AB268"/>
      <c r="AC268">
        <f t="shared" si="375"/>
        <v>100</v>
      </c>
      <c r="AD268">
        <f t="shared" si="376"/>
        <v>80</v>
      </c>
      <c r="AE268">
        <f t="shared" si="377"/>
        <v>70</v>
      </c>
      <c r="AF268">
        <f t="shared" si="378"/>
        <v>60</v>
      </c>
      <c r="AG268">
        <f t="shared" si="366"/>
        <v>330</v>
      </c>
      <c r="AH268">
        <f t="shared" si="367"/>
        <v>200</v>
      </c>
      <c r="AI268">
        <f t="shared" si="368"/>
        <v>150</v>
      </c>
      <c r="AJ268">
        <f t="shared" si="369"/>
        <v>110</v>
      </c>
      <c r="AK268">
        <f>'ĐẤT PNN'!I268-'ĐẤT NN'!Q268</f>
        <v>90</v>
      </c>
    </row>
    <row r="269" spans="1:37" s="6" customFormat="1" ht="77.25" customHeight="1" x14ac:dyDescent="0.25">
      <c r="A269" s="150">
        <f>'ĐẤT PNN'!A269</f>
        <v>264</v>
      </c>
      <c r="B269" s="153" t="str">
        <f>'ĐẤT PNN'!B269</f>
        <v>VT2*0,8</v>
      </c>
      <c r="C269" s="52" t="str">
        <f t="shared" si="370"/>
        <v>XL33NT</v>
      </c>
      <c r="D269" s="151" t="s">
        <v>1173</v>
      </c>
      <c r="E269" s="151" t="s">
        <v>405</v>
      </c>
      <c r="F269" s="151" t="s">
        <v>1174</v>
      </c>
      <c r="G269" s="151" t="s">
        <v>1175</v>
      </c>
      <c r="H269" s="151" t="str">
        <f>VLOOKUP(F269,'[3]2. MA NN'!$E$2:$F$1583,2,0)</f>
        <v>Các đường nhóm II</v>
      </c>
      <c r="I269" s="133" t="str">
        <f>E269&amp;G269&amp;D$6&amp;$O$104</f>
        <v>Xã Xuân LộcCác đường nhóm IIVị trí 1165</v>
      </c>
      <c r="J269" s="153"/>
      <c r="K269" s="153"/>
      <c r="L269" s="177" t="s">
        <v>1420</v>
      </c>
      <c r="M269" s="177"/>
      <c r="N269" s="177"/>
      <c r="O269" s="131">
        <v>140</v>
      </c>
      <c r="P269" s="131">
        <v>80</v>
      </c>
      <c r="Q269" s="131">
        <v>350</v>
      </c>
      <c r="R269" s="131">
        <v>200</v>
      </c>
      <c r="S269" s="152">
        <v>1.1299999999999999</v>
      </c>
      <c r="T269">
        <f t="shared" si="371"/>
        <v>160</v>
      </c>
      <c r="U269">
        <f t="shared" si="372"/>
        <v>140</v>
      </c>
      <c r="V269">
        <f t="shared" si="373"/>
        <v>120</v>
      </c>
      <c r="W269">
        <f t="shared" si="374"/>
        <v>100</v>
      </c>
      <c r="X269">
        <f t="shared" si="362"/>
        <v>530</v>
      </c>
      <c r="Y269">
        <f t="shared" si="363"/>
        <v>350</v>
      </c>
      <c r="Z269">
        <f t="shared" si="364"/>
        <v>260</v>
      </c>
      <c r="AA269">
        <f t="shared" si="365"/>
        <v>180</v>
      </c>
      <c r="AB269"/>
      <c r="AC269">
        <f t="shared" si="375"/>
        <v>100</v>
      </c>
      <c r="AD269">
        <f t="shared" si="376"/>
        <v>80</v>
      </c>
      <c r="AE269">
        <f t="shared" si="377"/>
        <v>70</v>
      </c>
      <c r="AF269">
        <f t="shared" si="378"/>
        <v>60</v>
      </c>
      <c r="AG269">
        <f t="shared" si="366"/>
        <v>330</v>
      </c>
      <c r="AH269">
        <f t="shared" si="367"/>
        <v>200</v>
      </c>
      <c r="AI269">
        <f t="shared" si="368"/>
        <v>150</v>
      </c>
      <c r="AJ269">
        <f t="shared" si="369"/>
        <v>110</v>
      </c>
      <c r="AK269">
        <f>'ĐẤT PNN'!I269-'ĐẤT NN'!Q269</f>
        <v>50</v>
      </c>
    </row>
    <row r="270" spans="1:37" s="6" customFormat="1" ht="77.25" customHeight="1" x14ac:dyDescent="0.25">
      <c r="A270" s="150">
        <f>'ĐẤT PNN'!A270</f>
        <v>265</v>
      </c>
      <c r="B270" s="153" t="str">
        <f>'ĐẤT PNN'!B270</f>
        <v>VT3*0,8</v>
      </c>
      <c r="C270" s="52" t="str">
        <f t="shared" si="370"/>
        <v>XL33NT</v>
      </c>
      <c r="D270" s="151" t="s">
        <v>1176</v>
      </c>
      <c r="E270" s="151" t="s">
        <v>405</v>
      </c>
      <c r="F270" s="151" t="s">
        <v>1177</v>
      </c>
      <c r="G270" s="151" t="s">
        <v>386</v>
      </c>
      <c r="H270" s="151" t="str">
        <f>VLOOKUP(F270,'[3]2. MA NN'!$E$2:$F$1583,2,0)</f>
        <v>Các đường còn lại</v>
      </c>
      <c r="I270" s="151"/>
      <c r="J270" s="153"/>
      <c r="K270" s="153"/>
      <c r="L270" s="177" t="s">
        <v>1421</v>
      </c>
      <c r="M270" s="177"/>
      <c r="N270" s="177"/>
      <c r="O270" s="131">
        <v>120</v>
      </c>
      <c r="P270" s="131">
        <v>70</v>
      </c>
      <c r="Q270" s="131">
        <v>260</v>
      </c>
      <c r="R270" s="131">
        <v>150</v>
      </c>
      <c r="S270" s="152">
        <v>1.1299999999999999</v>
      </c>
      <c r="T270">
        <f t="shared" si="371"/>
        <v>160</v>
      </c>
      <c r="U270">
        <f t="shared" si="372"/>
        <v>140</v>
      </c>
      <c r="V270">
        <f t="shared" si="373"/>
        <v>120</v>
      </c>
      <c r="W270">
        <f t="shared" si="374"/>
        <v>100</v>
      </c>
      <c r="X270">
        <f t="shared" si="362"/>
        <v>530</v>
      </c>
      <c r="Y270">
        <f t="shared" si="363"/>
        <v>350</v>
      </c>
      <c r="Z270">
        <f t="shared" si="364"/>
        <v>260</v>
      </c>
      <c r="AA270">
        <f t="shared" si="365"/>
        <v>180</v>
      </c>
      <c r="AB270"/>
      <c r="AC270">
        <f t="shared" si="375"/>
        <v>100</v>
      </c>
      <c r="AD270">
        <f t="shared" si="376"/>
        <v>80</v>
      </c>
      <c r="AE270">
        <f t="shared" si="377"/>
        <v>70</v>
      </c>
      <c r="AF270">
        <f t="shared" si="378"/>
        <v>60</v>
      </c>
      <c r="AG270">
        <f t="shared" si="366"/>
        <v>330</v>
      </c>
      <c r="AH270">
        <f t="shared" si="367"/>
        <v>200</v>
      </c>
      <c r="AI270">
        <f t="shared" si="368"/>
        <v>150</v>
      </c>
      <c r="AJ270">
        <f t="shared" si="369"/>
        <v>110</v>
      </c>
      <c r="AK270">
        <f>'ĐẤT PNN'!I270-'ĐẤT NN'!Q270</f>
        <v>40</v>
      </c>
    </row>
    <row r="271" spans="1:37" s="6" customFormat="1" ht="77.25" customHeight="1" x14ac:dyDescent="0.25">
      <c r="A271" s="150">
        <f>'ĐẤT PNN'!A271</f>
        <v>266</v>
      </c>
      <c r="B271" s="153" t="str">
        <f>'ĐẤT PNN'!B271</f>
        <v>VT4*0,8</v>
      </c>
      <c r="C271" s="52" t="str">
        <f t="shared" si="370"/>
        <v>XL33NT</v>
      </c>
      <c r="D271" s="151" t="s">
        <v>1178</v>
      </c>
      <c r="E271" s="151" t="s">
        <v>405</v>
      </c>
      <c r="F271" s="151" t="s">
        <v>1179</v>
      </c>
      <c r="G271" s="151" t="s">
        <v>386</v>
      </c>
      <c r="H271" s="151" t="str">
        <f>VLOOKUP(F271,'[3]2. MA NN'!$E$2:$F$1583,2,0)</f>
        <v>Các đường còn lại</v>
      </c>
      <c r="I271" s="151"/>
      <c r="J271" s="153"/>
      <c r="K271" s="153"/>
      <c r="L271" s="177" t="s">
        <v>1422</v>
      </c>
      <c r="M271" s="177"/>
      <c r="N271" s="177"/>
      <c r="O271" s="131">
        <v>100</v>
      </c>
      <c r="P271" s="131">
        <v>60</v>
      </c>
      <c r="Q271" s="131">
        <v>180</v>
      </c>
      <c r="R271" s="131">
        <v>110</v>
      </c>
      <c r="S271" s="152">
        <v>1.1299999999999999</v>
      </c>
      <c r="T271">
        <f t="shared" si="371"/>
        <v>160</v>
      </c>
      <c r="U271">
        <f t="shared" si="372"/>
        <v>140</v>
      </c>
      <c r="V271">
        <f t="shared" si="373"/>
        <v>120</v>
      </c>
      <c r="W271">
        <f t="shared" si="374"/>
        <v>100</v>
      </c>
      <c r="X271">
        <f t="shared" si="362"/>
        <v>530</v>
      </c>
      <c r="Y271">
        <f t="shared" si="363"/>
        <v>350</v>
      </c>
      <c r="Z271">
        <f t="shared" si="364"/>
        <v>260</v>
      </c>
      <c r="AA271">
        <f t="shared" si="365"/>
        <v>180</v>
      </c>
      <c r="AB271"/>
      <c r="AC271">
        <f t="shared" si="375"/>
        <v>100</v>
      </c>
      <c r="AD271">
        <f t="shared" si="376"/>
        <v>80</v>
      </c>
      <c r="AE271">
        <f t="shared" si="377"/>
        <v>70</v>
      </c>
      <c r="AF271">
        <f t="shared" si="378"/>
        <v>60</v>
      </c>
      <c r="AG271">
        <f t="shared" si="366"/>
        <v>330</v>
      </c>
      <c r="AH271">
        <f t="shared" si="367"/>
        <v>200</v>
      </c>
      <c r="AI271">
        <f t="shared" si="368"/>
        <v>150</v>
      </c>
      <c r="AJ271">
        <f t="shared" si="369"/>
        <v>110</v>
      </c>
      <c r="AK271">
        <f>'ĐẤT PNN'!I271-'ĐẤT NN'!Q271</f>
        <v>70</v>
      </c>
    </row>
    <row r="272" spans="1:37" ht="47.25" x14ac:dyDescent="0.25">
      <c r="A272" s="150">
        <f>'ĐẤT PNN'!A272</f>
        <v>267</v>
      </c>
      <c r="B272" s="150" t="str">
        <f>'ĐẤT PNN'!B272</f>
        <v>XL34NT</v>
      </c>
      <c r="C272" s="52" t="str">
        <f>$B$272</f>
        <v>XL34NT</v>
      </c>
      <c r="D272" s="151" t="s">
        <v>1170</v>
      </c>
      <c r="E272" s="151" t="s">
        <v>405</v>
      </c>
      <c r="F272" s="151" t="s">
        <v>1171</v>
      </c>
      <c r="G272" s="151" t="s">
        <v>1172</v>
      </c>
      <c r="H272" s="151" t="str">
        <f>VLOOKUP(F272,'[3]2. MA NN'!$E$2:$F$1583,2,0)</f>
        <v>Các đường nhóm I</v>
      </c>
      <c r="I272" s="151" t="str">
        <f>E272&amp;G272&amp;D$6&amp;$O$6</f>
        <v>Xã Xuân LộcCác đường nhóm IVị trí 1160</v>
      </c>
      <c r="J272" s="150" t="s">
        <v>1163</v>
      </c>
      <c r="K272" s="150" t="s">
        <v>1164</v>
      </c>
      <c r="L272" s="130" t="s">
        <v>119</v>
      </c>
      <c r="M272" s="130" t="s">
        <v>22</v>
      </c>
      <c r="N272" s="130" t="s">
        <v>1078</v>
      </c>
      <c r="O272" s="131">
        <v>160</v>
      </c>
      <c r="P272" s="131">
        <v>100</v>
      </c>
      <c r="Q272" s="131">
        <v>530</v>
      </c>
      <c r="R272" s="131">
        <v>330</v>
      </c>
      <c r="S272" s="152">
        <v>1.1299999999999999</v>
      </c>
      <c r="T272" s="122">
        <v>160</v>
      </c>
      <c r="U272" s="122">
        <v>140</v>
      </c>
      <c r="V272" s="122">
        <v>120</v>
      </c>
      <c r="W272" s="122">
        <v>100</v>
      </c>
      <c r="X272" s="122">
        <f t="shared" si="362"/>
        <v>530</v>
      </c>
      <c r="Y272" s="122">
        <f t="shared" si="363"/>
        <v>350</v>
      </c>
      <c r="Z272" s="122">
        <f t="shared" si="364"/>
        <v>260</v>
      </c>
      <c r="AA272" s="122">
        <f t="shared" si="365"/>
        <v>180</v>
      </c>
      <c r="AB272" s="122">
        <v>3</v>
      </c>
      <c r="AC272" s="122">
        <v>100</v>
      </c>
      <c r="AD272" s="122">
        <v>80</v>
      </c>
      <c r="AE272" s="122">
        <v>70</v>
      </c>
      <c r="AF272" s="122">
        <v>60</v>
      </c>
      <c r="AG272" s="122">
        <f t="shared" si="366"/>
        <v>330</v>
      </c>
      <c r="AH272" s="122">
        <f t="shared" si="367"/>
        <v>200</v>
      </c>
      <c r="AI272" s="122">
        <f t="shared" si="368"/>
        <v>150</v>
      </c>
      <c r="AJ272" s="122">
        <f t="shared" si="369"/>
        <v>110</v>
      </c>
      <c r="AK272" s="122">
        <f>'ĐẤT PNN'!I272-'ĐẤT NN'!Q272</f>
        <v>370</v>
      </c>
    </row>
    <row r="273" spans="1:37" s="6" customFormat="1" ht="77.25" customHeight="1" x14ac:dyDescent="0.25">
      <c r="A273" s="150">
        <f>'ĐẤT PNN'!A273</f>
        <v>268</v>
      </c>
      <c r="B273" s="153" t="str">
        <f>'ĐẤT PNN'!B273</f>
        <v>VT2</v>
      </c>
      <c r="C273" s="52" t="str">
        <f t="shared" ref="C273:C278" si="379">$B$272</f>
        <v>XL34NT</v>
      </c>
      <c r="D273" s="151" t="s">
        <v>1173</v>
      </c>
      <c r="E273" s="151" t="s">
        <v>405</v>
      </c>
      <c r="F273" s="151" t="s">
        <v>1174</v>
      </c>
      <c r="G273" s="151" t="s">
        <v>1175</v>
      </c>
      <c r="H273" s="151" t="str">
        <f>VLOOKUP(F273,'[3]2. MA NN'!$E$2:$F$1583,2,0)</f>
        <v>Các đường nhóm II</v>
      </c>
      <c r="I273" s="133" t="str">
        <f>E273&amp;G273&amp;D$6&amp;$O$104</f>
        <v>Xã Xuân LộcCác đường nhóm IIVị trí 1165</v>
      </c>
      <c r="J273" s="153"/>
      <c r="K273" s="153"/>
      <c r="L273" s="177" t="s">
        <v>1423</v>
      </c>
      <c r="M273" s="177"/>
      <c r="N273" s="177"/>
      <c r="O273" s="131">
        <v>140</v>
      </c>
      <c r="P273" s="131">
        <v>80</v>
      </c>
      <c r="Q273" s="131">
        <v>350</v>
      </c>
      <c r="R273" s="131">
        <v>200</v>
      </c>
      <c r="S273" s="152">
        <v>1.1299999999999999</v>
      </c>
      <c r="T273">
        <f t="shared" ref="T273:T278" si="380">T272</f>
        <v>160</v>
      </c>
      <c r="U273">
        <f t="shared" ref="U273:U278" si="381">U272</f>
        <v>140</v>
      </c>
      <c r="V273">
        <f t="shared" ref="V273:V278" si="382">V272</f>
        <v>120</v>
      </c>
      <c r="W273">
        <f t="shared" ref="W273:W278" si="383">W272</f>
        <v>100</v>
      </c>
      <c r="X273">
        <f t="shared" si="362"/>
        <v>530</v>
      </c>
      <c r="Y273">
        <f t="shared" si="363"/>
        <v>350</v>
      </c>
      <c r="Z273">
        <f t="shared" si="364"/>
        <v>260</v>
      </c>
      <c r="AA273">
        <f t="shared" si="365"/>
        <v>180</v>
      </c>
      <c r="AB273"/>
      <c r="AC273">
        <f t="shared" ref="AC273:AC278" si="384">AC272</f>
        <v>100</v>
      </c>
      <c r="AD273">
        <f t="shared" ref="AD273:AD278" si="385">AD272</f>
        <v>80</v>
      </c>
      <c r="AE273">
        <f t="shared" ref="AE273:AE278" si="386">AE272</f>
        <v>70</v>
      </c>
      <c r="AF273">
        <f t="shared" ref="AF273:AF278" si="387">AF272</f>
        <v>60</v>
      </c>
      <c r="AG273">
        <f t="shared" si="366"/>
        <v>330</v>
      </c>
      <c r="AH273">
        <f t="shared" si="367"/>
        <v>200</v>
      </c>
      <c r="AI273">
        <f t="shared" si="368"/>
        <v>150</v>
      </c>
      <c r="AJ273">
        <f t="shared" si="369"/>
        <v>110</v>
      </c>
      <c r="AK273">
        <f>'ĐẤT PNN'!I273-'ĐẤT NN'!Q273</f>
        <v>90</v>
      </c>
    </row>
    <row r="274" spans="1:37" s="6" customFormat="1" ht="77.25" customHeight="1" x14ac:dyDescent="0.25">
      <c r="A274" s="150">
        <f>'ĐẤT PNN'!A274</f>
        <v>269</v>
      </c>
      <c r="B274" s="153" t="str">
        <f>'ĐẤT PNN'!B274</f>
        <v>VT3</v>
      </c>
      <c r="C274" s="52" t="str">
        <f t="shared" si="379"/>
        <v>XL34NT</v>
      </c>
      <c r="D274" s="151" t="s">
        <v>1176</v>
      </c>
      <c r="E274" s="151" t="s">
        <v>405</v>
      </c>
      <c r="F274" s="151" t="s">
        <v>1177</v>
      </c>
      <c r="G274" s="151" t="s">
        <v>386</v>
      </c>
      <c r="H274" s="151" t="str">
        <f>VLOOKUP(F274,'[3]2. MA NN'!$E$2:$F$1583,2,0)</f>
        <v>Các đường còn lại</v>
      </c>
      <c r="I274" s="151"/>
      <c r="J274" s="153"/>
      <c r="K274" s="153"/>
      <c r="L274" s="177" t="s">
        <v>1424</v>
      </c>
      <c r="M274" s="177"/>
      <c r="N274" s="177"/>
      <c r="O274" s="131">
        <v>120</v>
      </c>
      <c r="P274" s="131">
        <v>70</v>
      </c>
      <c r="Q274" s="131">
        <v>260</v>
      </c>
      <c r="R274" s="131">
        <v>150</v>
      </c>
      <c r="S274" s="152">
        <v>1.1299999999999999</v>
      </c>
      <c r="T274">
        <f t="shared" si="380"/>
        <v>160</v>
      </c>
      <c r="U274">
        <f t="shared" si="381"/>
        <v>140</v>
      </c>
      <c r="V274">
        <f t="shared" si="382"/>
        <v>120</v>
      </c>
      <c r="W274">
        <f t="shared" si="383"/>
        <v>100</v>
      </c>
      <c r="X274">
        <f t="shared" si="362"/>
        <v>530</v>
      </c>
      <c r="Y274">
        <f t="shared" si="363"/>
        <v>350</v>
      </c>
      <c r="Z274">
        <f t="shared" si="364"/>
        <v>260</v>
      </c>
      <c r="AA274">
        <f t="shared" si="365"/>
        <v>180</v>
      </c>
      <c r="AB274"/>
      <c r="AC274">
        <f t="shared" si="384"/>
        <v>100</v>
      </c>
      <c r="AD274">
        <f t="shared" si="385"/>
        <v>80</v>
      </c>
      <c r="AE274">
        <f t="shared" si="386"/>
        <v>70</v>
      </c>
      <c r="AF274">
        <f t="shared" si="387"/>
        <v>60</v>
      </c>
      <c r="AG274">
        <f t="shared" si="366"/>
        <v>330</v>
      </c>
      <c r="AH274">
        <f t="shared" si="367"/>
        <v>200</v>
      </c>
      <c r="AI274">
        <f t="shared" si="368"/>
        <v>150</v>
      </c>
      <c r="AJ274">
        <f t="shared" si="369"/>
        <v>110</v>
      </c>
      <c r="AK274">
        <f>'ĐẤT PNN'!I274-'ĐẤT NN'!Q274</f>
        <v>80</v>
      </c>
    </row>
    <row r="275" spans="1:37" s="6" customFormat="1" ht="77.25" customHeight="1" x14ac:dyDescent="0.25">
      <c r="A275" s="150">
        <f>'ĐẤT PNN'!A275</f>
        <v>270</v>
      </c>
      <c r="B275" s="153" t="str">
        <f>'ĐẤT PNN'!B275</f>
        <v>VT4</v>
      </c>
      <c r="C275" s="52" t="str">
        <f t="shared" si="379"/>
        <v>XL34NT</v>
      </c>
      <c r="D275" s="151" t="s">
        <v>1178</v>
      </c>
      <c r="E275" s="151" t="s">
        <v>405</v>
      </c>
      <c r="F275" s="151" t="s">
        <v>1179</v>
      </c>
      <c r="G275" s="151" t="s">
        <v>386</v>
      </c>
      <c r="H275" s="151" t="str">
        <f>VLOOKUP(F275,'[3]2. MA NN'!$E$2:$F$1583,2,0)</f>
        <v>Các đường còn lại</v>
      </c>
      <c r="I275" s="151"/>
      <c r="J275" s="153"/>
      <c r="K275" s="153"/>
      <c r="L275" s="177" t="s">
        <v>1425</v>
      </c>
      <c r="M275" s="177"/>
      <c r="N275" s="177"/>
      <c r="O275" s="131">
        <v>100</v>
      </c>
      <c r="P275" s="131">
        <v>60</v>
      </c>
      <c r="Q275" s="131">
        <v>180</v>
      </c>
      <c r="R275" s="131">
        <v>110</v>
      </c>
      <c r="S275" s="152">
        <v>1.1299999999999999</v>
      </c>
      <c r="T275">
        <f t="shared" si="380"/>
        <v>160</v>
      </c>
      <c r="U275">
        <f t="shared" si="381"/>
        <v>140</v>
      </c>
      <c r="V275">
        <f t="shared" si="382"/>
        <v>120</v>
      </c>
      <c r="W275">
        <f t="shared" si="383"/>
        <v>100</v>
      </c>
      <c r="X275">
        <f t="shared" si="362"/>
        <v>530</v>
      </c>
      <c r="Y275">
        <f t="shared" si="363"/>
        <v>350</v>
      </c>
      <c r="Z275">
        <f t="shared" si="364"/>
        <v>260</v>
      </c>
      <c r="AA275">
        <f t="shared" si="365"/>
        <v>180</v>
      </c>
      <c r="AB275"/>
      <c r="AC275">
        <f t="shared" si="384"/>
        <v>100</v>
      </c>
      <c r="AD275">
        <f t="shared" si="385"/>
        <v>80</v>
      </c>
      <c r="AE275">
        <f t="shared" si="386"/>
        <v>70</v>
      </c>
      <c r="AF275">
        <f t="shared" si="387"/>
        <v>60</v>
      </c>
      <c r="AG275">
        <f t="shared" si="366"/>
        <v>330</v>
      </c>
      <c r="AH275">
        <f t="shared" si="367"/>
        <v>200</v>
      </c>
      <c r="AI275">
        <f t="shared" si="368"/>
        <v>150</v>
      </c>
      <c r="AJ275">
        <f t="shared" si="369"/>
        <v>110</v>
      </c>
      <c r="AK275">
        <f>'ĐẤT PNN'!I275-'ĐẤT NN'!Q275</f>
        <v>90</v>
      </c>
    </row>
    <row r="276" spans="1:37" s="6" customFormat="1" ht="77.25" customHeight="1" x14ac:dyDescent="0.25">
      <c r="A276" s="150">
        <f>'ĐẤT PNN'!A276</f>
        <v>271</v>
      </c>
      <c r="B276" s="153" t="str">
        <f>'ĐẤT PNN'!B276</f>
        <v>VT2*0,8</v>
      </c>
      <c r="C276" s="52" t="str">
        <f t="shared" si="379"/>
        <v>XL34NT</v>
      </c>
      <c r="D276" s="151" t="s">
        <v>1173</v>
      </c>
      <c r="E276" s="151" t="s">
        <v>405</v>
      </c>
      <c r="F276" s="151" t="s">
        <v>1174</v>
      </c>
      <c r="G276" s="151" t="s">
        <v>1175</v>
      </c>
      <c r="H276" s="151" t="str">
        <f>VLOOKUP(F276,'[3]2. MA NN'!$E$2:$F$1583,2,0)</f>
        <v>Các đường nhóm II</v>
      </c>
      <c r="I276" s="133" t="str">
        <f>E276&amp;G276&amp;D$6&amp;$O$104</f>
        <v>Xã Xuân LộcCác đường nhóm IIVị trí 1165</v>
      </c>
      <c r="J276" s="153"/>
      <c r="K276" s="153"/>
      <c r="L276" s="177" t="s">
        <v>1426</v>
      </c>
      <c r="M276" s="177"/>
      <c r="N276" s="177"/>
      <c r="O276" s="131">
        <v>140</v>
      </c>
      <c r="P276" s="131">
        <v>80</v>
      </c>
      <c r="Q276" s="131">
        <v>350</v>
      </c>
      <c r="R276" s="131">
        <v>200</v>
      </c>
      <c r="S276" s="152">
        <v>1.1299999999999999</v>
      </c>
      <c r="T276">
        <f t="shared" si="380"/>
        <v>160</v>
      </c>
      <c r="U276">
        <f t="shared" si="381"/>
        <v>140</v>
      </c>
      <c r="V276">
        <f t="shared" si="382"/>
        <v>120</v>
      </c>
      <c r="W276">
        <f t="shared" si="383"/>
        <v>100</v>
      </c>
      <c r="X276">
        <f t="shared" si="362"/>
        <v>530</v>
      </c>
      <c r="Y276">
        <f t="shared" si="363"/>
        <v>350</v>
      </c>
      <c r="Z276">
        <f t="shared" si="364"/>
        <v>260</v>
      </c>
      <c r="AA276">
        <f t="shared" si="365"/>
        <v>180</v>
      </c>
      <c r="AB276"/>
      <c r="AC276">
        <f t="shared" si="384"/>
        <v>100</v>
      </c>
      <c r="AD276">
        <f t="shared" si="385"/>
        <v>80</v>
      </c>
      <c r="AE276">
        <f t="shared" si="386"/>
        <v>70</v>
      </c>
      <c r="AF276">
        <f t="shared" si="387"/>
        <v>60</v>
      </c>
      <c r="AG276">
        <f t="shared" si="366"/>
        <v>330</v>
      </c>
      <c r="AH276">
        <f t="shared" si="367"/>
        <v>200</v>
      </c>
      <c r="AI276">
        <f t="shared" si="368"/>
        <v>150</v>
      </c>
      <c r="AJ276">
        <f t="shared" si="369"/>
        <v>110</v>
      </c>
      <c r="AK276">
        <f>'ĐẤT PNN'!I276-'ĐẤT NN'!Q276</f>
        <v>50</v>
      </c>
    </row>
    <row r="277" spans="1:37" s="6" customFormat="1" ht="77.25" customHeight="1" x14ac:dyDescent="0.25">
      <c r="A277" s="150">
        <f>'ĐẤT PNN'!A277</f>
        <v>272</v>
      </c>
      <c r="B277" s="153" t="str">
        <f>'ĐẤT PNN'!B277</f>
        <v>VT3*0,8</v>
      </c>
      <c r="C277" s="52" t="str">
        <f t="shared" si="379"/>
        <v>XL34NT</v>
      </c>
      <c r="D277" s="151" t="s">
        <v>1176</v>
      </c>
      <c r="E277" s="151" t="s">
        <v>405</v>
      </c>
      <c r="F277" s="151" t="s">
        <v>1177</v>
      </c>
      <c r="G277" s="151" t="s">
        <v>386</v>
      </c>
      <c r="H277" s="151" t="str">
        <f>VLOOKUP(F277,'[3]2. MA NN'!$E$2:$F$1583,2,0)</f>
        <v>Các đường còn lại</v>
      </c>
      <c r="I277" s="151"/>
      <c r="J277" s="153"/>
      <c r="K277" s="153"/>
      <c r="L277" s="177" t="s">
        <v>1427</v>
      </c>
      <c r="M277" s="177"/>
      <c r="N277" s="177"/>
      <c r="O277" s="131">
        <v>120</v>
      </c>
      <c r="P277" s="131">
        <v>70</v>
      </c>
      <c r="Q277" s="131">
        <v>260</v>
      </c>
      <c r="R277" s="131">
        <v>150</v>
      </c>
      <c r="S277" s="152">
        <v>1.1299999999999999</v>
      </c>
      <c r="T277">
        <f t="shared" si="380"/>
        <v>160</v>
      </c>
      <c r="U277">
        <f t="shared" si="381"/>
        <v>140</v>
      </c>
      <c r="V277">
        <f t="shared" si="382"/>
        <v>120</v>
      </c>
      <c r="W277">
        <f t="shared" si="383"/>
        <v>100</v>
      </c>
      <c r="X277">
        <f t="shared" si="362"/>
        <v>530</v>
      </c>
      <c r="Y277">
        <f t="shared" si="363"/>
        <v>350</v>
      </c>
      <c r="Z277">
        <f t="shared" si="364"/>
        <v>260</v>
      </c>
      <c r="AA277">
        <f t="shared" si="365"/>
        <v>180</v>
      </c>
      <c r="AB277"/>
      <c r="AC277">
        <f t="shared" si="384"/>
        <v>100</v>
      </c>
      <c r="AD277">
        <f t="shared" si="385"/>
        <v>80</v>
      </c>
      <c r="AE277">
        <f t="shared" si="386"/>
        <v>70</v>
      </c>
      <c r="AF277">
        <f t="shared" si="387"/>
        <v>60</v>
      </c>
      <c r="AG277">
        <f t="shared" si="366"/>
        <v>330</v>
      </c>
      <c r="AH277">
        <f t="shared" si="367"/>
        <v>200</v>
      </c>
      <c r="AI277">
        <f t="shared" si="368"/>
        <v>150</v>
      </c>
      <c r="AJ277">
        <f t="shared" si="369"/>
        <v>110</v>
      </c>
      <c r="AK277">
        <f>'ĐẤT PNN'!I277-'ĐẤT NN'!Q277</f>
        <v>40</v>
      </c>
    </row>
    <row r="278" spans="1:37" s="6" customFormat="1" ht="77.25" customHeight="1" x14ac:dyDescent="0.25">
      <c r="A278" s="150">
        <f>'ĐẤT PNN'!A278</f>
        <v>273</v>
      </c>
      <c r="B278" s="153" t="str">
        <f>'ĐẤT PNN'!B278</f>
        <v>VT4*0,8</v>
      </c>
      <c r="C278" s="52" t="str">
        <f t="shared" si="379"/>
        <v>XL34NT</v>
      </c>
      <c r="D278" s="151" t="s">
        <v>1178</v>
      </c>
      <c r="E278" s="151" t="s">
        <v>405</v>
      </c>
      <c r="F278" s="151" t="s">
        <v>1179</v>
      </c>
      <c r="G278" s="151" t="s">
        <v>386</v>
      </c>
      <c r="H278" s="151" t="str">
        <f>VLOOKUP(F278,'[3]2. MA NN'!$E$2:$F$1583,2,0)</f>
        <v>Các đường còn lại</v>
      </c>
      <c r="I278" s="151"/>
      <c r="J278" s="153"/>
      <c r="K278" s="153"/>
      <c r="L278" s="177" t="s">
        <v>1428</v>
      </c>
      <c r="M278" s="177"/>
      <c r="N278" s="177"/>
      <c r="O278" s="131">
        <v>100</v>
      </c>
      <c r="P278" s="131">
        <v>60</v>
      </c>
      <c r="Q278" s="131">
        <v>180</v>
      </c>
      <c r="R278" s="131">
        <v>110</v>
      </c>
      <c r="S278" s="152">
        <v>1.1299999999999999</v>
      </c>
      <c r="T278">
        <f t="shared" si="380"/>
        <v>160</v>
      </c>
      <c r="U278">
        <f t="shared" si="381"/>
        <v>140</v>
      </c>
      <c r="V278">
        <f t="shared" si="382"/>
        <v>120</v>
      </c>
      <c r="W278">
        <f t="shared" si="383"/>
        <v>100</v>
      </c>
      <c r="X278">
        <f t="shared" si="362"/>
        <v>530</v>
      </c>
      <c r="Y278">
        <f t="shared" si="363"/>
        <v>350</v>
      </c>
      <c r="Z278">
        <f t="shared" si="364"/>
        <v>260</v>
      </c>
      <c r="AA278">
        <f t="shared" si="365"/>
        <v>180</v>
      </c>
      <c r="AB278"/>
      <c r="AC278">
        <f t="shared" si="384"/>
        <v>100</v>
      </c>
      <c r="AD278">
        <f t="shared" si="385"/>
        <v>80</v>
      </c>
      <c r="AE278">
        <f t="shared" si="386"/>
        <v>70</v>
      </c>
      <c r="AF278">
        <f t="shared" si="387"/>
        <v>60</v>
      </c>
      <c r="AG278">
        <f t="shared" si="366"/>
        <v>330</v>
      </c>
      <c r="AH278">
        <f t="shared" si="367"/>
        <v>200</v>
      </c>
      <c r="AI278">
        <f t="shared" si="368"/>
        <v>150</v>
      </c>
      <c r="AJ278">
        <f t="shared" si="369"/>
        <v>110</v>
      </c>
      <c r="AK278">
        <f>'ĐẤT PNN'!I278-'ĐẤT NN'!Q278</f>
        <v>70</v>
      </c>
    </row>
    <row r="279" spans="1:37" ht="47.25" x14ac:dyDescent="0.25">
      <c r="A279" s="150">
        <f>'ĐẤT PNN'!A279</f>
        <v>274</v>
      </c>
      <c r="B279" s="150" t="str">
        <f>'ĐẤT PNN'!B279</f>
        <v>XL75NT</v>
      </c>
      <c r="C279" s="52" t="str">
        <f>$B$279</f>
        <v>XL75NT</v>
      </c>
      <c r="D279" s="151" t="s">
        <v>1170</v>
      </c>
      <c r="E279" s="151" t="s">
        <v>405</v>
      </c>
      <c r="F279" s="151" t="s">
        <v>1171</v>
      </c>
      <c r="G279" s="151" t="s">
        <v>1172</v>
      </c>
      <c r="H279" s="151" t="str">
        <f>VLOOKUP(F279,'[3]2. MA NN'!$E$2:$F$1583,2,0)</f>
        <v>Các đường nhóm I</v>
      </c>
      <c r="I279" s="151" t="str">
        <f>E279&amp;G279&amp;D$6&amp;$O$6</f>
        <v>Xã Xuân LộcCác đường nhóm IVị trí 1160</v>
      </c>
      <c r="J279" s="150" t="s">
        <v>1163</v>
      </c>
      <c r="K279" s="150" t="s">
        <v>1164</v>
      </c>
      <c r="L279" s="130" t="s">
        <v>125</v>
      </c>
      <c r="M279" s="130" t="s">
        <v>22</v>
      </c>
      <c r="N279" s="130" t="s">
        <v>1079</v>
      </c>
      <c r="O279" s="131">
        <v>160</v>
      </c>
      <c r="P279" s="131">
        <v>100</v>
      </c>
      <c r="Q279" s="131">
        <v>530</v>
      </c>
      <c r="R279" s="131">
        <v>330</v>
      </c>
      <c r="S279" s="152">
        <v>1.1299999999999999</v>
      </c>
      <c r="T279" s="122">
        <v>160</v>
      </c>
      <c r="U279" s="122">
        <v>140</v>
      </c>
      <c r="V279" s="122">
        <v>120</v>
      </c>
      <c r="W279" s="122">
        <v>100</v>
      </c>
      <c r="X279" s="122">
        <f t="shared" si="362"/>
        <v>530</v>
      </c>
      <c r="Y279" s="122">
        <f t="shared" si="363"/>
        <v>350</v>
      </c>
      <c r="Z279" s="122">
        <f t="shared" si="364"/>
        <v>260</v>
      </c>
      <c r="AA279" s="122">
        <f t="shared" si="365"/>
        <v>180</v>
      </c>
      <c r="AB279" s="122">
        <v>3</v>
      </c>
      <c r="AC279" s="122">
        <v>100</v>
      </c>
      <c r="AD279" s="122">
        <v>80</v>
      </c>
      <c r="AE279" s="122">
        <v>70</v>
      </c>
      <c r="AF279" s="122">
        <v>60</v>
      </c>
      <c r="AG279" s="122">
        <f t="shared" si="366"/>
        <v>330</v>
      </c>
      <c r="AH279" s="122">
        <f t="shared" si="367"/>
        <v>200</v>
      </c>
      <c r="AI279" s="122">
        <f t="shared" si="368"/>
        <v>150</v>
      </c>
      <c r="AJ279" s="122">
        <f t="shared" si="369"/>
        <v>110</v>
      </c>
      <c r="AK279" s="122">
        <f>'ĐẤT PNN'!I279-'ĐẤT NN'!Q279</f>
        <v>190</v>
      </c>
    </row>
    <row r="280" spans="1:37" s="6" customFormat="1" ht="77.25" customHeight="1" x14ac:dyDescent="0.25">
      <c r="A280" s="150">
        <f>'ĐẤT PNN'!A280</f>
        <v>275</v>
      </c>
      <c r="B280" s="153" t="str">
        <f>'ĐẤT PNN'!B280</f>
        <v>VT2</v>
      </c>
      <c r="C280" s="52" t="str">
        <f t="shared" ref="C280:C285" si="388">$B$279</f>
        <v>XL75NT</v>
      </c>
      <c r="D280" s="151" t="s">
        <v>1173</v>
      </c>
      <c r="E280" s="151" t="s">
        <v>405</v>
      </c>
      <c r="F280" s="151" t="s">
        <v>1174</v>
      </c>
      <c r="G280" s="151" t="s">
        <v>1175</v>
      </c>
      <c r="H280" s="151" t="str">
        <f>VLOOKUP(F280,'[3]2. MA NN'!$E$2:$F$1583,2,0)</f>
        <v>Các đường nhóm II</v>
      </c>
      <c r="I280" s="133" t="str">
        <f>E280&amp;G280&amp;D$6&amp;$O$104</f>
        <v>Xã Xuân LộcCác đường nhóm IIVị trí 1165</v>
      </c>
      <c r="J280" s="153"/>
      <c r="K280" s="153"/>
      <c r="L280" s="177" t="s">
        <v>1429</v>
      </c>
      <c r="M280" s="177"/>
      <c r="N280" s="177"/>
      <c r="O280" s="131">
        <v>140</v>
      </c>
      <c r="P280" s="131">
        <v>80</v>
      </c>
      <c r="Q280" s="131">
        <v>350</v>
      </c>
      <c r="R280" s="131">
        <v>200</v>
      </c>
      <c r="S280" s="152">
        <v>1.1299999999999999</v>
      </c>
      <c r="T280">
        <f t="shared" ref="T280:T285" si="389">T279</f>
        <v>160</v>
      </c>
      <c r="U280">
        <f t="shared" ref="U280:U285" si="390">U279</f>
        <v>140</v>
      </c>
      <c r="V280">
        <f t="shared" ref="V280:V285" si="391">V279</f>
        <v>120</v>
      </c>
      <c r="W280">
        <f t="shared" ref="W280:W285" si="392">W279</f>
        <v>100</v>
      </c>
      <c r="X280">
        <f t="shared" si="362"/>
        <v>530</v>
      </c>
      <c r="Y280">
        <f t="shared" si="363"/>
        <v>350</v>
      </c>
      <c r="Z280">
        <f t="shared" si="364"/>
        <v>260</v>
      </c>
      <c r="AA280">
        <f t="shared" si="365"/>
        <v>180</v>
      </c>
      <c r="AB280"/>
      <c r="AC280">
        <f t="shared" ref="AC280:AC285" si="393">AC279</f>
        <v>100</v>
      </c>
      <c r="AD280">
        <f t="shared" ref="AD280:AD285" si="394">AD279</f>
        <v>80</v>
      </c>
      <c r="AE280">
        <f t="shared" ref="AE280:AE285" si="395">AE279</f>
        <v>70</v>
      </c>
      <c r="AF280">
        <f t="shared" ref="AF280:AF285" si="396">AF279</f>
        <v>60</v>
      </c>
      <c r="AG280">
        <f t="shared" si="366"/>
        <v>330</v>
      </c>
      <c r="AH280">
        <f t="shared" si="367"/>
        <v>200</v>
      </c>
      <c r="AI280">
        <f t="shared" si="368"/>
        <v>150</v>
      </c>
      <c r="AJ280">
        <f t="shared" si="369"/>
        <v>110</v>
      </c>
      <c r="AK280">
        <f>'ĐẤT PNN'!I280-'ĐẤT NN'!Q280</f>
        <v>20</v>
      </c>
    </row>
    <row r="281" spans="1:37" s="6" customFormat="1" ht="77.25" customHeight="1" x14ac:dyDescent="0.25">
      <c r="A281" s="150">
        <f>'ĐẤT PNN'!A281</f>
        <v>276</v>
      </c>
      <c r="B281" s="153" t="str">
        <f>'ĐẤT PNN'!B281</f>
        <v>VT3</v>
      </c>
      <c r="C281" s="52" t="str">
        <f t="shared" si="388"/>
        <v>XL75NT</v>
      </c>
      <c r="D281" s="151" t="s">
        <v>1176</v>
      </c>
      <c r="E281" s="151" t="s">
        <v>405</v>
      </c>
      <c r="F281" s="151" t="s">
        <v>1177</v>
      </c>
      <c r="G281" s="151" t="s">
        <v>386</v>
      </c>
      <c r="H281" s="151" t="str">
        <f>VLOOKUP(F281,'[3]2. MA NN'!$E$2:$F$1583,2,0)</f>
        <v>Các đường còn lại</v>
      </c>
      <c r="I281" s="151"/>
      <c r="J281" s="153"/>
      <c r="K281" s="153"/>
      <c r="L281" s="177" t="s">
        <v>1430</v>
      </c>
      <c r="M281" s="177"/>
      <c r="N281" s="177"/>
      <c r="O281" s="131">
        <v>120</v>
      </c>
      <c r="P281" s="131">
        <v>70</v>
      </c>
      <c r="Q281" s="131">
        <v>260</v>
      </c>
      <c r="R281" s="131">
        <v>150</v>
      </c>
      <c r="S281" s="152">
        <v>1.1299999999999999</v>
      </c>
      <c r="T281">
        <f t="shared" si="389"/>
        <v>160</v>
      </c>
      <c r="U281">
        <f t="shared" si="390"/>
        <v>140</v>
      </c>
      <c r="V281">
        <f t="shared" si="391"/>
        <v>120</v>
      </c>
      <c r="W281">
        <f t="shared" si="392"/>
        <v>100</v>
      </c>
      <c r="X281">
        <f t="shared" si="362"/>
        <v>530</v>
      </c>
      <c r="Y281">
        <f t="shared" si="363"/>
        <v>350</v>
      </c>
      <c r="Z281">
        <f t="shared" si="364"/>
        <v>260</v>
      </c>
      <c r="AA281">
        <f t="shared" si="365"/>
        <v>180</v>
      </c>
      <c r="AB281"/>
      <c r="AC281">
        <f t="shared" si="393"/>
        <v>100</v>
      </c>
      <c r="AD281">
        <f t="shared" si="394"/>
        <v>80</v>
      </c>
      <c r="AE281">
        <f t="shared" si="395"/>
        <v>70</v>
      </c>
      <c r="AF281">
        <f t="shared" si="396"/>
        <v>60</v>
      </c>
      <c r="AG281">
        <f t="shared" si="366"/>
        <v>330</v>
      </c>
      <c r="AH281">
        <f t="shared" si="367"/>
        <v>200</v>
      </c>
      <c r="AI281">
        <f t="shared" si="368"/>
        <v>150</v>
      </c>
      <c r="AJ281">
        <f t="shared" si="369"/>
        <v>110</v>
      </c>
      <c r="AK281">
        <f>'ĐẤT PNN'!I281-'ĐẤT NN'!Q281</f>
        <v>70</v>
      </c>
    </row>
    <row r="282" spans="1:37" s="6" customFormat="1" ht="77.25" customHeight="1" x14ac:dyDescent="0.25">
      <c r="A282" s="150">
        <f>'ĐẤT PNN'!A282</f>
        <v>277</v>
      </c>
      <c r="B282" s="153" t="str">
        <f>'ĐẤT PNN'!B282</f>
        <v>VT4</v>
      </c>
      <c r="C282" s="52" t="str">
        <f t="shared" si="388"/>
        <v>XL75NT</v>
      </c>
      <c r="D282" s="151" t="s">
        <v>1178</v>
      </c>
      <c r="E282" s="151" t="s">
        <v>405</v>
      </c>
      <c r="F282" s="151" t="s">
        <v>1179</v>
      </c>
      <c r="G282" s="151" t="s">
        <v>386</v>
      </c>
      <c r="H282" s="151" t="str">
        <f>VLOOKUP(F282,'[3]2. MA NN'!$E$2:$F$1583,2,0)</f>
        <v>Các đường còn lại</v>
      </c>
      <c r="I282" s="151"/>
      <c r="J282" s="153"/>
      <c r="K282" s="153"/>
      <c r="L282" s="177" t="s">
        <v>1431</v>
      </c>
      <c r="M282" s="177"/>
      <c r="N282" s="177"/>
      <c r="O282" s="131">
        <v>100</v>
      </c>
      <c r="P282" s="131">
        <v>60</v>
      </c>
      <c r="Q282" s="131">
        <v>180</v>
      </c>
      <c r="R282" s="131">
        <v>110</v>
      </c>
      <c r="S282" s="152">
        <v>1.1299999999999999</v>
      </c>
      <c r="T282">
        <f t="shared" si="389"/>
        <v>160</v>
      </c>
      <c r="U282">
        <f t="shared" si="390"/>
        <v>140</v>
      </c>
      <c r="V282">
        <f t="shared" si="391"/>
        <v>120</v>
      </c>
      <c r="W282">
        <f t="shared" si="392"/>
        <v>100</v>
      </c>
      <c r="X282">
        <f t="shared" si="362"/>
        <v>530</v>
      </c>
      <c r="Y282">
        <f t="shared" si="363"/>
        <v>350</v>
      </c>
      <c r="Z282">
        <f t="shared" si="364"/>
        <v>260</v>
      </c>
      <c r="AA282">
        <f t="shared" si="365"/>
        <v>180</v>
      </c>
      <c r="AB282"/>
      <c r="AC282">
        <f t="shared" si="393"/>
        <v>100</v>
      </c>
      <c r="AD282">
        <f t="shared" si="394"/>
        <v>80</v>
      </c>
      <c r="AE282">
        <f t="shared" si="395"/>
        <v>70</v>
      </c>
      <c r="AF282">
        <f t="shared" si="396"/>
        <v>60</v>
      </c>
      <c r="AG282">
        <f t="shared" si="366"/>
        <v>330</v>
      </c>
      <c r="AH282">
        <f t="shared" si="367"/>
        <v>200</v>
      </c>
      <c r="AI282">
        <f t="shared" si="368"/>
        <v>150</v>
      </c>
      <c r="AJ282">
        <f t="shared" si="369"/>
        <v>110</v>
      </c>
      <c r="AK282">
        <f>'ĐẤT PNN'!I282-'ĐẤT NN'!Q282</f>
        <v>70</v>
      </c>
    </row>
    <row r="283" spans="1:37" s="6" customFormat="1" ht="77.25" customHeight="1" x14ac:dyDescent="0.25">
      <c r="A283" s="150">
        <f>'ĐẤT PNN'!A283</f>
        <v>278</v>
      </c>
      <c r="B283" s="153" t="str">
        <f>'ĐẤT PNN'!B283</f>
        <v>VT2*0,8</v>
      </c>
      <c r="C283" s="52" t="str">
        <f t="shared" si="388"/>
        <v>XL75NT</v>
      </c>
      <c r="D283" s="151" t="s">
        <v>1173</v>
      </c>
      <c r="E283" s="151" t="s">
        <v>405</v>
      </c>
      <c r="F283" s="151" t="s">
        <v>1174</v>
      </c>
      <c r="G283" s="151" t="s">
        <v>1175</v>
      </c>
      <c r="H283" s="151" t="str">
        <f>VLOOKUP(F283,'[3]2. MA NN'!$E$2:$F$1583,2,0)</f>
        <v>Các đường nhóm II</v>
      </c>
      <c r="I283" s="133" t="str">
        <f>E283&amp;G283&amp;D$6&amp;$O$104</f>
        <v>Xã Xuân LộcCác đường nhóm IIVị trí 1165</v>
      </c>
      <c r="J283" s="153"/>
      <c r="K283" s="153"/>
      <c r="L283" s="177" t="s">
        <v>1432</v>
      </c>
      <c r="M283" s="177"/>
      <c r="N283" s="177"/>
      <c r="O283" s="131">
        <v>140</v>
      </c>
      <c r="P283" s="131">
        <v>80</v>
      </c>
      <c r="Q283" s="131">
        <v>350</v>
      </c>
      <c r="R283" s="131">
        <v>200</v>
      </c>
      <c r="S283" s="152">
        <v>1.1299999999999999</v>
      </c>
      <c r="T283">
        <f t="shared" si="389"/>
        <v>160</v>
      </c>
      <c r="U283">
        <f t="shared" si="390"/>
        <v>140</v>
      </c>
      <c r="V283">
        <f t="shared" si="391"/>
        <v>120</v>
      </c>
      <c r="W283">
        <f t="shared" si="392"/>
        <v>100</v>
      </c>
      <c r="X283">
        <f t="shared" si="362"/>
        <v>530</v>
      </c>
      <c r="Y283">
        <f t="shared" si="363"/>
        <v>350</v>
      </c>
      <c r="Z283">
        <f t="shared" si="364"/>
        <v>260</v>
      </c>
      <c r="AA283">
        <f t="shared" si="365"/>
        <v>180</v>
      </c>
      <c r="AB283"/>
      <c r="AC283">
        <f t="shared" si="393"/>
        <v>100</v>
      </c>
      <c r="AD283">
        <f t="shared" si="394"/>
        <v>80</v>
      </c>
      <c r="AE283">
        <f t="shared" si="395"/>
        <v>70</v>
      </c>
      <c r="AF283">
        <f t="shared" si="396"/>
        <v>60</v>
      </c>
      <c r="AG283">
        <f t="shared" si="366"/>
        <v>330</v>
      </c>
      <c r="AH283">
        <f t="shared" si="367"/>
        <v>200</v>
      </c>
      <c r="AI283">
        <f t="shared" si="368"/>
        <v>150</v>
      </c>
      <c r="AJ283">
        <f t="shared" si="369"/>
        <v>110</v>
      </c>
      <c r="AK283">
        <f>'ĐẤT PNN'!I283-'ĐẤT NN'!Q283</f>
        <v>0</v>
      </c>
    </row>
    <row r="284" spans="1:37" s="6" customFormat="1" ht="77.25" customHeight="1" x14ac:dyDescent="0.25">
      <c r="A284" s="150">
        <f>'ĐẤT PNN'!A284</f>
        <v>279</v>
      </c>
      <c r="B284" s="153" t="str">
        <f>'ĐẤT PNN'!B284</f>
        <v>VT3*0,8</v>
      </c>
      <c r="C284" s="52" t="str">
        <f t="shared" si="388"/>
        <v>XL75NT</v>
      </c>
      <c r="D284" s="151" t="s">
        <v>1176</v>
      </c>
      <c r="E284" s="151" t="s">
        <v>405</v>
      </c>
      <c r="F284" s="151" t="s">
        <v>1177</v>
      </c>
      <c r="G284" s="151" t="s">
        <v>386</v>
      </c>
      <c r="H284" s="151" t="str">
        <f>VLOOKUP(F284,'[3]2. MA NN'!$E$2:$F$1583,2,0)</f>
        <v>Các đường còn lại</v>
      </c>
      <c r="I284" s="151"/>
      <c r="J284" s="153"/>
      <c r="K284" s="153"/>
      <c r="L284" s="177" t="s">
        <v>1433</v>
      </c>
      <c r="M284" s="177"/>
      <c r="N284" s="177"/>
      <c r="O284" s="131">
        <v>120</v>
      </c>
      <c r="P284" s="131">
        <v>70</v>
      </c>
      <c r="Q284" s="131">
        <v>260</v>
      </c>
      <c r="R284" s="131">
        <v>150</v>
      </c>
      <c r="S284" s="152">
        <v>1.1299999999999999</v>
      </c>
      <c r="T284">
        <f t="shared" si="389"/>
        <v>160</v>
      </c>
      <c r="U284">
        <f t="shared" si="390"/>
        <v>140</v>
      </c>
      <c r="V284">
        <f t="shared" si="391"/>
        <v>120</v>
      </c>
      <c r="W284">
        <f t="shared" si="392"/>
        <v>100</v>
      </c>
      <c r="X284">
        <f t="shared" si="362"/>
        <v>530</v>
      </c>
      <c r="Y284">
        <f t="shared" si="363"/>
        <v>350</v>
      </c>
      <c r="Z284">
        <f t="shared" si="364"/>
        <v>260</v>
      </c>
      <c r="AA284">
        <f t="shared" si="365"/>
        <v>180</v>
      </c>
      <c r="AB284"/>
      <c r="AC284">
        <f t="shared" si="393"/>
        <v>100</v>
      </c>
      <c r="AD284">
        <f t="shared" si="394"/>
        <v>80</v>
      </c>
      <c r="AE284">
        <f t="shared" si="395"/>
        <v>70</v>
      </c>
      <c r="AF284">
        <f t="shared" si="396"/>
        <v>60</v>
      </c>
      <c r="AG284">
        <f t="shared" si="366"/>
        <v>330</v>
      </c>
      <c r="AH284">
        <f t="shared" si="367"/>
        <v>200</v>
      </c>
      <c r="AI284">
        <f t="shared" si="368"/>
        <v>150</v>
      </c>
      <c r="AJ284">
        <f t="shared" si="369"/>
        <v>110</v>
      </c>
      <c r="AK284">
        <f>'ĐẤT PNN'!I284-'ĐẤT NN'!Q284</f>
        <v>40</v>
      </c>
    </row>
    <row r="285" spans="1:37" s="6" customFormat="1" ht="77.25" customHeight="1" x14ac:dyDescent="0.25">
      <c r="A285" s="150">
        <f>'ĐẤT PNN'!A285</f>
        <v>280</v>
      </c>
      <c r="B285" s="153" t="str">
        <f>'ĐẤT PNN'!B285</f>
        <v>VT4*0,8</v>
      </c>
      <c r="C285" s="52" t="str">
        <f t="shared" si="388"/>
        <v>XL75NT</v>
      </c>
      <c r="D285" s="151" t="s">
        <v>1178</v>
      </c>
      <c r="E285" s="151" t="s">
        <v>405</v>
      </c>
      <c r="F285" s="151" t="s">
        <v>1179</v>
      </c>
      <c r="G285" s="151" t="s">
        <v>386</v>
      </c>
      <c r="H285" s="151" t="str">
        <f>VLOOKUP(F285,'[3]2. MA NN'!$E$2:$F$1583,2,0)</f>
        <v>Các đường còn lại</v>
      </c>
      <c r="I285" s="151"/>
      <c r="J285" s="153"/>
      <c r="K285" s="153"/>
      <c r="L285" s="177" t="s">
        <v>1434</v>
      </c>
      <c r="M285" s="177"/>
      <c r="N285" s="177"/>
      <c r="O285" s="131">
        <v>100</v>
      </c>
      <c r="P285" s="131">
        <v>60</v>
      </c>
      <c r="Q285" s="131">
        <v>180</v>
      </c>
      <c r="R285" s="131">
        <v>110</v>
      </c>
      <c r="S285" s="152">
        <v>1.1299999999999999</v>
      </c>
      <c r="T285">
        <f t="shared" si="389"/>
        <v>160</v>
      </c>
      <c r="U285">
        <f t="shared" si="390"/>
        <v>140</v>
      </c>
      <c r="V285">
        <f t="shared" si="391"/>
        <v>120</v>
      </c>
      <c r="W285">
        <f t="shared" si="392"/>
        <v>100</v>
      </c>
      <c r="X285">
        <f t="shared" si="362"/>
        <v>530</v>
      </c>
      <c r="Y285">
        <f t="shared" si="363"/>
        <v>350</v>
      </c>
      <c r="Z285">
        <f t="shared" si="364"/>
        <v>260</v>
      </c>
      <c r="AA285">
        <f t="shared" si="365"/>
        <v>180</v>
      </c>
      <c r="AB285"/>
      <c r="AC285">
        <f t="shared" si="393"/>
        <v>100</v>
      </c>
      <c r="AD285">
        <f t="shared" si="394"/>
        <v>80</v>
      </c>
      <c r="AE285">
        <f t="shared" si="395"/>
        <v>70</v>
      </c>
      <c r="AF285">
        <f t="shared" si="396"/>
        <v>60</v>
      </c>
      <c r="AG285">
        <f t="shared" si="366"/>
        <v>330</v>
      </c>
      <c r="AH285">
        <f t="shared" si="367"/>
        <v>200</v>
      </c>
      <c r="AI285">
        <f t="shared" si="368"/>
        <v>150</v>
      </c>
      <c r="AJ285">
        <f t="shared" si="369"/>
        <v>110</v>
      </c>
      <c r="AK285">
        <f>'ĐẤT PNN'!I285-'ĐẤT NN'!Q285</f>
        <v>40</v>
      </c>
    </row>
    <row r="286" spans="1:37" ht="47.25" x14ac:dyDescent="0.25">
      <c r="A286" s="150">
        <f>'ĐẤT PNN'!A286</f>
        <v>281</v>
      </c>
      <c r="B286" s="150" t="str">
        <f>'ĐẤT PNN'!B286</f>
        <v>XL1NT1_D11</v>
      </c>
      <c r="C286" s="52" t="str">
        <f>$B$286</f>
        <v>XL1NT1_D11</v>
      </c>
      <c r="D286" s="151" t="s">
        <v>1170</v>
      </c>
      <c r="E286" s="151" t="s">
        <v>405</v>
      </c>
      <c r="F286" s="151" t="s">
        <v>1180</v>
      </c>
      <c r="G286" s="151" t="s">
        <v>1172</v>
      </c>
      <c r="H286" s="151" t="str">
        <f>VLOOKUP(F286,'[3]2. MA NN'!$E$2:$F$1583,2,0)</f>
        <v>Các đường nhóm I</v>
      </c>
      <c r="I286" s="151" t="str">
        <f t="shared" ref="I286:I335" si="397">E286&amp;G286&amp;D$6&amp;$O$6</f>
        <v>Xã Xuân LộcCác đường nhóm IVị trí 1160</v>
      </c>
      <c r="J286" s="150" t="s">
        <v>1159</v>
      </c>
      <c r="K286" s="150" t="s">
        <v>1160</v>
      </c>
      <c r="L286" s="130" t="s">
        <v>127</v>
      </c>
      <c r="M286" s="130" t="s">
        <v>395</v>
      </c>
      <c r="N286" s="130" t="s">
        <v>130</v>
      </c>
      <c r="O286" s="131">
        <v>170</v>
      </c>
      <c r="P286" s="131">
        <v>120</v>
      </c>
      <c r="Q286" s="131">
        <v>570</v>
      </c>
      <c r="R286" s="131">
        <v>400</v>
      </c>
      <c r="S286" s="152">
        <v>1.1000000000000001</v>
      </c>
      <c r="T286" s="122">
        <v>170</v>
      </c>
      <c r="U286" s="122">
        <v>150</v>
      </c>
      <c r="V286" s="122">
        <v>135</v>
      </c>
      <c r="W286" s="122">
        <v>120</v>
      </c>
      <c r="X286" s="122">
        <f t="shared" si="362"/>
        <v>570</v>
      </c>
      <c r="Y286" s="122">
        <f t="shared" si="363"/>
        <v>380</v>
      </c>
      <c r="Z286" s="122">
        <f t="shared" si="364"/>
        <v>300</v>
      </c>
      <c r="AA286" s="122">
        <f t="shared" si="365"/>
        <v>220</v>
      </c>
      <c r="AB286" s="122">
        <v>1</v>
      </c>
      <c r="AC286" s="122">
        <v>120</v>
      </c>
      <c r="AD286" s="122">
        <v>100</v>
      </c>
      <c r="AE286" s="122">
        <v>90</v>
      </c>
      <c r="AF286" s="122">
        <v>80</v>
      </c>
      <c r="AG286" s="122">
        <f t="shared" si="366"/>
        <v>400</v>
      </c>
      <c r="AH286" s="122">
        <f t="shared" si="367"/>
        <v>250</v>
      </c>
      <c r="AI286" s="122">
        <f t="shared" si="368"/>
        <v>200</v>
      </c>
      <c r="AJ286" s="122">
        <f t="shared" si="369"/>
        <v>140</v>
      </c>
      <c r="AK286" s="122">
        <f>'ĐẤT PNN'!I286-'ĐẤT NN'!Q286</f>
        <v>1830</v>
      </c>
    </row>
    <row r="287" spans="1:37" s="6" customFormat="1" ht="77.25" customHeight="1" x14ac:dyDescent="0.25">
      <c r="A287" s="150">
        <f>'ĐẤT PNN'!A287</f>
        <v>282</v>
      </c>
      <c r="B287" s="153" t="str">
        <f>'ĐẤT PNN'!B287</f>
        <v>VT2</v>
      </c>
      <c r="C287" s="52" t="str">
        <f t="shared" ref="C287:C292" si="398">$B$286</f>
        <v>XL1NT1_D11</v>
      </c>
      <c r="D287" s="151" t="s">
        <v>1173</v>
      </c>
      <c r="E287" s="151" t="s">
        <v>405</v>
      </c>
      <c r="F287" s="151" t="s">
        <v>1181</v>
      </c>
      <c r="G287" s="151" t="s">
        <v>1172</v>
      </c>
      <c r="H287" s="151" t="str">
        <f>VLOOKUP(F287,'[3]2. MA NN'!$E$2:$F$1583,2,0)</f>
        <v>Các đường nhóm I</v>
      </c>
      <c r="I287" s="151" t="str">
        <f t="shared" si="397"/>
        <v>Xã Xuân LộcCác đường nhóm IVị trí 1160</v>
      </c>
      <c r="J287" s="153"/>
      <c r="K287" s="153"/>
      <c r="L287" s="177" t="s">
        <v>1435</v>
      </c>
      <c r="M287" s="177"/>
      <c r="N287" s="177"/>
      <c r="O287" s="131">
        <v>150</v>
      </c>
      <c r="P287" s="131">
        <v>100</v>
      </c>
      <c r="Q287" s="131">
        <v>380</v>
      </c>
      <c r="R287" s="131">
        <v>250</v>
      </c>
      <c r="S287" s="152">
        <v>1.1000000000000001</v>
      </c>
      <c r="T287">
        <f t="shared" ref="T287:T292" si="399">T286</f>
        <v>170</v>
      </c>
      <c r="U287">
        <f t="shared" ref="U287:U292" si="400">U286</f>
        <v>150</v>
      </c>
      <c r="V287">
        <f t="shared" ref="V287:V292" si="401">V286</f>
        <v>135</v>
      </c>
      <c r="W287">
        <f t="shared" ref="W287:W292" si="402">W286</f>
        <v>120</v>
      </c>
      <c r="X287">
        <f t="shared" si="362"/>
        <v>570</v>
      </c>
      <c r="Y287">
        <f t="shared" si="363"/>
        <v>380</v>
      </c>
      <c r="Z287">
        <f t="shared" si="364"/>
        <v>300</v>
      </c>
      <c r="AA287">
        <f t="shared" si="365"/>
        <v>220</v>
      </c>
      <c r="AB287"/>
      <c r="AC287">
        <f t="shared" ref="AC287:AC292" si="403">AC286</f>
        <v>120</v>
      </c>
      <c r="AD287">
        <f t="shared" ref="AD287:AD292" si="404">AD286</f>
        <v>100</v>
      </c>
      <c r="AE287">
        <f t="shared" ref="AE287:AE292" si="405">AE286</f>
        <v>90</v>
      </c>
      <c r="AF287">
        <f t="shared" ref="AF287:AF292" si="406">AF286</f>
        <v>80</v>
      </c>
      <c r="AG287">
        <f t="shared" si="366"/>
        <v>400</v>
      </c>
      <c r="AH287">
        <f t="shared" si="367"/>
        <v>250</v>
      </c>
      <c r="AI287">
        <f t="shared" si="368"/>
        <v>200</v>
      </c>
      <c r="AJ287">
        <f t="shared" si="369"/>
        <v>140</v>
      </c>
      <c r="AK287">
        <f>'ĐẤT PNN'!I287-'ĐẤT NN'!Q287</f>
        <v>520</v>
      </c>
    </row>
    <row r="288" spans="1:37" s="6" customFormat="1" ht="77.25" customHeight="1" x14ac:dyDescent="0.25">
      <c r="A288" s="150">
        <f>'ĐẤT PNN'!A288</f>
        <v>283</v>
      </c>
      <c r="B288" s="153" t="str">
        <f>'ĐẤT PNN'!B288</f>
        <v>VT3</v>
      </c>
      <c r="C288" s="52" t="str">
        <f t="shared" si="398"/>
        <v>XL1NT1_D11</v>
      </c>
      <c r="D288" s="151" t="s">
        <v>1176</v>
      </c>
      <c r="E288" s="151" t="s">
        <v>405</v>
      </c>
      <c r="F288" s="151" t="s">
        <v>1182</v>
      </c>
      <c r="G288" s="151" t="s">
        <v>1172</v>
      </c>
      <c r="H288" s="151" t="str">
        <f>VLOOKUP(F288,'[3]2. MA NN'!$E$2:$F$1583,2,0)</f>
        <v>Các đường nhóm I</v>
      </c>
      <c r="I288" s="151" t="str">
        <f t="shared" si="397"/>
        <v>Xã Xuân LộcCác đường nhóm IVị trí 1160</v>
      </c>
      <c r="J288" s="153"/>
      <c r="K288" s="153"/>
      <c r="L288" s="177" t="s">
        <v>1436</v>
      </c>
      <c r="M288" s="177"/>
      <c r="N288" s="177"/>
      <c r="O288" s="131">
        <v>135</v>
      </c>
      <c r="P288" s="131">
        <v>90</v>
      </c>
      <c r="Q288" s="131">
        <v>300</v>
      </c>
      <c r="R288" s="131">
        <v>200</v>
      </c>
      <c r="S288" s="152">
        <v>1.1000000000000001</v>
      </c>
      <c r="T288">
        <f t="shared" si="399"/>
        <v>170</v>
      </c>
      <c r="U288">
        <f t="shared" si="400"/>
        <v>150</v>
      </c>
      <c r="V288">
        <f t="shared" si="401"/>
        <v>135</v>
      </c>
      <c r="W288">
        <f t="shared" si="402"/>
        <v>120</v>
      </c>
      <c r="X288">
        <f t="shared" si="362"/>
        <v>570</v>
      </c>
      <c r="Y288">
        <f t="shared" si="363"/>
        <v>380</v>
      </c>
      <c r="Z288">
        <f t="shared" si="364"/>
        <v>300</v>
      </c>
      <c r="AA288">
        <f t="shared" si="365"/>
        <v>220</v>
      </c>
      <c r="AB288"/>
      <c r="AC288">
        <f t="shared" si="403"/>
        <v>120</v>
      </c>
      <c r="AD288">
        <f t="shared" si="404"/>
        <v>100</v>
      </c>
      <c r="AE288">
        <f t="shared" si="405"/>
        <v>90</v>
      </c>
      <c r="AF288">
        <f t="shared" si="406"/>
        <v>80</v>
      </c>
      <c r="AG288">
        <f t="shared" si="366"/>
        <v>400</v>
      </c>
      <c r="AH288">
        <f t="shared" si="367"/>
        <v>250</v>
      </c>
      <c r="AI288">
        <f t="shared" si="368"/>
        <v>200</v>
      </c>
      <c r="AJ288">
        <f t="shared" si="369"/>
        <v>140</v>
      </c>
      <c r="AK288">
        <f>'ĐẤT PNN'!I288-'ĐẤT NN'!Q288</f>
        <v>230</v>
      </c>
    </row>
    <row r="289" spans="1:37" s="6" customFormat="1" ht="77.25" customHeight="1" x14ac:dyDescent="0.25">
      <c r="A289" s="150">
        <f>'ĐẤT PNN'!A289</f>
        <v>284</v>
      </c>
      <c r="B289" s="153" t="str">
        <f>'ĐẤT PNN'!B289</f>
        <v>VT4</v>
      </c>
      <c r="C289" s="52" t="str">
        <f t="shared" si="398"/>
        <v>XL1NT1_D11</v>
      </c>
      <c r="D289" s="151" t="s">
        <v>1178</v>
      </c>
      <c r="E289" s="151" t="s">
        <v>405</v>
      </c>
      <c r="F289" s="151" t="s">
        <v>1183</v>
      </c>
      <c r="G289" s="151" t="s">
        <v>1172</v>
      </c>
      <c r="H289" s="151" t="str">
        <f>VLOOKUP(F289,'[3]2. MA NN'!$E$2:$F$1583,2,0)</f>
        <v>Các đường nhóm I</v>
      </c>
      <c r="I289" s="151" t="str">
        <f t="shared" si="397"/>
        <v>Xã Xuân LộcCác đường nhóm IVị trí 1160</v>
      </c>
      <c r="J289" s="153"/>
      <c r="K289" s="153"/>
      <c r="L289" s="177" t="s">
        <v>1437</v>
      </c>
      <c r="M289" s="177"/>
      <c r="N289" s="177"/>
      <c r="O289" s="131">
        <v>120</v>
      </c>
      <c r="P289" s="131">
        <v>80</v>
      </c>
      <c r="Q289" s="131">
        <v>220</v>
      </c>
      <c r="R289" s="131">
        <v>140</v>
      </c>
      <c r="S289" s="152">
        <v>1.1000000000000001</v>
      </c>
      <c r="T289">
        <f t="shared" si="399"/>
        <v>170</v>
      </c>
      <c r="U289">
        <f t="shared" si="400"/>
        <v>150</v>
      </c>
      <c r="V289">
        <f t="shared" si="401"/>
        <v>135</v>
      </c>
      <c r="W289">
        <f t="shared" si="402"/>
        <v>120</v>
      </c>
      <c r="X289">
        <f t="shared" si="362"/>
        <v>570</v>
      </c>
      <c r="Y289">
        <f t="shared" si="363"/>
        <v>380</v>
      </c>
      <c r="Z289">
        <f t="shared" si="364"/>
        <v>300</v>
      </c>
      <c r="AA289">
        <f t="shared" si="365"/>
        <v>220</v>
      </c>
      <c r="AB289"/>
      <c r="AC289">
        <f t="shared" si="403"/>
        <v>120</v>
      </c>
      <c r="AD289">
        <f t="shared" si="404"/>
        <v>100</v>
      </c>
      <c r="AE289">
        <f t="shared" si="405"/>
        <v>90</v>
      </c>
      <c r="AF289">
        <f t="shared" si="406"/>
        <v>80</v>
      </c>
      <c r="AG289">
        <f t="shared" si="366"/>
        <v>400</v>
      </c>
      <c r="AH289">
        <f t="shared" si="367"/>
        <v>250</v>
      </c>
      <c r="AI289">
        <f t="shared" si="368"/>
        <v>200</v>
      </c>
      <c r="AJ289">
        <f t="shared" si="369"/>
        <v>140</v>
      </c>
      <c r="AK289">
        <f>'ĐẤT PNN'!I289-'ĐẤT NN'!Q289</f>
        <v>190</v>
      </c>
    </row>
    <row r="290" spans="1:37" s="6" customFormat="1" ht="77.25" customHeight="1" x14ac:dyDescent="0.25">
      <c r="A290" s="150">
        <f>'ĐẤT PNN'!A290</f>
        <v>285</v>
      </c>
      <c r="B290" s="153" t="str">
        <f>'ĐẤT PNN'!B290</f>
        <v>VT2*0,8</v>
      </c>
      <c r="C290" s="52" t="str">
        <f t="shared" si="398"/>
        <v>XL1NT1_D11</v>
      </c>
      <c r="D290" s="151" t="s">
        <v>1173</v>
      </c>
      <c r="E290" s="151" t="s">
        <v>405</v>
      </c>
      <c r="F290" s="151" t="s">
        <v>1181</v>
      </c>
      <c r="G290" s="151" t="s">
        <v>1172</v>
      </c>
      <c r="H290" s="151" t="str">
        <f>VLOOKUP(F290,'[3]2. MA NN'!$E$2:$F$1583,2,0)</f>
        <v>Các đường nhóm I</v>
      </c>
      <c r="I290" s="151" t="str">
        <f t="shared" si="397"/>
        <v>Xã Xuân LộcCác đường nhóm IVị trí 1160</v>
      </c>
      <c r="J290" s="153"/>
      <c r="K290" s="153"/>
      <c r="L290" s="177" t="s">
        <v>1438</v>
      </c>
      <c r="M290" s="177"/>
      <c r="N290" s="177"/>
      <c r="O290" s="131">
        <v>150</v>
      </c>
      <c r="P290" s="131">
        <v>100</v>
      </c>
      <c r="Q290" s="131">
        <v>380</v>
      </c>
      <c r="R290" s="131">
        <v>250</v>
      </c>
      <c r="S290" s="152">
        <v>1.1000000000000001</v>
      </c>
      <c r="T290">
        <f t="shared" si="399"/>
        <v>170</v>
      </c>
      <c r="U290">
        <f t="shared" si="400"/>
        <v>150</v>
      </c>
      <c r="V290">
        <f t="shared" si="401"/>
        <v>135</v>
      </c>
      <c r="W290">
        <f t="shared" si="402"/>
        <v>120</v>
      </c>
      <c r="X290">
        <f t="shared" si="362"/>
        <v>570</v>
      </c>
      <c r="Y290">
        <f t="shared" si="363"/>
        <v>380</v>
      </c>
      <c r="Z290">
        <f t="shared" si="364"/>
        <v>300</v>
      </c>
      <c r="AA290">
        <f t="shared" si="365"/>
        <v>220</v>
      </c>
      <c r="AB290"/>
      <c r="AC290">
        <f t="shared" si="403"/>
        <v>120</v>
      </c>
      <c r="AD290">
        <f t="shared" si="404"/>
        <v>100</v>
      </c>
      <c r="AE290">
        <f t="shared" si="405"/>
        <v>90</v>
      </c>
      <c r="AF290">
        <f t="shared" si="406"/>
        <v>80</v>
      </c>
      <c r="AG290">
        <f t="shared" si="366"/>
        <v>400</v>
      </c>
      <c r="AH290">
        <f t="shared" si="367"/>
        <v>250</v>
      </c>
      <c r="AI290">
        <f t="shared" si="368"/>
        <v>200</v>
      </c>
      <c r="AJ290">
        <f t="shared" si="369"/>
        <v>140</v>
      </c>
      <c r="AK290">
        <f>'ĐẤT PNN'!I290-'ĐẤT NN'!Q290</f>
        <v>460</v>
      </c>
    </row>
    <row r="291" spans="1:37" s="6" customFormat="1" ht="77.25" customHeight="1" x14ac:dyDescent="0.25">
      <c r="A291" s="150">
        <f>'ĐẤT PNN'!A291</f>
        <v>286</v>
      </c>
      <c r="B291" s="153" t="str">
        <f>'ĐẤT PNN'!B291</f>
        <v>VT3*0,8</v>
      </c>
      <c r="C291" s="52" t="str">
        <f t="shared" si="398"/>
        <v>XL1NT1_D11</v>
      </c>
      <c r="D291" s="151" t="s">
        <v>1176</v>
      </c>
      <c r="E291" s="151" t="s">
        <v>405</v>
      </c>
      <c r="F291" s="151" t="s">
        <v>1182</v>
      </c>
      <c r="G291" s="151" t="s">
        <v>1172</v>
      </c>
      <c r="H291" s="151" t="str">
        <f>VLOOKUP(F291,'[3]2. MA NN'!$E$2:$F$1583,2,0)</f>
        <v>Các đường nhóm I</v>
      </c>
      <c r="I291" s="151" t="str">
        <f t="shared" si="397"/>
        <v>Xã Xuân LộcCác đường nhóm IVị trí 1160</v>
      </c>
      <c r="J291" s="153"/>
      <c r="K291" s="153"/>
      <c r="L291" s="177" t="s">
        <v>1439</v>
      </c>
      <c r="M291" s="177"/>
      <c r="N291" s="177"/>
      <c r="O291" s="131">
        <v>135</v>
      </c>
      <c r="P291" s="131">
        <v>90</v>
      </c>
      <c r="Q291" s="131">
        <v>300</v>
      </c>
      <c r="R291" s="131">
        <v>200</v>
      </c>
      <c r="S291" s="152">
        <v>1.1000000000000001</v>
      </c>
      <c r="T291">
        <f t="shared" si="399"/>
        <v>170</v>
      </c>
      <c r="U291">
        <f t="shared" si="400"/>
        <v>150</v>
      </c>
      <c r="V291">
        <f t="shared" si="401"/>
        <v>135</v>
      </c>
      <c r="W291">
        <f t="shared" si="402"/>
        <v>120</v>
      </c>
      <c r="X291">
        <f t="shared" si="362"/>
        <v>570</v>
      </c>
      <c r="Y291">
        <f t="shared" si="363"/>
        <v>380</v>
      </c>
      <c r="Z291">
        <f t="shared" si="364"/>
        <v>300</v>
      </c>
      <c r="AA291">
        <f t="shared" si="365"/>
        <v>220</v>
      </c>
      <c r="AB291"/>
      <c r="AC291">
        <f t="shared" si="403"/>
        <v>120</v>
      </c>
      <c r="AD291">
        <f t="shared" si="404"/>
        <v>100</v>
      </c>
      <c r="AE291">
        <f t="shared" si="405"/>
        <v>90</v>
      </c>
      <c r="AF291">
        <f t="shared" si="406"/>
        <v>80</v>
      </c>
      <c r="AG291">
        <f t="shared" si="366"/>
        <v>400</v>
      </c>
      <c r="AH291">
        <f t="shared" si="367"/>
        <v>250</v>
      </c>
      <c r="AI291">
        <f t="shared" si="368"/>
        <v>200</v>
      </c>
      <c r="AJ291">
        <f t="shared" si="369"/>
        <v>140</v>
      </c>
      <c r="AK291">
        <f>'ĐẤT PNN'!I291-'ĐẤT NN'!Q291</f>
        <v>170</v>
      </c>
    </row>
    <row r="292" spans="1:37" s="6" customFormat="1" ht="77.25" customHeight="1" x14ac:dyDescent="0.25">
      <c r="A292" s="150">
        <f>'ĐẤT PNN'!A292</f>
        <v>287</v>
      </c>
      <c r="B292" s="153" t="str">
        <f>'ĐẤT PNN'!B292</f>
        <v>VT4*0,8</v>
      </c>
      <c r="C292" s="52" t="str">
        <f t="shared" si="398"/>
        <v>XL1NT1_D11</v>
      </c>
      <c r="D292" s="151" t="s">
        <v>1178</v>
      </c>
      <c r="E292" s="151" t="s">
        <v>405</v>
      </c>
      <c r="F292" s="151" t="s">
        <v>1183</v>
      </c>
      <c r="G292" s="151" t="s">
        <v>1172</v>
      </c>
      <c r="H292" s="151" t="str">
        <f>VLOOKUP(F292,'[3]2. MA NN'!$E$2:$F$1583,2,0)</f>
        <v>Các đường nhóm I</v>
      </c>
      <c r="I292" s="151" t="str">
        <f t="shared" si="397"/>
        <v>Xã Xuân LộcCác đường nhóm IVị trí 1160</v>
      </c>
      <c r="J292" s="153"/>
      <c r="K292" s="153"/>
      <c r="L292" s="177" t="s">
        <v>1440</v>
      </c>
      <c r="M292" s="177"/>
      <c r="N292" s="177"/>
      <c r="O292" s="131">
        <v>120</v>
      </c>
      <c r="P292" s="131">
        <v>80</v>
      </c>
      <c r="Q292" s="131">
        <v>220</v>
      </c>
      <c r="R292" s="131">
        <v>140</v>
      </c>
      <c r="S292" s="152">
        <v>1.1000000000000001</v>
      </c>
      <c r="T292">
        <f t="shared" si="399"/>
        <v>170</v>
      </c>
      <c r="U292">
        <f t="shared" si="400"/>
        <v>150</v>
      </c>
      <c r="V292">
        <f t="shared" si="401"/>
        <v>135</v>
      </c>
      <c r="W292">
        <f t="shared" si="402"/>
        <v>120</v>
      </c>
      <c r="X292">
        <f t="shared" si="362"/>
        <v>570</v>
      </c>
      <c r="Y292">
        <f t="shared" si="363"/>
        <v>380</v>
      </c>
      <c r="Z292">
        <f t="shared" si="364"/>
        <v>300</v>
      </c>
      <c r="AA292">
        <f t="shared" si="365"/>
        <v>220</v>
      </c>
      <c r="AB292"/>
      <c r="AC292">
        <f t="shared" si="403"/>
        <v>120</v>
      </c>
      <c r="AD292">
        <f t="shared" si="404"/>
        <v>100</v>
      </c>
      <c r="AE292">
        <f t="shared" si="405"/>
        <v>90</v>
      </c>
      <c r="AF292">
        <f t="shared" si="406"/>
        <v>80</v>
      </c>
      <c r="AG292">
        <f t="shared" si="366"/>
        <v>400</v>
      </c>
      <c r="AH292">
        <f t="shared" si="367"/>
        <v>250</v>
      </c>
      <c r="AI292">
        <f t="shared" si="368"/>
        <v>200</v>
      </c>
      <c r="AJ292">
        <f t="shared" si="369"/>
        <v>140</v>
      </c>
      <c r="AK292">
        <f>'ĐẤT PNN'!I292-'ĐẤT NN'!Q292</f>
        <v>150</v>
      </c>
    </row>
    <row r="293" spans="1:37" ht="47.25" x14ac:dyDescent="0.25">
      <c r="A293" s="150">
        <f>'ĐẤT PNN'!A293</f>
        <v>288</v>
      </c>
      <c r="B293" s="150" t="str">
        <f>'ĐẤT PNN'!B293</f>
        <v>XL1NT1_D12</v>
      </c>
      <c r="C293" s="52" t="str">
        <f>$B$293</f>
        <v>XL1NT1_D12</v>
      </c>
      <c r="D293" s="151" t="s">
        <v>1170</v>
      </c>
      <c r="E293" s="151" t="s">
        <v>405</v>
      </c>
      <c r="F293" s="151" t="s">
        <v>1180</v>
      </c>
      <c r="G293" s="151" t="s">
        <v>1172</v>
      </c>
      <c r="H293" s="151" t="str">
        <f>VLOOKUP(F293,'[3]2. MA NN'!$E$2:$F$1583,2,0)</f>
        <v>Các đường nhóm I</v>
      </c>
      <c r="I293" s="151" t="str">
        <f t="shared" si="397"/>
        <v>Xã Xuân LộcCác đường nhóm IVị trí 1160</v>
      </c>
      <c r="J293" s="150" t="s">
        <v>1159</v>
      </c>
      <c r="K293" s="150" t="s">
        <v>1160</v>
      </c>
      <c r="L293" s="130" t="s">
        <v>127</v>
      </c>
      <c r="M293" s="130" t="s">
        <v>130</v>
      </c>
      <c r="N293" s="130" t="s">
        <v>1080</v>
      </c>
      <c r="O293" s="131">
        <v>170</v>
      </c>
      <c r="P293" s="131">
        <v>120</v>
      </c>
      <c r="Q293" s="131">
        <v>570</v>
      </c>
      <c r="R293" s="131">
        <v>400</v>
      </c>
      <c r="S293" s="152">
        <v>1.1299999999999999</v>
      </c>
      <c r="T293" s="122">
        <v>170</v>
      </c>
      <c r="U293" s="122">
        <v>150</v>
      </c>
      <c r="V293" s="122">
        <v>135</v>
      </c>
      <c r="W293" s="122">
        <v>120</v>
      </c>
      <c r="X293" s="122">
        <f t="shared" si="362"/>
        <v>570</v>
      </c>
      <c r="Y293" s="122">
        <f t="shared" si="363"/>
        <v>380</v>
      </c>
      <c r="Z293" s="122">
        <f t="shared" si="364"/>
        <v>300</v>
      </c>
      <c r="AA293" s="122">
        <f t="shared" si="365"/>
        <v>220</v>
      </c>
      <c r="AB293" s="122">
        <v>1</v>
      </c>
      <c r="AC293" s="122">
        <v>120</v>
      </c>
      <c r="AD293" s="122">
        <v>100</v>
      </c>
      <c r="AE293" s="122">
        <v>90</v>
      </c>
      <c r="AF293" s="122">
        <v>80</v>
      </c>
      <c r="AG293" s="122">
        <f t="shared" si="366"/>
        <v>400</v>
      </c>
      <c r="AH293" s="122">
        <f t="shared" si="367"/>
        <v>250</v>
      </c>
      <c r="AI293" s="122">
        <f t="shared" si="368"/>
        <v>200</v>
      </c>
      <c r="AJ293" s="122">
        <f t="shared" si="369"/>
        <v>140</v>
      </c>
      <c r="AK293" s="122">
        <f>'ĐẤT PNN'!I293-'ĐẤT NN'!Q293</f>
        <v>1730</v>
      </c>
    </row>
    <row r="294" spans="1:37" s="6" customFormat="1" ht="77.25" customHeight="1" x14ac:dyDescent="0.25">
      <c r="A294" s="150">
        <f>'ĐẤT PNN'!A294</f>
        <v>289</v>
      </c>
      <c r="B294" s="153" t="str">
        <f>'ĐẤT PNN'!B294</f>
        <v>VT2</v>
      </c>
      <c r="C294" s="52" t="str">
        <f t="shared" ref="C294:C299" si="407">$B$293</f>
        <v>XL1NT1_D12</v>
      </c>
      <c r="D294" s="151" t="s">
        <v>1173</v>
      </c>
      <c r="E294" s="151" t="s">
        <v>405</v>
      </c>
      <c r="F294" s="151" t="s">
        <v>1181</v>
      </c>
      <c r="G294" s="151" t="s">
        <v>1172</v>
      </c>
      <c r="H294" s="151" t="str">
        <f>VLOOKUP(F294,'[3]2. MA NN'!$E$2:$F$1583,2,0)</f>
        <v>Các đường nhóm I</v>
      </c>
      <c r="I294" s="151" t="str">
        <f t="shared" si="397"/>
        <v>Xã Xuân LộcCác đường nhóm IVị trí 1160</v>
      </c>
      <c r="J294" s="153"/>
      <c r="K294" s="153"/>
      <c r="L294" s="177" t="s">
        <v>1441</v>
      </c>
      <c r="M294" s="177"/>
      <c r="N294" s="177"/>
      <c r="O294" s="131">
        <v>150</v>
      </c>
      <c r="P294" s="131">
        <v>100</v>
      </c>
      <c r="Q294" s="131">
        <v>380</v>
      </c>
      <c r="R294" s="131">
        <v>250</v>
      </c>
      <c r="S294" s="152">
        <v>1.1299999999999999</v>
      </c>
      <c r="T294">
        <f t="shared" ref="T294:T299" si="408">T293</f>
        <v>170</v>
      </c>
      <c r="U294">
        <f t="shared" ref="U294:U299" si="409">U293</f>
        <v>150</v>
      </c>
      <c r="V294">
        <f t="shared" ref="V294:V299" si="410">V293</f>
        <v>135</v>
      </c>
      <c r="W294">
        <f t="shared" ref="W294:W299" si="411">W293</f>
        <v>120</v>
      </c>
      <c r="X294">
        <f t="shared" si="362"/>
        <v>570</v>
      </c>
      <c r="Y294">
        <f t="shared" si="363"/>
        <v>380</v>
      </c>
      <c r="Z294">
        <f t="shared" si="364"/>
        <v>300</v>
      </c>
      <c r="AA294">
        <f t="shared" si="365"/>
        <v>220</v>
      </c>
      <c r="AB294"/>
      <c r="AC294">
        <f t="shared" ref="AC294:AC299" si="412">AC293</f>
        <v>120</v>
      </c>
      <c r="AD294">
        <f t="shared" ref="AD294:AD299" si="413">AD293</f>
        <v>100</v>
      </c>
      <c r="AE294">
        <f t="shared" ref="AE294:AE299" si="414">AE293</f>
        <v>90</v>
      </c>
      <c r="AF294">
        <f t="shared" ref="AF294:AF299" si="415">AF293</f>
        <v>80</v>
      </c>
      <c r="AG294">
        <f t="shared" si="366"/>
        <v>400</v>
      </c>
      <c r="AH294">
        <f t="shared" si="367"/>
        <v>250</v>
      </c>
      <c r="AI294">
        <f t="shared" si="368"/>
        <v>200</v>
      </c>
      <c r="AJ294">
        <f t="shared" si="369"/>
        <v>140</v>
      </c>
      <c r="AK294">
        <f>'ĐẤT PNN'!I294-'ĐẤT NN'!Q294</f>
        <v>520</v>
      </c>
    </row>
    <row r="295" spans="1:37" s="6" customFormat="1" ht="77.25" customHeight="1" x14ac:dyDescent="0.25">
      <c r="A295" s="150">
        <f>'ĐẤT PNN'!A295</f>
        <v>290</v>
      </c>
      <c r="B295" s="153" t="str">
        <f>'ĐẤT PNN'!B295</f>
        <v>VT3</v>
      </c>
      <c r="C295" s="52" t="str">
        <f t="shared" si="407"/>
        <v>XL1NT1_D12</v>
      </c>
      <c r="D295" s="151" t="s">
        <v>1176</v>
      </c>
      <c r="E295" s="151" t="s">
        <v>405</v>
      </c>
      <c r="F295" s="151" t="s">
        <v>1182</v>
      </c>
      <c r="G295" s="151" t="s">
        <v>1172</v>
      </c>
      <c r="H295" s="151" t="str">
        <f>VLOOKUP(F295,'[3]2. MA NN'!$E$2:$F$1583,2,0)</f>
        <v>Các đường nhóm I</v>
      </c>
      <c r="I295" s="151" t="str">
        <f t="shared" si="397"/>
        <v>Xã Xuân LộcCác đường nhóm IVị trí 1160</v>
      </c>
      <c r="J295" s="153"/>
      <c r="K295" s="153"/>
      <c r="L295" s="177" t="s">
        <v>1442</v>
      </c>
      <c r="M295" s="177"/>
      <c r="N295" s="177"/>
      <c r="O295" s="131">
        <v>135</v>
      </c>
      <c r="P295" s="131">
        <v>90</v>
      </c>
      <c r="Q295" s="131">
        <v>300</v>
      </c>
      <c r="R295" s="131">
        <v>200</v>
      </c>
      <c r="S295" s="152">
        <v>1.1299999999999999</v>
      </c>
      <c r="T295">
        <f t="shared" si="408"/>
        <v>170</v>
      </c>
      <c r="U295">
        <f t="shared" si="409"/>
        <v>150</v>
      </c>
      <c r="V295">
        <f t="shared" si="410"/>
        <v>135</v>
      </c>
      <c r="W295">
        <f t="shared" si="411"/>
        <v>120</v>
      </c>
      <c r="X295">
        <f t="shared" si="362"/>
        <v>570</v>
      </c>
      <c r="Y295">
        <f t="shared" si="363"/>
        <v>380</v>
      </c>
      <c r="Z295">
        <f t="shared" si="364"/>
        <v>300</v>
      </c>
      <c r="AA295">
        <f t="shared" si="365"/>
        <v>220</v>
      </c>
      <c r="AB295"/>
      <c r="AC295">
        <f t="shared" si="412"/>
        <v>120</v>
      </c>
      <c r="AD295">
        <f t="shared" si="413"/>
        <v>100</v>
      </c>
      <c r="AE295">
        <f t="shared" si="414"/>
        <v>90</v>
      </c>
      <c r="AF295">
        <f t="shared" si="415"/>
        <v>80</v>
      </c>
      <c r="AG295">
        <f t="shared" si="366"/>
        <v>400</v>
      </c>
      <c r="AH295">
        <f t="shared" si="367"/>
        <v>250</v>
      </c>
      <c r="AI295">
        <f t="shared" si="368"/>
        <v>200</v>
      </c>
      <c r="AJ295">
        <f t="shared" si="369"/>
        <v>140</v>
      </c>
      <c r="AK295">
        <f>'ĐẤT PNN'!I295-'ĐẤT NN'!Q295</f>
        <v>230</v>
      </c>
    </row>
    <row r="296" spans="1:37" s="6" customFormat="1" ht="77.25" customHeight="1" x14ac:dyDescent="0.25">
      <c r="A296" s="150">
        <f>'ĐẤT PNN'!A296</f>
        <v>291</v>
      </c>
      <c r="B296" s="153" t="str">
        <f>'ĐẤT PNN'!B296</f>
        <v>VT4</v>
      </c>
      <c r="C296" s="52" t="str">
        <f t="shared" si="407"/>
        <v>XL1NT1_D12</v>
      </c>
      <c r="D296" s="151" t="s">
        <v>1178</v>
      </c>
      <c r="E296" s="151" t="s">
        <v>405</v>
      </c>
      <c r="F296" s="151" t="s">
        <v>1183</v>
      </c>
      <c r="G296" s="151" t="s">
        <v>1172</v>
      </c>
      <c r="H296" s="151" t="str">
        <f>VLOOKUP(F296,'[3]2. MA NN'!$E$2:$F$1583,2,0)</f>
        <v>Các đường nhóm I</v>
      </c>
      <c r="I296" s="151" t="str">
        <f t="shared" si="397"/>
        <v>Xã Xuân LộcCác đường nhóm IVị trí 1160</v>
      </c>
      <c r="J296" s="153"/>
      <c r="K296" s="153"/>
      <c r="L296" s="177" t="s">
        <v>1443</v>
      </c>
      <c r="M296" s="177"/>
      <c r="N296" s="177"/>
      <c r="O296" s="131">
        <v>120</v>
      </c>
      <c r="P296" s="131">
        <v>80</v>
      </c>
      <c r="Q296" s="131">
        <v>220</v>
      </c>
      <c r="R296" s="131">
        <v>140</v>
      </c>
      <c r="S296" s="152">
        <v>1.1299999999999999</v>
      </c>
      <c r="T296">
        <f t="shared" si="408"/>
        <v>170</v>
      </c>
      <c r="U296">
        <f t="shared" si="409"/>
        <v>150</v>
      </c>
      <c r="V296">
        <f t="shared" si="410"/>
        <v>135</v>
      </c>
      <c r="W296">
        <f t="shared" si="411"/>
        <v>120</v>
      </c>
      <c r="X296">
        <f t="shared" si="362"/>
        <v>570</v>
      </c>
      <c r="Y296">
        <f t="shared" si="363"/>
        <v>380</v>
      </c>
      <c r="Z296">
        <f t="shared" si="364"/>
        <v>300</v>
      </c>
      <c r="AA296">
        <f t="shared" si="365"/>
        <v>220</v>
      </c>
      <c r="AB296"/>
      <c r="AC296">
        <f t="shared" si="412"/>
        <v>120</v>
      </c>
      <c r="AD296">
        <f t="shared" si="413"/>
        <v>100</v>
      </c>
      <c r="AE296">
        <f t="shared" si="414"/>
        <v>90</v>
      </c>
      <c r="AF296">
        <f t="shared" si="415"/>
        <v>80</v>
      </c>
      <c r="AG296">
        <f t="shared" si="366"/>
        <v>400</v>
      </c>
      <c r="AH296">
        <f t="shared" si="367"/>
        <v>250</v>
      </c>
      <c r="AI296">
        <f t="shared" si="368"/>
        <v>200</v>
      </c>
      <c r="AJ296">
        <f t="shared" si="369"/>
        <v>140</v>
      </c>
      <c r="AK296">
        <f>'ĐẤT PNN'!I296-'ĐẤT NN'!Q296</f>
        <v>190</v>
      </c>
    </row>
    <row r="297" spans="1:37" s="6" customFormat="1" ht="77.25" customHeight="1" x14ac:dyDescent="0.25">
      <c r="A297" s="150">
        <f>'ĐẤT PNN'!A297</f>
        <v>292</v>
      </c>
      <c r="B297" s="153" t="str">
        <f>'ĐẤT PNN'!B297</f>
        <v>VT2*0,8</v>
      </c>
      <c r="C297" s="52" t="str">
        <f t="shared" si="407"/>
        <v>XL1NT1_D12</v>
      </c>
      <c r="D297" s="151" t="s">
        <v>1173</v>
      </c>
      <c r="E297" s="151" t="s">
        <v>405</v>
      </c>
      <c r="F297" s="151" t="s">
        <v>1181</v>
      </c>
      <c r="G297" s="151" t="s">
        <v>1172</v>
      </c>
      <c r="H297" s="151" t="str">
        <f>VLOOKUP(F297,'[3]2. MA NN'!$E$2:$F$1583,2,0)</f>
        <v>Các đường nhóm I</v>
      </c>
      <c r="I297" s="151" t="str">
        <f t="shared" si="397"/>
        <v>Xã Xuân LộcCác đường nhóm IVị trí 1160</v>
      </c>
      <c r="J297" s="153"/>
      <c r="K297" s="153"/>
      <c r="L297" s="177" t="s">
        <v>1444</v>
      </c>
      <c r="M297" s="177"/>
      <c r="N297" s="177"/>
      <c r="O297" s="131">
        <v>150</v>
      </c>
      <c r="P297" s="131">
        <v>100</v>
      </c>
      <c r="Q297" s="131">
        <v>380</v>
      </c>
      <c r="R297" s="131">
        <v>250</v>
      </c>
      <c r="S297" s="152">
        <v>1.1299999999999999</v>
      </c>
      <c r="T297">
        <f t="shared" si="408"/>
        <v>170</v>
      </c>
      <c r="U297">
        <f t="shared" si="409"/>
        <v>150</v>
      </c>
      <c r="V297">
        <f t="shared" si="410"/>
        <v>135</v>
      </c>
      <c r="W297">
        <f t="shared" si="411"/>
        <v>120</v>
      </c>
      <c r="X297">
        <f t="shared" si="362"/>
        <v>570</v>
      </c>
      <c r="Y297">
        <f t="shared" si="363"/>
        <v>380</v>
      </c>
      <c r="Z297">
        <f t="shared" si="364"/>
        <v>300</v>
      </c>
      <c r="AA297">
        <f t="shared" si="365"/>
        <v>220</v>
      </c>
      <c r="AB297"/>
      <c r="AC297">
        <f t="shared" si="412"/>
        <v>120</v>
      </c>
      <c r="AD297">
        <f t="shared" si="413"/>
        <v>100</v>
      </c>
      <c r="AE297">
        <f t="shared" si="414"/>
        <v>90</v>
      </c>
      <c r="AF297">
        <f t="shared" si="415"/>
        <v>80</v>
      </c>
      <c r="AG297">
        <f t="shared" si="366"/>
        <v>400</v>
      </c>
      <c r="AH297">
        <f t="shared" si="367"/>
        <v>250</v>
      </c>
      <c r="AI297">
        <f t="shared" si="368"/>
        <v>200</v>
      </c>
      <c r="AJ297">
        <f t="shared" si="369"/>
        <v>140</v>
      </c>
      <c r="AK297">
        <f>'ĐẤT PNN'!I297-'ĐẤT NN'!Q297</f>
        <v>460</v>
      </c>
    </row>
    <row r="298" spans="1:37" s="6" customFormat="1" ht="77.25" customHeight="1" x14ac:dyDescent="0.25">
      <c r="A298" s="150">
        <f>'ĐẤT PNN'!A298</f>
        <v>293</v>
      </c>
      <c r="B298" s="153" t="str">
        <f>'ĐẤT PNN'!B298</f>
        <v>VT3*0,8</v>
      </c>
      <c r="C298" s="52" t="str">
        <f t="shared" si="407"/>
        <v>XL1NT1_D12</v>
      </c>
      <c r="D298" s="151" t="s">
        <v>1176</v>
      </c>
      <c r="E298" s="151" t="s">
        <v>405</v>
      </c>
      <c r="F298" s="151" t="s">
        <v>1182</v>
      </c>
      <c r="G298" s="151" t="s">
        <v>1172</v>
      </c>
      <c r="H298" s="151" t="str">
        <f>VLOOKUP(F298,'[3]2. MA NN'!$E$2:$F$1583,2,0)</f>
        <v>Các đường nhóm I</v>
      </c>
      <c r="I298" s="151" t="str">
        <f t="shared" si="397"/>
        <v>Xã Xuân LộcCác đường nhóm IVị trí 1160</v>
      </c>
      <c r="J298" s="153"/>
      <c r="K298" s="153"/>
      <c r="L298" s="177" t="s">
        <v>1445</v>
      </c>
      <c r="M298" s="177"/>
      <c r="N298" s="177"/>
      <c r="O298" s="131">
        <v>135</v>
      </c>
      <c r="P298" s="131">
        <v>90</v>
      </c>
      <c r="Q298" s="131">
        <v>300</v>
      </c>
      <c r="R298" s="131">
        <v>200</v>
      </c>
      <c r="S298" s="152">
        <v>1.1299999999999999</v>
      </c>
      <c r="T298">
        <f t="shared" si="408"/>
        <v>170</v>
      </c>
      <c r="U298">
        <f t="shared" si="409"/>
        <v>150</v>
      </c>
      <c r="V298">
        <f t="shared" si="410"/>
        <v>135</v>
      </c>
      <c r="W298">
        <f t="shared" si="411"/>
        <v>120</v>
      </c>
      <c r="X298">
        <f t="shared" si="362"/>
        <v>570</v>
      </c>
      <c r="Y298">
        <f t="shared" si="363"/>
        <v>380</v>
      </c>
      <c r="Z298">
        <f t="shared" si="364"/>
        <v>300</v>
      </c>
      <c r="AA298">
        <f t="shared" si="365"/>
        <v>220</v>
      </c>
      <c r="AB298"/>
      <c r="AC298">
        <f t="shared" si="412"/>
        <v>120</v>
      </c>
      <c r="AD298">
        <f t="shared" si="413"/>
        <v>100</v>
      </c>
      <c r="AE298">
        <f t="shared" si="414"/>
        <v>90</v>
      </c>
      <c r="AF298">
        <f t="shared" si="415"/>
        <v>80</v>
      </c>
      <c r="AG298">
        <f t="shared" si="366"/>
        <v>400</v>
      </c>
      <c r="AH298">
        <f t="shared" si="367"/>
        <v>250</v>
      </c>
      <c r="AI298">
        <f t="shared" si="368"/>
        <v>200</v>
      </c>
      <c r="AJ298">
        <f t="shared" si="369"/>
        <v>140</v>
      </c>
      <c r="AK298">
        <f>'ĐẤT PNN'!I298-'ĐẤT NN'!Q298</f>
        <v>170</v>
      </c>
    </row>
    <row r="299" spans="1:37" s="6" customFormat="1" ht="77.25" customHeight="1" x14ac:dyDescent="0.25">
      <c r="A299" s="150">
        <f>'ĐẤT PNN'!A299</f>
        <v>294</v>
      </c>
      <c r="B299" s="153" t="str">
        <f>'ĐẤT PNN'!B299</f>
        <v>VT4*0,8</v>
      </c>
      <c r="C299" s="52" t="str">
        <f t="shared" si="407"/>
        <v>XL1NT1_D12</v>
      </c>
      <c r="D299" s="151" t="s">
        <v>1178</v>
      </c>
      <c r="E299" s="151" t="s">
        <v>405</v>
      </c>
      <c r="F299" s="151" t="s">
        <v>1183</v>
      </c>
      <c r="G299" s="151" t="s">
        <v>1172</v>
      </c>
      <c r="H299" s="151" t="str">
        <f>VLOOKUP(F299,'[3]2. MA NN'!$E$2:$F$1583,2,0)</f>
        <v>Các đường nhóm I</v>
      </c>
      <c r="I299" s="151" t="str">
        <f t="shared" si="397"/>
        <v>Xã Xuân LộcCác đường nhóm IVị trí 1160</v>
      </c>
      <c r="J299" s="153"/>
      <c r="K299" s="153"/>
      <c r="L299" s="177" t="s">
        <v>1446</v>
      </c>
      <c r="M299" s="177"/>
      <c r="N299" s="177"/>
      <c r="O299" s="131">
        <v>120</v>
      </c>
      <c r="P299" s="131">
        <v>80</v>
      </c>
      <c r="Q299" s="131">
        <v>220</v>
      </c>
      <c r="R299" s="131">
        <v>140</v>
      </c>
      <c r="S299" s="152">
        <v>1.1299999999999999</v>
      </c>
      <c r="T299">
        <f t="shared" si="408"/>
        <v>170</v>
      </c>
      <c r="U299">
        <f t="shared" si="409"/>
        <v>150</v>
      </c>
      <c r="V299">
        <f t="shared" si="410"/>
        <v>135</v>
      </c>
      <c r="W299">
        <f t="shared" si="411"/>
        <v>120</v>
      </c>
      <c r="X299">
        <f t="shared" si="362"/>
        <v>570</v>
      </c>
      <c r="Y299">
        <f t="shared" si="363"/>
        <v>380</v>
      </c>
      <c r="Z299">
        <f t="shared" si="364"/>
        <v>300</v>
      </c>
      <c r="AA299">
        <f t="shared" si="365"/>
        <v>220</v>
      </c>
      <c r="AB299"/>
      <c r="AC299">
        <f t="shared" si="412"/>
        <v>120</v>
      </c>
      <c r="AD299">
        <f t="shared" si="413"/>
        <v>100</v>
      </c>
      <c r="AE299">
        <f t="shared" si="414"/>
        <v>90</v>
      </c>
      <c r="AF299">
        <f t="shared" si="415"/>
        <v>80</v>
      </c>
      <c r="AG299">
        <f t="shared" si="366"/>
        <v>400</v>
      </c>
      <c r="AH299">
        <f t="shared" si="367"/>
        <v>250</v>
      </c>
      <c r="AI299">
        <f t="shared" si="368"/>
        <v>200</v>
      </c>
      <c r="AJ299">
        <f t="shared" si="369"/>
        <v>140</v>
      </c>
      <c r="AK299">
        <f>'ĐẤT PNN'!I299-'ĐẤT NN'!Q299</f>
        <v>150</v>
      </c>
    </row>
    <row r="300" spans="1:37" ht="47.25" x14ac:dyDescent="0.25">
      <c r="A300" s="150">
        <f>'ĐẤT PNN'!A300</f>
        <v>295</v>
      </c>
      <c r="B300" s="150" t="str">
        <f>'ĐẤT PNN'!B300</f>
        <v>XL1NT1_D13</v>
      </c>
      <c r="C300" s="52" t="str">
        <f>$B$300</f>
        <v>XL1NT1_D13</v>
      </c>
      <c r="D300" s="151" t="s">
        <v>1170</v>
      </c>
      <c r="E300" s="151" t="s">
        <v>405</v>
      </c>
      <c r="F300" s="151" t="s">
        <v>1180</v>
      </c>
      <c r="G300" s="151" t="s">
        <v>1172</v>
      </c>
      <c r="H300" s="151" t="str">
        <f>VLOOKUP(F300,'[3]2. MA NN'!$E$2:$F$1583,2,0)</f>
        <v>Các đường nhóm I</v>
      </c>
      <c r="I300" s="151" t="str">
        <f t="shared" si="397"/>
        <v>Xã Xuân LộcCác đường nhóm IVị trí 1160</v>
      </c>
      <c r="J300" s="150" t="s">
        <v>1159</v>
      </c>
      <c r="K300" s="150" t="s">
        <v>1160</v>
      </c>
      <c r="L300" s="130" t="s">
        <v>127</v>
      </c>
      <c r="M300" s="130" t="s">
        <v>1080</v>
      </c>
      <c r="N300" s="130" t="s">
        <v>1081</v>
      </c>
      <c r="O300" s="131">
        <v>170</v>
      </c>
      <c r="P300" s="131">
        <v>120</v>
      </c>
      <c r="Q300" s="131">
        <v>570</v>
      </c>
      <c r="R300" s="131">
        <v>400</v>
      </c>
      <c r="S300" s="152">
        <v>1.1299999999999999</v>
      </c>
      <c r="T300" s="122">
        <v>170</v>
      </c>
      <c r="U300" s="122">
        <v>150</v>
      </c>
      <c r="V300" s="122">
        <v>135</v>
      </c>
      <c r="W300" s="122">
        <v>120</v>
      </c>
      <c r="X300" s="122">
        <f t="shared" si="362"/>
        <v>570</v>
      </c>
      <c r="Y300" s="122">
        <f t="shared" si="363"/>
        <v>380</v>
      </c>
      <c r="Z300" s="122">
        <f t="shared" si="364"/>
        <v>300</v>
      </c>
      <c r="AA300" s="122">
        <f t="shared" si="365"/>
        <v>220</v>
      </c>
      <c r="AB300" s="122">
        <v>1</v>
      </c>
      <c r="AC300" s="122">
        <v>120</v>
      </c>
      <c r="AD300" s="122">
        <v>100</v>
      </c>
      <c r="AE300" s="122">
        <v>90</v>
      </c>
      <c r="AF300" s="122">
        <v>80</v>
      </c>
      <c r="AG300" s="122">
        <f t="shared" si="366"/>
        <v>400</v>
      </c>
      <c r="AH300" s="122">
        <f t="shared" si="367"/>
        <v>250</v>
      </c>
      <c r="AI300" s="122">
        <f t="shared" si="368"/>
        <v>200</v>
      </c>
      <c r="AJ300" s="122">
        <f t="shared" si="369"/>
        <v>140</v>
      </c>
      <c r="AK300" s="122">
        <f>'ĐẤT PNN'!I300-'ĐẤT NN'!Q300</f>
        <v>1530</v>
      </c>
    </row>
    <row r="301" spans="1:37" s="6" customFormat="1" ht="77.25" customHeight="1" x14ac:dyDescent="0.25">
      <c r="A301" s="150">
        <f>'ĐẤT PNN'!A301</f>
        <v>296</v>
      </c>
      <c r="B301" s="153" t="str">
        <f>'ĐẤT PNN'!B301</f>
        <v>VT2</v>
      </c>
      <c r="C301" s="52" t="str">
        <f t="shared" ref="C301:C306" si="416">$B$300</f>
        <v>XL1NT1_D13</v>
      </c>
      <c r="D301" s="151" t="s">
        <v>1173</v>
      </c>
      <c r="E301" s="151" t="s">
        <v>405</v>
      </c>
      <c r="F301" s="151" t="s">
        <v>1181</v>
      </c>
      <c r="G301" s="151" t="s">
        <v>1172</v>
      </c>
      <c r="H301" s="151" t="str">
        <f>VLOOKUP(F301,'[3]2. MA NN'!$E$2:$F$1583,2,0)</f>
        <v>Các đường nhóm I</v>
      </c>
      <c r="I301" s="151" t="str">
        <f t="shared" si="397"/>
        <v>Xã Xuân LộcCác đường nhóm IVị trí 1160</v>
      </c>
      <c r="J301" s="153"/>
      <c r="K301" s="153"/>
      <c r="L301" s="177" t="s">
        <v>1447</v>
      </c>
      <c r="M301" s="177"/>
      <c r="N301" s="177"/>
      <c r="O301" s="131">
        <v>150</v>
      </c>
      <c r="P301" s="131">
        <v>100</v>
      </c>
      <c r="Q301" s="131">
        <v>380</v>
      </c>
      <c r="R301" s="131">
        <v>250</v>
      </c>
      <c r="S301" s="152">
        <v>1.1299999999999999</v>
      </c>
      <c r="T301">
        <f t="shared" ref="T301:T306" si="417">T300</f>
        <v>170</v>
      </c>
      <c r="U301">
        <f t="shared" ref="U301:U306" si="418">U300</f>
        <v>150</v>
      </c>
      <c r="V301">
        <f t="shared" ref="V301:V306" si="419">V300</f>
        <v>135</v>
      </c>
      <c r="W301">
        <f t="shared" ref="W301:W306" si="420">W300</f>
        <v>120</v>
      </c>
      <c r="X301">
        <f t="shared" si="362"/>
        <v>570</v>
      </c>
      <c r="Y301">
        <f t="shared" si="363"/>
        <v>380</v>
      </c>
      <c r="Z301">
        <f t="shared" si="364"/>
        <v>300</v>
      </c>
      <c r="AA301">
        <f t="shared" si="365"/>
        <v>220</v>
      </c>
      <c r="AB301"/>
      <c r="AC301">
        <f t="shared" ref="AC301:AC306" si="421">AC300</f>
        <v>120</v>
      </c>
      <c r="AD301">
        <f t="shared" ref="AD301:AD306" si="422">AD300</f>
        <v>100</v>
      </c>
      <c r="AE301">
        <f t="shared" ref="AE301:AE306" si="423">AE300</f>
        <v>90</v>
      </c>
      <c r="AF301">
        <f t="shared" ref="AF301:AF306" si="424">AF300</f>
        <v>80</v>
      </c>
      <c r="AG301">
        <f t="shared" si="366"/>
        <v>400</v>
      </c>
      <c r="AH301">
        <f t="shared" si="367"/>
        <v>250</v>
      </c>
      <c r="AI301">
        <f t="shared" si="368"/>
        <v>200</v>
      </c>
      <c r="AJ301">
        <f t="shared" si="369"/>
        <v>140</v>
      </c>
      <c r="AK301">
        <f>'ĐẤT PNN'!I301-'ĐẤT NN'!Q301</f>
        <v>520</v>
      </c>
    </row>
    <row r="302" spans="1:37" s="6" customFormat="1" ht="77.25" customHeight="1" x14ac:dyDescent="0.25">
      <c r="A302" s="150">
        <f>'ĐẤT PNN'!A302</f>
        <v>297</v>
      </c>
      <c r="B302" s="153" t="str">
        <f>'ĐẤT PNN'!B302</f>
        <v>VT3</v>
      </c>
      <c r="C302" s="52" t="str">
        <f t="shared" si="416"/>
        <v>XL1NT1_D13</v>
      </c>
      <c r="D302" s="151" t="s">
        <v>1176</v>
      </c>
      <c r="E302" s="151" t="s">
        <v>405</v>
      </c>
      <c r="F302" s="151" t="s">
        <v>1182</v>
      </c>
      <c r="G302" s="151" t="s">
        <v>1172</v>
      </c>
      <c r="H302" s="151" t="str">
        <f>VLOOKUP(F302,'[3]2. MA NN'!$E$2:$F$1583,2,0)</f>
        <v>Các đường nhóm I</v>
      </c>
      <c r="I302" s="151" t="str">
        <f t="shared" si="397"/>
        <v>Xã Xuân LộcCác đường nhóm IVị trí 1160</v>
      </c>
      <c r="J302" s="153"/>
      <c r="K302" s="153"/>
      <c r="L302" s="177" t="s">
        <v>1448</v>
      </c>
      <c r="M302" s="177"/>
      <c r="N302" s="177"/>
      <c r="O302" s="131">
        <v>135</v>
      </c>
      <c r="P302" s="131">
        <v>90</v>
      </c>
      <c r="Q302" s="131">
        <v>300</v>
      </c>
      <c r="R302" s="131">
        <v>200</v>
      </c>
      <c r="S302" s="152">
        <v>1.1299999999999999</v>
      </c>
      <c r="T302">
        <f t="shared" si="417"/>
        <v>170</v>
      </c>
      <c r="U302">
        <f t="shared" si="418"/>
        <v>150</v>
      </c>
      <c r="V302">
        <f t="shared" si="419"/>
        <v>135</v>
      </c>
      <c r="W302">
        <f t="shared" si="420"/>
        <v>120</v>
      </c>
      <c r="X302">
        <f t="shared" si="362"/>
        <v>570</v>
      </c>
      <c r="Y302">
        <f t="shared" si="363"/>
        <v>380</v>
      </c>
      <c r="Z302">
        <f t="shared" si="364"/>
        <v>300</v>
      </c>
      <c r="AA302">
        <f t="shared" si="365"/>
        <v>220</v>
      </c>
      <c r="AB302"/>
      <c r="AC302">
        <f t="shared" si="421"/>
        <v>120</v>
      </c>
      <c r="AD302">
        <f t="shared" si="422"/>
        <v>100</v>
      </c>
      <c r="AE302">
        <f t="shared" si="423"/>
        <v>90</v>
      </c>
      <c r="AF302">
        <f t="shared" si="424"/>
        <v>80</v>
      </c>
      <c r="AG302">
        <f t="shared" si="366"/>
        <v>400</v>
      </c>
      <c r="AH302">
        <f t="shared" si="367"/>
        <v>250</v>
      </c>
      <c r="AI302">
        <f t="shared" si="368"/>
        <v>200</v>
      </c>
      <c r="AJ302">
        <f t="shared" si="369"/>
        <v>140</v>
      </c>
      <c r="AK302">
        <f>'ĐẤT PNN'!I302-'ĐẤT NN'!Q302</f>
        <v>230</v>
      </c>
    </row>
    <row r="303" spans="1:37" s="6" customFormat="1" ht="77.25" customHeight="1" x14ac:dyDescent="0.25">
      <c r="A303" s="150">
        <f>'ĐẤT PNN'!A303</f>
        <v>298</v>
      </c>
      <c r="B303" s="153" t="str">
        <f>'ĐẤT PNN'!B303</f>
        <v>VT4</v>
      </c>
      <c r="C303" s="52" t="str">
        <f t="shared" si="416"/>
        <v>XL1NT1_D13</v>
      </c>
      <c r="D303" s="151" t="s">
        <v>1178</v>
      </c>
      <c r="E303" s="151" t="s">
        <v>405</v>
      </c>
      <c r="F303" s="151" t="s">
        <v>1183</v>
      </c>
      <c r="G303" s="151" t="s">
        <v>1172</v>
      </c>
      <c r="H303" s="151" t="str">
        <f>VLOOKUP(F303,'[3]2. MA NN'!$E$2:$F$1583,2,0)</f>
        <v>Các đường nhóm I</v>
      </c>
      <c r="I303" s="151" t="str">
        <f t="shared" si="397"/>
        <v>Xã Xuân LộcCác đường nhóm IVị trí 1160</v>
      </c>
      <c r="J303" s="153"/>
      <c r="K303" s="153"/>
      <c r="L303" s="177" t="s">
        <v>1449</v>
      </c>
      <c r="M303" s="177"/>
      <c r="N303" s="177"/>
      <c r="O303" s="131">
        <v>120</v>
      </c>
      <c r="P303" s="131">
        <v>80</v>
      </c>
      <c r="Q303" s="131">
        <v>220</v>
      </c>
      <c r="R303" s="131">
        <v>140</v>
      </c>
      <c r="S303" s="152">
        <v>1.1299999999999999</v>
      </c>
      <c r="T303">
        <f t="shared" si="417"/>
        <v>170</v>
      </c>
      <c r="U303">
        <f t="shared" si="418"/>
        <v>150</v>
      </c>
      <c r="V303">
        <f t="shared" si="419"/>
        <v>135</v>
      </c>
      <c r="W303">
        <f t="shared" si="420"/>
        <v>120</v>
      </c>
      <c r="X303">
        <f t="shared" si="362"/>
        <v>570</v>
      </c>
      <c r="Y303">
        <f t="shared" si="363"/>
        <v>380</v>
      </c>
      <c r="Z303">
        <f t="shared" si="364"/>
        <v>300</v>
      </c>
      <c r="AA303">
        <f t="shared" si="365"/>
        <v>220</v>
      </c>
      <c r="AB303"/>
      <c r="AC303">
        <f t="shared" si="421"/>
        <v>120</v>
      </c>
      <c r="AD303">
        <f t="shared" si="422"/>
        <v>100</v>
      </c>
      <c r="AE303">
        <f t="shared" si="423"/>
        <v>90</v>
      </c>
      <c r="AF303">
        <f t="shared" si="424"/>
        <v>80</v>
      </c>
      <c r="AG303">
        <f t="shared" si="366"/>
        <v>400</v>
      </c>
      <c r="AH303">
        <f t="shared" si="367"/>
        <v>250</v>
      </c>
      <c r="AI303">
        <f t="shared" si="368"/>
        <v>200</v>
      </c>
      <c r="AJ303">
        <f t="shared" si="369"/>
        <v>140</v>
      </c>
      <c r="AK303">
        <f>'ĐẤT PNN'!I303-'ĐẤT NN'!Q303</f>
        <v>190</v>
      </c>
    </row>
    <row r="304" spans="1:37" s="6" customFormat="1" ht="77.25" customHeight="1" x14ac:dyDescent="0.25">
      <c r="A304" s="150">
        <f>'ĐẤT PNN'!A304</f>
        <v>299</v>
      </c>
      <c r="B304" s="153" t="str">
        <f>'ĐẤT PNN'!B304</f>
        <v>VT2*0,8</v>
      </c>
      <c r="C304" s="52" t="str">
        <f t="shared" si="416"/>
        <v>XL1NT1_D13</v>
      </c>
      <c r="D304" s="151" t="s">
        <v>1173</v>
      </c>
      <c r="E304" s="151" t="s">
        <v>405</v>
      </c>
      <c r="F304" s="151" t="s">
        <v>1181</v>
      </c>
      <c r="G304" s="151" t="s">
        <v>1172</v>
      </c>
      <c r="H304" s="151" t="str">
        <f>VLOOKUP(F304,'[3]2. MA NN'!$E$2:$F$1583,2,0)</f>
        <v>Các đường nhóm I</v>
      </c>
      <c r="I304" s="151" t="str">
        <f t="shared" si="397"/>
        <v>Xã Xuân LộcCác đường nhóm IVị trí 1160</v>
      </c>
      <c r="J304" s="153"/>
      <c r="K304" s="153"/>
      <c r="L304" s="177" t="s">
        <v>1450</v>
      </c>
      <c r="M304" s="177"/>
      <c r="N304" s="177"/>
      <c r="O304" s="131">
        <v>150</v>
      </c>
      <c r="P304" s="131">
        <v>100</v>
      </c>
      <c r="Q304" s="131">
        <v>380</v>
      </c>
      <c r="R304" s="131">
        <v>250</v>
      </c>
      <c r="S304" s="152">
        <v>1.1299999999999999</v>
      </c>
      <c r="T304">
        <f t="shared" si="417"/>
        <v>170</v>
      </c>
      <c r="U304">
        <f t="shared" si="418"/>
        <v>150</v>
      </c>
      <c r="V304">
        <f t="shared" si="419"/>
        <v>135</v>
      </c>
      <c r="W304">
        <f t="shared" si="420"/>
        <v>120</v>
      </c>
      <c r="X304">
        <f t="shared" si="362"/>
        <v>570</v>
      </c>
      <c r="Y304">
        <f t="shared" si="363"/>
        <v>380</v>
      </c>
      <c r="Z304">
        <f t="shared" si="364"/>
        <v>300</v>
      </c>
      <c r="AA304">
        <f t="shared" si="365"/>
        <v>220</v>
      </c>
      <c r="AB304"/>
      <c r="AC304">
        <f t="shared" si="421"/>
        <v>120</v>
      </c>
      <c r="AD304">
        <f t="shared" si="422"/>
        <v>100</v>
      </c>
      <c r="AE304">
        <f t="shared" si="423"/>
        <v>90</v>
      </c>
      <c r="AF304">
        <f t="shared" si="424"/>
        <v>80</v>
      </c>
      <c r="AG304">
        <f t="shared" si="366"/>
        <v>400</v>
      </c>
      <c r="AH304">
        <f t="shared" si="367"/>
        <v>250</v>
      </c>
      <c r="AI304">
        <f t="shared" si="368"/>
        <v>200</v>
      </c>
      <c r="AJ304">
        <f t="shared" si="369"/>
        <v>140</v>
      </c>
      <c r="AK304">
        <f>'ĐẤT PNN'!I304-'ĐẤT NN'!Q304</f>
        <v>460</v>
      </c>
    </row>
    <row r="305" spans="1:37" s="6" customFormat="1" ht="77.25" customHeight="1" x14ac:dyDescent="0.25">
      <c r="A305" s="150">
        <f>'ĐẤT PNN'!A305</f>
        <v>300</v>
      </c>
      <c r="B305" s="153" t="str">
        <f>'ĐẤT PNN'!B305</f>
        <v>VT3*0,8</v>
      </c>
      <c r="C305" s="52" t="str">
        <f t="shared" si="416"/>
        <v>XL1NT1_D13</v>
      </c>
      <c r="D305" s="151" t="s">
        <v>1176</v>
      </c>
      <c r="E305" s="151" t="s">
        <v>405</v>
      </c>
      <c r="F305" s="151" t="s">
        <v>1182</v>
      </c>
      <c r="G305" s="151" t="s">
        <v>1172</v>
      </c>
      <c r="H305" s="151" t="str">
        <f>VLOOKUP(F305,'[3]2. MA NN'!$E$2:$F$1583,2,0)</f>
        <v>Các đường nhóm I</v>
      </c>
      <c r="I305" s="151" t="str">
        <f t="shared" si="397"/>
        <v>Xã Xuân LộcCác đường nhóm IVị trí 1160</v>
      </c>
      <c r="J305" s="153"/>
      <c r="K305" s="153"/>
      <c r="L305" s="177" t="s">
        <v>1451</v>
      </c>
      <c r="M305" s="177"/>
      <c r="N305" s="177"/>
      <c r="O305" s="131">
        <v>135</v>
      </c>
      <c r="P305" s="131">
        <v>90</v>
      </c>
      <c r="Q305" s="131">
        <v>300</v>
      </c>
      <c r="R305" s="131">
        <v>200</v>
      </c>
      <c r="S305" s="152">
        <v>1.1299999999999999</v>
      </c>
      <c r="T305">
        <f t="shared" si="417"/>
        <v>170</v>
      </c>
      <c r="U305">
        <f t="shared" si="418"/>
        <v>150</v>
      </c>
      <c r="V305">
        <f t="shared" si="419"/>
        <v>135</v>
      </c>
      <c r="W305">
        <f t="shared" si="420"/>
        <v>120</v>
      </c>
      <c r="X305">
        <f t="shared" si="362"/>
        <v>570</v>
      </c>
      <c r="Y305">
        <f t="shared" si="363"/>
        <v>380</v>
      </c>
      <c r="Z305">
        <f t="shared" si="364"/>
        <v>300</v>
      </c>
      <c r="AA305">
        <f t="shared" si="365"/>
        <v>220</v>
      </c>
      <c r="AB305"/>
      <c r="AC305">
        <f t="shared" si="421"/>
        <v>120</v>
      </c>
      <c r="AD305">
        <f t="shared" si="422"/>
        <v>100</v>
      </c>
      <c r="AE305">
        <f t="shared" si="423"/>
        <v>90</v>
      </c>
      <c r="AF305">
        <f t="shared" si="424"/>
        <v>80</v>
      </c>
      <c r="AG305">
        <f t="shared" si="366"/>
        <v>400</v>
      </c>
      <c r="AH305">
        <f t="shared" si="367"/>
        <v>250</v>
      </c>
      <c r="AI305">
        <f t="shared" si="368"/>
        <v>200</v>
      </c>
      <c r="AJ305">
        <f t="shared" si="369"/>
        <v>140</v>
      </c>
      <c r="AK305">
        <f>'ĐẤT PNN'!I305-'ĐẤT NN'!Q305</f>
        <v>170</v>
      </c>
    </row>
    <row r="306" spans="1:37" s="6" customFormat="1" ht="77.25" customHeight="1" x14ac:dyDescent="0.25">
      <c r="A306" s="150">
        <f>'ĐẤT PNN'!A306</f>
        <v>301</v>
      </c>
      <c r="B306" s="153" t="str">
        <f>'ĐẤT PNN'!B306</f>
        <v>VT4*0,8</v>
      </c>
      <c r="C306" s="52" t="str">
        <f t="shared" si="416"/>
        <v>XL1NT1_D13</v>
      </c>
      <c r="D306" s="151" t="s">
        <v>1178</v>
      </c>
      <c r="E306" s="151" t="s">
        <v>405</v>
      </c>
      <c r="F306" s="151" t="s">
        <v>1183</v>
      </c>
      <c r="G306" s="151" t="s">
        <v>1172</v>
      </c>
      <c r="H306" s="151" t="str">
        <f>VLOOKUP(F306,'[3]2. MA NN'!$E$2:$F$1583,2,0)</f>
        <v>Các đường nhóm I</v>
      </c>
      <c r="I306" s="151" t="str">
        <f t="shared" si="397"/>
        <v>Xã Xuân LộcCác đường nhóm IVị trí 1160</v>
      </c>
      <c r="J306" s="153"/>
      <c r="K306" s="153"/>
      <c r="L306" s="177" t="s">
        <v>1452</v>
      </c>
      <c r="M306" s="177"/>
      <c r="N306" s="177"/>
      <c r="O306" s="131">
        <v>120</v>
      </c>
      <c r="P306" s="131">
        <v>80</v>
      </c>
      <c r="Q306" s="131">
        <v>220</v>
      </c>
      <c r="R306" s="131">
        <v>140</v>
      </c>
      <c r="S306" s="152">
        <v>1.1299999999999999</v>
      </c>
      <c r="T306">
        <f t="shared" si="417"/>
        <v>170</v>
      </c>
      <c r="U306">
        <f t="shared" si="418"/>
        <v>150</v>
      </c>
      <c r="V306">
        <f t="shared" si="419"/>
        <v>135</v>
      </c>
      <c r="W306">
        <f t="shared" si="420"/>
        <v>120</v>
      </c>
      <c r="X306">
        <f t="shared" si="362"/>
        <v>570</v>
      </c>
      <c r="Y306">
        <f t="shared" si="363"/>
        <v>380</v>
      </c>
      <c r="Z306">
        <f t="shared" si="364"/>
        <v>300</v>
      </c>
      <c r="AA306">
        <f t="shared" si="365"/>
        <v>220</v>
      </c>
      <c r="AB306"/>
      <c r="AC306">
        <f t="shared" si="421"/>
        <v>120</v>
      </c>
      <c r="AD306">
        <f t="shared" si="422"/>
        <v>100</v>
      </c>
      <c r="AE306">
        <f t="shared" si="423"/>
        <v>90</v>
      </c>
      <c r="AF306">
        <f t="shared" si="424"/>
        <v>80</v>
      </c>
      <c r="AG306">
        <f t="shared" si="366"/>
        <v>400</v>
      </c>
      <c r="AH306">
        <f t="shared" si="367"/>
        <v>250</v>
      </c>
      <c r="AI306">
        <f t="shared" si="368"/>
        <v>200</v>
      </c>
      <c r="AJ306">
        <f t="shared" si="369"/>
        <v>140</v>
      </c>
      <c r="AK306">
        <f>'ĐẤT PNN'!I306-'ĐẤT NN'!Q306</f>
        <v>150</v>
      </c>
    </row>
    <row r="307" spans="1:37" ht="63" x14ac:dyDescent="0.25">
      <c r="A307" s="150">
        <f>'ĐẤT PNN'!A307</f>
        <v>302</v>
      </c>
      <c r="B307" s="150" t="str">
        <f>'ĐẤT PNN'!B307</f>
        <v>XL1NT1_D8</v>
      </c>
      <c r="C307" s="52" t="str">
        <f>$B$307</f>
        <v>XL1NT1_D8</v>
      </c>
      <c r="D307" s="151" t="s">
        <v>1170</v>
      </c>
      <c r="E307" s="151" t="s">
        <v>405</v>
      </c>
      <c r="F307" s="151" t="s">
        <v>1180</v>
      </c>
      <c r="G307" s="151" t="s">
        <v>1172</v>
      </c>
      <c r="H307" s="151" t="str">
        <f>VLOOKUP(F307,'[3]2. MA NN'!$E$2:$F$1583,2,0)</f>
        <v>Các đường nhóm I</v>
      </c>
      <c r="I307" s="151" t="str">
        <f t="shared" si="397"/>
        <v>Xã Xuân LộcCác đường nhóm IVị trí 1160</v>
      </c>
      <c r="J307" s="150" t="s">
        <v>1159</v>
      </c>
      <c r="K307" s="150" t="s">
        <v>1160</v>
      </c>
      <c r="L307" s="130" t="s">
        <v>127</v>
      </c>
      <c r="M307" s="130" t="s">
        <v>1081</v>
      </c>
      <c r="N307" s="130" t="s">
        <v>1082</v>
      </c>
      <c r="O307" s="131">
        <v>170</v>
      </c>
      <c r="P307" s="131">
        <v>120</v>
      </c>
      <c r="Q307" s="131">
        <v>570</v>
      </c>
      <c r="R307" s="131">
        <v>400</v>
      </c>
      <c r="S307" s="152">
        <v>1.1100000000000001</v>
      </c>
      <c r="T307" s="122">
        <v>170</v>
      </c>
      <c r="U307" s="122">
        <v>150</v>
      </c>
      <c r="V307" s="122">
        <v>135</v>
      </c>
      <c r="W307" s="122">
        <v>120</v>
      </c>
      <c r="X307" s="122">
        <f t="shared" si="362"/>
        <v>570</v>
      </c>
      <c r="Y307" s="122">
        <f t="shared" si="363"/>
        <v>380</v>
      </c>
      <c r="Z307" s="122">
        <f t="shared" si="364"/>
        <v>300</v>
      </c>
      <c r="AA307" s="122">
        <f t="shared" si="365"/>
        <v>220</v>
      </c>
      <c r="AB307" s="122">
        <v>1</v>
      </c>
      <c r="AC307" s="122">
        <v>120</v>
      </c>
      <c r="AD307" s="122">
        <v>100</v>
      </c>
      <c r="AE307" s="122">
        <v>90</v>
      </c>
      <c r="AF307" s="122">
        <v>80</v>
      </c>
      <c r="AG307" s="122">
        <f t="shared" si="366"/>
        <v>400</v>
      </c>
      <c r="AH307" s="122">
        <f t="shared" si="367"/>
        <v>250</v>
      </c>
      <c r="AI307" s="122">
        <f t="shared" si="368"/>
        <v>200</v>
      </c>
      <c r="AJ307" s="122">
        <f t="shared" si="369"/>
        <v>140</v>
      </c>
      <c r="AK307" s="122">
        <f>'ĐẤT PNN'!I307-'ĐẤT NN'!Q307</f>
        <v>2030</v>
      </c>
    </row>
    <row r="308" spans="1:37" s="6" customFormat="1" ht="77.25" customHeight="1" x14ac:dyDescent="0.25">
      <c r="A308" s="150">
        <f>'ĐẤT PNN'!A308</f>
        <v>303</v>
      </c>
      <c r="B308" s="153" t="str">
        <f>'ĐẤT PNN'!B308</f>
        <v>VT2</v>
      </c>
      <c r="C308" s="52" t="str">
        <f t="shared" ref="C308:C313" si="425">$B$307</f>
        <v>XL1NT1_D8</v>
      </c>
      <c r="D308" s="151" t="s">
        <v>1173</v>
      </c>
      <c r="E308" s="151" t="s">
        <v>405</v>
      </c>
      <c r="F308" s="151" t="s">
        <v>1181</v>
      </c>
      <c r="G308" s="151" t="s">
        <v>1172</v>
      </c>
      <c r="H308" s="151" t="str">
        <f>VLOOKUP(F308,'[3]2. MA NN'!$E$2:$F$1583,2,0)</f>
        <v>Các đường nhóm I</v>
      </c>
      <c r="I308" s="151" t="str">
        <f t="shared" si="397"/>
        <v>Xã Xuân LộcCác đường nhóm IVị trí 1160</v>
      </c>
      <c r="J308" s="153"/>
      <c r="K308" s="153"/>
      <c r="L308" s="177" t="s">
        <v>1453</v>
      </c>
      <c r="M308" s="177"/>
      <c r="N308" s="177"/>
      <c r="O308" s="131">
        <v>150</v>
      </c>
      <c r="P308" s="131">
        <v>100</v>
      </c>
      <c r="Q308" s="131">
        <v>380</v>
      </c>
      <c r="R308" s="131">
        <v>250</v>
      </c>
      <c r="S308" s="152">
        <v>1.1100000000000001</v>
      </c>
      <c r="T308">
        <f t="shared" ref="T308:T313" si="426">T307</f>
        <v>170</v>
      </c>
      <c r="U308">
        <f t="shared" ref="U308:U313" si="427">U307</f>
        <v>150</v>
      </c>
      <c r="V308">
        <f t="shared" ref="V308:V313" si="428">V307</f>
        <v>135</v>
      </c>
      <c r="W308">
        <f t="shared" ref="W308:W313" si="429">W307</f>
        <v>120</v>
      </c>
      <c r="X308">
        <f t="shared" si="362"/>
        <v>570</v>
      </c>
      <c r="Y308">
        <f t="shared" si="363"/>
        <v>380</v>
      </c>
      <c r="Z308">
        <f t="shared" si="364"/>
        <v>300</v>
      </c>
      <c r="AA308">
        <f t="shared" si="365"/>
        <v>220</v>
      </c>
      <c r="AB308"/>
      <c r="AC308">
        <f t="shared" ref="AC308:AC313" si="430">AC307</f>
        <v>120</v>
      </c>
      <c r="AD308">
        <f t="shared" ref="AD308:AD313" si="431">AD307</f>
        <v>100</v>
      </c>
      <c r="AE308">
        <f t="shared" ref="AE308:AE313" si="432">AE307</f>
        <v>90</v>
      </c>
      <c r="AF308">
        <f t="shared" ref="AF308:AF313" si="433">AF307</f>
        <v>80</v>
      </c>
      <c r="AG308">
        <f t="shared" si="366"/>
        <v>400</v>
      </c>
      <c r="AH308">
        <f t="shared" si="367"/>
        <v>250</v>
      </c>
      <c r="AI308">
        <f t="shared" si="368"/>
        <v>200</v>
      </c>
      <c r="AJ308">
        <f t="shared" si="369"/>
        <v>140</v>
      </c>
      <c r="AK308">
        <f>'ĐẤT PNN'!I308-'ĐẤT NN'!Q308</f>
        <v>520</v>
      </c>
    </row>
    <row r="309" spans="1:37" s="6" customFormat="1" ht="77.25" customHeight="1" x14ac:dyDescent="0.25">
      <c r="A309" s="150">
        <f>'ĐẤT PNN'!A309</f>
        <v>304</v>
      </c>
      <c r="B309" s="153" t="str">
        <f>'ĐẤT PNN'!B309</f>
        <v>VT3</v>
      </c>
      <c r="C309" s="52" t="str">
        <f t="shared" si="425"/>
        <v>XL1NT1_D8</v>
      </c>
      <c r="D309" s="151" t="s">
        <v>1176</v>
      </c>
      <c r="E309" s="151" t="s">
        <v>405</v>
      </c>
      <c r="F309" s="151" t="s">
        <v>1182</v>
      </c>
      <c r="G309" s="151" t="s">
        <v>1172</v>
      </c>
      <c r="H309" s="151" t="str">
        <f>VLOOKUP(F309,'[3]2. MA NN'!$E$2:$F$1583,2,0)</f>
        <v>Các đường nhóm I</v>
      </c>
      <c r="I309" s="151" t="str">
        <f t="shared" si="397"/>
        <v>Xã Xuân LộcCác đường nhóm IVị trí 1160</v>
      </c>
      <c r="J309" s="153"/>
      <c r="K309" s="153"/>
      <c r="L309" s="177" t="s">
        <v>1454</v>
      </c>
      <c r="M309" s="177"/>
      <c r="N309" s="177"/>
      <c r="O309" s="131">
        <v>135</v>
      </c>
      <c r="P309" s="131">
        <v>90</v>
      </c>
      <c r="Q309" s="131">
        <v>300</v>
      </c>
      <c r="R309" s="131">
        <v>200</v>
      </c>
      <c r="S309" s="152">
        <v>1.1100000000000001</v>
      </c>
      <c r="T309">
        <f t="shared" si="426"/>
        <v>170</v>
      </c>
      <c r="U309">
        <f t="shared" si="427"/>
        <v>150</v>
      </c>
      <c r="V309">
        <f t="shared" si="428"/>
        <v>135</v>
      </c>
      <c r="W309">
        <f t="shared" si="429"/>
        <v>120</v>
      </c>
      <c r="X309">
        <f t="shared" si="362"/>
        <v>570</v>
      </c>
      <c r="Y309">
        <f t="shared" si="363"/>
        <v>380</v>
      </c>
      <c r="Z309">
        <f t="shared" si="364"/>
        <v>300</v>
      </c>
      <c r="AA309">
        <f t="shared" si="365"/>
        <v>220</v>
      </c>
      <c r="AB309"/>
      <c r="AC309">
        <f t="shared" si="430"/>
        <v>120</v>
      </c>
      <c r="AD309">
        <f t="shared" si="431"/>
        <v>100</v>
      </c>
      <c r="AE309">
        <f t="shared" si="432"/>
        <v>90</v>
      </c>
      <c r="AF309">
        <f t="shared" si="433"/>
        <v>80</v>
      </c>
      <c r="AG309">
        <f t="shared" si="366"/>
        <v>400</v>
      </c>
      <c r="AH309">
        <f t="shared" si="367"/>
        <v>250</v>
      </c>
      <c r="AI309">
        <f t="shared" si="368"/>
        <v>200</v>
      </c>
      <c r="AJ309">
        <f t="shared" si="369"/>
        <v>140</v>
      </c>
      <c r="AK309">
        <f>'ĐẤT PNN'!I309-'ĐẤT NN'!Q309</f>
        <v>230</v>
      </c>
    </row>
    <row r="310" spans="1:37" s="6" customFormat="1" ht="77.25" customHeight="1" x14ac:dyDescent="0.25">
      <c r="A310" s="150">
        <f>'ĐẤT PNN'!A310</f>
        <v>305</v>
      </c>
      <c r="B310" s="153" t="str">
        <f>'ĐẤT PNN'!B310</f>
        <v>VT4</v>
      </c>
      <c r="C310" s="52" t="str">
        <f t="shared" si="425"/>
        <v>XL1NT1_D8</v>
      </c>
      <c r="D310" s="151" t="s">
        <v>1178</v>
      </c>
      <c r="E310" s="151" t="s">
        <v>405</v>
      </c>
      <c r="F310" s="151" t="s">
        <v>1183</v>
      </c>
      <c r="G310" s="151" t="s">
        <v>1172</v>
      </c>
      <c r="H310" s="151" t="str">
        <f>VLOOKUP(F310,'[3]2. MA NN'!$E$2:$F$1583,2,0)</f>
        <v>Các đường nhóm I</v>
      </c>
      <c r="I310" s="151" t="str">
        <f t="shared" si="397"/>
        <v>Xã Xuân LộcCác đường nhóm IVị trí 1160</v>
      </c>
      <c r="J310" s="153"/>
      <c r="K310" s="153"/>
      <c r="L310" s="177" t="s">
        <v>1455</v>
      </c>
      <c r="M310" s="177"/>
      <c r="N310" s="177"/>
      <c r="O310" s="131">
        <v>120</v>
      </c>
      <c r="P310" s="131">
        <v>80</v>
      </c>
      <c r="Q310" s="131">
        <v>220</v>
      </c>
      <c r="R310" s="131">
        <v>140</v>
      </c>
      <c r="S310" s="152">
        <v>1.1100000000000001</v>
      </c>
      <c r="T310">
        <f t="shared" si="426"/>
        <v>170</v>
      </c>
      <c r="U310">
        <f t="shared" si="427"/>
        <v>150</v>
      </c>
      <c r="V310">
        <f t="shared" si="428"/>
        <v>135</v>
      </c>
      <c r="W310">
        <f t="shared" si="429"/>
        <v>120</v>
      </c>
      <c r="X310">
        <f t="shared" si="362"/>
        <v>570</v>
      </c>
      <c r="Y310">
        <f t="shared" si="363"/>
        <v>380</v>
      </c>
      <c r="Z310">
        <f t="shared" si="364"/>
        <v>300</v>
      </c>
      <c r="AA310">
        <f t="shared" si="365"/>
        <v>220</v>
      </c>
      <c r="AB310"/>
      <c r="AC310">
        <f t="shared" si="430"/>
        <v>120</v>
      </c>
      <c r="AD310">
        <f t="shared" si="431"/>
        <v>100</v>
      </c>
      <c r="AE310">
        <f t="shared" si="432"/>
        <v>90</v>
      </c>
      <c r="AF310">
        <f t="shared" si="433"/>
        <v>80</v>
      </c>
      <c r="AG310">
        <f t="shared" si="366"/>
        <v>400</v>
      </c>
      <c r="AH310">
        <f t="shared" si="367"/>
        <v>250</v>
      </c>
      <c r="AI310">
        <f t="shared" si="368"/>
        <v>200</v>
      </c>
      <c r="AJ310">
        <f t="shared" si="369"/>
        <v>140</v>
      </c>
      <c r="AK310">
        <f>'ĐẤT PNN'!I310-'ĐẤT NN'!Q310</f>
        <v>190</v>
      </c>
    </row>
    <row r="311" spans="1:37" s="6" customFormat="1" ht="77.25" customHeight="1" x14ac:dyDescent="0.25">
      <c r="A311" s="150">
        <f>'ĐẤT PNN'!A311</f>
        <v>306</v>
      </c>
      <c r="B311" s="153" t="str">
        <f>'ĐẤT PNN'!B311</f>
        <v>VT2*0,8</v>
      </c>
      <c r="C311" s="52" t="str">
        <f t="shared" si="425"/>
        <v>XL1NT1_D8</v>
      </c>
      <c r="D311" s="151" t="s">
        <v>1173</v>
      </c>
      <c r="E311" s="151" t="s">
        <v>405</v>
      </c>
      <c r="F311" s="151" t="s">
        <v>1181</v>
      </c>
      <c r="G311" s="151" t="s">
        <v>1172</v>
      </c>
      <c r="H311" s="151" t="str">
        <f>VLOOKUP(F311,'[3]2. MA NN'!$E$2:$F$1583,2,0)</f>
        <v>Các đường nhóm I</v>
      </c>
      <c r="I311" s="151" t="str">
        <f t="shared" si="397"/>
        <v>Xã Xuân LộcCác đường nhóm IVị trí 1160</v>
      </c>
      <c r="J311" s="153"/>
      <c r="K311" s="153"/>
      <c r="L311" s="177" t="s">
        <v>1456</v>
      </c>
      <c r="M311" s="177"/>
      <c r="N311" s="177"/>
      <c r="O311" s="131">
        <v>150</v>
      </c>
      <c r="P311" s="131">
        <v>100</v>
      </c>
      <c r="Q311" s="131">
        <v>380</v>
      </c>
      <c r="R311" s="131">
        <v>250</v>
      </c>
      <c r="S311" s="152">
        <v>1.1100000000000001</v>
      </c>
      <c r="T311">
        <f t="shared" si="426"/>
        <v>170</v>
      </c>
      <c r="U311">
        <f t="shared" si="427"/>
        <v>150</v>
      </c>
      <c r="V311">
        <f t="shared" si="428"/>
        <v>135</v>
      </c>
      <c r="W311">
        <f t="shared" si="429"/>
        <v>120</v>
      </c>
      <c r="X311">
        <f t="shared" si="362"/>
        <v>570</v>
      </c>
      <c r="Y311">
        <f t="shared" si="363"/>
        <v>380</v>
      </c>
      <c r="Z311">
        <f t="shared" si="364"/>
        <v>300</v>
      </c>
      <c r="AA311">
        <f t="shared" si="365"/>
        <v>220</v>
      </c>
      <c r="AB311"/>
      <c r="AC311">
        <f t="shared" si="430"/>
        <v>120</v>
      </c>
      <c r="AD311">
        <f t="shared" si="431"/>
        <v>100</v>
      </c>
      <c r="AE311">
        <f t="shared" si="432"/>
        <v>90</v>
      </c>
      <c r="AF311">
        <f t="shared" si="433"/>
        <v>80</v>
      </c>
      <c r="AG311">
        <f t="shared" si="366"/>
        <v>400</v>
      </c>
      <c r="AH311">
        <f t="shared" si="367"/>
        <v>250</v>
      </c>
      <c r="AI311">
        <f t="shared" si="368"/>
        <v>200</v>
      </c>
      <c r="AJ311">
        <f t="shared" si="369"/>
        <v>140</v>
      </c>
      <c r="AK311">
        <f>'ĐẤT PNN'!I311-'ĐẤT NN'!Q311</f>
        <v>460</v>
      </c>
    </row>
    <row r="312" spans="1:37" s="6" customFormat="1" ht="77.25" customHeight="1" x14ac:dyDescent="0.25">
      <c r="A312" s="150">
        <f>'ĐẤT PNN'!A312</f>
        <v>307</v>
      </c>
      <c r="B312" s="153" t="str">
        <f>'ĐẤT PNN'!B312</f>
        <v>VT3*0,8</v>
      </c>
      <c r="C312" s="52" t="str">
        <f t="shared" si="425"/>
        <v>XL1NT1_D8</v>
      </c>
      <c r="D312" s="151" t="s">
        <v>1176</v>
      </c>
      <c r="E312" s="151" t="s">
        <v>405</v>
      </c>
      <c r="F312" s="151" t="s">
        <v>1182</v>
      </c>
      <c r="G312" s="151" t="s">
        <v>1172</v>
      </c>
      <c r="H312" s="151" t="str">
        <f>VLOOKUP(F312,'[3]2. MA NN'!$E$2:$F$1583,2,0)</f>
        <v>Các đường nhóm I</v>
      </c>
      <c r="I312" s="151" t="str">
        <f t="shared" si="397"/>
        <v>Xã Xuân LộcCác đường nhóm IVị trí 1160</v>
      </c>
      <c r="J312" s="153"/>
      <c r="K312" s="153"/>
      <c r="L312" s="177" t="s">
        <v>1457</v>
      </c>
      <c r="M312" s="177"/>
      <c r="N312" s="177"/>
      <c r="O312" s="131">
        <v>135</v>
      </c>
      <c r="P312" s="131">
        <v>90</v>
      </c>
      <c r="Q312" s="131">
        <v>300</v>
      </c>
      <c r="R312" s="131">
        <v>200</v>
      </c>
      <c r="S312" s="152">
        <v>1.1100000000000001</v>
      </c>
      <c r="T312">
        <f t="shared" si="426"/>
        <v>170</v>
      </c>
      <c r="U312">
        <f t="shared" si="427"/>
        <v>150</v>
      </c>
      <c r="V312">
        <f t="shared" si="428"/>
        <v>135</v>
      </c>
      <c r="W312">
        <f t="shared" si="429"/>
        <v>120</v>
      </c>
      <c r="X312">
        <f t="shared" si="362"/>
        <v>570</v>
      </c>
      <c r="Y312">
        <f t="shared" si="363"/>
        <v>380</v>
      </c>
      <c r="Z312">
        <f t="shared" si="364"/>
        <v>300</v>
      </c>
      <c r="AA312">
        <f t="shared" si="365"/>
        <v>220</v>
      </c>
      <c r="AB312"/>
      <c r="AC312">
        <f t="shared" si="430"/>
        <v>120</v>
      </c>
      <c r="AD312">
        <f t="shared" si="431"/>
        <v>100</v>
      </c>
      <c r="AE312">
        <f t="shared" si="432"/>
        <v>90</v>
      </c>
      <c r="AF312">
        <f t="shared" si="433"/>
        <v>80</v>
      </c>
      <c r="AG312">
        <f t="shared" si="366"/>
        <v>400</v>
      </c>
      <c r="AH312">
        <f t="shared" si="367"/>
        <v>250</v>
      </c>
      <c r="AI312">
        <f t="shared" si="368"/>
        <v>200</v>
      </c>
      <c r="AJ312">
        <f t="shared" si="369"/>
        <v>140</v>
      </c>
      <c r="AK312">
        <f>'ĐẤT PNN'!I312-'ĐẤT NN'!Q312</f>
        <v>170</v>
      </c>
    </row>
    <row r="313" spans="1:37" s="6" customFormat="1" ht="77.25" customHeight="1" x14ac:dyDescent="0.25">
      <c r="A313" s="150">
        <f>'ĐẤT PNN'!A313</f>
        <v>308</v>
      </c>
      <c r="B313" s="153" t="str">
        <f>'ĐẤT PNN'!B313</f>
        <v>VT4*0,8</v>
      </c>
      <c r="C313" s="52" t="str">
        <f t="shared" si="425"/>
        <v>XL1NT1_D8</v>
      </c>
      <c r="D313" s="151" t="s">
        <v>1178</v>
      </c>
      <c r="E313" s="151" t="s">
        <v>405</v>
      </c>
      <c r="F313" s="151" t="s">
        <v>1183</v>
      </c>
      <c r="G313" s="151" t="s">
        <v>1172</v>
      </c>
      <c r="H313" s="151" t="str">
        <f>VLOOKUP(F313,'[3]2. MA NN'!$E$2:$F$1583,2,0)</f>
        <v>Các đường nhóm I</v>
      </c>
      <c r="I313" s="151" t="str">
        <f t="shared" si="397"/>
        <v>Xã Xuân LộcCác đường nhóm IVị trí 1160</v>
      </c>
      <c r="J313" s="153"/>
      <c r="K313" s="153"/>
      <c r="L313" s="177" t="s">
        <v>1458</v>
      </c>
      <c r="M313" s="177"/>
      <c r="N313" s="177"/>
      <c r="O313" s="131">
        <v>120</v>
      </c>
      <c r="P313" s="131">
        <v>80</v>
      </c>
      <c r="Q313" s="131">
        <v>220</v>
      </c>
      <c r="R313" s="131">
        <v>140</v>
      </c>
      <c r="S313" s="152">
        <v>1.1100000000000001</v>
      </c>
      <c r="T313">
        <f t="shared" si="426"/>
        <v>170</v>
      </c>
      <c r="U313">
        <f t="shared" si="427"/>
        <v>150</v>
      </c>
      <c r="V313">
        <f t="shared" si="428"/>
        <v>135</v>
      </c>
      <c r="W313">
        <f t="shared" si="429"/>
        <v>120</v>
      </c>
      <c r="X313">
        <f t="shared" si="362"/>
        <v>570</v>
      </c>
      <c r="Y313">
        <f t="shared" si="363"/>
        <v>380</v>
      </c>
      <c r="Z313">
        <f t="shared" si="364"/>
        <v>300</v>
      </c>
      <c r="AA313">
        <f t="shared" si="365"/>
        <v>220</v>
      </c>
      <c r="AB313"/>
      <c r="AC313">
        <f t="shared" si="430"/>
        <v>120</v>
      </c>
      <c r="AD313">
        <f t="shared" si="431"/>
        <v>100</v>
      </c>
      <c r="AE313">
        <f t="shared" si="432"/>
        <v>90</v>
      </c>
      <c r="AF313">
        <f t="shared" si="433"/>
        <v>80</v>
      </c>
      <c r="AG313">
        <f t="shared" si="366"/>
        <v>400</v>
      </c>
      <c r="AH313">
        <f t="shared" si="367"/>
        <v>250</v>
      </c>
      <c r="AI313">
        <f t="shared" si="368"/>
        <v>200</v>
      </c>
      <c r="AJ313">
        <f t="shared" si="369"/>
        <v>140</v>
      </c>
      <c r="AK313">
        <f>'ĐẤT PNN'!I313-'ĐẤT NN'!Q313</f>
        <v>150</v>
      </c>
    </row>
    <row r="314" spans="1:37" ht="63" x14ac:dyDescent="0.25">
      <c r="A314" s="150">
        <f>'ĐẤT PNN'!A314</f>
        <v>309</v>
      </c>
      <c r="B314" s="150" t="str">
        <f>'ĐẤT PNN'!B314</f>
        <v>XL1NT1_D10</v>
      </c>
      <c r="C314" s="52" t="str">
        <f>$B$314</f>
        <v>XL1NT1_D10</v>
      </c>
      <c r="D314" s="151" t="s">
        <v>1170</v>
      </c>
      <c r="E314" s="151" t="s">
        <v>405</v>
      </c>
      <c r="F314" s="151" t="s">
        <v>1180</v>
      </c>
      <c r="G314" s="151" t="s">
        <v>1172</v>
      </c>
      <c r="H314" s="151" t="str">
        <f>VLOOKUP(F314,'[3]2. MA NN'!$E$2:$F$1583,2,0)</f>
        <v>Các đường nhóm I</v>
      </c>
      <c r="I314" s="151" t="str">
        <f t="shared" si="397"/>
        <v>Xã Xuân LộcCác đường nhóm IVị trí 1160</v>
      </c>
      <c r="J314" s="150" t="s">
        <v>1159</v>
      </c>
      <c r="K314" s="150" t="s">
        <v>1160</v>
      </c>
      <c r="L314" s="130" t="s">
        <v>127</v>
      </c>
      <c r="M314" s="130" t="s">
        <v>1082</v>
      </c>
      <c r="N314" s="130" t="s">
        <v>1083</v>
      </c>
      <c r="O314" s="131">
        <v>170</v>
      </c>
      <c r="P314" s="131">
        <v>120</v>
      </c>
      <c r="Q314" s="131">
        <v>570</v>
      </c>
      <c r="R314" s="131">
        <v>400</v>
      </c>
      <c r="S314" s="152">
        <v>1.08</v>
      </c>
      <c r="T314" s="122">
        <v>170</v>
      </c>
      <c r="U314" s="122">
        <v>150</v>
      </c>
      <c r="V314" s="122">
        <v>135</v>
      </c>
      <c r="W314" s="122">
        <v>120</v>
      </c>
      <c r="X314" s="122">
        <f t="shared" si="362"/>
        <v>570</v>
      </c>
      <c r="Y314" s="122">
        <f t="shared" si="363"/>
        <v>380</v>
      </c>
      <c r="Z314" s="122">
        <f t="shared" si="364"/>
        <v>300</v>
      </c>
      <c r="AA314" s="122">
        <f t="shared" si="365"/>
        <v>220</v>
      </c>
      <c r="AB314" s="122">
        <v>1</v>
      </c>
      <c r="AC314" s="122">
        <v>120</v>
      </c>
      <c r="AD314" s="122">
        <v>100</v>
      </c>
      <c r="AE314" s="122">
        <v>90</v>
      </c>
      <c r="AF314" s="122">
        <v>80</v>
      </c>
      <c r="AG314" s="122">
        <f t="shared" si="366"/>
        <v>400</v>
      </c>
      <c r="AH314" s="122">
        <f t="shared" si="367"/>
        <v>250</v>
      </c>
      <c r="AI314" s="122">
        <f t="shared" si="368"/>
        <v>200</v>
      </c>
      <c r="AJ314" s="122">
        <f t="shared" si="369"/>
        <v>140</v>
      </c>
      <c r="AK314" s="122">
        <f>'ĐẤT PNN'!I314-'ĐẤT NN'!Q314</f>
        <v>1730</v>
      </c>
    </row>
    <row r="315" spans="1:37" s="6" customFormat="1" ht="77.25" customHeight="1" x14ac:dyDescent="0.25">
      <c r="A315" s="150">
        <f>'ĐẤT PNN'!A315</f>
        <v>310</v>
      </c>
      <c r="B315" s="153" t="str">
        <f>'ĐẤT PNN'!B315</f>
        <v>VT2</v>
      </c>
      <c r="C315" s="52" t="str">
        <f t="shared" ref="C315:C320" si="434">$B$314</f>
        <v>XL1NT1_D10</v>
      </c>
      <c r="D315" s="151" t="s">
        <v>1173</v>
      </c>
      <c r="E315" s="151" t="s">
        <v>405</v>
      </c>
      <c r="F315" s="151" t="s">
        <v>1181</v>
      </c>
      <c r="G315" s="151" t="s">
        <v>1172</v>
      </c>
      <c r="H315" s="151" t="str">
        <f>VLOOKUP(F315,'[3]2. MA NN'!$E$2:$F$1583,2,0)</f>
        <v>Các đường nhóm I</v>
      </c>
      <c r="I315" s="151" t="str">
        <f t="shared" si="397"/>
        <v>Xã Xuân LộcCác đường nhóm IVị trí 1160</v>
      </c>
      <c r="J315" s="153"/>
      <c r="K315" s="153"/>
      <c r="L315" s="177" t="s">
        <v>1459</v>
      </c>
      <c r="M315" s="177"/>
      <c r="N315" s="177"/>
      <c r="O315" s="131">
        <v>150</v>
      </c>
      <c r="P315" s="131">
        <v>100</v>
      </c>
      <c r="Q315" s="131">
        <v>380</v>
      </c>
      <c r="R315" s="131">
        <v>250</v>
      </c>
      <c r="S315" s="152">
        <v>1.08</v>
      </c>
      <c r="T315">
        <f t="shared" ref="T315:T320" si="435">T314</f>
        <v>170</v>
      </c>
      <c r="U315">
        <f t="shared" ref="U315:U320" si="436">U314</f>
        <v>150</v>
      </c>
      <c r="V315">
        <f t="shared" ref="V315:V320" si="437">V314</f>
        <v>135</v>
      </c>
      <c r="W315">
        <f t="shared" ref="W315:W320" si="438">W314</f>
        <v>120</v>
      </c>
      <c r="X315">
        <f t="shared" si="362"/>
        <v>570</v>
      </c>
      <c r="Y315">
        <f t="shared" si="363"/>
        <v>380</v>
      </c>
      <c r="Z315">
        <f t="shared" si="364"/>
        <v>300</v>
      </c>
      <c r="AA315">
        <f t="shared" si="365"/>
        <v>220</v>
      </c>
      <c r="AB315"/>
      <c r="AC315">
        <f t="shared" ref="AC315:AC320" si="439">AC314</f>
        <v>120</v>
      </c>
      <c r="AD315">
        <f t="shared" ref="AD315:AD320" si="440">AD314</f>
        <v>100</v>
      </c>
      <c r="AE315">
        <f t="shared" ref="AE315:AE320" si="441">AE314</f>
        <v>90</v>
      </c>
      <c r="AF315">
        <f t="shared" ref="AF315:AF320" si="442">AF314</f>
        <v>80</v>
      </c>
      <c r="AG315">
        <f t="shared" si="366"/>
        <v>400</v>
      </c>
      <c r="AH315">
        <f t="shared" si="367"/>
        <v>250</v>
      </c>
      <c r="AI315">
        <f t="shared" si="368"/>
        <v>200</v>
      </c>
      <c r="AJ315">
        <f t="shared" si="369"/>
        <v>140</v>
      </c>
      <c r="AK315">
        <f>'ĐẤT PNN'!I315-'ĐẤT NN'!Q315</f>
        <v>520</v>
      </c>
    </row>
    <row r="316" spans="1:37" s="6" customFormat="1" ht="77.25" customHeight="1" x14ac:dyDescent="0.25">
      <c r="A316" s="150">
        <f>'ĐẤT PNN'!A316</f>
        <v>311</v>
      </c>
      <c r="B316" s="153" t="str">
        <f>'ĐẤT PNN'!B316</f>
        <v>VT3</v>
      </c>
      <c r="C316" s="52" t="str">
        <f t="shared" si="434"/>
        <v>XL1NT1_D10</v>
      </c>
      <c r="D316" s="151" t="s">
        <v>1176</v>
      </c>
      <c r="E316" s="151" t="s">
        <v>405</v>
      </c>
      <c r="F316" s="151" t="s">
        <v>1182</v>
      </c>
      <c r="G316" s="151" t="s">
        <v>1172</v>
      </c>
      <c r="H316" s="151" t="str">
        <f>VLOOKUP(F316,'[3]2. MA NN'!$E$2:$F$1583,2,0)</f>
        <v>Các đường nhóm I</v>
      </c>
      <c r="I316" s="151" t="str">
        <f t="shared" si="397"/>
        <v>Xã Xuân LộcCác đường nhóm IVị trí 1160</v>
      </c>
      <c r="J316" s="153"/>
      <c r="K316" s="153"/>
      <c r="L316" s="177" t="s">
        <v>1460</v>
      </c>
      <c r="M316" s="177"/>
      <c r="N316" s="177"/>
      <c r="O316" s="131">
        <v>135</v>
      </c>
      <c r="P316" s="131">
        <v>90</v>
      </c>
      <c r="Q316" s="131">
        <v>300</v>
      </c>
      <c r="R316" s="131">
        <v>200</v>
      </c>
      <c r="S316" s="152">
        <v>1.08</v>
      </c>
      <c r="T316">
        <f t="shared" si="435"/>
        <v>170</v>
      </c>
      <c r="U316">
        <f t="shared" si="436"/>
        <v>150</v>
      </c>
      <c r="V316">
        <f t="shared" si="437"/>
        <v>135</v>
      </c>
      <c r="W316">
        <f t="shared" si="438"/>
        <v>120</v>
      </c>
      <c r="X316">
        <f t="shared" si="362"/>
        <v>570</v>
      </c>
      <c r="Y316">
        <f t="shared" si="363"/>
        <v>380</v>
      </c>
      <c r="Z316">
        <f t="shared" si="364"/>
        <v>300</v>
      </c>
      <c r="AA316">
        <f t="shared" si="365"/>
        <v>220</v>
      </c>
      <c r="AB316"/>
      <c r="AC316">
        <f t="shared" si="439"/>
        <v>120</v>
      </c>
      <c r="AD316">
        <f t="shared" si="440"/>
        <v>100</v>
      </c>
      <c r="AE316">
        <f t="shared" si="441"/>
        <v>90</v>
      </c>
      <c r="AF316">
        <f t="shared" si="442"/>
        <v>80</v>
      </c>
      <c r="AG316">
        <f t="shared" si="366"/>
        <v>400</v>
      </c>
      <c r="AH316">
        <f t="shared" si="367"/>
        <v>250</v>
      </c>
      <c r="AI316">
        <f t="shared" si="368"/>
        <v>200</v>
      </c>
      <c r="AJ316">
        <f t="shared" si="369"/>
        <v>140</v>
      </c>
      <c r="AK316">
        <f>'ĐẤT PNN'!I316-'ĐẤT NN'!Q316</f>
        <v>230</v>
      </c>
    </row>
    <row r="317" spans="1:37" s="6" customFormat="1" ht="77.25" customHeight="1" x14ac:dyDescent="0.25">
      <c r="A317" s="150">
        <f>'ĐẤT PNN'!A317</f>
        <v>312</v>
      </c>
      <c r="B317" s="153" t="str">
        <f>'ĐẤT PNN'!B317</f>
        <v>VT4</v>
      </c>
      <c r="C317" s="52" t="str">
        <f t="shared" si="434"/>
        <v>XL1NT1_D10</v>
      </c>
      <c r="D317" s="151" t="s">
        <v>1178</v>
      </c>
      <c r="E317" s="151" t="s">
        <v>405</v>
      </c>
      <c r="F317" s="151" t="s">
        <v>1183</v>
      </c>
      <c r="G317" s="151" t="s">
        <v>1172</v>
      </c>
      <c r="H317" s="151" t="str">
        <f>VLOOKUP(F317,'[3]2. MA NN'!$E$2:$F$1583,2,0)</f>
        <v>Các đường nhóm I</v>
      </c>
      <c r="I317" s="151" t="str">
        <f t="shared" si="397"/>
        <v>Xã Xuân LộcCác đường nhóm IVị trí 1160</v>
      </c>
      <c r="J317" s="153"/>
      <c r="K317" s="153"/>
      <c r="L317" s="177" t="s">
        <v>1461</v>
      </c>
      <c r="M317" s="177"/>
      <c r="N317" s="177"/>
      <c r="O317" s="131">
        <v>120</v>
      </c>
      <c r="P317" s="131">
        <v>80</v>
      </c>
      <c r="Q317" s="131">
        <v>220</v>
      </c>
      <c r="R317" s="131">
        <v>140</v>
      </c>
      <c r="S317" s="152">
        <v>1.08</v>
      </c>
      <c r="T317">
        <f t="shared" si="435"/>
        <v>170</v>
      </c>
      <c r="U317">
        <f t="shared" si="436"/>
        <v>150</v>
      </c>
      <c r="V317">
        <f t="shared" si="437"/>
        <v>135</v>
      </c>
      <c r="W317">
        <f t="shared" si="438"/>
        <v>120</v>
      </c>
      <c r="X317">
        <f t="shared" si="362"/>
        <v>570</v>
      </c>
      <c r="Y317">
        <f t="shared" si="363"/>
        <v>380</v>
      </c>
      <c r="Z317">
        <f t="shared" si="364"/>
        <v>300</v>
      </c>
      <c r="AA317">
        <f t="shared" si="365"/>
        <v>220</v>
      </c>
      <c r="AB317"/>
      <c r="AC317">
        <f t="shared" si="439"/>
        <v>120</v>
      </c>
      <c r="AD317">
        <f t="shared" si="440"/>
        <v>100</v>
      </c>
      <c r="AE317">
        <f t="shared" si="441"/>
        <v>90</v>
      </c>
      <c r="AF317">
        <f t="shared" si="442"/>
        <v>80</v>
      </c>
      <c r="AG317">
        <f t="shared" si="366"/>
        <v>400</v>
      </c>
      <c r="AH317">
        <f t="shared" si="367"/>
        <v>250</v>
      </c>
      <c r="AI317">
        <f t="shared" si="368"/>
        <v>200</v>
      </c>
      <c r="AJ317">
        <f t="shared" si="369"/>
        <v>140</v>
      </c>
      <c r="AK317">
        <f>'ĐẤT PNN'!I317-'ĐẤT NN'!Q317</f>
        <v>190</v>
      </c>
    </row>
    <row r="318" spans="1:37" s="6" customFormat="1" ht="77.25" customHeight="1" x14ac:dyDescent="0.25">
      <c r="A318" s="150">
        <f>'ĐẤT PNN'!A318</f>
        <v>313</v>
      </c>
      <c r="B318" s="153" t="str">
        <f>'ĐẤT PNN'!B318</f>
        <v>VT2*0,8</v>
      </c>
      <c r="C318" s="52" t="str">
        <f t="shared" si="434"/>
        <v>XL1NT1_D10</v>
      </c>
      <c r="D318" s="151" t="s">
        <v>1173</v>
      </c>
      <c r="E318" s="151" t="s">
        <v>405</v>
      </c>
      <c r="F318" s="151" t="s">
        <v>1181</v>
      </c>
      <c r="G318" s="151" t="s">
        <v>1172</v>
      </c>
      <c r="H318" s="151" t="str">
        <f>VLOOKUP(F318,'[3]2. MA NN'!$E$2:$F$1583,2,0)</f>
        <v>Các đường nhóm I</v>
      </c>
      <c r="I318" s="151" t="str">
        <f t="shared" si="397"/>
        <v>Xã Xuân LộcCác đường nhóm IVị trí 1160</v>
      </c>
      <c r="J318" s="153"/>
      <c r="K318" s="153"/>
      <c r="L318" s="177" t="s">
        <v>1462</v>
      </c>
      <c r="M318" s="177"/>
      <c r="N318" s="177"/>
      <c r="O318" s="131">
        <v>150</v>
      </c>
      <c r="P318" s="131">
        <v>100</v>
      </c>
      <c r="Q318" s="131">
        <v>380</v>
      </c>
      <c r="R318" s="131">
        <v>250</v>
      </c>
      <c r="S318" s="152">
        <v>1.08</v>
      </c>
      <c r="T318">
        <f t="shared" si="435"/>
        <v>170</v>
      </c>
      <c r="U318">
        <f t="shared" si="436"/>
        <v>150</v>
      </c>
      <c r="V318">
        <f t="shared" si="437"/>
        <v>135</v>
      </c>
      <c r="W318">
        <f t="shared" si="438"/>
        <v>120</v>
      </c>
      <c r="X318">
        <f t="shared" si="362"/>
        <v>570</v>
      </c>
      <c r="Y318">
        <f t="shared" si="363"/>
        <v>380</v>
      </c>
      <c r="Z318">
        <f t="shared" si="364"/>
        <v>300</v>
      </c>
      <c r="AA318">
        <f t="shared" si="365"/>
        <v>220</v>
      </c>
      <c r="AB318"/>
      <c r="AC318">
        <f t="shared" si="439"/>
        <v>120</v>
      </c>
      <c r="AD318">
        <f t="shared" si="440"/>
        <v>100</v>
      </c>
      <c r="AE318">
        <f t="shared" si="441"/>
        <v>90</v>
      </c>
      <c r="AF318">
        <f t="shared" si="442"/>
        <v>80</v>
      </c>
      <c r="AG318">
        <f t="shared" si="366"/>
        <v>400</v>
      </c>
      <c r="AH318">
        <f t="shared" si="367"/>
        <v>250</v>
      </c>
      <c r="AI318">
        <f t="shared" si="368"/>
        <v>200</v>
      </c>
      <c r="AJ318">
        <f t="shared" si="369"/>
        <v>140</v>
      </c>
      <c r="AK318">
        <f>'ĐẤT PNN'!I318-'ĐẤT NN'!Q318</f>
        <v>460</v>
      </c>
    </row>
    <row r="319" spans="1:37" s="6" customFormat="1" ht="77.25" customHeight="1" x14ac:dyDescent="0.25">
      <c r="A319" s="150">
        <f>'ĐẤT PNN'!A319</f>
        <v>314</v>
      </c>
      <c r="B319" s="153" t="str">
        <f>'ĐẤT PNN'!B319</f>
        <v>VT3*0,8</v>
      </c>
      <c r="C319" s="52" t="str">
        <f t="shared" si="434"/>
        <v>XL1NT1_D10</v>
      </c>
      <c r="D319" s="151" t="s">
        <v>1176</v>
      </c>
      <c r="E319" s="151" t="s">
        <v>405</v>
      </c>
      <c r="F319" s="151" t="s">
        <v>1182</v>
      </c>
      <c r="G319" s="151" t="s">
        <v>1172</v>
      </c>
      <c r="H319" s="151" t="str">
        <f>VLOOKUP(F319,'[3]2. MA NN'!$E$2:$F$1583,2,0)</f>
        <v>Các đường nhóm I</v>
      </c>
      <c r="I319" s="151" t="str">
        <f t="shared" si="397"/>
        <v>Xã Xuân LộcCác đường nhóm IVị trí 1160</v>
      </c>
      <c r="J319" s="153"/>
      <c r="K319" s="153"/>
      <c r="L319" s="177" t="s">
        <v>1463</v>
      </c>
      <c r="M319" s="177"/>
      <c r="N319" s="177"/>
      <c r="O319" s="131">
        <v>135</v>
      </c>
      <c r="P319" s="131">
        <v>90</v>
      </c>
      <c r="Q319" s="131">
        <v>300</v>
      </c>
      <c r="R319" s="131">
        <v>200</v>
      </c>
      <c r="S319" s="152">
        <v>1.08</v>
      </c>
      <c r="T319">
        <f t="shared" si="435"/>
        <v>170</v>
      </c>
      <c r="U319">
        <f t="shared" si="436"/>
        <v>150</v>
      </c>
      <c r="V319">
        <f t="shared" si="437"/>
        <v>135</v>
      </c>
      <c r="W319">
        <f t="shared" si="438"/>
        <v>120</v>
      </c>
      <c r="X319">
        <f t="shared" si="362"/>
        <v>570</v>
      </c>
      <c r="Y319">
        <f t="shared" si="363"/>
        <v>380</v>
      </c>
      <c r="Z319">
        <f t="shared" si="364"/>
        <v>300</v>
      </c>
      <c r="AA319">
        <f t="shared" si="365"/>
        <v>220</v>
      </c>
      <c r="AB319"/>
      <c r="AC319">
        <f t="shared" si="439"/>
        <v>120</v>
      </c>
      <c r="AD319">
        <f t="shared" si="440"/>
        <v>100</v>
      </c>
      <c r="AE319">
        <f t="shared" si="441"/>
        <v>90</v>
      </c>
      <c r="AF319">
        <f t="shared" si="442"/>
        <v>80</v>
      </c>
      <c r="AG319">
        <f t="shared" si="366"/>
        <v>400</v>
      </c>
      <c r="AH319">
        <f t="shared" si="367"/>
        <v>250</v>
      </c>
      <c r="AI319">
        <f t="shared" si="368"/>
        <v>200</v>
      </c>
      <c r="AJ319">
        <f t="shared" si="369"/>
        <v>140</v>
      </c>
      <c r="AK319">
        <f>'ĐẤT PNN'!I319-'ĐẤT NN'!Q319</f>
        <v>170</v>
      </c>
    </row>
    <row r="320" spans="1:37" s="6" customFormat="1" ht="77.25" customHeight="1" x14ac:dyDescent="0.25">
      <c r="A320" s="150">
        <f>'ĐẤT PNN'!A320</f>
        <v>315</v>
      </c>
      <c r="B320" s="153" t="str">
        <f>'ĐẤT PNN'!B320</f>
        <v>VT4*0,8</v>
      </c>
      <c r="C320" s="52" t="str">
        <f t="shared" si="434"/>
        <v>XL1NT1_D10</v>
      </c>
      <c r="D320" s="151" t="s">
        <v>1178</v>
      </c>
      <c r="E320" s="151" t="s">
        <v>405</v>
      </c>
      <c r="F320" s="151" t="s">
        <v>1183</v>
      </c>
      <c r="G320" s="151" t="s">
        <v>1172</v>
      </c>
      <c r="H320" s="151" t="str">
        <f>VLOOKUP(F320,'[3]2. MA NN'!$E$2:$F$1583,2,0)</f>
        <v>Các đường nhóm I</v>
      </c>
      <c r="I320" s="151" t="str">
        <f t="shared" si="397"/>
        <v>Xã Xuân LộcCác đường nhóm IVị trí 1160</v>
      </c>
      <c r="J320" s="153"/>
      <c r="K320" s="153"/>
      <c r="L320" s="177" t="s">
        <v>1464</v>
      </c>
      <c r="M320" s="177"/>
      <c r="N320" s="177"/>
      <c r="O320" s="131">
        <v>120</v>
      </c>
      <c r="P320" s="131">
        <v>80</v>
      </c>
      <c r="Q320" s="131">
        <v>220</v>
      </c>
      <c r="R320" s="131">
        <v>140</v>
      </c>
      <c r="S320" s="152">
        <v>1.08</v>
      </c>
      <c r="T320">
        <f t="shared" si="435"/>
        <v>170</v>
      </c>
      <c r="U320">
        <f t="shared" si="436"/>
        <v>150</v>
      </c>
      <c r="V320">
        <f t="shared" si="437"/>
        <v>135</v>
      </c>
      <c r="W320">
        <f t="shared" si="438"/>
        <v>120</v>
      </c>
      <c r="X320">
        <f t="shared" si="362"/>
        <v>570</v>
      </c>
      <c r="Y320">
        <f t="shared" si="363"/>
        <v>380</v>
      </c>
      <c r="Z320">
        <f t="shared" si="364"/>
        <v>300</v>
      </c>
      <c r="AA320">
        <f t="shared" si="365"/>
        <v>220</v>
      </c>
      <c r="AB320"/>
      <c r="AC320">
        <f t="shared" si="439"/>
        <v>120</v>
      </c>
      <c r="AD320">
        <f t="shared" si="440"/>
        <v>100</v>
      </c>
      <c r="AE320">
        <f t="shared" si="441"/>
        <v>90</v>
      </c>
      <c r="AF320">
        <f t="shared" si="442"/>
        <v>80</v>
      </c>
      <c r="AG320">
        <f t="shared" si="366"/>
        <v>400</v>
      </c>
      <c r="AH320">
        <f t="shared" si="367"/>
        <v>250</v>
      </c>
      <c r="AI320">
        <f t="shared" si="368"/>
        <v>200</v>
      </c>
      <c r="AJ320">
        <f t="shared" si="369"/>
        <v>140</v>
      </c>
      <c r="AK320">
        <f>'ĐẤT PNN'!I320-'ĐẤT NN'!Q320</f>
        <v>150</v>
      </c>
    </row>
    <row r="321" spans="1:37" ht="63" x14ac:dyDescent="0.25">
      <c r="A321" s="150">
        <f>'ĐẤT PNN'!A321</f>
        <v>316</v>
      </c>
      <c r="B321" s="150" t="str">
        <f>'ĐẤT PNN'!B321</f>
        <v>XL1NT1_D9</v>
      </c>
      <c r="C321" s="52" t="str">
        <f>$B$321</f>
        <v>XL1NT1_D9</v>
      </c>
      <c r="D321" s="151" t="s">
        <v>1170</v>
      </c>
      <c r="E321" s="151" t="s">
        <v>405</v>
      </c>
      <c r="F321" s="151" t="s">
        <v>1180</v>
      </c>
      <c r="G321" s="151" t="s">
        <v>1172</v>
      </c>
      <c r="H321" s="151" t="str">
        <f>VLOOKUP(F321,'[3]2. MA NN'!$E$2:$F$1583,2,0)</f>
        <v>Các đường nhóm I</v>
      </c>
      <c r="I321" s="151" t="str">
        <f t="shared" si="397"/>
        <v>Xã Xuân LộcCác đường nhóm IVị trí 1160</v>
      </c>
      <c r="J321" s="150" t="s">
        <v>1159</v>
      </c>
      <c r="K321" s="150" t="s">
        <v>1160</v>
      </c>
      <c r="L321" s="130" t="s">
        <v>127</v>
      </c>
      <c r="M321" s="130" t="s">
        <v>1083</v>
      </c>
      <c r="N321" s="130" t="s">
        <v>1084</v>
      </c>
      <c r="O321" s="131">
        <v>170</v>
      </c>
      <c r="P321" s="131">
        <v>120</v>
      </c>
      <c r="Q321" s="131">
        <v>570</v>
      </c>
      <c r="R321" s="131">
        <v>400</v>
      </c>
      <c r="S321" s="152">
        <v>1.1100000000000001</v>
      </c>
      <c r="T321" s="122">
        <v>170</v>
      </c>
      <c r="U321" s="122">
        <v>150</v>
      </c>
      <c r="V321" s="122">
        <v>135</v>
      </c>
      <c r="W321" s="122">
        <v>120</v>
      </c>
      <c r="X321" s="122">
        <f t="shared" si="362"/>
        <v>570</v>
      </c>
      <c r="Y321" s="122">
        <f t="shared" si="363"/>
        <v>380</v>
      </c>
      <c r="Z321" s="122">
        <f t="shared" si="364"/>
        <v>300</v>
      </c>
      <c r="AA321" s="122">
        <f t="shared" si="365"/>
        <v>220</v>
      </c>
      <c r="AB321" s="122">
        <v>1</v>
      </c>
      <c r="AC321" s="122">
        <v>120</v>
      </c>
      <c r="AD321" s="122">
        <v>100</v>
      </c>
      <c r="AE321" s="122">
        <v>90</v>
      </c>
      <c r="AF321" s="122">
        <v>80</v>
      </c>
      <c r="AG321" s="122">
        <f t="shared" si="366"/>
        <v>400</v>
      </c>
      <c r="AH321" s="122">
        <f t="shared" si="367"/>
        <v>250</v>
      </c>
      <c r="AI321" s="122">
        <f t="shared" si="368"/>
        <v>200</v>
      </c>
      <c r="AJ321" s="122">
        <f t="shared" si="369"/>
        <v>140</v>
      </c>
      <c r="AK321" s="122">
        <f>'ĐẤT PNN'!I321-'ĐẤT NN'!Q321</f>
        <v>1830</v>
      </c>
    </row>
    <row r="322" spans="1:37" s="6" customFormat="1" ht="77.25" customHeight="1" x14ac:dyDescent="0.25">
      <c r="A322" s="150">
        <f>'ĐẤT PNN'!A322</f>
        <v>317</v>
      </c>
      <c r="B322" s="153" t="str">
        <f>'ĐẤT PNN'!B322</f>
        <v>VT2</v>
      </c>
      <c r="C322" s="52" t="str">
        <f t="shared" ref="C322:C327" si="443">$B$321</f>
        <v>XL1NT1_D9</v>
      </c>
      <c r="D322" s="151" t="s">
        <v>1173</v>
      </c>
      <c r="E322" s="151" t="s">
        <v>405</v>
      </c>
      <c r="F322" s="151" t="s">
        <v>1181</v>
      </c>
      <c r="G322" s="151" t="s">
        <v>1172</v>
      </c>
      <c r="H322" s="151" t="str">
        <f>VLOOKUP(F322,'[3]2. MA NN'!$E$2:$F$1583,2,0)</f>
        <v>Các đường nhóm I</v>
      </c>
      <c r="I322" s="151" t="str">
        <f t="shared" si="397"/>
        <v>Xã Xuân LộcCác đường nhóm IVị trí 1160</v>
      </c>
      <c r="J322" s="153"/>
      <c r="K322" s="153"/>
      <c r="L322" s="177" t="s">
        <v>1465</v>
      </c>
      <c r="M322" s="177"/>
      <c r="N322" s="177"/>
      <c r="O322" s="131">
        <v>150</v>
      </c>
      <c r="P322" s="131">
        <v>100</v>
      </c>
      <c r="Q322" s="131">
        <v>380</v>
      </c>
      <c r="R322" s="131">
        <v>250</v>
      </c>
      <c r="S322" s="152">
        <v>1.1100000000000001</v>
      </c>
      <c r="T322">
        <f t="shared" ref="T322:T327" si="444">T321</f>
        <v>170</v>
      </c>
      <c r="U322">
        <f t="shared" ref="U322:U327" si="445">U321</f>
        <v>150</v>
      </c>
      <c r="V322">
        <f t="shared" ref="V322:V327" si="446">V321</f>
        <v>135</v>
      </c>
      <c r="W322">
        <f t="shared" ref="W322:W327" si="447">W321</f>
        <v>120</v>
      </c>
      <c r="X322">
        <f t="shared" si="362"/>
        <v>570</v>
      </c>
      <c r="Y322">
        <f t="shared" si="363"/>
        <v>380</v>
      </c>
      <c r="Z322">
        <f t="shared" si="364"/>
        <v>300</v>
      </c>
      <c r="AA322">
        <f t="shared" si="365"/>
        <v>220</v>
      </c>
      <c r="AB322"/>
      <c r="AC322">
        <f t="shared" ref="AC322:AC327" si="448">AC321</f>
        <v>120</v>
      </c>
      <c r="AD322">
        <f t="shared" ref="AD322:AD327" si="449">AD321</f>
        <v>100</v>
      </c>
      <c r="AE322">
        <f t="shared" ref="AE322:AE327" si="450">AE321</f>
        <v>90</v>
      </c>
      <c r="AF322">
        <f t="shared" ref="AF322:AF327" si="451">AF321</f>
        <v>80</v>
      </c>
      <c r="AG322">
        <f t="shared" si="366"/>
        <v>400</v>
      </c>
      <c r="AH322">
        <f t="shared" si="367"/>
        <v>250</v>
      </c>
      <c r="AI322">
        <f t="shared" si="368"/>
        <v>200</v>
      </c>
      <c r="AJ322">
        <f t="shared" si="369"/>
        <v>140</v>
      </c>
      <c r="AK322">
        <f>'ĐẤT PNN'!I322-'ĐẤT NN'!Q322</f>
        <v>520</v>
      </c>
    </row>
    <row r="323" spans="1:37" s="6" customFormat="1" ht="77.25" customHeight="1" x14ac:dyDescent="0.25">
      <c r="A323" s="150">
        <f>'ĐẤT PNN'!A323</f>
        <v>318</v>
      </c>
      <c r="B323" s="153" t="str">
        <f>'ĐẤT PNN'!B323</f>
        <v>VT3</v>
      </c>
      <c r="C323" s="52" t="str">
        <f t="shared" si="443"/>
        <v>XL1NT1_D9</v>
      </c>
      <c r="D323" s="151" t="s">
        <v>1176</v>
      </c>
      <c r="E323" s="151" t="s">
        <v>405</v>
      </c>
      <c r="F323" s="151" t="s">
        <v>1182</v>
      </c>
      <c r="G323" s="151" t="s">
        <v>1172</v>
      </c>
      <c r="H323" s="151" t="str">
        <f>VLOOKUP(F323,'[3]2. MA NN'!$E$2:$F$1583,2,0)</f>
        <v>Các đường nhóm I</v>
      </c>
      <c r="I323" s="151" t="str">
        <f t="shared" si="397"/>
        <v>Xã Xuân LộcCác đường nhóm IVị trí 1160</v>
      </c>
      <c r="J323" s="153"/>
      <c r="K323" s="153"/>
      <c r="L323" s="177" t="s">
        <v>1466</v>
      </c>
      <c r="M323" s="177"/>
      <c r="N323" s="177"/>
      <c r="O323" s="131">
        <v>135</v>
      </c>
      <c r="P323" s="131">
        <v>90</v>
      </c>
      <c r="Q323" s="131">
        <v>300</v>
      </c>
      <c r="R323" s="131">
        <v>200</v>
      </c>
      <c r="S323" s="152">
        <v>1.1100000000000001</v>
      </c>
      <c r="T323">
        <f t="shared" si="444"/>
        <v>170</v>
      </c>
      <c r="U323">
        <f t="shared" si="445"/>
        <v>150</v>
      </c>
      <c r="V323">
        <f t="shared" si="446"/>
        <v>135</v>
      </c>
      <c r="W323">
        <f t="shared" si="447"/>
        <v>120</v>
      </c>
      <c r="X323">
        <f t="shared" si="362"/>
        <v>570</v>
      </c>
      <c r="Y323">
        <f t="shared" si="363"/>
        <v>380</v>
      </c>
      <c r="Z323">
        <f t="shared" si="364"/>
        <v>300</v>
      </c>
      <c r="AA323">
        <f t="shared" si="365"/>
        <v>220</v>
      </c>
      <c r="AB323"/>
      <c r="AC323">
        <f t="shared" si="448"/>
        <v>120</v>
      </c>
      <c r="AD323">
        <f t="shared" si="449"/>
        <v>100</v>
      </c>
      <c r="AE323">
        <f t="shared" si="450"/>
        <v>90</v>
      </c>
      <c r="AF323">
        <f t="shared" si="451"/>
        <v>80</v>
      </c>
      <c r="AG323">
        <f t="shared" si="366"/>
        <v>400</v>
      </c>
      <c r="AH323">
        <f t="shared" si="367"/>
        <v>250</v>
      </c>
      <c r="AI323">
        <f t="shared" si="368"/>
        <v>200</v>
      </c>
      <c r="AJ323">
        <f t="shared" si="369"/>
        <v>140</v>
      </c>
      <c r="AK323">
        <f>'ĐẤT PNN'!I323-'ĐẤT NN'!Q323</f>
        <v>230</v>
      </c>
    </row>
    <row r="324" spans="1:37" s="6" customFormat="1" ht="77.25" customHeight="1" x14ac:dyDescent="0.25">
      <c r="A324" s="150">
        <f>'ĐẤT PNN'!A324</f>
        <v>319</v>
      </c>
      <c r="B324" s="153" t="str">
        <f>'ĐẤT PNN'!B324</f>
        <v>VT4</v>
      </c>
      <c r="C324" s="52" t="str">
        <f t="shared" si="443"/>
        <v>XL1NT1_D9</v>
      </c>
      <c r="D324" s="151" t="s">
        <v>1178</v>
      </c>
      <c r="E324" s="151" t="s">
        <v>405</v>
      </c>
      <c r="F324" s="151" t="s">
        <v>1183</v>
      </c>
      <c r="G324" s="151" t="s">
        <v>1172</v>
      </c>
      <c r="H324" s="151" t="str">
        <f>VLOOKUP(F324,'[3]2. MA NN'!$E$2:$F$1583,2,0)</f>
        <v>Các đường nhóm I</v>
      </c>
      <c r="I324" s="151" t="str">
        <f t="shared" si="397"/>
        <v>Xã Xuân LộcCác đường nhóm IVị trí 1160</v>
      </c>
      <c r="J324" s="153"/>
      <c r="K324" s="153"/>
      <c r="L324" s="177" t="s">
        <v>1467</v>
      </c>
      <c r="M324" s="177"/>
      <c r="N324" s="177"/>
      <c r="O324" s="131">
        <v>120</v>
      </c>
      <c r="P324" s="131">
        <v>80</v>
      </c>
      <c r="Q324" s="131">
        <v>220</v>
      </c>
      <c r="R324" s="131">
        <v>140</v>
      </c>
      <c r="S324" s="152">
        <v>1.1100000000000001</v>
      </c>
      <c r="T324">
        <f t="shared" si="444"/>
        <v>170</v>
      </c>
      <c r="U324">
        <f t="shared" si="445"/>
        <v>150</v>
      </c>
      <c r="V324">
        <f t="shared" si="446"/>
        <v>135</v>
      </c>
      <c r="W324">
        <f t="shared" si="447"/>
        <v>120</v>
      </c>
      <c r="X324">
        <f t="shared" si="362"/>
        <v>570</v>
      </c>
      <c r="Y324">
        <f t="shared" si="363"/>
        <v>380</v>
      </c>
      <c r="Z324">
        <f t="shared" si="364"/>
        <v>300</v>
      </c>
      <c r="AA324">
        <f t="shared" si="365"/>
        <v>220</v>
      </c>
      <c r="AB324"/>
      <c r="AC324">
        <f t="shared" si="448"/>
        <v>120</v>
      </c>
      <c r="AD324">
        <f t="shared" si="449"/>
        <v>100</v>
      </c>
      <c r="AE324">
        <f t="shared" si="450"/>
        <v>90</v>
      </c>
      <c r="AF324">
        <f t="shared" si="451"/>
        <v>80</v>
      </c>
      <c r="AG324">
        <f t="shared" si="366"/>
        <v>400</v>
      </c>
      <c r="AH324">
        <f t="shared" si="367"/>
        <v>250</v>
      </c>
      <c r="AI324">
        <f t="shared" si="368"/>
        <v>200</v>
      </c>
      <c r="AJ324">
        <f t="shared" si="369"/>
        <v>140</v>
      </c>
      <c r="AK324">
        <f>'ĐẤT PNN'!I324-'ĐẤT NN'!Q324</f>
        <v>190</v>
      </c>
    </row>
    <row r="325" spans="1:37" s="6" customFormat="1" ht="77.25" customHeight="1" x14ac:dyDescent="0.25">
      <c r="A325" s="150">
        <f>'ĐẤT PNN'!A325</f>
        <v>320</v>
      </c>
      <c r="B325" s="153" t="str">
        <f>'ĐẤT PNN'!B325</f>
        <v>VT2*0,8</v>
      </c>
      <c r="C325" s="52" t="str">
        <f t="shared" si="443"/>
        <v>XL1NT1_D9</v>
      </c>
      <c r="D325" s="151" t="s">
        <v>1173</v>
      </c>
      <c r="E325" s="151" t="s">
        <v>405</v>
      </c>
      <c r="F325" s="151" t="s">
        <v>1181</v>
      </c>
      <c r="G325" s="151" t="s">
        <v>1172</v>
      </c>
      <c r="H325" s="151" t="str">
        <f>VLOOKUP(F325,'[3]2. MA NN'!$E$2:$F$1583,2,0)</f>
        <v>Các đường nhóm I</v>
      </c>
      <c r="I325" s="151" t="str">
        <f t="shared" si="397"/>
        <v>Xã Xuân LộcCác đường nhóm IVị trí 1160</v>
      </c>
      <c r="J325" s="153"/>
      <c r="K325" s="153"/>
      <c r="L325" s="177" t="s">
        <v>1468</v>
      </c>
      <c r="M325" s="177"/>
      <c r="N325" s="177"/>
      <c r="O325" s="131">
        <v>150</v>
      </c>
      <c r="P325" s="131">
        <v>100</v>
      </c>
      <c r="Q325" s="131">
        <v>380</v>
      </c>
      <c r="R325" s="131">
        <v>250</v>
      </c>
      <c r="S325" s="152">
        <v>1.1100000000000001</v>
      </c>
      <c r="T325">
        <f t="shared" si="444"/>
        <v>170</v>
      </c>
      <c r="U325">
        <f t="shared" si="445"/>
        <v>150</v>
      </c>
      <c r="V325">
        <f t="shared" si="446"/>
        <v>135</v>
      </c>
      <c r="W325">
        <f t="shared" si="447"/>
        <v>120</v>
      </c>
      <c r="X325">
        <f t="shared" si="362"/>
        <v>570</v>
      </c>
      <c r="Y325">
        <f t="shared" si="363"/>
        <v>380</v>
      </c>
      <c r="Z325">
        <f t="shared" si="364"/>
        <v>300</v>
      </c>
      <c r="AA325">
        <f t="shared" si="365"/>
        <v>220</v>
      </c>
      <c r="AB325"/>
      <c r="AC325">
        <f t="shared" si="448"/>
        <v>120</v>
      </c>
      <c r="AD325">
        <f t="shared" si="449"/>
        <v>100</v>
      </c>
      <c r="AE325">
        <f t="shared" si="450"/>
        <v>90</v>
      </c>
      <c r="AF325">
        <f t="shared" si="451"/>
        <v>80</v>
      </c>
      <c r="AG325">
        <f t="shared" si="366"/>
        <v>400</v>
      </c>
      <c r="AH325">
        <f t="shared" si="367"/>
        <v>250</v>
      </c>
      <c r="AI325">
        <f t="shared" si="368"/>
        <v>200</v>
      </c>
      <c r="AJ325">
        <f t="shared" si="369"/>
        <v>140</v>
      </c>
      <c r="AK325">
        <f>'ĐẤT PNN'!I325-'ĐẤT NN'!Q325</f>
        <v>460</v>
      </c>
    </row>
    <row r="326" spans="1:37" s="6" customFormat="1" ht="77.25" customHeight="1" x14ac:dyDescent="0.25">
      <c r="A326" s="150">
        <f>'ĐẤT PNN'!A326</f>
        <v>321</v>
      </c>
      <c r="B326" s="153" t="str">
        <f>'ĐẤT PNN'!B326</f>
        <v>VT3*0,8</v>
      </c>
      <c r="C326" s="52" t="str">
        <f t="shared" si="443"/>
        <v>XL1NT1_D9</v>
      </c>
      <c r="D326" s="151" t="s">
        <v>1176</v>
      </c>
      <c r="E326" s="151" t="s">
        <v>405</v>
      </c>
      <c r="F326" s="151" t="s">
        <v>1182</v>
      </c>
      <c r="G326" s="151" t="s">
        <v>1172</v>
      </c>
      <c r="H326" s="151" t="str">
        <f>VLOOKUP(F326,'[3]2. MA NN'!$E$2:$F$1583,2,0)</f>
        <v>Các đường nhóm I</v>
      </c>
      <c r="I326" s="151" t="str">
        <f t="shared" si="397"/>
        <v>Xã Xuân LộcCác đường nhóm IVị trí 1160</v>
      </c>
      <c r="J326" s="153"/>
      <c r="K326" s="153"/>
      <c r="L326" s="177" t="s">
        <v>1469</v>
      </c>
      <c r="M326" s="177"/>
      <c r="N326" s="177"/>
      <c r="O326" s="131">
        <v>135</v>
      </c>
      <c r="P326" s="131">
        <v>90</v>
      </c>
      <c r="Q326" s="131">
        <v>300</v>
      </c>
      <c r="R326" s="131">
        <v>200</v>
      </c>
      <c r="S326" s="152">
        <v>1.1100000000000001</v>
      </c>
      <c r="T326">
        <f t="shared" si="444"/>
        <v>170</v>
      </c>
      <c r="U326">
        <f t="shared" si="445"/>
        <v>150</v>
      </c>
      <c r="V326">
        <f t="shared" si="446"/>
        <v>135</v>
      </c>
      <c r="W326">
        <f t="shared" si="447"/>
        <v>120</v>
      </c>
      <c r="X326">
        <f t="shared" si="362"/>
        <v>570</v>
      </c>
      <c r="Y326">
        <f t="shared" si="363"/>
        <v>380</v>
      </c>
      <c r="Z326">
        <f t="shared" si="364"/>
        <v>300</v>
      </c>
      <c r="AA326">
        <f t="shared" si="365"/>
        <v>220</v>
      </c>
      <c r="AB326"/>
      <c r="AC326">
        <f t="shared" si="448"/>
        <v>120</v>
      </c>
      <c r="AD326">
        <f t="shared" si="449"/>
        <v>100</v>
      </c>
      <c r="AE326">
        <f t="shared" si="450"/>
        <v>90</v>
      </c>
      <c r="AF326">
        <f t="shared" si="451"/>
        <v>80</v>
      </c>
      <c r="AG326">
        <f t="shared" si="366"/>
        <v>400</v>
      </c>
      <c r="AH326">
        <f t="shared" si="367"/>
        <v>250</v>
      </c>
      <c r="AI326">
        <f t="shared" si="368"/>
        <v>200</v>
      </c>
      <c r="AJ326">
        <f t="shared" si="369"/>
        <v>140</v>
      </c>
      <c r="AK326">
        <f>'ĐẤT PNN'!I326-'ĐẤT NN'!Q326</f>
        <v>170</v>
      </c>
    </row>
    <row r="327" spans="1:37" s="6" customFormat="1" ht="77.25" customHeight="1" x14ac:dyDescent="0.25">
      <c r="A327" s="150">
        <f>'ĐẤT PNN'!A327</f>
        <v>322</v>
      </c>
      <c r="B327" s="153" t="str">
        <f>'ĐẤT PNN'!B327</f>
        <v>VT4*0,8</v>
      </c>
      <c r="C327" s="52" t="str">
        <f t="shared" si="443"/>
        <v>XL1NT1_D9</v>
      </c>
      <c r="D327" s="151" t="s">
        <v>1178</v>
      </c>
      <c r="E327" s="151" t="s">
        <v>405</v>
      </c>
      <c r="F327" s="151" t="s">
        <v>1183</v>
      </c>
      <c r="G327" s="151" t="s">
        <v>1172</v>
      </c>
      <c r="H327" s="151" t="str">
        <f>VLOOKUP(F327,'[3]2. MA NN'!$E$2:$F$1583,2,0)</f>
        <v>Các đường nhóm I</v>
      </c>
      <c r="I327" s="151" t="str">
        <f t="shared" si="397"/>
        <v>Xã Xuân LộcCác đường nhóm IVị trí 1160</v>
      </c>
      <c r="J327" s="153"/>
      <c r="K327" s="153"/>
      <c r="L327" s="177" t="s">
        <v>1470</v>
      </c>
      <c r="M327" s="177"/>
      <c r="N327" s="177"/>
      <c r="O327" s="131">
        <v>120</v>
      </c>
      <c r="P327" s="131">
        <v>80</v>
      </c>
      <c r="Q327" s="131">
        <v>220</v>
      </c>
      <c r="R327" s="131">
        <v>140</v>
      </c>
      <c r="S327" s="152">
        <v>1.1100000000000001</v>
      </c>
      <c r="T327">
        <f t="shared" si="444"/>
        <v>170</v>
      </c>
      <c r="U327">
        <f t="shared" si="445"/>
        <v>150</v>
      </c>
      <c r="V327">
        <f t="shared" si="446"/>
        <v>135</v>
      </c>
      <c r="W327">
        <f t="shared" si="447"/>
        <v>120</v>
      </c>
      <c r="X327">
        <f t="shared" ref="X327:X390" si="452">ROUND(T327*10/3,-1)</f>
        <v>570</v>
      </c>
      <c r="Y327">
        <f t="shared" ref="Y327:Y390" si="453">ROUND(U327*2.5,-1)</f>
        <v>380</v>
      </c>
      <c r="Z327">
        <f t="shared" ref="Z327:Z390" si="454">ROUND(V327*2.2,-1)</f>
        <v>300</v>
      </c>
      <c r="AA327">
        <f t="shared" ref="AA327:AA390" si="455">ROUND(W327*1.8,-1)</f>
        <v>220</v>
      </c>
      <c r="AB327"/>
      <c r="AC327">
        <f t="shared" si="448"/>
        <v>120</v>
      </c>
      <c r="AD327">
        <f t="shared" si="449"/>
        <v>100</v>
      </c>
      <c r="AE327">
        <f t="shared" si="450"/>
        <v>90</v>
      </c>
      <c r="AF327">
        <f t="shared" si="451"/>
        <v>80</v>
      </c>
      <c r="AG327">
        <f t="shared" ref="AG327:AG390" si="456">ROUND(AC327*10/3,-1)</f>
        <v>400</v>
      </c>
      <c r="AH327">
        <f t="shared" ref="AH327:AH390" si="457">ROUND(AD327*2.5,-1)</f>
        <v>250</v>
      </c>
      <c r="AI327">
        <f t="shared" ref="AI327:AI390" si="458">ROUND(AE327*2.2,-1)</f>
        <v>200</v>
      </c>
      <c r="AJ327">
        <f t="shared" ref="AJ327:AJ390" si="459">ROUND(AF327*1.8,-1)</f>
        <v>140</v>
      </c>
      <c r="AK327">
        <f>'ĐẤT PNN'!I327-'ĐẤT NN'!Q327</f>
        <v>150</v>
      </c>
    </row>
    <row r="328" spans="1:37" ht="63" x14ac:dyDescent="0.25">
      <c r="A328" s="150">
        <f>'ĐẤT PNN'!A328</f>
        <v>323</v>
      </c>
      <c r="B328" s="150" t="str">
        <f>'ĐẤT PNN'!B328</f>
        <v>XL1NT1_D10</v>
      </c>
      <c r="C328" s="52" t="str">
        <f>$B$328</f>
        <v>XL1NT1_D10</v>
      </c>
      <c r="D328" s="151" t="s">
        <v>1170</v>
      </c>
      <c r="E328" s="151" t="s">
        <v>405</v>
      </c>
      <c r="F328" s="151" t="s">
        <v>1180</v>
      </c>
      <c r="G328" s="151" t="s">
        <v>1172</v>
      </c>
      <c r="H328" s="151" t="str">
        <f>VLOOKUP(F328,'[3]2. MA NN'!$E$2:$F$1583,2,0)</f>
        <v>Các đường nhóm I</v>
      </c>
      <c r="I328" s="151" t="str">
        <f t="shared" si="397"/>
        <v>Xã Xuân LộcCác đường nhóm IVị trí 1160</v>
      </c>
      <c r="J328" s="150" t="s">
        <v>1159</v>
      </c>
      <c r="K328" s="150" t="s">
        <v>1160</v>
      </c>
      <c r="L328" s="130" t="s">
        <v>127</v>
      </c>
      <c r="M328" s="130" t="s">
        <v>1084</v>
      </c>
      <c r="N328" s="130" t="s">
        <v>1085</v>
      </c>
      <c r="O328" s="131">
        <v>170</v>
      </c>
      <c r="P328" s="131">
        <v>120</v>
      </c>
      <c r="Q328" s="131">
        <v>570</v>
      </c>
      <c r="R328" s="131">
        <v>400</v>
      </c>
      <c r="S328" s="152">
        <v>1.08</v>
      </c>
      <c r="T328" s="122">
        <v>170</v>
      </c>
      <c r="U328" s="122">
        <v>150</v>
      </c>
      <c r="V328" s="122">
        <v>135</v>
      </c>
      <c r="W328" s="122">
        <v>120</v>
      </c>
      <c r="X328" s="122">
        <f t="shared" si="452"/>
        <v>570</v>
      </c>
      <c r="Y328" s="122">
        <f t="shared" si="453"/>
        <v>380</v>
      </c>
      <c r="Z328" s="122">
        <f t="shared" si="454"/>
        <v>300</v>
      </c>
      <c r="AA328" s="122">
        <f t="shared" si="455"/>
        <v>220</v>
      </c>
      <c r="AB328" s="122">
        <v>1</v>
      </c>
      <c r="AC328" s="122">
        <v>120</v>
      </c>
      <c r="AD328" s="122">
        <v>100</v>
      </c>
      <c r="AE328" s="122">
        <v>90</v>
      </c>
      <c r="AF328" s="122">
        <v>80</v>
      </c>
      <c r="AG328" s="122">
        <f t="shared" si="456"/>
        <v>400</v>
      </c>
      <c r="AH328" s="122">
        <f t="shared" si="457"/>
        <v>250</v>
      </c>
      <c r="AI328" s="122">
        <f t="shared" si="458"/>
        <v>200</v>
      </c>
      <c r="AJ328" s="122">
        <f t="shared" si="459"/>
        <v>140</v>
      </c>
      <c r="AK328" s="122">
        <f>'ĐẤT PNN'!I328-'ĐẤT NN'!Q328</f>
        <v>1730</v>
      </c>
    </row>
    <row r="329" spans="1:37" s="6" customFormat="1" ht="77.25" customHeight="1" x14ac:dyDescent="0.25">
      <c r="A329" s="150">
        <f>'ĐẤT PNN'!A329</f>
        <v>324</v>
      </c>
      <c r="B329" s="153" t="str">
        <f>'ĐẤT PNN'!B329</f>
        <v>VT2</v>
      </c>
      <c r="C329" s="52" t="str">
        <f t="shared" ref="C329:C334" si="460">$B$328</f>
        <v>XL1NT1_D10</v>
      </c>
      <c r="D329" s="151" t="s">
        <v>1173</v>
      </c>
      <c r="E329" s="151" t="s">
        <v>405</v>
      </c>
      <c r="F329" s="151" t="s">
        <v>1181</v>
      </c>
      <c r="G329" s="151" t="s">
        <v>1172</v>
      </c>
      <c r="H329" s="151" t="str">
        <f>VLOOKUP(F329,'[3]2. MA NN'!$E$2:$F$1583,2,0)</f>
        <v>Các đường nhóm I</v>
      </c>
      <c r="I329" s="151" t="str">
        <f t="shared" si="397"/>
        <v>Xã Xuân LộcCác đường nhóm IVị trí 1160</v>
      </c>
      <c r="J329" s="153"/>
      <c r="K329" s="153"/>
      <c r="L329" s="177" t="s">
        <v>1471</v>
      </c>
      <c r="M329" s="177"/>
      <c r="N329" s="177"/>
      <c r="O329" s="131">
        <v>150</v>
      </c>
      <c r="P329" s="131">
        <v>100</v>
      </c>
      <c r="Q329" s="131">
        <v>380</v>
      </c>
      <c r="R329" s="131">
        <v>250</v>
      </c>
      <c r="S329" s="152">
        <v>1.08</v>
      </c>
      <c r="T329">
        <f t="shared" ref="T329:T334" si="461">T328</f>
        <v>170</v>
      </c>
      <c r="U329">
        <f t="shared" ref="U329:U334" si="462">U328</f>
        <v>150</v>
      </c>
      <c r="V329">
        <f t="shared" ref="V329:V334" si="463">V328</f>
        <v>135</v>
      </c>
      <c r="W329">
        <f t="shared" ref="W329:W334" si="464">W328</f>
        <v>120</v>
      </c>
      <c r="X329">
        <f t="shared" si="452"/>
        <v>570</v>
      </c>
      <c r="Y329">
        <f t="shared" si="453"/>
        <v>380</v>
      </c>
      <c r="Z329">
        <f t="shared" si="454"/>
        <v>300</v>
      </c>
      <c r="AA329">
        <f t="shared" si="455"/>
        <v>220</v>
      </c>
      <c r="AB329"/>
      <c r="AC329">
        <f t="shared" ref="AC329:AC334" si="465">AC328</f>
        <v>120</v>
      </c>
      <c r="AD329">
        <f t="shared" ref="AD329:AD334" si="466">AD328</f>
        <v>100</v>
      </c>
      <c r="AE329">
        <f t="shared" ref="AE329:AE334" si="467">AE328</f>
        <v>90</v>
      </c>
      <c r="AF329">
        <f t="shared" ref="AF329:AF334" si="468">AF328</f>
        <v>80</v>
      </c>
      <c r="AG329">
        <f t="shared" si="456"/>
        <v>400</v>
      </c>
      <c r="AH329">
        <f t="shared" si="457"/>
        <v>250</v>
      </c>
      <c r="AI329">
        <f t="shared" si="458"/>
        <v>200</v>
      </c>
      <c r="AJ329">
        <f t="shared" si="459"/>
        <v>140</v>
      </c>
      <c r="AK329">
        <f>'ĐẤT PNN'!I329-'ĐẤT NN'!Q329</f>
        <v>520</v>
      </c>
    </row>
    <row r="330" spans="1:37" s="6" customFormat="1" ht="77.25" customHeight="1" x14ac:dyDescent="0.25">
      <c r="A330" s="150">
        <f>'ĐẤT PNN'!A330</f>
        <v>325</v>
      </c>
      <c r="B330" s="153" t="str">
        <f>'ĐẤT PNN'!B330</f>
        <v>VT3</v>
      </c>
      <c r="C330" s="52" t="str">
        <f t="shared" si="460"/>
        <v>XL1NT1_D10</v>
      </c>
      <c r="D330" s="151" t="s">
        <v>1176</v>
      </c>
      <c r="E330" s="151" t="s">
        <v>405</v>
      </c>
      <c r="F330" s="151" t="s">
        <v>1182</v>
      </c>
      <c r="G330" s="151" t="s">
        <v>1172</v>
      </c>
      <c r="H330" s="151" t="str">
        <f>VLOOKUP(F330,'[3]2. MA NN'!$E$2:$F$1583,2,0)</f>
        <v>Các đường nhóm I</v>
      </c>
      <c r="I330" s="151" t="str">
        <f t="shared" si="397"/>
        <v>Xã Xuân LộcCác đường nhóm IVị trí 1160</v>
      </c>
      <c r="J330" s="153"/>
      <c r="K330" s="153"/>
      <c r="L330" s="177" t="s">
        <v>1472</v>
      </c>
      <c r="M330" s="177"/>
      <c r="N330" s="177"/>
      <c r="O330" s="131">
        <v>135</v>
      </c>
      <c r="P330" s="131">
        <v>90</v>
      </c>
      <c r="Q330" s="131">
        <v>300</v>
      </c>
      <c r="R330" s="131">
        <v>200</v>
      </c>
      <c r="S330" s="152">
        <v>1.08</v>
      </c>
      <c r="T330">
        <f t="shared" si="461"/>
        <v>170</v>
      </c>
      <c r="U330">
        <f t="shared" si="462"/>
        <v>150</v>
      </c>
      <c r="V330">
        <f t="shared" si="463"/>
        <v>135</v>
      </c>
      <c r="W330">
        <f t="shared" si="464"/>
        <v>120</v>
      </c>
      <c r="X330">
        <f t="shared" si="452"/>
        <v>570</v>
      </c>
      <c r="Y330">
        <f t="shared" si="453"/>
        <v>380</v>
      </c>
      <c r="Z330">
        <f t="shared" si="454"/>
        <v>300</v>
      </c>
      <c r="AA330">
        <f t="shared" si="455"/>
        <v>220</v>
      </c>
      <c r="AB330"/>
      <c r="AC330">
        <f t="shared" si="465"/>
        <v>120</v>
      </c>
      <c r="AD330">
        <f t="shared" si="466"/>
        <v>100</v>
      </c>
      <c r="AE330">
        <f t="shared" si="467"/>
        <v>90</v>
      </c>
      <c r="AF330">
        <f t="shared" si="468"/>
        <v>80</v>
      </c>
      <c r="AG330">
        <f t="shared" si="456"/>
        <v>400</v>
      </c>
      <c r="AH330">
        <f t="shared" si="457"/>
        <v>250</v>
      </c>
      <c r="AI330">
        <f t="shared" si="458"/>
        <v>200</v>
      </c>
      <c r="AJ330">
        <f t="shared" si="459"/>
        <v>140</v>
      </c>
      <c r="AK330">
        <f>'ĐẤT PNN'!I330-'ĐẤT NN'!Q330</f>
        <v>230</v>
      </c>
    </row>
    <row r="331" spans="1:37" s="6" customFormat="1" ht="77.25" customHeight="1" x14ac:dyDescent="0.25">
      <c r="A331" s="150">
        <f>'ĐẤT PNN'!A331</f>
        <v>326</v>
      </c>
      <c r="B331" s="153" t="str">
        <f>'ĐẤT PNN'!B331</f>
        <v>VT4</v>
      </c>
      <c r="C331" s="52" t="str">
        <f t="shared" si="460"/>
        <v>XL1NT1_D10</v>
      </c>
      <c r="D331" s="151" t="s">
        <v>1178</v>
      </c>
      <c r="E331" s="151" t="s">
        <v>405</v>
      </c>
      <c r="F331" s="151" t="s">
        <v>1183</v>
      </c>
      <c r="G331" s="151" t="s">
        <v>1172</v>
      </c>
      <c r="H331" s="151" t="str">
        <f>VLOOKUP(F331,'[3]2. MA NN'!$E$2:$F$1583,2,0)</f>
        <v>Các đường nhóm I</v>
      </c>
      <c r="I331" s="151" t="str">
        <f t="shared" si="397"/>
        <v>Xã Xuân LộcCác đường nhóm IVị trí 1160</v>
      </c>
      <c r="J331" s="153"/>
      <c r="K331" s="153"/>
      <c r="L331" s="177" t="s">
        <v>1473</v>
      </c>
      <c r="M331" s="177"/>
      <c r="N331" s="177"/>
      <c r="O331" s="131">
        <v>120</v>
      </c>
      <c r="P331" s="131">
        <v>80</v>
      </c>
      <c r="Q331" s="131">
        <v>220</v>
      </c>
      <c r="R331" s="131">
        <v>140</v>
      </c>
      <c r="S331" s="152">
        <v>1.08</v>
      </c>
      <c r="T331">
        <f t="shared" si="461"/>
        <v>170</v>
      </c>
      <c r="U331">
        <f t="shared" si="462"/>
        <v>150</v>
      </c>
      <c r="V331">
        <f t="shared" si="463"/>
        <v>135</v>
      </c>
      <c r="W331">
        <f t="shared" si="464"/>
        <v>120</v>
      </c>
      <c r="X331">
        <f t="shared" si="452"/>
        <v>570</v>
      </c>
      <c r="Y331">
        <f t="shared" si="453"/>
        <v>380</v>
      </c>
      <c r="Z331">
        <f t="shared" si="454"/>
        <v>300</v>
      </c>
      <c r="AA331">
        <f t="shared" si="455"/>
        <v>220</v>
      </c>
      <c r="AB331"/>
      <c r="AC331">
        <f t="shared" si="465"/>
        <v>120</v>
      </c>
      <c r="AD331">
        <f t="shared" si="466"/>
        <v>100</v>
      </c>
      <c r="AE331">
        <f t="shared" si="467"/>
        <v>90</v>
      </c>
      <c r="AF331">
        <f t="shared" si="468"/>
        <v>80</v>
      </c>
      <c r="AG331">
        <f t="shared" si="456"/>
        <v>400</v>
      </c>
      <c r="AH331">
        <f t="shared" si="457"/>
        <v>250</v>
      </c>
      <c r="AI331">
        <f t="shared" si="458"/>
        <v>200</v>
      </c>
      <c r="AJ331">
        <f t="shared" si="459"/>
        <v>140</v>
      </c>
      <c r="AK331">
        <f>'ĐẤT PNN'!I331-'ĐẤT NN'!Q331</f>
        <v>190</v>
      </c>
    </row>
    <row r="332" spans="1:37" s="6" customFormat="1" ht="77.25" customHeight="1" x14ac:dyDescent="0.25">
      <c r="A332" s="150">
        <f>'ĐẤT PNN'!A332</f>
        <v>327</v>
      </c>
      <c r="B332" s="153" t="str">
        <f>'ĐẤT PNN'!B332</f>
        <v>VT2*0,8</v>
      </c>
      <c r="C332" s="52" t="str">
        <f t="shared" si="460"/>
        <v>XL1NT1_D10</v>
      </c>
      <c r="D332" s="151" t="s">
        <v>1173</v>
      </c>
      <c r="E332" s="151" t="s">
        <v>405</v>
      </c>
      <c r="F332" s="151" t="s">
        <v>1181</v>
      </c>
      <c r="G332" s="151" t="s">
        <v>1172</v>
      </c>
      <c r="H332" s="151" t="str">
        <f>VLOOKUP(F332,'[3]2. MA NN'!$E$2:$F$1583,2,0)</f>
        <v>Các đường nhóm I</v>
      </c>
      <c r="I332" s="151" t="str">
        <f t="shared" si="397"/>
        <v>Xã Xuân LộcCác đường nhóm IVị trí 1160</v>
      </c>
      <c r="J332" s="153"/>
      <c r="K332" s="153"/>
      <c r="L332" s="177" t="s">
        <v>1474</v>
      </c>
      <c r="M332" s="177"/>
      <c r="N332" s="177"/>
      <c r="O332" s="131">
        <v>150</v>
      </c>
      <c r="P332" s="131">
        <v>100</v>
      </c>
      <c r="Q332" s="131">
        <v>380</v>
      </c>
      <c r="R332" s="131">
        <v>250</v>
      </c>
      <c r="S332" s="152">
        <v>1.08</v>
      </c>
      <c r="T332">
        <f t="shared" si="461"/>
        <v>170</v>
      </c>
      <c r="U332">
        <f t="shared" si="462"/>
        <v>150</v>
      </c>
      <c r="V332">
        <f t="shared" si="463"/>
        <v>135</v>
      </c>
      <c r="W332">
        <f t="shared" si="464"/>
        <v>120</v>
      </c>
      <c r="X332">
        <f t="shared" si="452"/>
        <v>570</v>
      </c>
      <c r="Y332">
        <f t="shared" si="453"/>
        <v>380</v>
      </c>
      <c r="Z332">
        <f t="shared" si="454"/>
        <v>300</v>
      </c>
      <c r="AA332">
        <f t="shared" si="455"/>
        <v>220</v>
      </c>
      <c r="AB332"/>
      <c r="AC332">
        <f t="shared" si="465"/>
        <v>120</v>
      </c>
      <c r="AD332">
        <f t="shared" si="466"/>
        <v>100</v>
      </c>
      <c r="AE332">
        <f t="shared" si="467"/>
        <v>90</v>
      </c>
      <c r="AF332">
        <f t="shared" si="468"/>
        <v>80</v>
      </c>
      <c r="AG332">
        <f t="shared" si="456"/>
        <v>400</v>
      </c>
      <c r="AH332">
        <f t="shared" si="457"/>
        <v>250</v>
      </c>
      <c r="AI332">
        <f t="shared" si="458"/>
        <v>200</v>
      </c>
      <c r="AJ332">
        <f t="shared" si="459"/>
        <v>140</v>
      </c>
      <c r="AK332">
        <f>'ĐẤT PNN'!I332-'ĐẤT NN'!Q332</f>
        <v>460</v>
      </c>
    </row>
    <row r="333" spans="1:37" s="6" customFormat="1" ht="77.25" customHeight="1" x14ac:dyDescent="0.25">
      <c r="A333" s="150">
        <f>'ĐẤT PNN'!A333</f>
        <v>328</v>
      </c>
      <c r="B333" s="153" t="str">
        <f>'ĐẤT PNN'!B333</f>
        <v>VT3*0,8</v>
      </c>
      <c r="C333" s="52" t="str">
        <f t="shared" si="460"/>
        <v>XL1NT1_D10</v>
      </c>
      <c r="D333" s="151" t="s">
        <v>1176</v>
      </c>
      <c r="E333" s="151" t="s">
        <v>405</v>
      </c>
      <c r="F333" s="151" t="s">
        <v>1182</v>
      </c>
      <c r="G333" s="151" t="s">
        <v>1172</v>
      </c>
      <c r="H333" s="151" t="str">
        <f>VLOOKUP(F333,'[3]2. MA NN'!$E$2:$F$1583,2,0)</f>
        <v>Các đường nhóm I</v>
      </c>
      <c r="I333" s="151" t="str">
        <f t="shared" si="397"/>
        <v>Xã Xuân LộcCác đường nhóm IVị trí 1160</v>
      </c>
      <c r="J333" s="153"/>
      <c r="K333" s="153"/>
      <c r="L333" s="177" t="s">
        <v>1475</v>
      </c>
      <c r="M333" s="177"/>
      <c r="N333" s="177"/>
      <c r="O333" s="131">
        <v>135</v>
      </c>
      <c r="P333" s="131">
        <v>90</v>
      </c>
      <c r="Q333" s="131">
        <v>300</v>
      </c>
      <c r="R333" s="131">
        <v>200</v>
      </c>
      <c r="S333" s="152">
        <v>1.08</v>
      </c>
      <c r="T333">
        <f t="shared" si="461"/>
        <v>170</v>
      </c>
      <c r="U333">
        <f t="shared" si="462"/>
        <v>150</v>
      </c>
      <c r="V333">
        <f t="shared" si="463"/>
        <v>135</v>
      </c>
      <c r="W333">
        <f t="shared" si="464"/>
        <v>120</v>
      </c>
      <c r="X333">
        <f t="shared" si="452"/>
        <v>570</v>
      </c>
      <c r="Y333">
        <f t="shared" si="453"/>
        <v>380</v>
      </c>
      <c r="Z333">
        <f t="shared" si="454"/>
        <v>300</v>
      </c>
      <c r="AA333">
        <f t="shared" si="455"/>
        <v>220</v>
      </c>
      <c r="AB333"/>
      <c r="AC333">
        <f t="shared" si="465"/>
        <v>120</v>
      </c>
      <c r="AD333">
        <f t="shared" si="466"/>
        <v>100</v>
      </c>
      <c r="AE333">
        <f t="shared" si="467"/>
        <v>90</v>
      </c>
      <c r="AF333">
        <f t="shared" si="468"/>
        <v>80</v>
      </c>
      <c r="AG333">
        <f t="shared" si="456"/>
        <v>400</v>
      </c>
      <c r="AH333">
        <f t="shared" si="457"/>
        <v>250</v>
      </c>
      <c r="AI333">
        <f t="shared" si="458"/>
        <v>200</v>
      </c>
      <c r="AJ333">
        <f t="shared" si="459"/>
        <v>140</v>
      </c>
      <c r="AK333">
        <f>'ĐẤT PNN'!I333-'ĐẤT NN'!Q333</f>
        <v>170</v>
      </c>
    </row>
    <row r="334" spans="1:37" s="6" customFormat="1" ht="77.25" customHeight="1" x14ac:dyDescent="0.25">
      <c r="A334" s="150">
        <f>'ĐẤT PNN'!A334</f>
        <v>329</v>
      </c>
      <c r="B334" s="153" t="str">
        <f>'ĐẤT PNN'!B334</f>
        <v>VT4*0,8</v>
      </c>
      <c r="C334" s="52" t="str">
        <f t="shared" si="460"/>
        <v>XL1NT1_D10</v>
      </c>
      <c r="D334" s="151" t="s">
        <v>1178</v>
      </c>
      <c r="E334" s="151" t="s">
        <v>405</v>
      </c>
      <c r="F334" s="151" t="s">
        <v>1183</v>
      </c>
      <c r="G334" s="151" t="s">
        <v>1172</v>
      </c>
      <c r="H334" s="151" t="str">
        <f>VLOOKUP(F334,'[3]2. MA NN'!$E$2:$F$1583,2,0)</f>
        <v>Các đường nhóm I</v>
      </c>
      <c r="I334" s="151" t="str">
        <f t="shared" si="397"/>
        <v>Xã Xuân LộcCác đường nhóm IVị trí 1160</v>
      </c>
      <c r="J334" s="153"/>
      <c r="K334" s="153"/>
      <c r="L334" s="177" t="s">
        <v>1476</v>
      </c>
      <c r="M334" s="177"/>
      <c r="N334" s="177"/>
      <c r="O334" s="131">
        <v>120</v>
      </c>
      <c r="P334" s="131">
        <v>80</v>
      </c>
      <c r="Q334" s="131">
        <v>220</v>
      </c>
      <c r="R334" s="131">
        <v>140</v>
      </c>
      <c r="S334" s="152">
        <v>1.08</v>
      </c>
      <c r="T334">
        <f t="shared" si="461"/>
        <v>170</v>
      </c>
      <c r="U334">
        <f t="shared" si="462"/>
        <v>150</v>
      </c>
      <c r="V334">
        <f t="shared" si="463"/>
        <v>135</v>
      </c>
      <c r="W334">
        <f t="shared" si="464"/>
        <v>120</v>
      </c>
      <c r="X334">
        <f t="shared" si="452"/>
        <v>570</v>
      </c>
      <c r="Y334">
        <f t="shared" si="453"/>
        <v>380</v>
      </c>
      <c r="Z334">
        <f t="shared" si="454"/>
        <v>300</v>
      </c>
      <c r="AA334">
        <f t="shared" si="455"/>
        <v>220</v>
      </c>
      <c r="AB334"/>
      <c r="AC334">
        <f t="shared" si="465"/>
        <v>120</v>
      </c>
      <c r="AD334">
        <f t="shared" si="466"/>
        <v>100</v>
      </c>
      <c r="AE334">
        <f t="shared" si="467"/>
        <v>90</v>
      </c>
      <c r="AF334">
        <f t="shared" si="468"/>
        <v>80</v>
      </c>
      <c r="AG334">
        <f t="shared" si="456"/>
        <v>400</v>
      </c>
      <c r="AH334">
        <f t="shared" si="457"/>
        <v>250</v>
      </c>
      <c r="AI334">
        <f t="shared" si="458"/>
        <v>200</v>
      </c>
      <c r="AJ334">
        <f t="shared" si="459"/>
        <v>140</v>
      </c>
      <c r="AK334">
        <f>'ĐẤT PNN'!I334-'ĐẤT NN'!Q334</f>
        <v>150</v>
      </c>
    </row>
    <row r="335" spans="1:37" ht="47.25" x14ac:dyDescent="0.25">
      <c r="A335" s="150">
        <f>'ĐẤT PNN'!A335</f>
        <v>330</v>
      </c>
      <c r="B335" s="150" t="str">
        <f>'ĐẤT PNN'!B335</f>
        <v>XL115NT_D1</v>
      </c>
      <c r="C335" s="52" t="str">
        <f>$B$335</f>
        <v>XL115NT_D1</v>
      </c>
      <c r="D335" s="151" t="s">
        <v>1170</v>
      </c>
      <c r="E335" s="151" t="s">
        <v>405</v>
      </c>
      <c r="F335" s="151" t="s">
        <v>1171</v>
      </c>
      <c r="G335" s="151" t="s">
        <v>1172</v>
      </c>
      <c r="H335" s="151" t="str">
        <f>VLOOKUP(F335,'[3]2. MA NN'!$E$2:$F$1583,2,0)</f>
        <v>Các đường nhóm I</v>
      </c>
      <c r="I335" s="151" t="str">
        <f t="shared" si="397"/>
        <v>Xã Xuân LộcCác đường nhóm IVị trí 1160</v>
      </c>
      <c r="J335" s="150" t="s">
        <v>1163</v>
      </c>
      <c r="K335" s="150" t="s">
        <v>1164</v>
      </c>
      <c r="L335" s="130" t="s">
        <v>132</v>
      </c>
      <c r="M335" s="130" t="s">
        <v>127</v>
      </c>
      <c r="N335" s="130" t="s">
        <v>1086</v>
      </c>
      <c r="O335" s="131">
        <v>160</v>
      </c>
      <c r="P335" s="131">
        <v>100</v>
      </c>
      <c r="Q335" s="131">
        <v>530</v>
      </c>
      <c r="R335" s="131">
        <v>330</v>
      </c>
      <c r="S335" s="152">
        <v>1.1299999999999999</v>
      </c>
      <c r="T335" s="122">
        <v>160</v>
      </c>
      <c r="U335" s="122">
        <v>140</v>
      </c>
      <c r="V335" s="122">
        <v>120</v>
      </c>
      <c r="W335" s="122">
        <v>100</v>
      </c>
      <c r="X335" s="122">
        <f t="shared" si="452"/>
        <v>530</v>
      </c>
      <c r="Y335" s="122">
        <f t="shared" si="453"/>
        <v>350</v>
      </c>
      <c r="Z335" s="122">
        <f t="shared" si="454"/>
        <v>260</v>
      </c>
      <c r="AA335" s="122">
        <f t="shared" si="455"/>
        <v>180</v>
      </c>
      <c r="AB335" s="122">
        <v>3</v>
      </c>
      <c r="AC335" s="122">
        <v>100</v>
      </c>
      <c r="AD335" s="122">
        <v>80</v>
      </c>
      <c r="AE335" s="122">
        <v>70</v>
      </c>
      <c r="AF335" s="122">
        <v>60</v>
      </c>
      <c r="AG335" s="122">
        <f t="shared" si="456"/>
        <v>330</v>
      </c>
      <c r="AH335" s="122">
        <f t="shared" si="457"/>
        <v>200</v>
      </c>
      <c r="AI335" s="122">
        <f t="shared" si="458"/>
        <v>150</v>
      </c>
      <c r="AJ335" s="122">
        <f t="shared" si="459"/>
        <v>110</v>
      </c>
      <c r="AK335" s="122">
        <f>'ĐẤT PNN'!I335-'ĐẤT NN'!Q335</f>
        <v>370</v>
      </c>
    </row>
    <row r="336" spans="1:37" s="6" customFormat="1" ht="77.25" customHeight="1" x14ac:dyDescent="0.25">
      <c r="A336" s="150">
        <f>'ĐẤT PNN'!A336</f>
        <v>331</v>
      </c>
      <c r="B336" s="153" t="str">
        <f>'ĐẤT PNN'!B336</f>
        <v>VT2</v>
      </c>
      <c r="C336" s="52" t="str">
        <f t="shared" ref="C336:C341" si="469">$B$335</f>
        <v>XL115NT_D1</v>
      </c>
      <c r="D336" s="151" t="s">
        <v>1173</v>
      </c>
      <c r="E336" s="151" t="s">
        <v>405</v>
      </c>
      <c r="F336" s="151" t="s">
        <v>1174</v>
      </c>
      <c r="G336" s="151" t="s">
        <v>1175</v>
      </c>
      <c r="H336" s="151" t="str">
        <f>VLOOKUP(F336,'[3]2. MA NN'!$E$2:$F$1583,2,0)</f>
        <v>Các đường nhóm II</v>
      </c>
      <c r="I336" s="133" t="str">
        <f>E336&amp;G336&amp;D$6&amp;$O$104</f>
        <v>Xã Xuân LộcCác đường nhóm IIVị trí 1165</v>
      </c>
      <c r="J336" s="153"/>
      <c r="K336" s="153"/>
      <c r="L336" s="177" t="s">
        <v>1477</v>
      </c>
      <c r="M336" s="177"/>
      <c r="N336" s="177"/>
      <c r="O336" s="131">
        <v>140</v>
      </c>
      <c r="P336" s="131">
        <v>80</v>
      </c>
      <c r="Q336" s="131">
        <v>350</v>
      </c>
      <c r="R336" s="131">
        <v>200</v>
      </c>
      <c r="S336" s="152">
        <v>1.1299999999999999</v>
      </c>
      <c r="T336">
        <f t="shared" ref="T336:T341" si="470">T335</f>
        <v>160</v>
      </c>
      <c r="U336">
        <f t="shared" ref="U336:U341" si="471">U335</f>
        <v>140</v>
      </c>
      <c r="V336">
        <f t="shared" ref="V336:V341" si="472">V335</f>
        <v>120</v>
      </c>
      <c r="W336">
        <f t="shared" ref="W336:W341" si="473">W335</f>
        <v>100</v>
      </c>
      <c r="X336">
        <f t="shared" si="452"/>
        <v>530</v>
      </c>
      <c r="Y336">
        <f t="shared" si="453"/>
        <v>350</v>
      </c>
      <c r="Z336">
        <f t="shared" si="454"/>
        <v>260</v>
      </c>
      <c r="AA336">
        <f t="shared" si="455"/>
        <v>180</v>
      </c>
      <c r="AB336"/>
      <c r="AC336">
        <f t="shared" ref="AC336:AC341" si="474">AC335</f>
        <v>100</v>
      </c>
      <c r="AD336">
        <f t="shared" ref="AD336:AD341" si="475">AD335</f>
        <v>80</v>
      </c>
      <c r="AE336">
        <f t="shared" ref="AE336:AE341" si="476">AE335</f>
        <v>70</v>
      </c>
      <c r="AF336">
        <f t="shared" ref="AF336:AF341" si="477">AF335</f>
        <v>60</v>
      </c>
      <c r="AG336">
        <f t="shared" si="456"/>
        <v>330</v>
      </c>
      <c r="AH336">
        <f t="shared" si="457"/>
        <v>200</v>
      </c>
      <c r="AI336">
        <f t="shared" si="458"/>
        <v>150</v>
      </c>
      <c r="AJ336">
        <f t="shared" si="459"/>
        <v>110</v>
      </c>
      <c r="AK336">
        <f>'ĐẤT PNN'!I336-'ĐẤT NN'!Q336</f>
        <v>60</v>
      </c>
    </row>
    <row r="337" spans="1:37" s="6" customFormat="1" ht="77.25" customHeight="1" x14ac:dyDescent="0.25">
      <c r="A337" s="150">
        <f>'ĐẤT PNN'!A337</f>
        <v>332</v>
      </c>
      <c r="B337" s="153" t="str">
        <f>'ĐẤT PNN'!B337</f>
        <v>VT3</v>
      </c>
      <c r="C337" s="52" t="str">
        <f t="shared" si="469"/>
        <v>XL115NT_D1</v>
      </c>
      <c r="D337" s="151" t="s">
        <v>1176</v>
      </c>
      <c r="E337" s="151" t="s">
        <v>405</v>
      </c>
      <c r="F337" s="151" t="s">
        <v>1177</v>
      </c>
      <c r="G337" s="151" t="s">
        <v>386</v>
      </c>
      <c r="H337" s="151" t="str">
        <f>VLOOKUP(F337,'[3]2. MA NN'!$E$2:$F$1583,2,0)</f>
        <v>Các đường còn lại</v>
      </c>
      <c r="I337" s="151"/>
      <c r="J337" s="153"/>
      <c r="K337" s="153"/>
      <c r="L337" s="177" t="s">
        <v>1478</v>
      </c>
      <c r="M337" s="177"/>
      <c r="N337" s="177"/>
      <c r="O337" s="131">
        <v>120</v>
      </c>
      <c r="P337" s="131">
        <v>70</v>
      </c>
      <c r="Q337" s="131">
        <v>260</v>
      </c>
      <c r="R337" s="131">
        <v>150</v>
      </c>
      <c r="S337" s="152">
        <v>1.1299999999999999</v>
      </c>
      <c r="T337">
        <f t="shared" si="470"/>
        <v>160</v>
      </c>
      <c r="U337">
        <f t="shared" si="471"/>
        <v>140</v>
      </c>
      <c r="V337">
        <f t="shared" si="472"/>
        <v>120</v>
      </c>
      <c r="W337">
        <f t="shared" si="473"/>
        <v>100</v>
      </c>
      <c r="X337">
        <f t="shared" si="452"/>
        <v>530</v>
      </c>
      <c r="Y337">
        <f t="shared" si="453"/>
        <v>350</v>
      </c>
      <c r="Z337">
        <f t="shared" si="454"/>
        <v>260</v>
      </c>
      <c r="AA337">
        <f t="shared" si="455"/>
        <v>180</v>
      </c>
      <c r="AB337"/>
      <c r="AC337">
        <f t="shared" si="474"/>
        <v>100</v>
      </c>
      <c r="AD337">
        <f t="shared" si="475"/>
        <v>80</v>
      </c>
      <c r="AE337">
        <f t="shared" si="476"/>
        <v>70</v>
      </c>
      <c r="AF337">
        <f t="shared" si="477"/>
        <v>60</v>
      </c>
      <c r="AG337">
        <f t="shared" si="456"/>
        <v>330</v>
      </c>
      <c r="AH337">
        <f t="shared" si="457"/>
        <v>200</v>
      </c>
      <c r="AI337">
        <f t="shared" si="458"/>
        <v>150</v>
      </c>
      <c r="AJ337">
        <f t="shared" si="459"/>
        <v>110</v>
      </c>
      <c r="AK337">
        <f>'ĐẤT PNN'!I337-'ĐẤT NN'!Q337</f>
        <v>80</v>
      </c>
    </row>
    <row r="338" spans="1:37" s="6" customFormat="1" ht="77.25" customHeight="1" x14ac:dyDescent="0.25">
      <c r="A338" s="150">
        <f>'ĐẤT PNN'!A338</f>
        <v>333</v>
      </c>
      <c r="B338" s="153" t="str">
        <f>'ĐẤT PNN'!B338</f>
        <v>VT4</v>
      </c>
      <c r="C338" s="52" t="str">
        <f t="shared" si="469"/>
        <v>XL115NT_D1</v>
      </c>
      <c r="D338" s="151" t="s">
        <v>1178</v>
      </c>
      <c r="E338" s="151" t="s">
        <v>405</v>
      </c>
      <c r="F338" s="151" t="s">
        <v>1179</v>
      </c>
      <c r="G338" s="151" t="s">
        <v>386</v>
      </c>
      <c r="H338" s="151" t="str">
        <f>VLOOKUP(F338,'[3]2. MA NN'!$E$2:$F$1583,2,0)</f>
        <v>Các đường còn lại</v>
      </c>
      <c r="I338" s="151"/>
      <c r="J338" s="153"/>
      <c r="K338" s="153"/>
      <c r="L338" s="177" t="s">
        <v>1479</v>
      </c>
      <c r="M338" s="177"/>
      <c r="N338" s="177"/>
      <c r="O338" s="131">
        <v>100</v>
      </c>
      <c r="P338" s="131">
        <v>60</v>
      </c>
      <c r="Q338" s="131">
        <v>180</v>
      </c>
      <c r="R338" s="131">
        <v>110</v>
      </c>
      <c r="S338" s="152">
        <v>1.1299999999999999</v>
      </c>
      <c r="T338">
        <f t="shared" si="470"/>
        <v>160</v>
      </c>
      <c r="U338">
        <f t="shared" si="471"/>
        <v>140</v>
      </c>
      <c r="V338">
        <f t="shared" si="472"/>
        <v>120</v>
      </c>
      <c r="W338">
        <f t="shared" si="473"/>
        <v>100</v>
      </c>
      <c r="X338">
        <f t="shared" si="452"/>
        <v>530</v>
      </c>
      <c r="Y338">
        <f t="shared" si="453"/>
        <v>350</v>
      </c>
      <c r="Z338">
        <f t="shared" si="454"/>
        <v>260</v>
      </c>
      <c r="AA338">
        <f t="shared" si="455"/>
        <v>180</v>
      </c>
      <c r="AB338"/>
      <c r="AC338">
        <f t="shared" si="474"/>
        <v>100</v>
      </c>
      <c r="AD338">
        <f t="shared" si="475"/>
        <v>80</v>
      </c>
      <c r="AE338">
        <f t="shared" si="476"/>
        <v>70</v>
      </c>
      <c r="AF338">
        <f t="shared" si="477"/>
        <v>60</v>
      </c>
      <c r="AG338">
        <f t="shared" si="456"/>
        <v>330</v>
      </c>
      <c r="AH338">
        <f t="shared" si="457"/>
        <v>200</v>
      </c>
      <c r="AI338">
        <f t="shared" si="458"/>
        <v>150</v>
      </c>
      <c r="AJ338">
        <f t="shared" si="459"/>
        <v>110</v>
      </c>
      <c r="AK338">
        <f>'ĐẤT PNN'!I338-'ĐẤT NN'!Q338</f>
        <v>90</v>
      </c>
    </row>
    <row r="339" spans="1:37" s="6" customFormat="1" ht="77.25" customHeight="1" x14ac:dyDescent="0.25">
      <c r="A339" s="150">
        <f>'ĐẤT PNN'!A339</f>
        <v>334</v>
      </c>
      <c r="B339" s="153" t="str">
        <f>'ĐẤT PNN'!B339</f>
        <v>VT2*0,8</v>
      </c>
      <c r="C339" s="52" t="str">
        <f t="shared" si="469"/>
        <v>XL115NT_D1</v>
      </c>
      <c r="D339" s="151" t="s">
        <v>1173</v>
      </c>
      <c r="E339" s="151" t="s">
        <v>405</v>
      </c>
      <c r="F339" s="151" t="s">
        <v>1174</v>
      </c>
      <c r="G339" s="151" t="s">
        <v>1175</v>
      </c>
      <c r="H339" s="151" t="str">
        <f>VLOOKUP(F339,'[3]2. MA NN'!$E$2:$F$1583,2,0)</f>
        <v>Các đường nhóm II</v>
      </c>
      <c r="I339" s="133" t="str">
        <f>E339&amp;G339&amp;D$6&amp;$O$104</f>
        <v>Xã Xuân LộcCác đường nhóm IIVị trí 1165</v>
      </c>
      <c r="J339" s="153"/>
      <c r="K339" s="153"/>
      <c r="L339" s="177" t="s">
        <v>1480</v>
      </c>
      <c r="M339" s="177"/>
      <c r="N339" s="177"/>
      <c r="O339" s="131">
        <v>140</v>
      </c>
      <c r="P339" s="131">
        <v>80</v>
      </c>
      <c r="Q339" s="131">
        <v>350</v>
      </c>
      <c r="R339" s="131">
        <v>200</v>
      </c>
      <c r="S339" s="152">
        <v>1.1299999999999999</v>
      </c>
      <c r="T339">
        <f t="shared" si="470"/>
        <v>160</v>
      </c>
      <c r="U339">
        <f t="shared" si="471"/>
        <v>140</v>
      </c>
      <c r="V339">
        <f t="shared" si="472"/>
        <v>120</v>
      </c>
      <c r="W339">
        <f t="shared" si="473"/>
        <v>100</v>
      </c>
      <c r="X339">
        <f t="shared" si="452"/>
        <v>530</v>
      </c>
      <c r="Y339">
        <f t="shared" si="453"/>
        <v>350</v>
      </c>
      <c r="Z339">
        <f t="shared" si="454"/>
        <v>260</v>
      </c>
      <c r="AA339">
        <f t="shared" si="455"/>
        <v>180</v>
      </c>
      <c r="AB339"/>
      <c r="AC339">
        <f t="shared" si="474"/>
        <v>100</v>
      </c>
      <c r="AD339">
        <f t="shared" si="475"/>
        <v>80</v>
      </c>
      <c r="AE339">
        <f t="shared" si="476"/>
        <v>70</v>
      </c>
      <c r="AF339">
        <f t="shared" si="477"/>
        <v>60</v>
      </c>
      <c r="AG339">
        <f t="shared" si="456"/>
        <v>330</v>
      </c>
      <c r="AH339">
        <f t="shared" si="457"/>
        <v>200</v>
      </c>
      <c r="AI339">
        <f t="shared" si="458"/>
        <v>150</v>
      </c>
      <c r="AJ339">
        <f t="shared" si="459"/>
        <v>110</v>
      </c>
      <c r="AK339">
        <f>'ĐẤT PNN'!I339-'ĐẤT NN'!Q339</f>
        <v>20</v>
      </c>
    </row>
    <row r="340" spans="1:37" s="6" customFormat="1" ht="77.25" customHeight="1" x14ac:dyDescent="0.25">
      <c r="A340" s="150">
        <f>'ĐẤT PNN'!A340</f>
        <v>335</v>
      </c>
      <c r="B340" s="153" t="str">
        <f>'ĐẤT PNN'!B340</f>
        <v>VT3*0,8</v>
      </c>
      <c r="C340" s="52" t="str">
        <f t="shared" si="469"/>
        <v>XL115NT_D1</v>
      </c>
      <c r="D340" s="151" t="s">
        <v>1176</v>
      </c>
      <c r="E340" s="151" t="s">
        <v>405</v>
      </c>
      <c r="F340" s="151" t="s">
        <v>1177</v>
      </c>
      <c r="G340" s="151" t="s">
        <v>386</v>
      </c>
      <c r="H340" s="151" t="str">
        <f>VLOOKUP(F340,'[3]2. MA NN'!$E$2:$F$1583,2,0)</f>
        <v>Các đường còn lại</v>
      </c>
      <c r="I340" s="151"/>
      <c r="J340" s="153"/>
      <c r="K340" s="153"/>
      <c r="L340" s="177" t="s">
        <v>1481</v>
      </c>
      <c r="M340" s="177"/>
      <c r="N340" s="177"/>
      <c r="O340" s="131">
        <v>120</v>
      </c>
      <c r="P340" s="131">
        <v>70</v>
      </c>
      <c r="Q340" s="131">
        <v>260</v>
      </c>
      <c r="R340" s="131">
        <v>150</v>
      </c>
      <c r="S340" s="152">
        <v>1.1299999999999999</v>
      </c>
      <c r="T340">
        <f t="shared" si="470"/>
        <v>160</v>
      </c>
      <c r="U340">
        <f t="shared" si="471"/>
        <v>140</v>
      </c>
      <c r="V340">
        <f t="shared" si="472"/>
        <v>120</v>
      </c>
      <c r="W340">
        <f t="shared" si="473"/>
        <v>100</v>
      </c>
      <c r="X340">
        <f t="shared" si="452"/>
        <v>530</v>
      </c>
      <c r="Y340">
        <f t="shared" si="453"/>
        <v>350</v>
      </c>
      <c r="Z340">
        <f t="shared" si="454"/>
        <v>260</v>
      </c>
      <c r="AA340">
        <f t="shared" si="455"/>
        <v>180</v>
      </c>
      <c r="AB340"/>
      <c r="AC340">
        <f t="shared" si="474"/>
        <v>100</v>
      </c>
      <c r="AD340">
        <f t="shared" si="475"/>
        <v>80</v>
      </c>
      <c r="AE340">
        <f t="shared" si="476"/>
        <v>70</v>
      </c>
      <c r="AF340">
        <f t="shared" si="477"/>
        <v>60</v>
      </c>
      <c r="AG340">
        <f t="shared" si="456"/>
        <v>330</v>
      </c>
      <c r="AH340">
        <f t="shared" si="457"/>
        <v>200</v>
      </c>
      <c r="AI340">
        <f t="shared" si="458"/>
        <v>150</v>
      </c>
      <c r="AJ340">
        <f t="shared" si="459"/>
        <v>110</v>
      </c>
      <c r="AK340">
        <f>'ĐẤT PNN'!I340-'ĐẤT NN'!Q340</f>
        <v>40</v>
      </c>
    </row>
    <row r="341" spans="1:37" s="6" customFormat="1" ht="77.25" customHeight="1" x14ac:dyDescent="0.25">
      <c r="A341" s="150">
        <f>'ĐẤT PNN'!A341</f>
        <v>336</v>
      </c>
      <c r="B341" s="153" t="str">
        <f>'ĐẤT PNN'!B341</f>
        <v>VT4*0,8</v>
      </c>
      <c r="C341" s="52" t="str">
        <f t="shared" si="469"/>
        <v>XL115NT_D1</v>
      </c>
      <c r="D341" s="151" t="s">
        <v>1178</v>
      </c>
      <c r="E341" s="151" t="s">
        <v>405</v>
      </c>
      <c r="F341" s="151" t="s">
        <v>1179</v>
      </c>
      <c r="G341" s="151" t="s">
        <v>386</v>
      </c>
      <c r="H341" s="151" t="str">
        <f>VLOOKUP(F341,'[3]2. MA NN'!$E$2:$F$1583,2,0)</f>
        <v>Các đường còn lại</v>
      </c>
      <c r="I341" s="151"/>
      <c r="J341" s="153"/>
      <c r="K341" s="153"/>
      <c r="L341" s="177" t="s">
        <v>1482</v>
      </c>
      <c r="M341" s="177"/>
      <c r="N341" s="177"/>
      <c r="O341" s="131">
        <v>100</v>
      </c>
      <c r="P341" s="131">
        <v>60</v>
      </c>
      <c r="Q341" s="131">
        <v>180</v>
      </c>
      <c r="R341" s="131">
        <v>110</v>
      </c>
      <c r="S341" s="152">
        <v>1.1299999999999999</v>
      </c>
      <c r="T341">
        <f t="shared" si="470"/>
        <v>160</v>
      </c>
      <c r="U341">
        <f t="shared" si="471"/>
        <v>140</v>
      </c>
      <c r="V341">
        <f t="shared" si="472"/>
        <v>120</v>
      </c>
      <c r="W341">
        <f t="shared" si="473"/>
        <v>100</v>
      </c>
      <c r="X341">
        <f t="shared" si="452"/>
        <v>530</v>
      </c>
      <c r="Y341">
        <f t="shared" si="453"/>
        <v>350</v>
      </c>
      <c r="Z341">
        <f t="shared" si="454"/>
        <v>260</v>
      </c>
      <c r="AA341">
        <f t="shared" si="455"/>
        <v>180</v>
      </c>
      <c r="AB341"/>
      <c r="AC341">
        <f t="shared" si="474"/>
        <v>100</v>
      </c>
      <c r="AD341">
        <f t="shared" si="475"/>
        <v>80</v>
      </c>
      <c r="AE341">
        <f t="shared" si="476"/>
        <v>70</v>
      </c>
      <c r="AF341">
        <f t="shared" si="477"/>
        <v>60</v>
      </c>
      <c r="AG341">
        <f t="shared" si="456"/>
        <v>330</v>
      </c>
      <c r="AH341">
        <f t="shared" si="457"/>
        <v>200</v>
      </c>
      <c r="AI341">
        <f t="shared" si="458"/>
        <v>150</v>
      </c>
      <c r="AJ341">
        <f t="shared" si="459"/>
        <v>110</v>
      </c>
      <c r="AK341">
        <f>'ĐẤT PNN'!I341-'ĐẤT NN'!Q341</f>
        <v>70</v>
      </c>
    </row>
    <row r="342" spans="1:37" ht="47.25" x14ac:dyDescent="0.25">
      <c r="A342" s="150">
        <f>'ĐẤT PNN'!A342</f>
        <v>337</v>
      </c>
      <c r="B342" s="150" t="str">
        <f>'ĐẤT PNN'!B342</f>
        <v>XL115NT_D2</v>
      </c>
      <c r="C342" s="52" t="str">
        <f>$B$342</f>
        <v>XL115NT_D2</v>
      </c>
      <c r="D342" s="151" t="s">
        <v>1170</v>
      </c>
      <c r="E342" s="151" t="s">
        <v>405</v>
      </c>
      <c r="F342" s="151" t="s">
        <v>1171</v>
      </c>
      <c r="G342" s="151" t="s">
        <v>1172</v>
      </c>
      <c r="H342" s="151" t="str">
        <f>VLOOKUP(F342,'[3]2. MA NN'!$E$2:$F$1583,2,0)</f>
        <v>Các đường nhóm I</v>
      </c>
      <c r="I342" s="151" t="str">
        <f>E342&amp;G342&amp;D$6&amp;$O$6</f>
        <v>Xã Xuân LộcCác đường nhóm IVị trí 1160</v>
      </c>
      <c r="J342" s="150" t="s">
        <v>1163</v>
      </c>
      <c r="K342" s="150" t="s">
        <v>1164</v>
      </c>
      <c r="L342" s="130" t="s">
        <v>132</v>
      </c>
      <c r="M342" s="130" t="s">
        <v>1086</v>
      </c>
      <c r="N342" s="130" t="s">
        <v>1087</v>
      </c>
      <c r="O342" s="131">
        <v>160</v>
      </c>
      <c r="P342" s="131">
        <v>100</v>
      </c>
      <c r="Q342" s="131">
        <v>530</v>
      </c>
      <c r="R342" s="131">
        <v>330</v>
      </c>
      <c r="S342" s="152">
        <v>1.1299999999999999</v>
      </c>
      <c r="T342" s="122">
        <v>160</v>
      </c>
      <c r="U342" s="122">
        <v>140</v>
      </c>
      <c r="V342" s="122">
        <v>120</v>
      </c>
      <c r="W342" s="122">
        <v>100</v>
      </c>
      <c r="X342" s="122">
        <f t="shared" si="452"/>
        <v>530</v>
      </c>
      <c r="Y342" s="122">
        <f t="shared" si="453"/>
        <v>350</v>
      </c>
      <c r="Z342" s="122">
        <f t="shared" si="454"/>
        <v>260</v>
      </c>
      <c r="AA342" s="122">
        <f t="shared" si="455"/>
        <v>180</v>
      </c>
      <c r="AB342" s="122">
        <v>3</v>
      </c>
      <c r="AC342" s="122">
        <v>100</v>
      </c>
      <c r="AD342" s="122">
        <v>80</v>
      </c>
      <c r="AE342" s="122">
        <v>70</v>
      </c>
      <c r="AF342" s="122">
        <v>60</v>
      </c>
      <c r="AG342" s="122">
        <f t="shared" si="456"/>
        <v>330</v>
      </c>
      <c r="AH342" s="122">
        <f t="shared" si="457"/>
        <v>200</v>
      </c>
      <c r="AI342" s="122">
        <f t="shared" si="458"/>
        <v>150</v>
      </c>
      <c r="AJ342" s="122">
        <f t="shared" si="459"/>
        <v>110</v>
      </c>
      <c r="AK342" s="122">
        <f>'ĐẤT PNN'!I342-'ĐẤT NN'!Q342</f>
        <v>190</v>
      </c>
    </row>
    <row r="343" spans="1:37" s="6" customFormat="1" ht="77.25" customHeight="1" x14ac:dyDescent="0.25">
      <c r="A343" s="150">
        <f>'ĐẤT PNN'!A343</f>
        <v>338</v>
      </c>
      <c r="B343" s="153" t="str">
        <f>'ĐẤT PNN'!B343</f>
        <v>VT2</v>
      </c>
      <c r="C343" s="52" t="str">
        <f t="shared" ref="C343:C348" si="478">$B$342</f>
        <v>XL115NT_D2</v>
      </c>
      <c r="D343" s="151" t="s">
        <v>1173</v>
      </c>
      <c r="E343" s="151" t="s">
        <v>405</v>
      </c>
      <c r="F343" s="151" t="s">
        <v>1174</v>
      </c>
      <c r="G343" s="151" t="s">
        <v>1175</v>
      </c>
      <c r="H343" s="151" t="str">
        <f>VLOOKUP(F343,'[3]2. MA NN'!$E$2:$F$1583,2,0)</f>
        <v>Các đường nhóm II</v>
      </c>
      <c r="I343" s="133" t="str">
        <f>E343&amp;G343&amp;D$6&amp;$O$104</f>
        <v>Xã Xuân LộcCác đường nhóm IIVị trí 1165</v>
      </c>
      <c r="J343" s="153"/>
      <c r="K343" s="153"/>
      <c r="L343" s="177" t="s">
        <v>1483</v>
      </c>
      <c r="M343" s="177"/>
      <c r="N343" s="177"/>
      <c r="O343" s="131">
        <v>140</v>
      </c>
      <c r="P343" s="131">
        <v>80</v>
      </c>
      <c r="Q343" s="131">
        <v>350</v>
      </c>
      <c r="R343" s="131">
        <v>200</v>
      </c>
      <c r="S343" s="152">
        <v>1.1299999999999999</v>
      </c>
      <c r="T343">
        <f t="shared" ref="T343:T348" si="479">T342</f>
        <v>160</v>
      </c>
      <c r="U343">
        <f t="shared" ref="U343:U348" si="480">U342</f>
        <v>140</v>
      </c>
      <c r="V343">
        <f t="shared" ref="V343:V348" si="481">V342</f>
        <v>120</v>
      </c>
      <c r="W343">
        <f t="shared" ref="W343:W348" si="482">W342</f>
        <v>100</v>
      </c>
      <c r="X343">
        <f t="shared" si="452"/>
        <v>530</v>
      </c>
      <c r="Y343">
        <f t="shared" si="453"/>
        <v>350</v>
      </c>
      <c r="Z343">
        <f t="shared" si="454"/>
        <v>260</v>
      </c>
      <c r="AA343">
        <f t="shared" si="455"/>
        <v>180</v>
      </c>
      <c r="AB343"/>
      <c r="AC343">
        <f t="shared" ref="AC343:AC348" si="483">AC342</f>
        <v>100</v>
      </c>
      <c r="AD343">
        <f t="shared" ref="AD343:AD348" si="484">AD342</f>
        <v>80</v>
      </c>
      <c r="AE343">
        <f t="shared" ref="AE343:AE348" si="485">AE342</f>
        <v>70</v>
      </c>
      <c r="AF343">
        <f t="shared" ref="AF343:AF348" si="486">AF342</f>
        <v>60</v>
      </c>
      <c r="AG343">
        <f t="shared" si="456"/>
        <v>330</v>
      </c>
      <c r="AH343">
        <f t="shared" si="457"/>
        <v>200</v>
      </c>
      <c r="AI343">
        <f t="shared" si="458"/>
        <v>150</v>
      </c>
      <c r="AJ343">
        <f t="shared" si="459"/>
        <v>110</v>
      </c>
      <c r="AK343">
        <f>'ĐẤT PNN'!I343-'ĐẤT NN'!Q343</f>
        <v>30</v>
      </c>
    </row>
    <row r="344" spans="1:37" s="6" customFormat="1" ht="77.25" customHeight="1" x14ac:dyDescent="0.25">
      <c r="A344" s="150">
        <f>'ĐẤT PNN'!A344</f>
        <v>339</v>
      </c>
      <c r="B344" s="153" t="str">
        <f>'ĐẤT PNN'!B344</f>
        <v>VT3</v>
      </c>
      <c r="C344" s="52" t="str">
        <f t="shared" si="478"/>
        <v>XL115NT_D2</v>
      </c>
      <c r="D344" s="151" t="s">
        <v>1176</v>
      </c>
      <c r="E344" s="151" t="s">
        <v>405</v>
      </c>
      <c r="F344" s="151" t="s">
        <v>1177</v>
      </c>
      <c r="G344" s="151" t="s">
        <v>386</v>
      </c>
      <c r="H344" s="151" t="str">
        <f>VLOOKUP(F344,'[3]2. MA NN'!$E$2:$F$1583,2,0)</f>
        <v>Các đường còn lại</v>
      </c>
      <c r="I344" s="151"/>
      <c r="J344" s="153"/>
      <c r="K344" s="153"/>
      <c r="L344" s="177" t="s">
        <v>1484</v>
      </c>
      <c r="M344" s="177"/>
      <c r="N344" s="177"/>
      <c r="O344" s="131">
        <v>120</v>
      </c>
      <c r="P344" s="131">
        <v>70</v>
      </c>
      <c r="Q344" s="131">
        <v>260</v>
      </c>
      <c r="R344" s="131">
        <v>150</v>
      </c>
      <c r="S344" s="152">
        <v>1.1299999999999999</v>
      </c>
      <c r="T344">
        <f t="shared" si="479"/>
        <v>160</v>
      </c>
      <c r="U344">
        <f t="shared" si="480"/>
        <v>140</v>
      </c>
      <c r="V344">
        <f t="shared" si="481"/>
        <v>120</v>
      </c>
      <c r="W344">
        <f t="shared" si="482"/>
        <v>100</v>
      </c>
      <c r="X344">
        <f t="shared" si="452"/>
        <v>530</v>
      </c>
      <c r="Y344">
        <f t="shared" si="453"/>
        <v>350</v>
      </c>
      <c r="Z344">
        <f t="shared" si="454"/>
        <v>260</v>
      </c>
      <c r="AA344">
        <f t="shared" si="455"/>
        <v>180</v>
      </c>
      <c r="AB344"/>
      <c r="AC344">
        <f t="shared" si="483"/>
        <v>100</v>
      </c>
      <c r="AD344">
        <f t="shared" si="484"/>
        <v>80</v>
      </c>
      <c r="AE344">
        <f t="shared" si="485"/>
        <v>70</v>
      </c>
      <c r="AF344">
        <f t="shared" si="486"/>
        <v>60</v>
      </c>
      <c r="AG344">
        <f t="shared" si="456"/>
        <v>330</v>
      </c>
      <c r="AH344">
        <f t="shared" si="457"/>
        <v>200</v>
      </c>
      <c r="AI344">
        <f t="shared" si="458"/>
        <v>150</v>
      </c>
      <c r="AJ344">
        <f t="shared" si="459"/>
        <v>110</v>
      </c>
      <c r="AK344">
        <f>'ĐẤT PNN'!I344-'ĐẤT NN'!Q344</f>
        <v>50</v>
      </c>
    </row>
    <row r="345" spans="1:37" s="6" customFormat="1" ht="77.25" customHeight="1" x14ac:dyDescent="0.25">
      <c r="A345" s="150">
        <f>'ĐẤT PNN'!A345</f>
        <v>340</v>
      </c>
      <c r="B345" s="153" t="str">
        <f>'ĐẤT PNN'!B345</f>
        <v>VT4</v>
      </c>
      <c r="C345" s="52" t="str">
        <f t="shared" si="478"/>
        <v>XL115NT_D2</v>
      </c>
      <c r="D345" s="151" t="s">
        <v>1178</v>
      </c>
      <c r="E345" s="151" t="s">
        <v>405</v>
      </c>
      <c r="F345" s="151" t="s">
        <v>1179</v>
      </c>
      <c r="G345" s="151" t="s">
        <v>386</v>
      </c>
      <c r="H345" s="151" t="str">
        <f>VLOOKUP(F345,'[3]2. MA NN'!$E$2:$F$1583,2,0)</f>
        <v>Các đường còn lại</v>
      </c>
      <c r="I345" s="151"/>
      <c r="J345" s="153"/>
      <c r="K345" s="153"/>
      <c r="L345" s="177" t="s">
        <v>1485</v>
      </c>
      <c r="M345" s="177"/>
      <c r="N345" s="177"/>
      <c r="O345" s="131">
        <v>100</v>
      </c>
      <c r="P345" s="131">
        <v>60</v>
      </c>
      <c r="Q345" s="131">
        <v>180</v>
      </c>
      <c r="R345" s="131">
        <v>110</v>
      </c>
      <c r="S345" s="152">
        <v>1.1299999999999999</v>
      </c>
      <c r="T345">
        <f t="shared" si="479"/>
        <v>160</v>
      </c>
      <c r="U345">
        <f t="shared" si="480"/>
        <v>140</v>
      </c>
      <c r="V345">
        <f t="shared" si="481"/>
        <v>120</v>
      </c>
      <c r="W345">
        <f t="shared" si="482"/>
        <v>100</v>
      </c>
      <c r="X345">
        <f t="shared" si="452"/>
        <v>530</v>
      </c>
      <c r="Y345">
        <f t="shared" si="453"/>
        <v>350</v>
      </c>
      <c r="Z345">
        <f t="shared" si="454"/>
        <v>260</v>
      </c>
      <c r="AA345">
        <f t="shared" si="455"/>
        <v>180</v>
      </c>
      <c r="AB345"/>
      <c r="AC345">
        <f t="shared" si="483"/>
        <v>100</v>
      </c>
      <c r="AD345">
        <f t="shared" si="484"/>
        <v>80</v>
      </c>
      <c r="AE345">
        <f t="shared" si="485"/>
        <v>70</v>
      </c>
      <c r="AF345">
        <f t="shared" si="486"/>
        <v>60</v>
      </c>
      <c r="AG345">
        <f t="shared" si="456"/>
        <v>330</v>
      </c>
      <c r="AH345">
        <f t="shared" si="457"/>
        <v>200</v>
      </c>
      <c r="AI345">
        <f t="shared" si="458"/>
        <v>150</v>
      </c>
      <c r="AJ345">
        <f t="shared" si="459"/>
        <v>110</v>
      </c>
      <c r="AK345">
        <f>'ĐẤT PNN'!I345-'ĐẤT NN'!Q345</f>
        <v>90</v>
      </c>
    </row>
    <row r="346" spans="1:37" s="6" customFormat="1" ht="77.25" customHeight="1" x14ac:dyDescent="0.25">
      <c r="A346" s="150">
        <f>'ĐẤT PNN'!A346</f>
        <v>341</v>
      </c>
      <c r="B346" s="153" t="str">
        <f>'ĐẤT PNN'!B346</f>
        <v>VT2*0,8</v>
      </c>
      <c r="C346" s="52" t="str">
        <f t="shared" si="478"/>
        <v>XL115NT_D2</v>
      </c>
      <c r="D346" s="151" t="s">
        <v>1173</v>
      </c>
      <c r="E346" s="151" t="s">
        <v>405</v>
      </c>
      <c r="F346" s="151" t="s">
        <v>1174</v>
      </c>
      <c r="G346" s="151" t="s">
        <v>1175</v>
      </c>
      <c r="H346" s="151" t="str">
        <f>VLOOKUP(F346,'[3]2. MA NN'!$E$2:$F$1583,2,0)</f>
        <v>Các đường nhóm II</v>
      </c>
      <c r="I346" s="133" t="str">
        <f>E346&amp;G346&amp;D$6&amp;$O$104</f>
        <v>Xã Xuân LộcCác đường nhóm IIVị trí 1165</v>
      </c>
      <c r="J346" s="153"/>
      <c r="K346" s="153"/>
      <c r="L346" s="177" t="s">
        <v>1486</v>
      </c>
      <c r="M346" s="177"/>
      <c r="N346" s="177"/>
      <c r="O346" s="131">
        <v>140</v>
      </c>
      <c r="P346" s="131">
        <v>80</v>
      </c>
      <c r="Q346" s="131">
        <v>350</v>
      </c>
      <c r="R346" s="131">
        <v>200</v>
      </c>
      <c r="S346" s="152">
        <v>1.1299999999999999</v>
      </c>
      <c r="T346">
        <f t="shared" si="479"/>
        <v>160</v>
      </c>
      <c r="U346">
        <f t="shared" si="480"/>
        <v>140</v>
      </c>
      <c r="V346">
        <f t="shared" si="481"/>
        <v>120</v>
      </c>
      <c r="W346">
        <f t="shared" si="482"/>
        <v>100</v>
      </c>
      <c r="X346">
        <f t="shared" si="452"/>
        <v>530</v>
      </c>
      <c r="Y346">
        <f t="shared" si="453"/>
        <v>350</v>
      </c>
      <c r="Z346">
        <f t="shared" si="454"/>
        <v>260</v>
      </c>
      <c r="AA346">
        <f t="shared" si="455"/>
        <v>180</v>
      </c>
      <c r="AB346"/>
      <c r="AC346">
        <f t="shared" si="483"/>
        <v>100</v>
      </c>
      <c r="AD346">
        <f t="shared" si="484"/>
        <v>80</v>
      </c>
      <c r="AE346">
        <f t="shared" si="485"/>
        <v>70</v>
      </c>
      <c r="AF346">
        <f t="shared" si="486"/>
        <v>60</v>
      </c>
      <c r="AG346">
        <f t="shared" si="456"/>
        <v>330</v>
      </c>
      <c r="AH346">
        <f t="shared" si="457"/>
        <v>200</v>
      </c>
      <c r="AI346">
        <f t="shared" si="458"/>
        <v>150</v>
      </c>
      <c r="AJ346">
        <f t="shared" si="459"/>
        <v>110</v>
      </c>
      <c r="AK346">
        <f>'ĐẤT PNN'!I346-'ĐẤT NN'!Q346</f>
        <v>0</v>
      </c>
    </row>
    <row r="347" spans="1:37" s="6" customFormat="1" ht="77.25" customHeight="1" x14ac:dyDescent="0.25">
      <c r="A347" s="150">
        <f>'ĐẤT PNN'!A347</f>
        <v>342</v>
      </c>
      <c r="B347" s="153" t="str">
        <f>'ĐẤT PNN'!B347</f>
        <v>VT3*0,8</v>
      </c>
      <c r="C347" s="52" t="str">
        <f t="shared" si="478"/>
        <v>XL115NT_D2</v>
      </c>
      <c r="D347" s="151" t="s">
        <v>1176</v>
      </c>
      <c r="E347" s="151" t="s">
        <v>405</v>
      </c>
      <c r="F347" s="151" t="s">
        <v>1177</v>
      </c>
      <c r="G347" s="151" t="s">
        <v>386</v>
      </c>
      <c r="H347" s="151" t="str">
        <f>VLOOKUP(F347,'[3]2. MA NN'!$E$2:$F$1583,2,0)</f>
        <v>Các đường còn lại</v>
      </c>
      <c r="I347" s="151"/>
      <c r="J347" s="153"/>
      <c r="K347" s="153"/>
      <c r="L347" s="177" t="s">
        <v>1487</v>
      </c>
      <c r="M347" s="177"/>
      <c r="N347" s="177"/>
      <c r="O347" s="131">
        <v>120</v>
      </c>
      <c r="P347" s="131">
        <v>70</v>
      </c>
      <c r="Q347" s="131">
        <v>260</v>
      </c>
      <c r="R347" s="131">
        <v>150</v>
      </c>
      <c r="S347" s="152">
        <v>1.1299999999999999</v>
      </c>
      <c r="T347">
        <f t="shared" si="479"/>
        <v>160</v>
      </c>
      <c r="U347">
        <f t="shared" si="480"/>
        <v>140</v>
      </c>
      <c r="V347">
        <f t="shared" si="481"/>
        <v>120</v>
      </c>
      <c r="W347">
        <f t="shared" si="482"/>
        <v>100</v>
      </c>
      <c r="X347">
        <f t="shared" si="452"/>
        <v>530</v>
      </c>
      <c r="Y347">
        <f t="shared" si="453"/>
        <v>350</v>
      </c>
      <c r="Z347">
        <f t="shared" si="454"/>
        <v>260</v>
      </c>
      <c r="AA347">
        <f t="shared" si="455"/>
        <v>180</v>
      </c>
      <c r="AB347"/>
      <c r="AC347">
        <f t="shared" si="483"/>
        <v>100</v>
      </c>
      <c r="AD347">
        <f t="shared" si="484"/>
        <v>80</v>
      </c>
      <c r="AE347">
        <f t="shared" si="485"/>
        <v>70</v>
      </c>
      <c r="AF347">
        <f t="shared" si="486"/>
        <v>60</v>
      </c>
      <c r="AG347">
        <f t="shared" si="456"/>
        <v>330</v>
      </c>
      <c r="AH347">
        <f t="shared" si="457"/>
        <v>200</v>
      </c>
      <c r="AI347">
        <f t="shared" si="458"/>
        <v>150</v>
      </c>
      <c r="AJ347">
        <f t="shared" si="459"/>
        <v>110</v>
      </c>
      <c r="AK347">
        <f>'ĐẤT PNN'!I347-'ĐẤT NN'!Q347</f>
        <v>20</v>
      </c>
    </row>
    <row r="348" spans="1:37" s="6" customFormat="1" ht="77.25" customHeight="1" x14ac:dyDescent="0.25">
      <c r="A348" s="150">
        <f>'ĐẤT PNN'!A348</f>
        <v>343</v>
      </c>
      <c r="B348" s="153" t="str">
        <f>'ĐẤT PNN'!B348</f>
        <v>VT4*0,8</v>
      </c>
      <c r="C348" s="52" t="str">
        <f t="shared" si="478"/>
        <v>XL115NT_D2</v>
      </c>
      <c r="D348" s="151" t="s">
        <v>1178</v>
      </c>
      <c r="E348" s="151" t="s">
        <v>405</v>
      </c>
      <c r="F348" s="151" t="s">
        <v>1179</v>
      </c>
      <c r="G348" s="151" t="s">
        <v>386</v>
      </c>
      <c r="H348" s="151" t="str">
        <f>VLOOKUP(F348,'[3]2. MA NN'!$E$2:$F$1583,2,0)</f>
        <v>Các đường còn lại</v>
      </c>
      <c r="I348" s="151"/>
      <c r="J348" s="153"/>
      <c r="K348" s="153"/>
      <c r="L348" s="177" t="s">
        <v>1488</v>
      </c>
      <c r="M348" s="177"/>
      <c r="N348" s="177"/>
      <c r="O348" s="131">
        <v>100</v>
      </c>
      <c r="P348" s="131">
        <v>60</v>
      </c>
      <c r="Q348" s="131">
        <v>180</v>
      </c>
      <c r="R348" s="131">
        <v>110</v>
      </c>
      <c r="S348" s="152">
        <v>1.1299999999999999</v>
      </c>
      <c r="T348">
        <f t="shared" si="479"/>
        <v>160</v>
      </c>
      <c r="U348">
        <f t="shared" si="480"/>
        <v>140</v>
      </c>
      <c r="V348">
        <f t="shared" si="481"/>
        <v>120</v>
      </c>
      <c r="W348">
        <f t="shared" si="482"/>
        <v>100</v>
      </c>
      <c r="X348">
        <f t="shared" si="452"/>
        <v>530</v>
      </c>
      <c r="Y348">
        <f t="shared" si="453"/>
        <v>350</v>
      </c>
      <c r="Z348">
        <f t="shared" si="454"/>
        <v>260</v>
      </c>
      <c r="AA348">
        <f t="shared" si="455"/>
        <v>180</v>
      </c>
      <c r="AB348"/>
      <c r="AC348">
        <f t="shared" si="483"/>
        <v>100</v>
      </c>
      <c r="AD348">
        <f t="shared" si="484"/>
        <v>80</v>
      </c>
      <c r="AE348">
        <f t="shared" si="485"/>
        <v>70</v>
      </c>
      <c r="AF348">
        <f t="shared" si="486"/>
        <v>60</v>
      </c>
      <c r="AG348">
        <f t="shared" si="456"/>
        <v>330</v>
      </c>
      <c r="AH348">
        <f t="shared" si="457"/>
        <v>200</v>
      </c>
      <c r="AI348">
        <f t="shared" si="458"/>
        <v>150</v>
      </c>
      <c r="AJ348">
        <f t="shared" si="459"/>
        <v>110</v>
      </c>
      <c r="AK348">
        <f>'ĐẤT PNN'!I348-'ĐẤT NN'!Q348</f>
        <v>70</v>
      </c>
    </row>
    <row r="349" spans="1:37" ht="47.25" x14ac:dyDescent="0.25">
      <c r="A349" s="150">
        <f>'ĐẤT PNN'!A349</f>
        <v>344</v>
      </c>
      <c r="B349" s="150" t="str">
        <f>'ĐẤT PNN'!B349</f>
        <v>XL3NT1_D1</v>
      </c>
      <c r="C349" s="52" t="str">
        <f>$B$349</f>
        <v>XL3NT1_D1</v>
      </c>
      <c r="D349" s="151" t="s">
        <v>1170</v>
      </c>
      <c r="E349" s="151" t="s">
        <v>405</v>
      </c>
      <c r="F349" s="151" t="s">
        <v>1180</v>
      </c>
      <c r="G349" s="151" t="s">
        <v>1172</v>
      </c>
      <c r="H349" s="151" t="str">
        <f>VLOOKUP(F349,'[3]2. MA NN'!$E$2:$F$1583,2,0)</f>
        <v>Các đường nhóm I</v>
      </c>
      <c r="I349" s="151" t="str">
        <f t="shared" ref="I349:I377" si="487">E349&amp;G349&amp;D$6&amp;$O$6</f>
        <v>Xã Xuân LộcCác đường nhóm IVị trí 1160</v>
      </c>
      <c r="J349" s="150" t="s">
        <v>1159</v>
      </c>
      <c r="K349" s="150" t="s">
        <v>1160</v>
      </c>
      <c r="L349" s="130" t="s">
        <v>135</v>
      </c>
      <c r="M349" s="130" t="s">
        <v>127</v>
      </c>
      <c r="N349" s="130" t="s">
        <v>1138</v>
      </c>
      <c r="O349" s="131">
        <v>170</v>
      </c>
      <c r="P349" s="131">
        <v>120</v>
      </c>
      <c r="Q349" s="131">
        <v>570</v>
      </c>
      <c r="R349" s="131">
        <v>400</v>
      </c>
      <c r="S349" s="152">
        <v>1.1000000000000001</v>
      </c>
      <c r="T349" s="122">
        <v>170</v>
      </c>
      <c r="U349" s="122">
        <v>150</v>
      </c>
      <c r="V349" s="122">
        <v>135</v>
      </c>
      <c r="W349" s="122">
        <v>120</v>
      </c>
      <c r="X349" s="122">
        <f t="shared" si="452"/>
        <v>570</v>
      </c>
      <c r="Y349" s="122">
        <f t="shared" si="453"/>
        <v>380</v>
      </c>
      <c r="Z349" s="122">
        <f t="shared" si="454"/>
        <v>300</v>
      </c>
      <c r="AA349" s="122">
        <f t="shared" si="455"/>
        <v>220</v>
      </c>
      <c r="AB349" s="122">
        <v>1</v>
      </c>
      <c r="AC349" s="122">
        <v>120</v>
      </c>
      <c r="AD349" s="122">
        <v>100</v>
      </c>
      <c r="AE349" s="122">
        <v>90</v>
      </c>
      <c r="AF349" s="122">
        <v>80</v>
      </c>
      <c r="AG349" s="122">
        <f t="shared" si="456"/>
        <v>400</v>
      </c>
      <c r="AH349" s="122">
        <f t="shared" si="457"/>
        <v>250</v>
      </c>
      <c r="AI349" s="122">
        <f t="shared" si="458"/>
        <v>200</v>
      </c>
      <c r="AJ349" s="122">
        <f t="shared" si="459"/>
        <v>140</v>
      </c>
      <c r="AK349" s="122">
        <f>'ĐẤT PNN'!I349-'ĐẤT NN'!Q349</f>
        <v>2030</v>
      </c>
    </row>
    <row r="350" spans="1:37" s="6" customFormat="1" ht="77.25" customHeight="1" x14ac:dyDescent="0.25">
      <c r="A350" s="150">
        <f>'ĐẤT PNN'!A350</f>
        <v>345</v>
      </c>
      <c r="B350" s="153" t="str">
        <f>'ĐẤT PNN'!B350</f>
        <v>VT2</v>
      </c>
      <c r="C350" s="52" t="str">
        <f t="shared" ref="C350:C355" si="488">$B$349</f>
        <v>XL3NT1_D1</v>
      </c>
      <c r="D350" s="151" t="s">
        <v>1173</v>
      </c>
      <c r="E350" s="151" t="s">
        <v>405</v>
      </c>
      <c r="F350" s="151" t="s">
        <v>1181</v>
      </c>
      <c r="G350" s="151" t="s">
        <v>1172</v>
      </c>
      <c r="H350" s="151" t="str">
        <f>VLOOKUP(F350,'[3]2. MA NN'!$E$2:$F$1583,2,0)</f>
        <v>Các đường nhóm I</v>
      </c>
      <c r="I350" s="151" t="str">
        <f t="shared" si="487"/>
        <v>Xã Xuân LộcCác đường nhóm IVị trí 1160</v>
      </c>
      <c r="J350" s="153"/>
      <c r="K350" s="153"/>
      <c r="L350" s="177" t="s">
        <v>1489</v>
      </c>
      <c r="M350" s="177"/>
      <c r="N350" s="177"/>
      <c r="O350" s="131">
        <v>150</v>
      </c>
      <c r="P350" s="131">
        <v>100</v>
      </c>
      <c r="Q350" s="131">
        <v>380</v>
      </c>
      <c r="R350" s="131">
        <v>250</v>
      </c>
      <c r="S350" s="152">
        <v>1.1000000000000001</v>
      </c>
      <c r="T350">
        <f t="shared" ref="T350:T355" si="489">T349</f>
        <v>170</v>
      </c>
      <c r="U350">
        <f t="shared" ref="U350:U355" si="490">U349</f>
        <v>150</v>
      </c>
      <c r="V350">
        <f t="shared" ref="V350:V355" si="491">V349</f>
        <v>135</v>
      </c>
      <c r="W350">
        <f t="shared" ref="W350:W355" si="492">W349</f>
        <v>120</v>
      </c>
      <c r="X350">
        <f t="shared" si="452"/>
        <v>570</v>
      </c>
      <c r="Y350">
        <f t="shared" si="453"/>
        <v>380</v>
      </c>
      <c r="Z350">
        <f t="shared" si="454"/>
        <v>300</v>
      </c>
      <c r="AA350">
        <f t="shared" si="455"/>
        <v>220</v>
      </c>
      <c r="AB350"/>
      <c r="AC350">
        <f t="shared" ref="AC350:AC355" si="493">AC349</f>
        <v>120</v>
      </c>
      <c r="AD350">
        <f t="shared" ref="AD350:AD355" si="494">AD349</f>
        <v>100</v>
      </c>
      <c r="AE350">
        <f t="shared" ref="AE350:AE355" si="495">AE349</f>
        <v>90</v>
      </c>
      <c r="AF350">
        <f t="shared" ref="AF350:AF355" si="496">AF349</f>
        <v>80</v>
      </c>
      <c r="AG350">
        <f t="shared" si="456"/>
        <v>400</v>
      </c>
      <c r="AH350">
        <f t="shared" si="457"/>
        <v>250</v>
      </c>
      <c r="AI350">
        <f t="shared" si="458"/>
        <v>200</v>
      </c>
      <c r="AJ350">
        <f t="shared" si="459"/>
        <v>140</v>
      </c>
      <c r="AK350">
        <f>'ĐẤT PNN'!I350-'ĐẤT NN'!Q350</f>
        <v>520</v>
      </c>
    </row>
    <row r="351" spans="1:37" s="6" customFormat="1" ht="77.25" customHeight="1" x14ac:dyDescent="0.25">
      <c r="A351" s="150">
        <f>'ĐẤT PNN'!A351</f>
        <v>346</v>
      </c>
      <c r="B351" s="153" t="str">
        <f>'ĐẤT PNN'!B351</f>
        <v>VT3</v>
      </c>
      <c r="C351" s="52" t="str">
        <f t="shared" si="488"/>
        <v>XL3NT1_D1</v>
      </c>
      <c r="D351" s="151" t="s">
        <v>1176</v>
      </c>
      <c r="E351" s="151" t="s">
        <v>405</v>
      </c>
      <c r="F351" s="151" t="s">
        <v>1182</v>
      </c>
      <c r="G351" s="151" t="s">
        <v>1172</v>
      </c>
      <c r="H351" s="151" t="str">
        <f>VLOOKUP(F351,'[3]2. MA NN'!$E$2:$F$1583,2,0)</f>
        <v>Các đường nhóm I</v>
      </c>
      <c r="I351" s="151" t="str">
        <f t="shared" si="487"/>
        <v>Xã Xuân LộcCác đường nhóm IVị trí 1160</v>
      </c>
      <c r="J351" s="153"/>
      <c r="K351" s="153"/>
      <c r="L351" s="177" t="s">
        <v>1490</v>
      </c>
      <c r="M351" s="177"/>
      <c r="N351" s="177"/>
      <c r="O351" s="131">
        <v>135</v>
      </c>
      <c r="P351" s="131">
        <v>90</v>
      </c>
      <c r="Q351" s="131">
        <v>300</v>
      </c>
      <c r="R351" s="131">
        <v>200</v>
      </c>
      <c r="S351" s="152">
        <v>1.1000000000000001</v>
      </c>
      <c r="T351">
        <f t="shared" si="489"/>
        <v>170</v>
      </c>
      <c r="U351">
        <f t="shared" si="490"/>
        <v>150</v>
      </c>
      <c r="V351">
        <f t="shared" si="491"/>
        <v>135</v>
      </c>
      <c r="W351">
        <f t="shared" si="492"/>
        <v>120</v>
      </c>
      <c r="X351">
        <f t="shared" si="452"/>
        <v>570</v>
      </c>
      <c r="Y351">
        <f t="shared" si="453"/>
        <v>380</v>
      </c>
      <c r="Z351">
        <f t="shared" si="454"/>
        <v>300</v>
      </c>
      <c r="AA351">
        <f t="shared" si="455"/>
        <v>220</v>
      </c>
      <c r="AB351"/>
      <c r="AC351">
        <f t="shared" si="493"/>
        <v>120</v>
      </c>
      <c r="AD351">
        <f t="shared" si="494"/>
        <v>100</v>
      </c>
      <c r="AE351">
        <f t="shared" si="495"/>
        <v>90</v>
      </c>
      <c r="AF351">
        <f t="shared" si="496"/>
        <v>80</v>
      </c>
      <c r="AG351">
        <f t="shared" si="456"/>
        <v>400</v>
      </c>
      <c r="AH351">
        <f t="shared" si="457"/>
        <v>250</v>
      </c>
      <c r="AI351">
        <f t="shared" si="458"/>
        <v>200</v>
      </c>
      <c r="AJ351">
        <f t="shared" si="459"/>
        <v>140</v>
      </c>
      <c r="AK351">
        <f>'ĐẤT PNN'!I351-'ĐẤT NN'!Q351</f>
        <v>230</v>
      </c>
    </row>
    <row r="352" spans="1:37" s="6" customFormat="1" ht="77.25" customHeight="1" x14ac:dyDescent="0.25">
      <c r="A352" s="150">
        <f>'ĐẤT PNN'!A352</f>
        <v>347</v>
      </c>
      <c r="B352" s="153" t="str">
        <f>'ĐẤT PNN'!B352</f>
        <v>VT4</v>
      </c>
      <c r="C352" s="52" t="str">
        <f t="shared" si="488"/>
        <v>XL3NT1_D1</v>
      </c>
      <c r="D352" s="151" t="s">
        <v>1178</v>
      </c>
      <c r="E352" s="151" t="s">
        <v>405</v>
      </c>
      <c r="F352" s="151" t="s">
        <v>1183</v>
      </c>
      <c r="G352" s="151" t="s">
        <v>1172</v>
      </c>
      <c r="H352" s="151" t="str">
        <f>VLOOKUP(F352,'[3]2. MA NN'!$E$2:$F$1583,2,0)</f>
        <v>Các đường nhóm I</v>
      </c>
      <c r="I352" s="151" t="str">
        <f t="shared" si="487"/>
        <v>Xã Xuân LộcCác đường nhóm IVị trí 1160</v>
      </c>
      <c r="J352" s="153"/>
      <c r="K352" s="153"/>
      <c r="L352" s="177" t="s">
        <v>1491</v>
      </c>
      <c r="M352" s="177"/>
      <c r="N352" s="177"/>
      <c r="O352" s="131">
        <v>120</v>
      </c>
      <c r="P352" s="131">
        <v>80</v>
      </c>
      <c r="Q352" s="131">
        <v>220</v>
      </c>
      <c r="R352" s="131">
        <v>140</v>
      </c>
      <c r="S352" s="152">
        <v>1.1000000000000001</v>
      </c>
      <c r="T352">
        <f t="shared" si="489"/>
        <v>170</v>
      </c>
      <c r="U352">
        <f t="shared" si="490"/>
        <v>150</v>
      </c>
      <c r="V352">
        <f t="shared" si="491"/>
        <v>135</v>
      </c>
      <c r="W352">
        <f t="shared" si="492"/>
        <v>120</v>
      </c>
      <c r="X352">
        <f t="shared" si="452"/>
        <v>570</v>
      </c>
      <c r="Y352">
        <f t="shared" si="453"/>
        <v>380</v>
      </c>
      <c r="Z352">
        <f t="shared" si="454"/>
        <v>300</v>
      </c>
      <c r="AA352">
        <f t="shared" si="455"/>
        <v>220</v>
      </c>
      <c r="AB352"/>
      <c r="AC352">
        <f t="shared" si="493"/>
        <v>120</v>
      </c>
      <c r="AD352">
        <f t="shared" si="494"/>
        <v>100</v>
      </c>
      <c r="AE352">
        <f t="shared" si="495"/>
        <v>90</v>
      </c>
      <c r="AF352">
        <f t="shared" si="496"/>
        <v>80</v>
      </c>
      <c r="AG352">
        <f t="shared" si="456"/>
        <v>400</v>
      </c>
      <c r="AH352">
        <f t="shared" si="457"/>
        <v>250</v>
      </c>
      <c r="AI352">
        <f t="shared" si="458"/>
        <v>200</v>
      </c>
      <c r="AJ352">
        <f t="shared" si="459"/>
        <v>140</v>
      </c>
      <c r="AK352">
        <f>'ĐẤT PNN'!I352-'ĐẤT NN'!Q352</f>
        <v>190</v>
      </c>
    </row>
    <row r="353" spans="1:37" s="6" customFormat="1" ht="77.25" customHeight="1" x14ac:dyDescent="0.25">
      <c r="A353" s="150">
        <f>'ĐẤT PNN'!A353</f>
        <v>348</v>
      </c>
      <c r="B353" s="153" t="str">
        <f>'ĐẤT PNN'!B353</f>
        <v>VT2*0,8</v>
      </c>
      <c r="C353" s="52" t="str">
        <f t="shared" si="488"/>
        <v>XL3NT1_D1</v>
      </c>
      <c r="D353" s="151" t="s">
        <v>1173</v>
      </c>
      <c r="E353" s="151" t="s">
        <v>405</v>
      </c>
      <c r="F353" s="151" t="s">
        <v>1181</v>
      </c>
      <c r="G353" s="151" t="s">
        <v>1172</v>
      </c>
      <c r="H353" s="151" t="str">
        <f>VLOOKUP(F353,'[3]2. MA NN'!$E$2:$F$1583,2,0)</f>
        <v>Các đường nhóm I</v>
      </c>
      <c r="I353" s="151" t="str">
        <f t="shared" si="487"/>
        <v>Xã Xuân LộcCác đường nhóm IVị trí 1160</v>
      </c>
      <c r="J353" s="153"/>
      <c r="K353" s="153"/>
      <c r="L353" s="177" t="s">
        <v>1492</v>
      </c>
      <c r="M353" s="177"/>
      <c r="N353" s="177"/>
      <c r="O353" s="131">
        <v>150</v>
      </c>
      <c r="P353" s="131">
        <v>100</v>
      </c>
      <c r="Q353" s="131">
        <v>380</v>
      </c>
      <c r="R353" s="131">
        <v>250</v>
      </c>
      <c r="S353" s="152">
        <v>1.1000000000000001</v>
      </c>
      <c r="T353">
        <f t="shared" si="489"/>
        <v>170</v>
      </c>
      <c r="U353">
        <f t="shared" si="490"/>
        <v>150</v>
      </c>
      <c r="V353">
        <f t="shared" si="491"/>
        <v>135</v>
      </c>
      <c r="W353">
        <f t="shared" si="492"/>
        <v>120</v>
      </c>
      <c r="X353">
        <f t="shared" si="452"/>
        <v>570</v>
      </c>
      <c r="Y353">
        <f t="shared" si="453"/>
        <v>380</v>
      </c>
      <c r="Z353">
        <f t="shared" si="454"/>
        <v>300</v>
      </c>
      <c r="AA353">
        <f t="shared" si="455"/>
        <v>220</v>
      </c>
      <c r="AB353"/>
      <c r="AC353">
        <f t="shared" si="493"/>
        <v>120</v>
      </c>
      <c r="AD353">
        <f t="shared" si="494"/>
        <v>100</v>
      </c>
      <c r="AE353">
        <f t="shared" si="495"/>
        <v>90</v>
      </c>
      <c r="AF353">
        <f t="shared" si="496"/>
        <v>80</v>
      </c>
      <c r="AG353">
        <f t="shared" si="456"/>
        <v>400</v>
      </c>
      <c r="AH353">
        <f t="shared" si="457"/>
        <v>250</v>
      </c>
      <c r="AI353">
        <f t="shared" si="458"/>
        <v>200</v>
      </c>
      <c r="AJ353">
        <f t="shared" si="459"/>
        <v>140</v>
      </c>
      <c r="AK353">
        <f>'ĐẤT PNN'!I353-'ĐẤT NN'!Q353</f>
        <v>460</v>
      </c>
    </row>
    <row r="354" spans="1:37" s="6" customFormat="1" ht="77.25" customHeight="1" x14ac:dyDescent="0.25">
      <c r="A354" s="150">
        <f>'ĐẤT PNN'!A354</f>
        <v>349</v>
      </c>
      <c r="B354" s="153" t="str">
        <f>'ĐẤT PNN'!B354</f>
        <v>VT3*0,8</v>
      </c>
      <c r="C354" s="52" t="str">
        <f t="shared" si="488"/>
        <v>XL3NT1_D1</v>
      </c>
      <c r="D354" s="151" t="s">
        <v>1176</v>
      </c>
      <c r="E354" s="151" t="s">
        <v>405</v>
      </c>
      <c r="F354" s="151" t="s">
        <v>1182</v>
      </c>
      <c r="G354" s="151" t="s">
        <v>1172</v>
      </c>
      <c r="H354" s="151" t="str">
        <f>VLOOKUP(F354,'[3]2. MA NN'!$E$2:$F$1583,2,0)</f>
        <v>Các đường nhóm I</v>
      </c>
      <c r="I354" s="151" t="str">
        <f t="shared" si="487"/>
        <v>Xã Xuân LộcCác đường nhóm IVị trí 1160</v>
      </c>
      <c r="J354" s="153"/>
      <c r="K354" s="153"/>
      <c r="L354" s="177" t="s">
        <v>1493</v>
      </c>
      <c r="M354" s="177"/>
      <c r="N354" s="177"/>
      <c r="O354" s="131">
        <v>135</v>
      </c>
      <c r="P354" s="131">
        <v>90</v>
      </c>
      <c r="Q354" s="131">
        <v>300</v>
      </c>
      <c r="R354" s="131">
        <v>200</v>
      </c>
      <c r="S354" s="152">
        <v>1.1000000000000001</v>
      </c>
      <c r="T354">
        <f t="shared" si="489"/>
        <v>170</v>
      </c>
      <c r="U354">
        <f t="shared" si="490"/>
        <v>150</v>
      </c>
      <c r="V354">
        <f t="shared" si="491"/>
        <v>135</v>
      </c>
      <c r="W354">
        <f t="shared" si="492"/>
        <v>120</v>
      </c>
      <c r="X354">
        <f t="shared" si="452"/>
        <v>570</v>
      </c>
      <c r="Y354">
        <f t="shared" si="453"/>
        <v>380</v>
      </c>
      <c r="Z354">
        <f t="shared" si="454"/>
        <v>300</v>
      </c>
      <c r="AA354">
        <f t="shared" si="455"/>
        <v>220</v>
      </c>
      <c r="AB354"/>
      <c r="AC354">
        <f t="shared" si="493"/>
        <v>120</v>
      </c>
      <c r="AD354">
        <f t="shared" si="494"/>
        <v>100</v>
      </c>
      <c r="AE354">
        <f t="shared" si="495"/>
        <v>90</v>
      </c>
      <c r="AF354">
        <f t="shared" si="496"/>
        <v>80</v>
      </c>
      <c r="AG354">
        <f t="shared" si="456"/>
        <v>400</v>
      </c>
      <c r="AH354">
        <f t="shared" si="457"/>
        <v>250</v>
      </c>
      <c r="AI354">
        <f t="shared" si="458"/>
        <v>200</v>
      </c>
      <c r="AJ354">
        <f t="shared" si="459"/>
        <v>140</v>
      </c>
      <c r="AK354">
        <f>'ĐẤT PNN'!I354-'ĐẤT NN'!Q354</f>
        <v>170</v>
      </c>
    </row>
    <row r="355" spans="1:37" s="6" customFormat="1" ht="77.25" customHeight="1" x14ac:dyDescent="0.25">
      <c r="A355" s="150">
        <f>'ĐẤT PNN'!A355</f>
        <v>350</v>
      </c>
      <c r="B355" s="153" t="str">
        <f>'ĐẤT PNN'!B355</f>
        <v>VT4*0,8</v>
      </c>
      <c r="C355" s="52" t="str">
        <f t="shared" si="488"/>
        <v>XL3NT1_D1</v>
      </c>
      <c r="D355" s="151" t="s">
        <v>1178</v>
      </c>
      <c r="E355" s="151" t="s">
        <v>405</v>
      </c>
      <c r="F355" s="151" t="s">
        <v>1183</v>
      </c>
      <c r="G355" s="151" t="s">
        <v>1172</v>
      </c>
      <c r="H355" s="151" t="str">
        <f>VLOOKUP(F355,'[3]2. MA NN'!$E$2:$F$1583,2,0)</f>
        <v>Các đường nhóm I</v>
      </c>
      <c r="I355" s="151" t="str">
        <f t="shared" si="487"/>
        <v>Xã Xuân LộcCác đường nhóm IVị trí 1160</v>
      </c>
      <c r="J355" s="153"/>
      <c r="K355" s="153"/>
      <c r="L355" s="177" t="s">
        <v>1494</v>
      </c>
      <c r="M355" s="177"/>
      <c r="N355" s="177"/>
      <c r="O355" s="131">
        <v>120</v>
      </c>
      <c r="P355" s="131">
        <v>80</v>
      </c>
      <c r="Q355" s="131">
        <v>220</v>
      </c>
      <c r="R355" s="131">
        <v>140</v>
      </c>
      <c r="S355" s="152">
        <v>1.1000000000000001</v>
      </c>
      <c r="T355">
        <f t="shared" si="489"/>
        <v>170</v>
      </c>
      <c r="U355">
        <f t="shared" si="490"/>
        <v>150</v>
      </c>
      <c r="V355">
        <f t="shared" si="491"/>
        <v>135</v>
      </c>
      <c r="W355">
        <f t="shared" si="492"/>
        <v>120</v>
      </c>
      <c r="X355">
        <f t="shared" si="452"/>
        <v>570</v>
      </c>
      <c r="Y355">
        <f t="shared" si="453"/>
        <v>380</v>
      </c>
      <c r="Z355">
        <f t="shared" si="454"/>
        <v>300</v>
      </c>
      <c r="AA355">
        <f t="shared" si="455"/>
        <v>220</v>
      </c>
      <c r="AB355"/>
      <c r="AC355">
        <f t="shared" si="493"/>
        <v>120</v>
      </c>
      <c r="AD355">
        <f t="shared" si="494"/>
        <v>100</v>
      </c>
      <c r="AE355">
        <f t="shared" si="495"/>
        <v>90</v>
      </c>
      <c r="AF355">
        <f t="shared" si="496"/>
        <v>80</v>
      </c>
      <c r="AG355">
        <f t="shared" si="456"/>
        <v>400</v>
      </c>
      <c r="AH355">
        <f t="shared" si="457"/>
        <v>250</v>
      </c>
      <c r="AI355">
        <f t="shared" si="458"/>
        <v>200</v>
      </c>
      <c r="AJ355">
        <f t="shared" si="459"/>
        <v>140</v>
      </c>
      <c r="AK355">
        <f>'ĐẤT PNN'!I355-'ĐẤT NN'!Q355</f>
        <v>150</v>
      </c>
    </row>
    <row r="356" spans="1:37" ht="63" x14ac:dyDescent="0.25">
      <c r="A356" s="150">
        <f>'ĐẤT PNN'!A356</f>
        <v>351</v>
      </c>
      <c r="B356" s="150" t="str">
        <f>'ĐẤT PNN'!B356</f>
        <v>XL3NT1_D2</v>
      </c>
      <c r="C356" s="52" t="str">
        <f>$B$356</f>
        <v>XL3NT1_D2</v>
      </c>
      <c r="D356" s="151" t="s">
        <v>1170</v>
      </c>
      <c r="E356" s="151" t="s">
        <v>405</v>
      </c>
      <c r="F356" s="151" t="s">
        <v>1180</v>
      </c>
      <c r="G356" s="151" t="s">
        <v>1172</v>
      </c>
      <c r="H356" s="151" t="str">
        <f>VLOOKUP(F356,'[3]2. MA NN'!$E$2:$F$1583,2,0)</f>
        <v>Các đường nhóm I</v>
      </c>
      <c r="I356" s="151" t="str">
        <f t="shared" si="487"/>
        <v>Xã Xuân LộcCác đường nhóm IVị trí 1160</v>
      </c>
      <c r="J356" s="150" t="s">
        <v>1159</v>
      </c>
      <c r="K356" s="150" t="s">
        <v>1160</v>
      </c>
      <c r="L356" s="130" t="s">
        <v>135</v>
      </c>
      <c r="M356" s="130" t="s">
        <v>1138</v>
      </c>
      <c r="N356" s="130" t="s">
        <v>1123</v>
      </c>
      <c r="O356" s="131">
        <v>170</v>
      </c>
      <c r="P356" s="131">
        <v>120</v>
      </c>
      <c r="Q356" s="131">
        <v>570</v>
      </c>
      <c r="R356" s="131">
        <v>400</v>
      </c>
      <c r="S356" s="152">
        <v>1.1000000000000001</v>
      </c>
      <c r="T356" s="122">
        <v>170</v>
      </c>
      <c r="U356" s="122">
        <v>150</v>
      </c>
      <c r="V356" s="122">
        <v>135</v>
      </c>
      <c r="W356" s="122">
        <v>120</v>
      </c>
      <c r="X356" s="122">
        <f t="shared" si="452"/>
        <v>570</v>
      </c>
      <c r="Y356" s="122">
        <f t="shared" si="453"/>
        <v>380</v>
      </c>
      <c r="Z356" s="122">
        <f t="shared" si="454"/>
        <v>300</v>
      </c>
      <c r="AA356" s="122">
        <f t="shared" si="455"/>
        <v>220</v>
      </c>
      <c r="AB356" s="122">
        <v>1</v>
      </c>
      <c r="AC356" s="122">
        <v>120</v>
      </c>
      <c r="AD356" s="122">
        <v>100</v>
      </c>
      <c r="AE356" s="122">
        <v>90</v>
      </c>
      <c r="AF356" s="122">
        <v>80</v>
      </c>
      <c r="AG356" s="122">
        <f t="shared" si="456"/>
        <v>400</v>
      </c>
      <c r="AH356" s="122">
        <f t="shared" si="457"/>
        <v>250</v>
      </c>
      <c r="AI356" s="122">
        <f t="shared" si="458"/>
        <v>200</v>
      </c>
      <c r="AJ356" s="122">
        <f t="shared" si="459"/>
        <v>140</v>
      </c>
      <c r="AK356" s="122">
        <f>'ĐẤT PNN'!I356-'ĐẤT NN'!Q356</f>
        <v>1730</v>
      </c>
    </row>
    <row r="357" spans="1:37" s="6" customFormat="1" ht="77.25" customHeight="1" x14ac:dyDescent="0.25">
      <c r="A357" s="150">
        <f>'ĐẤT PNN'!A357</f>
        <v>352</v>
      </c>
      <c r="B357" s="153" t="str">
        <f>'ĐẤT PNN'!B357</f>
        <v>VT2</v>
      </c>
      <c r="C357" s="52" t="str">
        <f t="shared" ref="C357:C362" si="497">$B$356</f>
        <v>XL3NT1_D2</v>
      </c>
      <c r="D357" s="151" t="s">
        <v>1173</v>
      </c>
      <c r="E357" s="151" t="s">
        <v>405</v>
      </c>
      <c r="F357" s="151" t="s">
        <v>1181</v>
      </c>
      <c r="G357" s="151" t="s">
        <v>1172</v>
      </c>
      <c r="H357" s="151" t="str">
        <f>VLOOKUP(F357,'[3]2. MA NN'!$E$2:$F$1583,2,0)</f>
        <v>Các đường nhóm I</v>
      </c>
      <c r="I357" s="151" t="str">
        <f t="shared" si="487"/>
        <v>Xã Xuân LộcCác đường nhóm IVị trí 1160</v>
      </c>
      <c r="J357" s="153"/>
      <c r="K357" s="153"/>
      <c r="L357" s="177" t="s">
        <v>1495</v>
      </c>
      <c r="M357" s="177"/>
      <c r="N357" s="177"/>
      <c r="O357" s="131">
        <v>150</v>
      </c>
      <c r="P357" s="131">
        <v>100</v>
      </c>
      <c r="Q357" s="131">
        <v>380</v>
      </c>
      <c r="R357" s="131">
        <v>250</v>
      </c>
      <c r="S357" s="152">
        <v>1.1000000000000001</v>
      </c>
      <c r="T357">
        <f t="shared" ref="T357:T362" si="498">T356</f>
        <v>170</v>
      </c>
      <c r="U357">
        <f t="shared" ref="U357:U362" si="499">U356</f>
        <v>150</v>
      </c>
      <c r="V357">
        <f t="shared" ref="V357:V362" si="500">V356</f>
        <v>135</v>
      </c>
      <c r="W357">
        <f t="shared" ref="W357:W362" si="501">W356</f>
        <v>120</v>
      </c>
      <c r="X357">
        <f t="shared" si="452"/>
        <v>570</v>
      </c>
      <c r="Y357">
        <f t="shared" si="453"/>
        <v>380</v>
      </c>
      <c r="Z357">
        <f t="shared" si="454"/>
        <v>300</v>
      </c>
      <c r="AA357">
        <f t="shared" si="455"/>
        <v>220</v>
      </c>
      <c r="AB357"/>
      <c r="AC357">
        <f t="shared" ref="AC357:AC362" si="502">AC356</f>
        <v>120</v>
      </c>
      <c r="AD357">
        <f t="shared" ref="AD357:AD362" si="503">AD356</f>
        <v>100</v>
      </c>
      <c r="AE357">
        <f t="shared" ref="AE357:AE362" si="504">AE356</f>
        <v>90</v>
      </c>
      <c r="AF357">
        <f t="shared" ref="AF357:AF362" si="505">AF356</f>
        <v>80</v>
      </c>
      <c r="AG357">
        <f t="shared" si="456"/>
        <v>400</v>
      </c>
      <c r="AH357">
        <f t="shared" si="457"/>
        <v>250</v>
      </c>
      <c r="AI357">
        <f t="shared" si="458"/>
        <v>200</v>
      </c>
      <c r="AJ357">
        <f t="shared" si="459"/>
        <v>140</v>
      </c>
      <c r="AK357">
        <f>'ĐẤT PNN'!I357-'ĐẤT NN'!Q357</f>
        <v>520</v>
      </c>
    </row>
    <row r="358" spans="1:37" s="6" customFormat="1" ht="77.25" customHeight="1" x14ac:dyDescent="0.25">
      <c r="A358" s="150">
        <f>'ĐẤT PNN'!A358</f>
        <v>353</v>
      </c>
      <c r="B358" s="153" t="str">
        <f>'ĐẤT PNN'!B358</f>
        <v>VT3</v>
      </c>
      <c r="C358" s="52" t="str">
        <f t="shared" si="497"/>
        <v>XL3NT1_D2</v>
      </c>
      <c r="D358" s="151" t="s">
        <v>1176</v>
      </c>
      <c r="E358" s="151" t="s">
        <v>405</v>
      </c>
      <c r="F358" s="151" t="s">
        <v>1182</v>
      </c>
      <c r="G358" s="151" t="s">
        <v>1172</v>
      </c>
      <c r="H358" s="151" t="str">
        <f>VLOOKUP(F358,'[3]2. MA NN'!$E$2:$F$1583,2,0)</f>
        <v>Các đường nhóm I</v>
      </c>
      <c r="I358" s="151" t="str">
        <f t="shared" si="487"/>
        <v>Xã Xuân LộcCác đường nhóm IVị trí 1160</v>
      </c>
      <c r="J358" s="153"/>
      <c r="K358" s="153"/>
      <c r="L358" s="177" t="s">
        <v>1496</v>
      </c>
      <c r="M358" s="177"/>
      <c r="N358" s="177"/>
      <c r="O358" s="131">
        <v>135</v>
      </c>
      <c r="P358" s="131">
        <v>90</v>
      </c>
      <c r="Q358" s="131">
        <v>300</v>
      </c>
      <c r="R358" s="131">
        <v>200</v>
      </c>
      <c r="S358" s="152">
        <v>1.1000000000000001</v>
      </c>
      <c r="T358">
        <f t="shared" si="498"/>
        <v>170</v>
      </c>
      <c r="U358">
        <f t="shared" si="499"/>
        <v>150</v>
      </c>
      <c r="V358">
        <f t="shared" si="500"/>
        <v>135</v>
      </c>
      <c r="W358">
        <f t="shared" si="501"/>
        <v>120</v>
      </c>
      <c r="X358">
        <f t="shared" si="452"/>
        <v>570</v>
      </c>
      <c r="Y358">
        <f t="shared" si="453"/>
        <v>380</v>
      </c>
      <c r="Z358">
        <f t="shared" si="454"/>
        <v>300</v>
      </c>
      <c r="AA358">
        <f t="shared" si="455"/>
        <v>220</v>
      </c>
      <c r="AB358"/>
      <c r="AC358">
        <f t="shared" si="502"/>
        <v>120</v>
      </c>
      <c r="AD358">
        <f t="shared" si="503"/>
        <v>100</v>
      </c>
      <c r="AE358">
        <f t="shared" si="504"/>
        <v>90</v>
      </c>
      <c r="AF358">
        <f t="shared" si="505"/>
        <v>80</v>
      </c>
      <c r="AG358">
        <f t="shared" si="456"/>
        <v>400</v>
      </c>
      <c r="AH358">
        <f t="shared" si="457"/>
        <v>250</v>
      </c>
      <c r="AI358">
        <f t="shared" si="458"/>
        <v>200</v>
      </c>
      <c r="AJ358">
        <f t="shared" si="459"/>
        <v>140</v>
      </c>
      <c r="AK358">
        <f>'ĐẤT PNN'!I358-'ĐẤT NN'!Q358</f>
        <v>230</v>
      </c>
    </row>
    <row r="359" spans="1:37" s="6" customFormat="1" ht="77.25" customHeight="1" x14ac:dyDescent="0.25">
      <c r="A359" s="150">
        <f>'ĐẤT PNN'!A359</f>
        <v>354</v>
      </c>
      <c r="B359" s="153" t="str">
        <f>'ĐẤT PNN'!B359</f>
        <v>VT4</v>
      </c>
      <c r="C359" s="52" t="str">
        <f t="shared" si="497"/>
        <v>XL3NT1_D2</v>
      </c>
      <c r="D359" s="151" t="s">
        <v>1178</v>
      </c>
      <c r="E359" s="151" t="s">
        <v>405</v>
      </c>
      <c r="F359" s="151" t="s">
        <v>1183</v>
      </c>
      <c r="G359" s="151" t="s">
        <v>1172</v>
      </c>
      <c r="H359" s="151" t="str">
        <f>VLOOKUP(F359,'[3]2. MA NN'!$E$2:$F$1583,2,0)</f>
        <v>Các đường nhóm I</v>
      </c>
      <c r="I359" s="151" t="str">
        <f t="shared" si="487"/>
        <v>Xã Xuân LộcCác đường nhóm IVị trí 1160</v>
      </c>
      <c r="J359" s="153"/>
      <c r="K359" s="153"/>
      <c r="L359" s="177" t="s">
        <v>1497</v>
      </c>
      <c r="M359" s="177"/>
      <c r="N359" s="177"/>
      <c r="O359" s="131">
        <v>120</v>
      </c>
      <c r="P359" s="131">
        <v>80</v>
      </c>
      <c r="Q359" s="131">
        <v>220</v>
      </c>
      <c r="R359" s="131">
        <v>140</v>
      </c>
      <c r="S359" s="152">
        <v>1.1000000000000001</v>
      </c>
      <c r="T359">
        <f t="shared" si="498"/>
        <v>170</v>
      </c>
      <c r="U359">
        <f t="shared" si="499"/>
        <v>150</v>
      </c>
      <c r="V359">
        <f t="shared" si="500"/>
        <v>135</v>
      </c>
      <c r="W359">
        <f t="shared" si="501"/>
        <v>120</v>
      </c>
      <c r="X359">
        <f t="shared" si="452"/>
        <v>570</v>
      </c>
      <c r="Y359">
        <f t="shared" si="453"/>
        <v>380</v>
      </c>
      <c r="Z359">
        <f t="shared" si="454"/>
        <v>300</v>
      </c>
      <c r="AA359">
        <f t="shared" si="455"/>
        <v>220</v>
      </c>
      <c r="AB359"/>
      <c r="AC359">
        <f t="shared" si="502"/>
        <v>120</v>
      </c>
      <c r="AD359">
        <f t="shared" si="503"/>
        <v>100</v>
      </c>
      <c r="AE359">
        <f t="shared" si="504"/>
        <v>90</v>
      </c>
      <c r="AF359">
        <f t="shared" si="505"/>
        <v>80</v>
      </c>
      <c r="AG359">
        <f t="shared" si="456"/>
        <v>400</v>
      </c>
      <c r="AH359">
        <f t="shared" si="457"/>
        <v>250</v>
      </c>
      <c r="AI359">
        <f t="shared" si="458"/>
        <v>200</v>
      </c>
      <c r="AJ359">
        <f t="shared" si="459"/>
        <v>140</v>
      </c>
      <c r="AK359">
        <f>'ĐẤT PNN'!I359-'ĐẤT NN'!Q359</f>
        <v>190</v>
      </c>
    </row>
    <row r="360" spans="1:37" s="6" customFormat="1" ht="77.25" customHeight="1" x14ac:dyDescent="0.25">
      <c r="A360" s="150">
        <f>'ĐẤT PNN'!A360</f>
        <v>355</v>
      </c>
      <c r="B360" s="153" t="str">
        <f>'ĐẤT PNN'!B360</f>
        <v>VT2*0,8</v>
      </c>
      <c r="C360" s="52" t="str">
        <f t="shared" si="497"/>
        <v>XL3NT1_D2</v>
      </c>
      <c r="D360" s="151" t="s">
        <v>1173</v>
      </c>
      <c r="E360" s="151" t="s">
        <v>405</v>
      </c>
      <c r="F360" s="151" t="s">
        <v>1181</v>
      </c>
      <c r="G360" s="151" t="s">
        <v>1172</v>
      </c>
      <c r="H360" s="151" t="str">
        <f>VLOOKUP(F360,'[3]2. MA NN'!$E$2:$F$1583,2,0)</f>
        <v>Các đường nhóm I</v>
      </c>
      <c r="I360" s="151" t="str">
        <f t="shared" si="487"/>
        <v>Xã Xuân LộcCác đường nhóm IVị trí 1160</v>
      </c>
      <c r="J360" s="153"/>
      <c r="K360" s="153"/>
      <c r="L360" s="177" t="s">
        <v>1498</v>
      </c>
      <c r="M360" s="177"/>
      <c r="N360" s="177"/>
      <c r="O360" s="131">
        <v>150</v>
      </c>
      <c r="P360" s="131">
        <v>100</v>
      </c>
      <c r="Q360" s="131">
        <v>380</v>
      </c>
      <c r="R360" s="131">
        <v>250</v>
      </c>
      <c r="S360" s="152">
        <v>1.1000000000000001</v>
      </c>
      <c r="T360">
        <f t="shared" si="498"/>
        <v>170</v>
      </c>
      <c r="U360">
        <f t="shared" si="499"/>
        <v>150</v>
      </c>
      <c r="V360">
        <f t="shared" si="500"/>
        <v>135</v>
      </c>
      <c r="W360">
        <f t="shared" si="501"/>
        <v>120</v>
      </c>
      <c r="X360">
        <f t="shared" si="452"/>
        <v>570</v>
      </c>
      <c r="Y360">
        <f t="shared" si="453"/>
        <v>380</v>
      </c>
      <c r="Z360">
        <f t="shared" si="454"/>
        <v>300</v>
      </c>
      <c r="AA360">
        <f t="shared" si="455"/>
        <v>220</v>
      </c>
      <c r="AB360"/>
      <c r="AC360">
        <f t="shared" si="502"/>
        <v>120</v>
      </c>
      <c r="AD360">
        <f t="shared" si="503"/>
        <v>100</v>
      </c>
      <c r="AE360">
        <f t="shared" si="504"/>
        <v>90</v>
      </c>
      <c r="AF360">
        <f t="shared" si="505"/>
        <v>80</v>
      </c>
      <c r="AG360">
        <f t="shared" si="456"/>
        <v>400</v>
      </c>
      <c r="AH360">
        <f t="shared" si="457"/>
        <v>250</v>
      </c>
      <c r="AI360">
        <f t="shared" si="458"/>
        <v>200</v>
      </c>
      <c r="AJ360">
        <f t="shared" si="459"/>
        <v>140</v>
      </c>
      <c r="AK360">
        <f>'ĐẤT PNN'!I360-'ĐẤT NN'!Q360</f>
        <v>460</v>
      </c>
    </row>
    <row r="361" spans="1:37" s="6" customFormat="1" ht="77.25" customHeight="1" x14ac:dyDescent="0.25">
      <c r="A361" s="150">
        <f>'ĐẤT PNN'!A361</f>
        <v>356</v>
      </c>
      <c r="B361" s="153" t="str">
        <f>'ĐẤT PNN'!B361</f>
        <v>VT3*0,8</v>
      </c>
      <c r="C361" s="52" t="str">
        <f t="shared" si="497"/>
        <v>XL3NT1_D2</v>
      </c>
      <c r="D361" s="151" t="s">
        <v>1176</v>
      </c>
      <c r="E361" s="151" t="s">
        <v>405</v>
      </c>
      <c r="F361" s="151" t="s">
        <v>1182</v>
      </c>
      <c r="G361" s="151" t="s">
        <v>1172</v>
      </c>
      <c r="H361" s="151" t="str">
        <f>VLOOKUP(F361,'[3]2. MA NN'!$E$2:$F$1583,2,0)</f>
        <v>Các đường nhóm I</v>
      </c>
      <c r="I361" s="151" t="str">
        <f t="shared" si="487"/>
        <v>Xã Xuân LộcCác đường nhóm IVị trí 1160</v>
      </c>
      <c r="J361" s="153"/>
      <c r="K361" s="153"/>
      <c r="L361" s="177" t="s">
        <v>1499</v>
      </c>
      <c r="M361" s="177"/>
      <c r="N361" s="177"/>
      <c r="O361" s="131">
        <v>135</v>
      </c>
      <c r="P361" s="131">
        <v>90</v>
      </c>
      <c r="Q361" s="131">
        <v>300</v>
      </c>
      <c r="R361" s="131">
        <v>200</v>
      </c>
      <c r="S361" s="152">
        <v>1.1000000000000001</v>
      </c>
      <c r="T361">
        <f t="shared" si="498"/>
        <v>170</v>
      </c>
      <c r="U361">
        <f t="shared" si="499"/>
        <v>150</v>
      </c>
      <c r="V361">
        <f t="shared" si="500"/>
        <v>135</v>
      </c>
      <c r="W361">
        <f t="shared" si="501"/>
        <v>120</v>
      </c>
      <c r="X361">
        <f t="shared" si="452"/>
        <v>570</v>
      </c>
      <c r="Y361">
        <f t="shared" si="453"/>
        <v>380</v>
      </c>
      <c r="Z361">
        <f t="shared" si="454"/>
        <v>300</v>
      </c>
      <c r="AA361">
        <f t="shared" si="455"/>
        <v>220</v>
      </c>
      <c r="AB361"/>
      <c r="AC361">
        <f t="shared" si="502"/>
        <v>120</v>
      </c>
      <c r="AD361">
        <f t="shared" si="503"/>
        <v>100</v>
      </c>
      <c r="AE361">
        <f t="shared" si="504"/>
        <v>90</v>
      </c>
      <c r="AF361">
        <f t="shared" si="505"/>
        <v>80</v>
      </c>
      <c r="AG361">
        <f t="shared" si="456"/>
        <v>400</v>
      </c>
      <c r="AH361">
        <f t="shared" si="457"/>
        <v>250</v>
      </c>
      <c r="AI361">
        <f t="shared" si="458"/>
        <v>200</v>
      </c>
      <c r="AJ361">
        <f t="shared" si="459"/>
        <v>140</v>
      </c>
      <c r="AK361">
        <f>'ĐẤT PNN'!I361-'ĐẤT NN'!Q361</f>
        <v>170</v>
      </c>
    </row>
    <row r="362" spans="1:37" s="6" customFormat="1" ht="77.25" customHeight="1" x14ac:dyDescent="0.25">
      <c r="A362" s="150">
        <f>'ĐẤT PNN'!A362</f>
        <v>357</v>
      </c>
      <c r="B362" s="153" t="str">
        <f>'ĐẤT PNN'!B362</f>
        <v>VT4*0,8</v>
      </c>
      <c r="C362" s="52" t="str">
        <f t="shared" si="497"/>
        <v>XL3NT1_D2</v>
      </c>
      <c r="D362" s="151" t="s">
        <v>1178</v>
      </c>
      <c r="E362" s="151" t="s">
        <v>405</v>
      </c>
      <c r="F362" s="151" t="s">
        <v>1183</v>
      </c>
      <c r="G362" s="151" t="s">
        <v>1172</v>
      </c>
      <c r="H362" s="151" t="str">
        <f>VLOOKUP(F362,'[3]2. MA NN'!$E$2:$F$1583,2,0)</f>
        <v>Các đường nhóm I</v>
      </c>
      <c r="I362" s="151" t="str">
        <f t="shared" si="487"/>
        <v>Xã Xuân LộcCác đường nhóm IVị trí 1160</v>
      </c>
      <c r="J362" s="153"/>
      <c r="K362" s="153"/>
      <c r="L362" s="177" t="s">
        <v>1500</v>
      </c>
      <c r="M362" s="177"/>
      <c r="N362" s="177"/>
      <c r="O362" s="131">
        <v>120</v>
      </c>
      <c r="P362" s="131">
        <v>80</v>
      </c>
      <c r="Q362" s="131">
        <v>220</v>
      </c>
      <c r="R362" s="131">
        <v>140</v>
      </c>
      <c r="S362" s="152">
        <v>1.1000000000000001</v>
      </c>
      <c r="T362">
        <f t="shared" si="498"/>
        <v>170</v>
      </c>
      <c r="U362">
        <f t="shared" si="499"/>
        <v>150</v>
      </c>
      <c r="V362">
        <f t="shared" si="500"/>
        <v>135</v>
      </c>
      <c r="W362">
        <f t="shared" si="501"/>
        <v>120</v>
      </c>
      <c r="X362">
        <f t="shared" si="452"/>
        <v>570</v>
      </c>
      <c r="Y362">
        <f t="shared" si="453"/>
        <v>380</v>
      </c>
      <c r="Z362">
        <f t="shared" si="454"/>
        <v>300</v>
      </c>
      <c r="AA362">
        <f t="shared" si="455"/>
        <v>220</v>
      </c>
      <c r="AB362"/>
      <c r="AC362">
        <f t="shared" si="502"/>
        <v>120</v>
      </c>
      <c r="AD362">
        <f t="shared" si="503"/>
        <v>100</v>
      </c>
      <c r="AE362">
        <f t="shared" si="504"/>
        <v>90</v>
      </c>
      <c r="AF362">
        <f t="shared" si="505"/>
        <v>80</v>
      </c>
      <c r="AG362">
        <f t="shared" si="456"/>
        <v>400</v>
      </c>
      <c r="AH362">
        <f t="shared" si="457"/>
        <v>250</v>
      </c>
      <c r="AI362">
        <f t="shared" si="458"/>
        <v>200</v>
      </c>
      <c r="AJ362">
        <f t="shared" si="459"/>
        <v>140</v>
      </c>
      <c r="AK362">
        <f>'ĐẤT PNN'!I362-'ĐẤT NN'!Q362</f>
        <v>150</v>
      </c>
    </row>
    <row r="363" spans="1:37" ht="47.25" x14ac:dyDescent="0.25">
      <c r="A363" s="150">
        <f>'ĐẤT PNN'!A363</f>
        <v>358</v>
      </c>
      <c r="B363" s="150" t="str">
        <f>'ĐẤT PNN'!B363</f>
        <v>XL3NT1_D3</v>
      </c>
      <c r="C363" s="52" t="str">
        <f>$B$363</f>
        <v>XL3NT1_D3</v>
      </c>
      <c r="D363" s="151" t="s">
        <v>1170</v>
      </c>
      <c r="E363" s="151" t="s">
        <v>405</v>
      </c>
      <c r="F363" s="151" t="s">
        <v>1180</v>
      </c>
      <c r="G363" s="151" t="s">
        <v>1172</v>
      </c>
      <c r="H363" s="151" t="str">
        <f>VLOOKUP(F363,'[3]2. MA NN'!$E$2:$F$1583,2,0)</f>
        <v>Các đường nhóm I</v>
      </c>
      <c r="I363" s="151" t="str">
        <f t="shared" si="487"/>
        <v>Xã Xuân LộcCác đường nhóm IVị trí 1160</v>
      </c>
      <c r="J363" s="150" t="s">
        <v>1159</v>
      </c>
      <c r="K363" s="150" t="s">
        <v>1160</v>
      </c>
      <c r="L363" s="130" t="s">
        <v>135</v>
      </c>
      <c r="M363" s="130" t="s">
        <v>1123</v>
      </c>
      <c r="N363" s="130" t="s">
        <v>1139</v>
      </c>
      <c r="O363" s="131">
        <v>170</v>
      </c>
      <c r="P363" s="131">
        <v>120</v>
      </c>
      <c r="Q363" s="131">
        <v>570</v>
      </c>
      <c r="R363" s="131">
        <v>400</v>
      </c>
      <c r="S363" s="152">
        <v>1.1000000000000001</v>
      </c>
      <c r="T363" s="122">
        <v>170</v>
      </c>
      <c r="U363" s="122">
        <v>150</v>
      </c>
      <c r="V363" s="122">
        <v>135</v>
      </c>
      <c r="W363" s="122">
        <v>120</v>
      </c>
      <c r="X363" s="122">
        <f t="shared" si="452"/>
        <v>570</v>
      </c>
      <c r="Y363" s="122">
        <f t="shared" si="453"/>
        <v>380</v>
      </c>
      <c r="Z363" s="122">
        <f t="shared" si="454"/>
        <v>300</v>
      </c>
      <c r="AA363" s="122">
        <f t="shared" si="455"/>
        <v>220</v>
      </c>
      <c r="AB363" s="122">
        <v>1</v>
      </c>
      <c r="AC363" s="122">
        <v>120</v>
      </c>
      <c r="AD363" s="122">
        <v>100</v>
      </c>
      <c r="AE363" s="122">
        <v>90</v>
      </c>
      <c r="AF363" s="122">
        <v>80</v>
      </c>
      <c r="AG363" s="122">
        <f t="shared" si="456"/>
        <v>400</v>
      </c>
      <c r="AH363" s="122">
        <f t="shared" si="457"/>
        <v>250</v>
      </c>
      <c r="AI363" s="122">
        <f t="shared" si="458"/>
        <v>200</v>
      </c>
      <c r="AJ363" s="122">
        <f t="shared" si="459"/>
        <v>140</v>
      </c>
      <c r="AK363" s="122">
        <f>'ĐẤT PNN'!I363-'ĐẤT NN'!Q363</f>
        <v>1430</v>
      </c>
    </row>
    <row r="364" spans="1:37" s="6" customFormat="1" ht="77.25" customHeight="1" x14ac:dyDescent="0.25">
      <c r="A364" s="150">
        <f>'ĐẤT PNN'!A364</f>
        <v>359</v>
      </c>
      <c r="B364" s="153" t="str">
        <f>'ĐẤT PNN'!B364</f>
        <v>VT2</v>
      </c>
      <c r="C364" s="52" t="str">
        <f t="shared" ref="C364:C369" si="506">$B$363</f>
        <v>XL3NT1_D3</v>
      </c>
      <c r="D364" s="151" t="s">
        <v>1173</v>
      </c>
      <c r="E364" s="151" t="s">
        <v>405</v>
      </c>
      <c r="F364" s="151" t="s">
        <v>1181</v>
      </c>
      <c r="G364" s="151" t="s">
        <v>1172</v>
      </c>
      <c r="H364" s="151" t="str">
        <f>VLOOKUP(F364,'[3]2. MA NN'!$E$2:$F$1583,2,0)</f>
        <v>Các đường nhóm I</v>
      </c>
      <c r="I364" s="151" t="str">
        <f t="shared" si="487"/>
        <v>Xã Xuân LộcCác đường nhóm IVị trí 1160</v>
      </c>
      <c r="J364" s="153"/>
      <c r="K364" s="153"/>
      <c r="L364" s="177" t="s">
        <v>1501</v>
      </c>
      <c r="M364" s="177"/>
      <c r="N364" s="177"/>
      <c r="O364" s="131">
        <v>150</v>
      </c>
      <c r="P364" s="131">
        <v>100</v>
      </c>
      <c r="Q364" s="131">
        <v>380</v>
      </c>
      <c r="R364" s="131">
        <v>250</v>
      </c>
      <c r="S364" s="152">
        <v>1.1000000000000001</v>
      </c>
      <c r="T364">
        <f t="shared" ref="T364:T369" si="507">T363</f>
        <v>170</v>
      </c>
      <c r="U364">
        <f t="shared" ref="U364:U369" si="508">U363</f>
        <v>150</v>
      </c>
      <c r="V364">
        <f t="shared" ref="V364:V369" si="509">V363</f>
        <v>135</v>
      </c>
      <c r="W364">
        <f t="shared" ref="W364:W369" si="510">W363</f>
        <v>120</v>
      </c>
      <c r="X364">
        <f t="shared" si="452"/>
        <v>570</v>
      </c>
      <c r="Y364">
        <f t="shared" si="453"/>
        <v>380</v>
      </c>
      <c r="Z364">
        <f t="shared" si="454"/>
        <v>300</v>
      </c>
      <c r="AA364">
        <f t="shared" si="455"/>
        <v>220</v>
      </c>
      <c r="AB364"/>
      <c r="AC364">
        <f t="shared" ref="AC364:AC369" si="511">AC363</f>
        <v>120</v>
      </c>
      <c r="AD364">
        <f t="shared" ref="AD364:AD369" si="512">AD363</f>
        <v>100</v>
      </c>
      <c r="AE364">
        <f t="shared" ref="AE364:AE369" si="513">AE363</f>
        <v>90</v>
      </c>
      <c r="AF364">
        <f t="shared" ref="AF364:AF369" si="514">AF363</f>
        <v>80</v>
      </c>
      <c r="AG364">
        <f t="shared" si="456"/>
        <v>400</v>
      </c>
      <c r="AH364">
        <f t="shared" si="457"/>
        <v>250</v>
      </c>
      <c r="AI364">
        <f t="shared" si="458"/>
        <v>200</v>
      </c>
      <c r="AJ364">
        <f t="shared" si="459"/>
        <v>140</v>
      </c>
      <c r="AK364">
        <f>'ĐẤT PNN'!I364-'ĐẤT NN'!Q364</f>
        <v>400</v>
      </c>
    </row>
    <row r="365" spans="1:37" s="6" customFormat="1" ht="77.25" customHeight="1" x14ac:dyDescent="0.25">
      <c r="A365" s="150">
        <f>'ĐẤT PNN'!A365</f>
        <v>360</v>
      </c>
      <c r="B365" s="153" t="str">
        <f>'ĐẤT PNN'!B365</f>
        <v>VT3</v>
      </c>
      <c r="C365" s="52" t="str">
        <f t="shared" si="506"/>
        <v>XL3NT1_D3</v>
      </c>
      <c r="D365" s="151" t="s">
        <v>1176</v>
      </c>
      <c r="E365" s="151" t="s">
        <v>405</v>
      </c>
      <c r="F365" s="151" t="s">
        <v>1182</v>
      </c>
      <c r="G365" s="151" t="s">
        <v>1172</v>
      </c>
      <c r="H365" s="151" t="str">
        <f>VLOOKUP(F365,'[3]2. MA NN'!$E$2:$F$1583,2,0)</f>
        <v>Các đường nhóm I</v>
      </c>
      <c r="I365" s="151" t="str">
        <f t="shared" si="487"/>
        <v>Xã Xuân LộcCác đường nhóm IVị trí 1160</v>
      </c>
      <c r="J365" s="153"/>
      <c r="K365" s="153"/>
      <c r="L365" s="177" t="s">
        <v>1502</v>
      </c>
      <c r="M365" s="177"/>
      <c r="N365" s="177"/>
      <c r="O365" s="131">
        <v>135</v>
      </c>
      <c r="P365" s="131">
        <v>90</v>
      </c>
      <c r="Q365" s="131">
        <v>300</v>
      </c>
      <c r="R365" s="131">
        <v>200</v>
      </c>
      <c r="S365" s="152">
        <v>1.1000000000000001</v>
      </c>
      <c r="T365">
        <f t="shared" si="507"/>
        <v>170</v>
      </c>
      <c r="U365">
        <f t="shared" si="508"/>
        <v>150</v>
      </c>
      <c r="V365">
        <f t="shared" si="509"/>
        <v>135</v>
      </c>
      <c r="W365">
        <f t="shared" si="510"/>
        <v>120</v>
      </c>
      <c r="X365">
        <f t="shared" si="452"/>
        <v>570</v>
      </c>
      <c r="Y365">
        <f t="shared" si="453"/>
        <v>380</v>
      </c>
      <c r="Z365">
        <f t="shared" si="454"/>
        <v>300</v>
      </c>
      <c r="AA365">
        <f t="shared" si="455"/>
        <v>220</v>
      </c>
      <c r="AB365"/>
      <c r="AC365">
        <f t="shared" si="511"/>
        <v>120</v>
      </c>
      <c r="AD365">
        <f t="shared" si="512"/>
        <v>100</v>
      </c>
      <c r="AE365">
        <f t="shared" si="513"/>
        <v>90</v>
      </c>
      <c r="AF365">
        <f t="shared" si="514"/>
        <v>80</v>
      </c>
      <c r="AG365">
        <f t="shared" si="456"/>
        <v>400</v>
      </c>
      <c r="AH365">
        <f t="shared" si="457"/>
        <v>250</v>
      </c>
      <c r="AI365">
        <f t="shared" si="458"/>
        <v>200</v>
      </c>
      <c r="AJ365">
        <f t="shared" si="459"/>
        <v>140</v>
      </c>
      <c r="AK365">
        <f>'ĐẤT PNN'!I365-'ĐẤT NN'!Q365</f>
        <v>190</v>
      </c>
    </row>
    <row r="366" spans="1:37" s="6" customFormat="1" ht="77.25" customHeight="1" x14ac:dyDescent="0.25">
      <c r="A366" s="150">
        <f>'ĐẤT PNN'!A366</f>
        <v>361</v>
      </c>
      <c r="B366" s="153" t="str">
        <f>'ĐẤT PNN'!B366</f>
        <v>VT4</v>
      </c>
      <c r="C366" s="52" t="str">
        <f t="shared" si="506"/>
        <v>XL3NT1_D3</v>
      </c>
      <c r="D366" s="151" t="s">
        <v>1178</v>
      </c>
      <c r="E366" s="151" t="s">
        <v>405</v>
      </c>
      <c r="F366" s="151" t="s">
        <v>1183</v>
      </c>
      <c r="G366" s="151" t="s">
        <v>1172</v>
      </c>
      <c r="H366" s="151" t="str">
        <f>VLOOKUP(F366,'[3]2. MA NN'!$E$2:$F$1583,2,0)</f>
        <v>Các đường nhóm I</v>
      </c>
      <c r="I366" s="151" t="str">
        <f t="shared" si="487"/>
        <v>Xã Xuân LộcCác đường nhóm IVị trí 1160</v>
      </c>
      <c r="J366" s="153"/>
      <c r="K366" s="153"/>
      <c r="L366" s="177" t="s">
        <v>1503</v>
      </c>
      <c r="M366" s="177"/>
      <c r="N366" s="177"/>
      <c r="O366" s="131">
        <v>120</v>
      </c>
      <c r="P366" s="131">
        <v>80</v>
      </c>
      <c r="Q366" s="131">
        <v>220</v>
      </c>
      <c r="R366" s="131">
        <v>140</v>
      </c>
      <c r="S366" s="152">
        <v>1.1000000000000001</v>
      </c>
      <c r="T366">
        <f t="shared" si="507"/>
        <v>170</v>
      </c>
      <c r="U366">
        <f t="shared" si="508"/>
        <v>150</v>
      </c>
      <c r="V366">
        <f t="shared" si="509"/>
        <v>135</v>
      </c>
      <c r="W366">
        <f t="shared" si="510"/>
        <v>120</v>
      </c>
      <c r="X366">
        <f t="shared" si="452"/>
        <v>570</v>
      </c>
      <c r="Y366">
        <f t="shared" si="453"/>
        <v>380</v>
      </c>
      <c r="Z366">
        <f t="shared" si="454"/>
        <v>300</v>
      </c>
      <c r="AA366">
        <f t="shared" si="455"/>
        <v>220</v>
      </c>
      <c r="AB366"/>
      <c r="AC366">
        <f t="shared" si="511"/>
        <v>120</v>
      </c>
      <c r="AD366">
        <f t="shared" si="512"/>
        <v>100</v>
      </c>
      <c r="AE366">
        <f t="shared" si="513"/>
        <v>90</v>
      </c>
      <c r="AF366">
        <f t="shared" si="514"/>
        <v>80</v>
      </c>
      <c r="AG366">
        <f t="shared" si="456"/>
        <v>400</v>
      </c>
      <c r="AH366">
        <f t="shared" si="457"/>
        <v>250</v>
      </c>
      <c r="AI366">
        <f t="shared" si="458"/>
        <v>200</v>
      </c>
      <c r="AJ366">
        <f t="shared" si="459"/>
        <v>140</v>
      </c>
      <c r="AK366">
        <f>'ĐẤT PNN'!I366-'ĐẤT NN'!Q366</f>
        <v>160</v>
      </c>
    </row>
    <row r="367" spans="1:37" s="6" customFormat="1" ht="77.25" customHeight="1" x14ac:dyDescent="0.25">
      <c r="A367" s="150">
        <f>'ĐẤT PNN'!A367</f>
        <v>362</v>
      </c>
      <c r="B367" s="153" t="str">
        <f>'ĐẤT PNN'!B367</f>
        <v>VT2*0,8</v>
      </c>
      <c r="C367" s="52" t="str">
        <f t="shared" si="506"/>
        <v>XL3NT1_D3</v>
      </c>
      <c r="D367" s="151" t="s">
        <v>1173</v>
      </c>
      <c r="E367" s="151" t="s">
        <v>405</v>
      </c>
      <c r="F367" s="151" t="s">
        <v>1181</v>
      </c>
      <c r="G367" s="151" t="s">
        <v>1172</v>
      </c>
      <c r="H367" s="151" t="str">
        <f>VLOOKUP(F367,'[3]2. MA NN'!$E$2:$F$1583,2,0)</f>
        <v>Các đường nhóm I</v>
      </c>
      <c r="I367" s="151" t="str">
        <f t="shared" si="487"/>
        <v>Xã Xuân LộcCác đường nhóm IVị trí 1160</v>
      </c>
      <c r="J367" s="153"/>
      <c r="K367" s="153"/>
      <c r="L367" s="177" t="s">
        <v>1504</v>
      </c>
      <c r="M367" s="177"/>
      <c r="N367" s="177"/>
      <c r="O367" s="131">
        <v>150</v>
      </c>
      <c r="P367" s="131">
        <v>100</v>
      </c>
      <c r="Q367" s="131">
        <v>380</v>
      </c>
      <c r="R367" s="131">
        <v>250</v>
      </c>
      <c r="S367" s="152">
        <v>1.1000000000000001</v>
      </c>
      <c r="T367">
        <f t="shared" si="507"/>
        <v>170</v>
      </c>
      <c r="U367">
        <f t="shared" si="508"/>
        <v>150</v>
      </c>
      <c r="V367">
        <f t="shared" si="509"/>
        <v>135</v>
      </c>
      <c r="W367">
        <f t="shared" si="510"/>
        <v>120</v>
      </c>
      <c r="X367">
        <f t="shared" si="452"/>
        <v>570</v>
      </c>
      <c r="Y367">
        <f t="shared" si="453"/>
        <v>380</v>
      </c>
      <c r="Z367">
        <f t="shared" si="454"/>
        <v>300</v>
      </c>
      <c r="AA367">
        <f t="shared" si="455"/>
        <v>220</v>
      </c>
      <c r="AB367"/>
      <c r="AC367">
        <f t="shared" si="511"/>
        <v>120</v>
      </c>
      <c r="AD367">
        <f t="shared" si="512"/>
        <v>100</v>
      </c>
      <c r="AE367">
        <f t="shared" si="513"/>
        <v>90</v>
      </c>
      <c r="AF367">
        <f t="shared" si="514"/>
        <v>80</v>
      </c>
      <c r="AG367">
        <f t="shared" si="456"/>
        <v>400</v>
      </c>
      <c r="AH367">
        <f t="shared" si="457"/>
        <v>250</v>
      </c>
      <c r="AI367">
        <f t="shared" si="458"/>
        <v>200</v>
      </c>
      <c r="AJ367">
        <f t="shared" si="459"/>
        <v>140</v>
      </c>
      <c r="AK367">
        <f>'ĐẤT PNN'!I367-'ĐẤT NN'!Q367</f>
        <v>340</v>
      </c>
    </row>
    <row r="368" spans="1:37" s="6" customFormat="1" ht="77.25" customHeight="1" x14ac:dyDescent="0.25">
      <c r="A368" s="150">
        <f>'ĐẤT PNN'!A368</f>
        <v>363</v>
      </c>
      <c r="B368" s="153" t="str">
        <f>'ĐẤT PNN'!B368</f>
        <v>VT3*0,8</v>
      </c>
      <c r="C368" s="52" t="str">
        <f t="shared" si="506"/>
        <v>XL3NT1_D3</v>
      </c>
      <c r="D368" s="151" t="s">
        <v>1176</v>
      </c>
      <c r="E368" s="151" t="s">
        <v>405</v>
      </c>
      <c r="F368" s="151" t="s">
        <v>1182</v>
      </c>
      <c r="G368" s="151" t="s">
        <v>1172</v>
      </c>
      <c r="H368" s="151" t="str">
        <f>VLOOKUP(F368,'[3]2. MA NN'!$E$2:$F$1583,2,0)</f>
        <v>Các đường nhóm I</v>
      </c>
      <c r="I368" s="151" t="str">
        <f t="shared" si="487"/>
        <v>Xã Xuân LộcCác đường nhóm IVị trí 1160</v>
      </c>
      <c r="J368" s="153"/>
      <c r="K368" s="153"/>
      <c r="L368" s="177" t="s">
        <v>1505</v>
      </c>
      <c r="M368" s="177"/>
      <c r="N368" s="177"/>
      <c r="O368" s="131">
        <v>135</v>
      </c>
      <c r="P368" s="131">
        <v>90</v>
      </c>
      <c r="Q368" s="131">
        <v>300</v>
      </c>
      <c r="R368" s="131">
        <v>200</v>
      </c>
      <c r="S368" s="152">
        <v>1.1000000000000001</v>
      </c>
      <c r="T368">
        <f t="shared" si="507"/>
        <v>170</v>
      </c>
      <c r="U368">
        <f t="shared" si="508"/>
        <v>150</v>
      </c>
      <c r="V368">
        <f t="shared" si="509"/>
        <v>135</v>
      </c>
      <c r="W368">
        <f t="shared" si="510"/>
        <v>120</v>
      </c>
      <c r="X368">
        <f t="shared" si="452"/>
        <v>570</v>
      </c>
      <c r="Y368">
        <f t="shared" si="453"/>
        <v>380</v>
      </c>
      <c r="Z368">
        <f t="shared" si="454"/>
        <v>300</v>
      </c>
      <c r="AA368">
        <f t="shared" si="455"/>
        <v>220</v>
      </c>
      <c r="AB368"/>
      <c r="AC368">
        <f t="shared" si="511"/>
        <v>120</v>
      </c>
      <c r="AD368">
        <f t="shared" si="512"/>
        <v>100</v>
      </c>
      <c r="AE368">
        <f t="shared" si="513"/>
        <v>90</v>
      </c>
      <c r="AF368">
        <f t="shared" si="514"/>
        <v>80</v>
      </c>
      <c r="AG368">
        <f t="shared" si="456"/>
        <v>400</v>
      </c>
      <c r="AH368">
        <f t="shared" si="457"/>
        <v>250</v>
      </c>
      <c r="AI368">
        <f t="shared" si="458"/>
        <v>200</v>
      </c>
      <c r="AJ368">
        <f t="shared" si="459"/>
        <v>140</v>
      </c>
      <c r="AK368">
        <f>'ĐẤT PNN'!I368-'ĐẤT NN'!Q368</f>
        <v>140</v>
      </c>
    </row>
    <row r="369" spans="1:37" s="6" customFormat="1" ht="77.25" customHeight="1" x14ac:dyDescent="0.25">
      <c r="A369" s="150">
        <f>'ĐẤT PNN'!A369</f>
        <v>364</v>
      </c>
      <c r="B369" s="153" t="str">
        <f>'ĐẤT PNN'!B369</f>
        <v>VT4*0,8</v>
      </c>
      <c r="C369" s="52" t="str">
        <f t="shared" si="506"/>
        <v>XL3NT1_D3</v>
      </c>
      <c r="D369" s="151" t="s">
        <v>1178</v>
      </c>
      <c r="E369" s="151" t="s">
        <v>405</v>
      </c>
      <c r="F369" s="151" t="s">
        <v>1183</v>
      </c>
      <c r="G369" s="151" t="s">
        <v>1172</v>
      </c>
      <c r="H369" s="151" t="str">
        <f>VLOOKUP(F369,'[3]2. MA NN'!$E$2:$F$1583,2,0)</f>
        <v>Các đường nhóm I</v>
      </c>
      <c r="I369" s="151" t="str">
        <f t="shared" si="487"/>
        <v>Xã Xuân LộcCác đường nhóm IVị trí 1160</v>
      </c>
      <c r="J369" s="153"/>
      <c r="K369" s="153"/>
      <c r="L369" s="177" t="s">
        <v>1506</v>
      </c>
      <c r="M369" s="177"/>
      <c r="N369" s="177"/>
      <c r="O369" s="131">
        <v>120</v>
      </c>
      <c r="P369" s="131">
        <v>80</v>
      </c>
      <c r="Q369" s="131">
        <v>220</v>
      </c>
      <c r="R369" s="131">
        <v>140</v>
      </c>
      <c r="S369" s="152">
        <v>1.1000000000000001</v>
      </c>
      <c r="T369">
        <f t="shared" si="507"/>
        <v>170</v>
      </c>
      <c r="U369">
        <f t="shared" si="508"/>
        <v>150</v>
      </c>
      <c r="V369">
        <f t="shared" si="509"/>
        <v>135</v>
      </c>
      <c r="W369">
        <f t="shared" si="510"/>
        <v>120</v>
      </c>
      <c r="X369">
        <f t="shared" si="452"/>
        <v>570</v>
      </c>
      <c r="Y369">
        <f t="shared" si="453"/>
        <v>380</v>
      </c>
      <c r="Z369">
        <f t="shared" si="454"/>
        <v>300</v>
      </c>
      <c r="AA369">
        <f t="shared" si="455"/>
        <v>220</v>
      </c>
      <c r="AB369"/>
      <c r="AC369">
        <f t="shared" si="511"/>
        <v>120</v>
      </c>
      <c r="AD369">
        <f t="shared" si="512"/>
        <v>100</v>
      </c>
      <c r="AE369">
        <f t="shared" si="513"/>
        <v>90</v>
      </c>
      <c r="AF369">
        <f t="shared" si="514"/>
        <v>80</v>
      </c>
      <c r="AG369">
        <f t="shared" si="456"/>
        <v>400</v>
      </c>
      <c r="AH369">
        <f t="shared" si="457"/>
        <v>250</v>
      </c>
      <c r="AI369">
        <f t="shared" si="458"/>
        <v>200</v>
      </c>
      <c r="AJ369">
        <f t="shared" si="459"/>
        <v>140</v>
      </c>
      <c r="AK369">
        <f>'ĐẤT PNN'!I369-'ĐẤT NN'!Q369</f>
        <v>120</v>
      </c>
    </row>
    <row r="370" spans="1:37" ht="47.25" x14ac:dyDescent="0.25">
      <c r="A370" s="150">
        <f>'ĐẤT PNN'!A370</f>
        <v>365</v>
      </c>
      <c r="B370" s="150" t="str">
        <f>'ĐẤT PNN'!B370</f>
        <v>XL3NT1_D4</v>
      </c>
      <c r="C370" s="52" t="str">
        <f>$B$370</f>
        <v>XL3NT1_D4</v>
      </c>
      <c r="D370" s="151" t="s">
        <v>1170</v>
      </c>
      <c r="E370" s="151" t="s">
        <v>405</v>
      </c>
      <c r="F370" s="151" t="s">
        <v>1180</v>
      </c>
      <c r="G370" s="151" t="s">
        <v>1172</v>
      </c>
      <c r="H370" s="151" t="str">
        <f>VLOOKUP(F370,'[3]2. MA NN'!$E$2:$F$1583,2,0)</f>
        <v>Các đường nhóm I</v>
      </c>
      <c r="I370" s="151" t="str">
        <f t="shared" si="487"/>
        <v>Xã Xuân LộcCác đường nhóm IVị trí 1160</v>
      </c>
      <c r="J370" s="150" t="s">
        <v>1159</v>
      </c>
      <c r="K370" s="150" t="s">
        <v>1160</v>
      </c>
      <c r="L370" s="130" t="s">
        <v>135</v>
      </c>
      <c r="M370" s="130" t="s">
        <v>1139</v>
      </c>
      <c r="N370" s="130" t="s">
        <v>1140</v>
      </c>
      <c r="O370" s="131">
        <v>170</v>
      </c>
      <c r="P370" s="131">
        <v>120</v>
      </c>
      <c r="Q370" s="131">
        <v>570</v>
      </c>
      <c r="R370" s="131">
        <v>400</v>
      </c>
      <c r="S370" s="152">
        <v>1.1000000000000001</v>
      </c>
      <c r="T370" s="122">
        <v>170</v>
      </c>
      <c r="U370" s="122">
        <v>150</v>
      </c>
      <c r="V370" s="122">
        <v>135</v>
      </c>
      <c r="W370" s="122">
        <v>120</v>
      </c>
      <c r="X370" s="122">
        <f t="shared" si="452"/>
        <v>570</v>
      </c>
      <c r="Y370" s="122">
        <f t="shared" si="453"/>
        <v>380</v>
      </c>
      <c r="Z370" s="122">
        <f t="shared" si="454"/>
        <v>300</v>
      </c>
      <c r="AA370" s="122">
        <f t="shared" si="455"/>
        <v>220</v>
      </c>
      <c r="AB370" s="122">
        <v>1</v>
      </c>
      <c r="AC370" s="122">
        <v>120</v>
      </c>
      <c r="AD370" s="122">
        <v>100</v>
      </c>
      <c r="AE370" s="122">
        <v>90</v>
      </c>
      <c r="AF370" s="122">
        <v>80</v>
      </c>
      <c r="AG370" s="122">
        <f t="shared" si="456"/>
        <v>400</v>
      </c>
      <c r="AH370" s="122">
        <f t="shared" si="457"/>
        <v>250</v>
      </c>
      <c r="AI370" s="122">
        <f t="shared" si="458"/>
        <v>200</v>
      </c>
      <c r="AJ370" s="122">
        <f t="shared" si="459"/>
        <v>140</v>
      </c>
      <c r="AK370" s="122">
        <f>'ĐẤT PNN'!I370-'ĐẤT NN'!Q370</f>
        <v>1330</v>
      </c>
    </row>
    <row r="371" spans="1:37" s="6" customFormat="1" ht="77.25" customHeight="1" x14ac:dyDescent="0.25">
      <c r="A371" s="150">
        <f>'ĐẤT PNN'!A371</f>
        <v>366</v>
      </c>
      <c r="B371" s="153" t="str">
        <f>'ĐẤT PNN'!B371</f>
        <v>VT2</v>
      </c>
      <c r="C371" s="52" t="str">
        <f t="shared" ref="C371:C376" si="515">$B$370</f>
        <v>XL3NT1_D4</v>
      </c>
      <c r="D371" s="151" t="s">
        <v>1173</v>
      </c>
      <c r="E371" s="151" t="s">
        <v>405</v>
      </c>
      <c r="F371" s="151" t="s">
        <v>1181</v>
      </c>
      <c r="G371" s="151" t="s">
        <v>1172</v>
      </c>
      <c r="H371" s="151" t="str">
        <f>VLOOKUP(F371,'[3]2. MA NN'!$E$2:$F$1583,2,0)</f>
        <v>Các đường nhóm I</v>
      </c>
      <c r="I371" s="151" t="str">
        <f t="shared" si="487"/>
        <v>Xã Xuân LộcCác đường nhóm IVị trí 1160</v>
      </c>
      <c r="J371" s="153"/>
      <c r="K371" s="153"/>
      <c r="L371" s="177" t="s">
        <v>1507</v>
      </c>
      <c r="M371" s="177"/>
      <c r="N371" s="177"/>
      <c r="O371" s="131">
        <v>150</v>
      </c>
      <c r="P371" s="131">
        <v>100</v>
      </c>
      <c r="Q371" s="131">
        <v>380</v>
      </c>
      <c r="R371" s="131">
        <v>250</v>
      </c>
      <c r="S371" s="152">
        <v>1.1000000000000001</v>
      </c>
      <c r="T371">
        <f t="shared" ref="T371:T376" si="516">T370</f>
        <v>170</v>
      </c>
      <c r="U371">
        <f t="shared" ref="U371:U376" si="517">U370</f>
        <v>150</v>
      </c>
      <c r="V371">
        <f t="shared" ref="V371:V376" si="518">V370</f>
        <v>135</v>
      </c>
      <c r="W371">
        <f t="shared" ref="W371:W376" si="519">W370</f>
        <v>120</v>
      </c>
      <c r="X371">
        <f t="shared" si="452"/>
        <v>570</v>
      </c>
      <c r="Y371">
        <f t="shared" si="453"/>
        <v>380</v>
      </c>
      <c r="Z371">
        <f t="shared" si="454"/>
        <v>300</v>
      </c>
      <c r="AA371">
        <f t="shared" si="455"/>
        <v>220</v>
      </c>
      <c r="AB371"/>
      <c r="AC371">
        <f t="shared" ref="AC371:AC376" si="520">AC370</f>
        <v>120</v>
      </c>
      <c r="AD371">
        <f t="shared" ref="AD371:AD376" si="521">AD370</f>
        <v>100</v>
      </c>
      <c r="AE371">
        <f t="shared" ref="AE371:AE376" si="522">AE370</f>
        <v>90</v>
      </c>
      <c r="AF371">
        <f t="shared" ref="AF371:AF376" si="523">AF370</f>
        <v>80</v>
      </c>
      <c r="AG371">
        <f t="shared" si="456"/>
        <v>400</v>
      </c>
      <c r="AH371">
        <f t="shared" si="457"/>
        <v>250</v>
      </c>
      <c r="AI371">
        <f t="shared" si="458"/>
        <v>200</v>
      </c>
      <c r="AJ371">
        <f t="shared" si="459"/>
        <v>140</v>
      </c>
      <c r="AK371">
        <f>'ĐẤT PNN'!I371-'ĐẤT NN'!Q371</f>
        <v>400</v>
      </c>
    </row>
    <row r="372" spans="1:37" s="6" customFormat="1" ht="77.25" customHeight="1" x14ac:dyDescent="0.25">
      <c r="A372" s="150">
        <f>'ĐẤT PNN'!A372</f>
        <v>367</v>
      </c>
      <c r="B372" s="153" t="str">
        <f>'ĐẤT PNN'!B372</f>
        <v>VT3</v>
      </c>
      <c r="C372" s="52" t="str">
        <f t="shared" si="515"/>
        <v>XL3NT1_D4</v>
      </c>
      <c r="D372" s="151" t="s">
        <v>1176</v>
      </c>
      <c r="E372" s="151" t="s">
        <v>405</v>
      </c>
      <c r="F372" s="151" t="s">
        <v>1182</v>
      </c>
      <c r="G372" s="151" t="s">
        <v>1172</v>
      </c>
      <c r="H372" s="151" t="str">
        <f>VLOOKUP(F372,'[3]2. MA NN'!$E$2:$F$1583,2,0)</f>
        <v>Các đường nhóm I</v>
      </c>
      <c r="I372" s="151" t="str">
        <f t="shared" si="487"/>
        <v>Xã Xuân LộcCác đường nhóm IVị trí 1160</v>
      </c>
      <c r="J372" s="153"/>
      <c r="K372" s="153"/>
      <c r="L372" s="177" t="s">
        <v>1508</v>
      </c>
      <c r="M372" s="177"/>
      <c r="N372" s="177"/>
      <c r="O372" s="131">
        <v>135</v>
      </c>
      <c r="P372" s="131">
        <v>90</v>
      </c>
      <c r="Q372" s="131">
        <v>300</v>
      </c>
      <c r="R372" s="131">
        <v>200</v>
      </c>
      <c r="S372" s="152">
        <v>1.1000000000000001</v>
      </c>
      <c r="T372">
        <f t="shared" si="516"/>
        <v>170</v>
      </c>
      <c r="U372">
        <f t="shared" si="517"/>
        <v>150</v>
      </c>
      <c r="V372">
        <f t="shared" si="518"/>
        <v>135</v>
      </c>
      <c r="W372">
        <f t="shared" si="519"/>
        <v>120</v>
      </c>
      <c r="X372">
        <f t="shared" si="452"/>
        <v>570</v>
      </c>
      <c r="Y372">
        <f t="shared" si="453"/>
        <v>380</v>
      </c>
      <c r="Z372">
        <f t="shared" si="454"/>
        <v>300</v>
      </c>
      <c r="AA372">
        <f t="shared" si="455"/>
        <v>220</v>
      </c>
      <c r="AB372"/>
      <c r="AC372">
        <f t="shared" si="520"/>
        <v>120</v>
      </c>
      <c r="AD372">
        <f t="shared" si="521"/>
        <v>100</v>
      </c>
      <c r="AE372">
        <f t="shared" si="522"/>
        <v>90</v>
      </c>
      <c r="AF372">
        <f t="shared" si="523"/>
        <v>80</v>
      </c>
      <c r="AG372">
        <f t="shared" si="456"/>
        <v>400</v>
      </c>
      <c r="AH372">
        <f t="shared" si="457"/>
        <v>250</v>
      </c>
      <c r="AI372">
        <f t="shared" si="458"/>
        <v>200</v>
      </c>
      <c r="AJ372">
        <f t="shared" si="459"/>
        <v>140</v>
      </c>
      <c r="AK372">
        <f>'ĐẤT PNN'!I372-'ĐẤT NN'!Q372</f>
        <v>190</v>
      </c>
    </row>
    <row r="373" spans="1:37" s="6" customFormat="1" ht="77.25" customHeight="1" x14ac:dyDescent="0.25">
      <c r="A373" s="150">
        <f>'ĐẤT PNN'!A373</f>
        <v>368</v>
      </c>
      <c r="B373" s="153" t="str">
        <f>'ĐẤT PNN'!B373</f>
        <v>VT4</v>
      </c>
      <c r="C373" s="52" t="str">
        <f t="shared" si="515"/>
        <v>XL3NT1_D4</v>
      </c>
      <c r="D373" s="151" t="s">
        <v>1178</v>
      </c>
      <c r="E373" s="151" t="s">
        <v>405</v>
      </c>
      <c r="F373" s="151" t="s">
        <v>1183</v>
      </c>
      <c r="G373" s="151" t="s">
        <v>1172</v>
      </c>
      <c r="H373" s="151" t="str">
        <f>VLOOKUP(F373,'[3]2. MA NN'!$E$2:$F$1583,2,0)</f>
        <v>Các đường nhóm I</v>
      </c>
      <c r="I373" s="151" t="str">
        <f t="shared" si="487"/>
        <v>Xã Xuân LộcCác đường nhóm IVị trí 1160</v>
      </c>
      <c r="J373" s="153"/>
      <c r="K373" s="153"/>
      <c r="L373" s="177" t="s">
        <v>1509</v>
      </c>
      <c r="M373" s="177"/>
      <c r="N373" s="177"/>
      <c r="O373" s="131">
        <v>120</v>
      </c>
      <c r="P373" s="131">
        <v>80</v>
      </c>
      <c r="Q373" s="131">
        <v>220</v>
      </c>
      <c r="R373" s="131">
        <v>140</v>
      </c>
      <c r="S373" s="152">
        <v>1.1000000000000001</v>
      </c>
      <c r="T373">
        <f t="shared" si="516"/>
        <v>170</v>
      </c>
      <c r="U373">
        <f t="shared" si="517"/>
        <v>150</v>
      </c>
      <c r="V373">
        <f t="shared" si="518"/>
        <v>135</v>
      </c>
      <c r="W373">
        <f t="shared" si="519"/>
        <v>120</v>
      </c>
      <c r="X373">
        <f t="shared" si="452"/>
        <v>570</v>
      </c>
      <c r="Y373">
        <f t="shared" si="453"/>
        <v>380</v>
      </c>
      <c r="Z373">
        <f t="shared" si="454"/>
        <v>300</v>
      </c>
      <c r="AA373">
        <f t="shared" si="455"/>
        <v>220</v>
      </c>
      <c r="AB373"/>
      <c r="AC373">
        <f t="shared" si="520"/>
        <v>120</v>
      </c>
      <c r="AD373">
        <f t="shared" si="521"/>
        <v>100</v>
      </c>
      <c r="AE373">
        <f t="shared" si="522"/>
        <v>90</v>
      </c>
      <c r="AF373">
        <f t="shared" si="523"/>
        <v>80</v>
      </c>
      <c r="AG373">
        <f t="shared" si="456"/>
        <v>400</v>
      </c>
      <c r="AH373">
        <f t="shared" si="457"/>
        <v>250</v>
      </c>
      <c r="AI373">
        <f t="shared" si="458"/>
        <v>200</v>
      </c>
      <c r="AJ373">
        <f t="shared" si="459"/>
        <v>140</v>
      </c>
      <c r="AK373">
        <f>'ĐẤT PNN'!I373-'ĐẤT NN'!Q373</f>
        <v>160</v>
      </c>
    </row>
    <row r="374" spans="1:37" s="6" customFormat="1" ht="77.25" customHeight="1" x14ac:dyDescent="0.25">
      <c r="A374" s="150">
        <f>'ĐẤT PNN'!A374</f>
        <v>369</v>
      </c>
      <c r="B374" s="153" t="str">
        <f>'ĐẤT PNN'!B374</f>
        <v>VT2*0,8</v>
      </c>
      <c r="C374" s="52" t="str">
        <f t="shared" si="515"/>
        <v>XL3NT1_D4</v>
      </c>
      <c r="D374" s="151" t="s">
        <v>1173</v>
      </c>
      <c r="E374" s="151" t="s">
        <v>405</v>
      </c>
      <c r="F374" s="151" t="s">
        <v>1181</v>
      </c>
      <c r="G374" s="151" t="s">
        <v>1172</v>
      </c>
      <c r="H374" s="151" t="str">
        <f>VLOOKUP(F374,'[3]2. MA NN'!$E$2:$F$1583,2,0)</f>
        <v>Các đường nhóm I</v>
      </c>
      <c r="I374" s="151" t="str">
        <f t="shared" si="487"/>
        <v>Xã Xuân LộcCác đường nhóm IVị trí 1160</v>
      </c>
      <c r="J374" s="153"/>
      <c r="K374" s="153"/>
      <c r="L374" s="177" t="s">
        <v>1510</v>
      </c>
      <c r="M374" s="177"/>
      <c r="N374" s="177"/>
      <c r="O374" s="131">
        <v>150</v>
      </c>
      <c r="P374" s="131">
        <v>100</v>
      </c>
      <c r="Q374" s="131">
        <v>380</v>
      </c>
      <c r="R374" s="131">
        <v>250</v>
      </c>
      <c r="S374" s="152">
        <v>1.1000000000000001</v>
      </c>
      <c r="T374">
        <f t="shared" si="516"/>
        <v>170</v>
      </c>
      <c r="U374">
        <f t="shared" si="517"/>
        <v>150</v>
      </c>
      <c r="V374">
        <f t="shared" si="518"/>
        <v>135</v>
      </c>
      <c r="W374">
        <f t="shared" si="519"/>
        <v>120</v>
      </c>
      <c r="X374">
        <f t="shared" si="452"/>
        <v>570</v>
      </c>
      <c r="Y374">
        <f t="shared" si="453"/>
        <v>380</v>
      </c>
      <c r="Z374">
        <f t="shared" si="454"/>
        <v>300</v>
      </c>
      <c r="AA374">
        <f t="shared" si="455"/>
        <v>220</v>
      </c>
      <c r="AB374"/>
      <c r="AC374">
        <f t="shared" si="520"/>
        <v>120</v>
      </c>
      <c r="AD374">
        <f t="shared" si="521"/>
        <v>100</v>
      </c>
      <c r="AE374">
        <f t="shared" si="522"/>
        <v>90</v>
      </c>
      <c r="AF374">
        <f t="shared" si="523"/>
        <v>80</v>
      </c>
      <c r="AG374">
        <f t="shared" si="456"/>
        <v>400</v>
      </c>
      <c r="AH374">
        <f t="shared" si="457"/>
        <v>250</v>
      </c>
      <c r="AI374">
        <f t="shared" si="458"/>
        <v>200</v>
      </c>
      <c r="AJ374">
        <f t="shared" si="459"/>
        <v>140</v>
      </c>
      <c r="AK374">
        <f>'ĐẤT PNN'!I374-'ĐẤT NN'!Q374</f>
        <v>340</v>
      </c>
    </row>
    <row r="375" spans="1:37" s="6" customFormat="1" ht="77.25" customHeight="1" x14ac:dyDescent="0.25">
      <c r="A375" s="150">
        <f>'ĐẤT PNN'!A375</f>
        <v>370</v>
      </c>
      <c r="B375" s="153" t="str">
        <f>'ĐẤT PNN'!B375</f>
        <v>VT3*0,8</v>
      </c>
      <c r="C375" s="52" t="str">
        <f t="shared" si="515"/>
        <v>XL3NT1_D4</v>
      </c>
      <c r="D375" s="151" t="s">
        <v>1176</v>
      </c>
      <c r="E375" s="151" t="s">
        <v>405</v>
      </c>
      <c r="F375" s="151" t="s">
        <v>1182</v>
      </c>
      <c r="G375" s="151" t="s">
        <v>1172</v>
      </c>
      <c r="H375" s="151" t="str">
        <f>VLOOKUP(F375,'[3]2. MA NN'!$E$2:$F$1583,2,0)</f>
        <v>Các đường nhóm I</v>
      </c>
      <c r="I375" s="151" t="str">
        <f t="shared" si="487"/>
        <v>Xã Xuân LộcCác đường nhóm IVị trí 1160</v>
      </c>
      <c r="J375" s="153"/>
      <c r="K375" s="153"/>
      <c r="L375" s="177" t="s">
        <v>1511</v>
      </c>
      <c r="M375" s="177"/>
      <c r="N375" s="177"/>
      <c r="O375" s="131">
        <v>135</v>
      </c>
      <c r="P375" s="131">
        <v>90</v>
      </c>
      <c r="Q375" s="131">
        <v>300</v>
      </c>
      <c r="R375" s="131">
        <v>200</v>
      </c>
      <c r="S375" s="152">
        <v>1.1000000000000001</v>
      </c>
      <c r="T375">
        <f t="shared" si="516"/>
        <v>170</v>
      </c>
      <c r="U375">
        <f t="shared" si="517"/>
        <v>150</v>
      </c>
      <c r="V375">
        <f t="shared" si="518"/>
        <v>135</v>
      </c>
      <c r="W375">
        <f t="shared" si="519"/>
        <v>120</v>
      </c>
      <c r="X375">
        <f t="shared" si="452"/>
        <v>570</v>
      </c>
      <c r="Y375">
        <f t="shared" si="453"/>
        <v>380</v>
      </c>
      <c r="Z375">
        <f t="shared" si="454"/>
        <v>300</v>
      </c>
      <c r="AA375">
        <f t="shared" si="455"/>
        <v>220</v>
      </c>
      <c r="AB375"/>
      <c r="AC375">
        <f t="shared" si="520"/>
        <v>120</v>
      </c>
      <c r="AD375">
        <f t="shared" si="521"/>
        <v>100</v>
      </c>
      <c r="AE375">
        <f t="shared" si="522"/>
        <v>90</v>
      </c>
      <c r="AF375">
        <f t="shared" si="523"/>
        <v>80</v>
      </c>
      <c r="AG375">
        <f t="shared" si="456"/>
        <v>400</v>
      </c>
      <c r="AH375">
        <f t="shared" si="457"/>
        <v>250</v>
      </c>
      <c r="AI375">
        <f t="shared" si="458"/>
        <v>200</v>
      </c>
      <c r="AJ375">
        <f t="shared" si="459"/>
        <v>140</v>
      </c>
      <c r="AK375">
        <f>'ĐẤT PNN'!I375-'ĐẤT NN'!Q375</f>
        <v>140</v>
      </c>
    </row>
    <row r="376" spans="1:37" s="6" customFormat="1" ht="77.25" customHeight="1" x14ac:dyDescent="0.25">
      <c r="A376" s="150">
        <f>'ĐẤT PNN'!A376</f>
        <v>371</v>
      </c>
      <c r="B376" s="153" t="str">
        <f>'ĐẤT PNN'!B376</f>
        <v>VT4*0,8</v>
      </c>
      <c r="C376" s="52" t="str">
        <f t="shared" si="515"/>
        <v>XL3NT1_D4</v>
      </c>
      <c r="D376" s="151" t="s">
        <v>1178</v>
      </c>
      <c r="E376" s="151" t="s">
        <v>405</v>
      </c>
      <c r="F376" s="151" t="s">
        <v>1183</v>
      </c>
      <c r="G376" s="151" t="s">
        <v>1172</v>
      </c>
      <c r="H376" s="151" t="str">
        <f>VLOOKUP(F376,'[3]2. MA NN'!$E$2:$F$1583,2,0)</f>
        <v>Các đường nhóm I</v>
      </c>
      <c r="I376" s="151" t="str">
        <f t="shared" si="487"/>
        <v>Xã Xuân LộcCác đường nhóm IVị trí 1160</v>
      </c>
      <c r="J376" s="153"/>
      <c r="K376" s="153"/>
      <c r="L376" s="177" t="s">
        <v>1512</v>
      </c>
      <c r="M376" s="177"/>
      <c r="N376" s="177"/>
      <c r="O376" s="131">
        <v>120</v>
      </c>
      <c r="P376" s="131">
        <v>80</v>
      </c>
      <c r="Q376" s="131">
        <v>220</v>
      </c>
      <c r="R376" s="131">
        <v>140</v>
      </c>
      <c r="S376" s="152">
        <v>1.1000000000000001</v>
      </c>
      <c r="T376">
        <f t="shared" si="516"/>
        <v>170</v>
      </c>
      <c r="U376">
        <f t="shared" si="517"/>
        <v>150</v>
      </c>
      <c r="V376">
        <f t="shared" si="518"/>
        <v>135</v>
      </c>
      <c r="W376">
        <f t="shared" si="519"/>
        <v>120</v>
      </c>
      <c r="X376">
        <f t="shared" si="452"/>
        <v>570</v>
      </c>
      <c r="Y376">
        <f t="shared" si="453"/>
        <v>380</v>
      </c>
      <c r="Z376">
        <f t="shared" si="454"/>
        <v>300</v>
      </c>
      <c r="AA376">
        <f t="shared" si="455"/>
        <v>220</v>
      </c>
      <c r="AB376"/>
      <c r="AC376">
        <f t="shared" si="520"/>
        <v>120</v>
      </c>
      <c r="AD376">
        <f t="shared" si="521"/>
        <v>100</v>
      </c>
      <c r="AE376">
        <f t="shared" si="522"/>
        <v>90</v>
      </c>
      <c r="AF376">
        <f t="shared" si="523"/>
        <v>80</v>
      </c>
      <c r="AG376">
        <f t="shared" si="456"/>
        <v>400</v>
      </c>
      <c r="AH376">
        <f t="shared" si="457"/>
        <v>250</v>
      </c>
      <c r="AI376">
        <f t="shared" si="458"/>
        <v>200</v>
      </c>
      <c r="AJ376">
        <f t="shared" si="459"/>
        <v>140</v>
      </c>
      <c r="AK376">
        <f>'ĐẤT PNN'!I376-'ĐẤT NN'!Q376</f>
        <v>120</v>
      </c>
    </row>
    <row r="377" spans="1:37" ht="47.25" x14ac:dyDescent="0.25">
      <c r="A377" s="150">
        <f>'ĐẤT PNN'!A377</f>
        <v>372</v>
      </c>
      <c r="B377" s="150" t="str">
        <f>'ĐẤT PNN'!B377</f>
        <v>XL82NT</v>
      </c>
      <c r="C377" s="52" t="str">
        <f>$B$377</f>
        <v>XL82NT</v>
      </c>
      <c r="D377" s="151" t="s">
        <v>1170</v>
      </c>
      <c r="E377" s="151" t="s">
        <v>405</v>
      </c>
      <c r="F377" s="151" t="s">
        <v>1171</v>
      </c>
      <c r="G377" s="151" t="s">
        <v>1172</v>
      </c>
      <c r="H377" s="151" t="str">
        <f>VLOOKUP(F377,'[3]2. MA NN'!$E$2:$F$1583,2,0)</f>
        <v>Các đường nhóm I</v>
      </c>
      <c r="I377" s="151" t="str">
        <f t="shared" si="487"/>
        <v>Xã Xuân LộcCác đường nhóm IVị trí 1160</v>
      </c>
      <c r="J377" s="150" t="s">
        <v>1163</v>
      </c>
      <c r="K377" s="150" t="s">
        <v>1164</v>
      </c>
      <c r="L377" s="130" t="s">
        <v>141</v>
      </c>
      <c r="M377" s="130" t="s">
        <v>127</v>
      </c>
      <c r="N377" s="130" t="s">
        <v>1141</v>
      </c>
      <c r="O377" s="131">
        <v>160</v>
      </c>
      <c r="P377" s="131">
        <v>100</v>
      </c>
      <c r="Q377" s="131">
        <v>530</v>
      </c>
      <c r="R377" s="131">
        <v>330</v>
      </c>
      <c r="S377" s="152">
        <v>1.1299999999999999</v>
      </c>
      <c r="T377" s="122">
        <v>160</v>
      </c>
      <c r="U377" s="122">
        <v>140</v>
      </c>
      <c r="V377" s="122">
        <v>120</v>
      </c>
      <c r="W377" s="122">
        <v>100</v>
      </c>
      <c r="X377" s="122">
        <f t="shared" si="452"/>
        <v>530</v>
      </c>
      <c r="Y377" s="122">
        <f t="shared" si="453"/>
        <v>350</v>
      </c>
      <c r="Z377" s="122">
        <f t="shared" si="454"/>
        <v>260</v>
      </c>
      <c r="AA377" s="122">
        <f t="shared" si="455"/>
        <v>180</v>
      </c>
      <c r="AB377" s="122">
        <v>3</v>
      </c>
      <c r="AC377" s="122">
        <v>100</v>
      </c>
      <c r="AD377" s="122">
        <v>80</v>
      </c>
      <c r="AE377" s="122">
        <v>70</v>
      </c>
      <c r="AF377" s="122">
        <v>60</v>
      </c>
      <c r="AG377" s="122">
        <f t="shared" si="456"/>
        <v>330</v>
      </c>
      <c r="AH377" s="122">
        <f t="shared" si="457"/>
        <v>200</v>
      </c>
      <c r="AI377" s="122">
        <f t="shared" si="458"/>
        <v>150</v>
      </c>
      <c r="AJ377" s="122">
        <f t="shared" si="459"/>
        <v>110</v>
      </c>
      <c r="AK377" s="122">
        <f>'ĐẤT PNN'!I377-'ĐẤT NN'!Q377</f>
        <v>310</v>
      </c>
    </row>
    <row r="378" spans="1:37" s="6" customFormat="1" ht="77.25" customHeight="1" x14ac:dyDescent="0.25">
      <c r="A378" s="150">
        <f>'ĐẤT PNN'!A378</f>
        <v>373</v>
      </c>
      <c r="B378" s="153" t="str">
        <f>'ĐẤT PNN'!B378</f>
        <v>VT2</v>
      </c>
      <c r="C378" s="52" t="str">
        <f t="shared" ref="C378:C383" si="524">$B$377</f>
        <v>XL82NT</v>
      </c>
      <c r="D378" s="151" t="s">
        <v>1173</v>
      </c>
      <c r="E378" s="151" t="s">
        <v>405</v>
      </c>
      <c r="F378" s="151" t="s">
        <v>1174</v>
      </c>
      <c r="G378" s="151" t="s">
        <v>1175</v>
      </c>
      <c r="H378" s="151" t="str">
        <f>VLOOKUP(F378,'[3]2. MA NN'!$E$2:$F$1583,2,0)</f>
        <v>Các đường nhóm II</v>
      </c>
      <c r="I378" s="133" t="str">
        <f>E378&amp;G378&amp;D$6&amp;$O$104</f>
        <v>Xã Xuân LộcCác đường nhóm IIVị trí 1165</v>
      </c>
      <c r="J378" s="153"/>
      <c r="K378" s="153"/>
      <c r="L378" s="177" t="s">
        <v>1513</v>
      </c>
      <c r="M378" s="177"/>
      <c r="N378" s="177"/>
      <c r="O378" s="131">
        <v>140</v>
      </c>
      <c r="P378" s="131">
        <v>80</v>
      </c>
      <c r="Q378" s="131">
        <v>350</v>
      </c>
      <c r="R378" s="131">
        <v>200</v>
      </c>
      <c r="S378" s="152">
        <v>1.1299999999999999</v>
      </c>
      <c r="T378">
        <f t="shared" ref="T378:T383" si="525">T377</f>
        <v>160</v>
      </c>
      <c r="U378">
        <f t="shared" ref="U378:U383" si="526">U377</f>
        <v>140</v>
      </c>
      <c r="V378">
        <f t="shared" ref="V378:V383" si="527">V377</f>
        <v>120</v>
      </c>
      <c r="W378">
        <f t="shared" ref="W378:W383" si="528">W377</f>
        <v>100</v>
      </c>
      <c r="X378">
        <f t="shared" si="452"/>
        <v>530</v>
      </c>
      <c r="Y378">
        <f t="shared" si="453"/>
        <v>350</v>
      </c>
      <c r="Z378">
        <f t="shared" si="454"/>
        <v>260</v>
      </c>
      <c r="AA378">
        <f t="shared" si="455"/>
        <v>180</v>
      </c>
      <c r="AB378"/>
      <c r="AC378">
        <f t="shared" ref="AC378:AC383" si="529">AC377</f>
        <v>100</v>
      </c>
      <c r="AD378">
        <f t="shared" ref="AD378:AD383" si="530">AD377</f>
        <v>80</v>
      </c>
      <c r="AE378">
        <f t="shared" ref="AE378:AE383" si="531">AE377</f>
        <v>70</v>
      </c>
      <c r="AF378">
        <f t="shared" ref="AF378:AF383" si="532">AF377</f>
        <v>60</v>
      </c>
      <c r="AG378">
        <f t="shared" si="456"/>
        <v>330</v>
      </c>
      <c r="AH378">
        <f t="shared" si="457"/>
        <v>200</v>
      </c>
      <c r="AI378">
        <f t="shared" si="458"/>
        <v>150</v>
      </c>
      <c r="AJ378">
        <f t="shared" si="459"/>
        <v>110</v>
      </c>
      <c r="AK378">
        <f>'ĐẤT PNN'!I378-'ĐẤT NN'!Q378</f>
        <v>80</v>
      </c>
    </row>
    <row r="379" spans="1:37" s="6" customFormat="1" ht="77.25" customHeight="1" x14ac:dyDescent="0.25">
      <c r="A379" s="150">
        <f>'ĐẤT PNN'!A379</f>
        <v>374</v>
      </c>
      <c r="B379" s="153" t="str">
        <f>'ĐẤT PNN'!B379</f>
        <v>VT3</v>
      </c>
      <c r="C379" s="52" t="str">
        <f t="shared" si="524"/>
        <v>XL82NT</v>
      </c>
      <c r="D379" s="151" t="s">
        <v>1176</v>
      </c>
      <c r="E379" s="151" t="s">
        <v>405</v>
      </c>
      <c r="F379" s="151" t="s">
        <v>1177</v>
      </c>
      <c r="G379" s="151" t="s">
        <v>386</v>
      </c>
      <c r="H379" s="151" t="str">
        <f>VLOOKUP(F379,'[3]2. MA NN'!$E$2:$F$1583,2,0)</f>
        <v>Các đường còn lại</v>
      </c>
      <c r="I379" s="151"/>
      <c r="J379" s="153"/>
      <c r="K379" s="153"/>
      <c r="L379" s="177" t="s">
        <v>1514</v>
      </c>
      <c r="M379" s="177"/>
      <c r="N379" s="177"/>
      <c r="O379" s="131">
        <v>120</v>
      </c>
      <c r="P379" s="131">
        <v>70</v>
      </c>
      <c r="Q379" s="131">
        <v>260</v>
      </c>
      <c r="R379" s="131">
        <v>150</v>
      </c>
      <c r="S379" s="152">
        <v>1.1299999999999999</v>
      </c>
      <c r="T379">
        <f t="shared" si="525"/>
        <v>160</v>
      </c>
      <c r="U379">
        <f t="shared" si="526"/>
        <v>140</v>
      </c>
      <c r="V379">
        <f t="shared" si="527"/>
        <v>120</v>
      </c>
      <c r="W379">
        <f t="shared" si="528"/>
        <v>100</v>
      </c>
      <c r="X379">
        <f t="shared" si="452"/>
        <v>530</v>
      </c>
      <c r="Y379">
        <f t="shared" si="453"/>
        <v>350</v>
      </c>
      <c r="Z379">
        <f t="shared" si="454"/>
        <v>260</v>
      </c>
      <c r="AA379">
        <f t="shared" si="455"/>
        <v>180</v>
      </c>
      <c r="AB379"/>
      <c r="AC379">
        <f t="shared" si="529"/>
        <v>100</v>
      </c>
      <c r="AD379">
        <f t="shared" si="530"/>
        <v>80</v>
      </c>
      <c r="AE379">
        <f t="shared" si="531"/>
        <v>70</v>
      </c>
      <c r="AF379">
        <f t="shared" si="532"/>
        <v>60</v>
      </c>
      <c r="AG379">
        <f t="shared" si="456"/>
        <v>330</v>
      </c>
      <c r="AH379">
        <f t="shared" si="457"/>
        <v>200</v>
      </c>
      <c r="AI379">
        <f t="shared" si="458"/>
        <v>150</v>
      </c>
      <c r="AJ379">
        <f t="shared" si="459"/>
        <v>110</v>
      </c>
      <c r="AK379">
        <f>'ĐẤT PNN'!I379-'ĐẤT NN'!Q379</f>
        <v>90</v>
      </c>
    </row>
    <row r="380" spans="1:37" s="6" customFormat="1" ht="77.25" customHeight="1" x14ac:dyDescent="0.25">
      <c r="A380" s="150">
        <f>'ĐẤT PNN'!A380</f>
        <v>375</v>
      </c>
      <c r="B380" s="153" t="str">
        <f>'ĐẤT PNN'!B380</f>
        <v>VT4</v>
      </c>
      <c r="C380" s="52" t="str">
        <f t="shared" si="524"/>
        <v>XL82NT</v>
      </c>
      <c r="D380" s="151" t="s">
        <v>1178</v>
      </c>
      <c r="E380" s="151" t="s">
        <v>405</v>
      </c>
      <c r="F380" s="151" t="s">
        <v>1179</v>
      </c>
      <c r="G380" s="151" t="s">
        <v>386</v>
      </c>
      <c r="H380" s="151" t="str">
        <f>VLOOKUP(F380,'[3]2. MA NN'!$E$2:$F$1583,2,0)</f>
        <v>Các đường còn lại</v>
      </c>
      <c r="I380" s="151"/>
      <c r="J380" s="153"/>
      <c r="K380" s="153"/>
      <c r="L380" s="177" t="s">
        <v>1515</v>
      </c>
      <c r="M380" s="177"/>
      <c r="N380" s="177"/>
      <c r="O380" s="131">
        <v>100</v>
      </c>
      <c r="P380" s="131">
        <v>60</v>
      </c>
      <c r="Q380" s="131">
        <v>180</v>
      </c>
      <c r="R380" s="131">
        <v>110</v>
      </c>
      <c r="S380" s="152">
        <v>1.1299999999999999</v>
      </c>
      <c r="T380">
        <f t="shared" si="525"/>
        <v>160</v>
      </c>
      <c r="U380">
        <f t="shared" si="526"/>
        <v>140</v>
      </c>
      <c r="V380">
        <f t="shared" si="527"/>
        <v>120</v>
      </c>
      <c r="W380">
        <f t="shared" si="528"/>
        <v>100</v>
      </c>
      <c r="X380">
        <f t="shared" si="452"/>
        <v>530</v>
      </c>
      <c r="Y380">
        <f t="shared" si="453"/>
        <v>350</v>
      </c>
      <c r="Z380">
        <f t="shared" si="454"/>
        <v>260</v>
      </c>
      <c r="AA380">
        <f t="shared" si="455"/>
        <v>180</v>
      </c>
      <c r="AB380"/>
      <c r="AC380">
        <f t="shared" si="529"/>
        <v>100</v>
      </c>
      <c r="AD380">
        <f t="shared" si="530"/>
        <v>80</v>
      </c>
      <c r="AE380">
        <f t="shared" si="531"/>
        <v>70</v>
      </c>
      <c r="AF380">
        <f t="shared" si="532"/>
        <v>60</v>
      </c>
      <c r="AG380">
        <f t="shared" si="456"/>
        <v>330</v>
      </c>
      <c r="AH380">
        <f t="shared" si="457"/>
        <v>200</v>
      </c>
      <c r="AI380">
        <f t="shared" si="458"/>
        <v>150</v>
      </c>
      <c r="AJ380">
        <f t="shared" si="459"/>
        <v>110</v>
      </c>
      <c r="AK380">
        <f>'ĐẤT PNN'!I380-'ĐẤT NN'!Q380</f>
        <v>100</v>
      </c>
    </row>
    <row r="381" spans="1:37" s="6" customFormat="1" ht="77.25" customHeight="1" x14ac:dyDescent="0.25">
      <c r="A381" s="150">
        <f>'ĐẤT PNN'!A381</f>
        <v>376</v>
      </c>
      <c r="B381" s="153" t="str">
        <f>'ĐẤT PNN'!B381</f>
        <v>VT2*0,8</v>
      </c>
      <c r="C381" s="52" t="str">
        <f t="shared" si="524"/>
        <v>XL82NT</v>
      </c>
      <c r="D381" s="151" t="s">
        <v>1173</v>
      </c>
      <c r="E381" s="151" t="s">
        <v>405</v>
      </c>
      <c r="F381" s="151" t="s">
        <v>1174</v>
      </c>
      <c r="G381" s="151" t="s">
        <v>1175</v>
      </c>
      <c r="H381" s="151" t="str">
        <f>VLOOKUP(F381,'[3]2. MA NN'!$E$2:$F$1583,2,0)</f>
        <v>Các đường nhóm II</v>
      </c>
      <c r="I381" s="133" t="str">
        <f>E381&amp;G381&amp;D$6&amp;$O$104</f>
        <v>Xã Xuân LộcCác đường nhóm IIVị trí 1165</v>
      </c>
      <c r="J381" s="153"/>
      <c r="K381" s="153"/>
      <c r="L381" s="177" t="s">
        <v>1516</v>
      </c>
      <c r="M381" s="177"/>
      <c r="N381" s="177"/>
      <c r="O381" s="131">
        <v>140</v>
      </c>
      <c r="P381" s="131">
        <v>80</v>
      </c>
      <c r="Q381" s="131">
        <v>350</v>
      </c>
      <c r="R381" s="131">
        <v>200</v>
      </c>
      <c r="S381" s="152">
        <v>1.1299999999999999</v>
      </c>
      <c r="T381">
        <f t="shared" si="525"/>
        <v>160</v>
      </c>
      <c r="U381">
        <f t="shared" si="526"/>
        <v>140</v>
      </c>
      <c r="V381">
        <f t="shared" si="527"/>
        <v>120</v>
      </c>
      <c r="W381">
        <f t="shared" si="528"/>
        <v>100</v>
      </c>
      <c r="X381">
        <f t="shared" si="452"/>
        <v>530</v>
      </c>
      <c r="Y381">
        <f t="shared" si="453"/>
        <v>350</v>
      </c>
      <c r="Z381">
        <f t="shared" si="454"/>
        <v>260</v>
      </c>
      <c r="AA381">
        <f t="shared" si="455"/>
        <v>180</v>
      </c>
      <c r="AB381"/>
      <c r="AC381">
        <f t="shared" si="529"/>
        <v>100</v>
      </c>
      <c r="AD381">
        <f t="shared" si="530"/>
        <v>80</v>
      </c>
      <c r="AE381">
        <f t="shared" si="531"/>
        <v>70</v>
      </c>
      <c r="AF381">
        <f t="shared" si="532"/>
        <v>60</v>
      </c>
      <c r="AG381">
        <f t="shared" si="456"/>
        <v>330</v>
      </c>
      <c r="AH381">
        <f t="shared" si="457"/>
        <v>200</v>
      </c>
      <c r="AI381">
        <f t="shared" si="458"/>
        <v>150</v>
      </c>
      <c r="AJ381">
        <f t="shared" si="459"/>
        <v>110</v>
      </c>
      <c r="AK381">
        <f>'ĐẤT PNN'!I381-'ĐẤT NN'!Q381</f>
        <v>30</v>
      </c>
    </row>
    <row r="382" spans="1:37" s="6" customFormat="1" ht="77.25" customHeight="1" x14ac:dyDescent="0.25">
      <c r="A382" s="150">
        <f>'ĐẤT PNN'!A382</f>
        <v>377</v>
      </c>
      <c r="B382" s="153" t="str">
        <f>'ĐẤT PNN'!B382</f>
        <v>VT3*0,8</v>
      </c>
      <c r="C382" s="52" t="str">
        <f t="shared" si="524"/>
        <v>XL82NT</v>
      </c>
      <c r="D382" s="151" t="s">
        <v>1176</v>
      </c>
      <c r="E382" s="151" t="s">
        <v>405</v>
      </c>
      <c r="F382" s="151" t="s">
        <v>1177</v>
      </c>
      <c r="G382" s="151" t="s">
        <v>386</v>
      </c>
      <c r="H382" s="151" t="str">
        <f>VLOOKUP(F382,'[3]2. MA NN'!$E$2:$F$1583,2,0)</f>
        <v>Các đường còn lại</v>
      </c>
      <c r="I382" s="151"/>
      <c r="J382" s="153"/>
      <c r="K382" s="153"/>
      <c r="L382" s="177" t="s">
        <v>1517</v>
      </c>
      <c r="M382" s="177"/>
      <c r="N382" s="177"/>
      <c r="O382" s="131">
        <v>120</v>
      </c>
      <c r="P382" s="131">
        <v>70</v>
      </c>
      <c r="Q382" s="131">
        <v>260</v>
      </c>
      <c r="R382" s="131">
        <v>150</v>
      </c>
      <c r="S382" s="152">
        <v>1.1299999999999999</v>
      </c>
      <c r="T382">
        <f t="shared" si="525"/>
        <v>160</v>
      </c>
      <c r="U382">
        <f t="shared" si="526"/>
        <v>140</v>
      </c>
      <c r="V382">
        <f t="shared" si="527"/>
        <v>120</v>
      </c>
      <c r="W382">
        <f t="shared" si="528"/>
        <v>100</v>
      </c>
      <c r="X382">
        <f t="shared" si="452"/>
        <v>530</v>
      </c>
      <c r="Y382">
        <f t="shared" si="453"/>
        <v>350</v>
      </c>
      <c r="Z382">
        <f t="shared" si="454"/>
        <v>260</v>
      </c>
      <c r="AA382">
        <f t="shared" si="455"/>
        <v>180</v>
      </c>
      <c r="AB382"/>
      <c r="AC382">
        <f t="shared" si="529"/>
        <v>100</v>
      </c>
      <c r="AD382">
        <f t="shared" si="530"/>
        <v>80</v>
      </c>
      <c r="AE382">
        <f t="shared" si="531"/>
        <v>70</v>
      </c>
      <c r="AF382">
        <f t="shared" si="532"/>
        <v>60</v>
      </c>
      <c r="AG382">
        <f t="shared" si="456"/>
        <v>330</v>
      </c>
      <c r="AH382">
        <f t="shared" si="457"/>
        <v>200</v>
      </c>
      <c r="AI382">
        <f t="shared" si="458"/>
        <v>150</v>
      </c>
      <c r="AJ382">
        <f t="shared" si="459"/>
        <v>110</v>
      </c>
      <c r="AK382">
        <f>'ĐẤT PNN'!I382-'ĐẤT NN'!Q382</f>
        <v>60</v>
      </c>
    </row>
    <row r="383" spans="1:37" s="6" customFormat="1" ht="77.25" customHeight="1" x14ac:dyDescent="0.25">
      <c r="A383" s="150">
        <f>'ĐẤT PNN'!A383</f>
        <v>378</v>
      </c>
      <c r="B383" s="153" t="str">
        <f>'ĐẤT PNN'!B383</f>
        <v>VT4*0,8</v>
      </c>
      <c r="C383" s="52" t="str">
        <f t="shared" si="524"/>
        <v>XL82NT</v>
      </c>
      <c r="D383" s="151" t="s">
        <v>1178</v>
      </c>
      <c r="E383" s="151" t="s">
        <v>405</v>
      </c>
      <c r="F383" s="151" t="s">
        <v>1179</v>
      </c>
      <c r="G383" s="151" t="s">
        <v>386</v>
      </c>
      <c r="H383" s="151" t="str">
        <f>VLOOKUP(F383,'[3]2. MA NN'!$E$2:$F$1583,2,0)</f>
        <v>Các đường còn lại</v>
      </c>
      <c r="I383" s="151"/>
      <c r="J383" s="153"/>
      <c r="K383" s="153"/>
      <c r="L383" s="177" t="s">
        <v>1518</v>
      </c>
      <c r="M383" s="177"/>
      <c r="N383" s="177"/>
      <c r="O383" s="131">
        <v>100</v>
      </c>
      <c r="P383" s="131">
        <v>60</v>
      </c>
      <c r="Q383" s="131">
        <v>180</v>
      </c>
      <c r="R383" s="131">
        <v>110</v>
      </c>
      <c r="S383" s="152">
        <v>1.1299999999999999</v>
      </c>
      <c r="T383">
        <f t="shared" si="525"/>
        <v>160</v>
      </c>
      <c r="U383">
        <f t="shared" si="526"/>
        <v>140</v>
      </c>
      <c r="V383">
        <f t="shared" si="527"/>
        <v>120</v>
      </c>
      <c r="W383">
        <f t="shared" si="528"/>
        <v>100</v>
      </c>
      <c r="X383">
        <f t="shared" si="452"/>
        <v>530</v>
      </c>
      <c r="Y383">
        <f t="shared" si="453"/>
        <v>350</v>
      </c>
      <c r="Z383">
        <f t="shared" si="454"/>
        <v>260</v>
      </c>
      <c r="AA383">
        <f t="shared" si="455"/>
        <v>180</v>
      </c>
      <c r="AB383"/>
      <c r="AC383">
        <f t="shared" si="529"/>
        <v>100</v>
      </c>
      <c r="AD383">
        <f t="shared" si="530"/>
        <v>80</v>
      </c>
      <c r="AE383">
        <f t="shared" si="531"/>
        <v>70</v>
      </c>
      <c r="AF383">
        <f t="shared" si="532"/>
        <v>60</v>
      </c>
      <c r="AG383">
        <f t="shared" si="456"/>
        <v>330</v>
      </c>
      <c r="AH383">
        <f t="shared" si="457"/>
        <v>200</v>
      </c>
      <c r="AI383">
        <f t="shared" si="458"/>
        <v>150</v>
      </c>
      <c r="AJ383">
        <f t="shared" si="459"/>
        <v>110</v>
      </c>
      <c r="AK383">
        <f>'ĐẤT PNN'!I383-'ĐẤT NN'!Q383</f>
        <v>70</v>
      </c>
    </row>
    <row r="384" spans="1:37" ht="47.25" x14ac:dyDescent="0.25">
      <c r="A384" s="150">
        <f>'ĐẤT PNN'!A384</f>
        <v>379</v>
      </c>
      <c r="B384" s="150" t="str">
        <f>'ĐẤT PNN'!B384</f>
        <v>XL47NT</v>
      </c>
      <c r="C384" s="52" t="str">
        <f>$B$384</f>
        <v>XL47NT</v>
      </c>
      <c r="D384" s="151" t="s">
        <v>1170</v>
      </c>
      <c r="E384" s="151" t="s">
        <v>405</v>
      </c>
      <c r="F384" s="151" t="s">
        <v>1171</v>
      </c>
      <c r="G384" s="151" t="s">
        <v>1172</v>
      </c>
      <c r="H384" s="151" t="str">
        <f>VLOOKUP(F384,'[3]2. MA NN'!$E$2:$F$1583,2,0)</f>
        <v>Các đường nhóm I</v>
      </c>
      <c r="I384" s="151" t="str">
        <f>E384&amp;G384&amp;D$6&amp;$O$6</f>
        <v>Xã Xuân LộcCác đường nhóm IVị trí 1160</v>
      </c>
      <c r="J384" s="150" t="s">
        <v>1163</v>
      </c>
      <c r="K384" s="150" t="s">
        <v>1164</v>
      </c>
      <c r="L384" s="130" t="s">
        <v>143</v>
      </c>
      <c r="M384" s="130" t="s">
        <v>127</v>
      </c>
      <c r="N384" s="130" t="s">
        <v>1091</v>
      </c>
      <c r="O384" s="131">
        <v>160</v>
      </c>
      <c r="P384" s="131">
        <v>100</v>
      </c>
      <c r="Q384" s="131">
        <v>530</v>
      </c>
      <c r="R384" s="131">
        <v>330</v>
      </c>
      <c r="S384" s="152">
        <v>1.1299999999999999</v>
      </c>
      <c r="T384" s="122">
        <v>160</v>
      </c>
      <c r="U384" s="122">
        <v>140</v>
      </c>
      <c r="V384" s="122">
        <v>120</v>
      </c>
      <c r="W384" s="122">
        <v>100</v>
      </c>
      <c r="X384" s="122">
        <f t="shared" si="452"/>
        <v>530</v>
      </c>
      <c r="Y384" s="122">
        <f t="shared" si="453"/>
        <v>350</v>
      </c>
      <c r="Z384" s="122">
        <f t="shared" si="454"/>
        <v>260</v>
      </c>
      <c r="AA384" s="122">
        <f t="shared" si="455"/>
        <v>180</v>
      </c>
      <c r="AB384" s="122">
        <v>3</v>
      </c>
      <c r="AC384" s="122">
        <v>100</v>
      </c>
      <c r="AD384" s="122">
        <v>80</v>
      </c>
      <c r="AE384" s="122">
        <v>70</v>
      </c>
      <c r="AF384" s="122">
        <v>60</v>
      </c>
      <c r="AG384" s="122">
        <f t="shared" si="456"/>
        <v>330</v>
      </c>
      <c r="AH384" s="122">
        <f t="shared" si="457"/>
        <v>200</v>
      </c>
      <c r="AI384" s="122">
        <f t="shared" si="458"/>
        <v>150</v>
      </c>
      <c r="AJ384" s="122">
        <f t="shared" si="459"/>
        <v>110</v>
      </c>
      <c r="AK384" s="122">
        <f>'ĐẤT PNN'!I384-'ĐẤT NN'!Q384</f>
        <v>310</v>
      </c>
    </row>
    <row r="385" spans="1:37" s="6" customFormat="1" ht="77.25" customHeight="1" x14ac:dyDescent="0.25">
      <c r="A385" s="150">
        <f>'ĐẤT PNN'!A385</f>
        <v>380</v>
      </c>
      <c r="B385" s="153" t="str">
        <f>'ĐẤT PNN'!B385</f>
        <v>VT2</v>
      </c>
      <c r="C385" s="52" t="str">
        <f t="shared" ref="C385:C390" si="533">$B$384</f>
        <v>XL47NT</v>
      </c>
      <c r="D385" s="151" t="s">
        <v>1173</v>
      </c>
      <c r="E385" s="151" t="s">
        <v>405</v>
      </c>
      <c r="F385" s="151" t="s">
        <v>1174</v>
      </c>
      <c r="G385" s="151" t="s">
        <v>1175</v>
      </c>
      <c r="H385" s="151" t="str">
        <f>VLOOKUP(F385,'[3]2. MA NN'!$E$2:$F$1583,2,0)</f>
        <v>Các đường nhóm II</v>
      </c>
      <c r="I385" s="133" t="str">
        <f>E385&amp;G385&amp;D$6&amp;$O$104</f>
        <v>Xã Xuân LộcCác đường nhóm IIVị trí 1165</v>
      </c>
      <c r="J385" s="153"/>
      <c r="K385" s="153"/>
      <c r="L385" s="177" t="s">
        <v>1519</v>
      </c>
      <c r="M385" s="177"/>
      <c r="N385" s="177"/>
      <c r="O385" s="131">
        <v>140</v>
      </c>
      <c r="P385" s="131">
        <v>80</v>
      </c>
      <c r="Q385" s="131">
        <v>350</v>
      </c>
      <c r="R385" s="131">
        <v>200</v>
      </c>
      <c r="S385" s="152">
        <v>1.1299999999999999</v>
      </c>
      <c r="T385">
        <f t="shared" ref="T385:T390" si="534">T384</f>
        <v>160</v>
      </c>
      <c r="U385">
        <f t="shared" ref="U385:U390" si="535">U384</f>
        <v>140</v>
      </c>
      <c r="V385">
        <f t="shared" ref="V385:V390" si="536">V384</f>
        <v>120</v>
      </c>
      <c r="W385">
        <f t="shared" ref="W385:W390" si="537">W384</f>
        <v>100</v>
      </c>
      <c r="X385">
        <f t="shared" si="452"/>
        <v>530</v>
      </c>
      <c r="Y385">
        <f t="shared" si="453"/>
        <v>350</v>
      </c>
      <c r="Z385">
        <f t="shared" si="454"/>
        <v>260</v>
      </c>
      <c r="AA385">
        <f t="shared" si="455"/>
        <v>180</v>
      </c>
      <c r="AB385"/>
      <c r="AC385">
        <f t="shared" ref="AC385:AC390" si="538">AC384</f>
        <v>100</v>
      </c>
      <c r="AD385">
        <f t="shared" ref="AD385:AD390" si="539">AD384</f>
        <v>80</v>
      </c>
      <c r="AE385">
        <f t="shared" ref="AE385:AE390" si="540">AE384</f>
        <v>70</v>
      </c>
      <c r="AF385">
        <f t="shared" ref="AF385:AF390" si="541">AF384</f>
        <v>60</v>
      </c>
      <c r="AG385">
        <f t="shared" si="456"/>
        <v>330</v>
      </c>
      <c r="AH385">
        <f t="shared" si="457"/>
        <v>200</v>
      </c>
      <c r="AI385">
        <f t="shared" si="458"/>
        <v>150</v>
      </c>
      <c r="AJ385">
        <f t="shared" si="459"/>
        <v>110</v>
      </c>
      <c r="AK385">
        <f>'ĐẤT PNN'!I385-'ĐẤT NN'!Q385</f>
        <v>80</v>
      </c>
    </row>
    <row r="386" spans="1:37" s="6" customFormat="1" ht="77.25" customHeight="1" x14ac:dyDescent="0.25">
      <c r="A386" s="150">
        <f>'ĐẤT PNN'!A386</f>
        <v>381</v>
      </c>
      <c r="B386" s="153" t="str">
        <f>'ĐẤT PNN'!B386</f>
        <v>VT3</v>
      </c>
      <c r="C386" s="52" t="str">
        <f t="shared" si="533"/>
        <v>XL47NT</v>
      </c>
      <c r="D386" s="151" t="s">
        <v>1176</v>
      </c>
      <c r="E386" s="151" t="s">
        <v>405</v>
      </c>
      <c r="F386" s="151" t="s">
        <v>1177</v>
      </c>
      <c r="G386" s="151" t="s">
        <v>386</v>
      </c>
      <c r="H386" s="151" t="str">
        <f>VLOOKUP(F386,'[3]2. MA NN'!$E$2:$F$1583,2,0)</f>
        <v>Các đường còn lại</v>
      </c>
      <c r="I386" s="151"/>
      <c r="J386" s="153"/>
      <c r="K386" s="153"/>
      <c r="L386" s="177" t="s">
        <v>1520</v>
      </c>
      <c r="M386" s="177"/>
      <c r="N386" s="177"/>
      <c r="O386" s="131">
        <v>120</v>
      </c>
      <c r="P386" s="131">
        <v>70</v>
      </c>
      <c r="Q386" s="131">
        <v>260</v>
      </c>
      <c r="R386" s="131">
        <v>150</v>
      </c>
      <c r="S386" s="152">
        <v>1.1299999999999999</v>
      </c>
      <c r="T386">
        <f t="shared" si="534"/>
        <v>160</v>
      </c>
      <c r="U386">
        <f t="shared" si="535"/>
        <v>140</v>
      </c>
      <c r="V386">
        <f t="shared" si="536"/>
        <v>120</v>
      </c>
      <c r="W386">
        <f t="shared" si="537"/>
        <v>100</v>
      </c>
      <c r="X386">
        <f t="shared" si="452"/>
        <v>530</v>
      </c>
      <c r="Y386">
        <f t="shared" si="453"/>
        <v>350</v>
      </c>
      <c r="Z386">
        <f t="shared" si="454"/>
        <v>260</v>
      </c>
      <c r="AA386">
        <f t="shared" si="455"/>
        <v>180</v>
      </c>
      <c r="AB386"/>
      <c r="AC386">
        <f t="shared" si="538"/>
        <v>100</v>
      </c>
      <c r="AD386">
        <f t="shared" si="539"/>
        <v>80</v>
      </c>
      <c r="AE386">
        <f t="shared" si="540"/>
        <v>70</v>
      </c>
      <c r="AF386">
        <f t="shared" si="541"/>
        <v>60</v>
      </c>
      <c r="AG386">
        <f t="shared" si="456"/>
        <v>330</v>
      </c>
      <c r="AH386">
        <f t="shared" si="457"/>
        <v>200</v>
      </c>
      <c r="AI386">
        <f t="shared" si="458"/>
        <v>150</v>
      </c>
      <c r="AJ386">
        <f t="shared" si="459"/>
        <v>110</v>
      </c>
      <c r="AK386">
        <f>'ĐẤT PNN'!I386-'ĐẤT NN'!Q386</f>
        <v>90</v>
      </c>
    </row>
    <row r="387" spans="1:37" s="6" customFormat="1" ht="77.25" customHeight="1" x14ac:dyDescent="0.25">
      <c r="A387" s="150">
        <f>'ĐẤT PNN'!A387</f>
        <v>382</v>
      </c>
      <c r="B387" s="153" t="str">
        <f>'ĐẤT PNN'!B387</f>
        <v>VT4</v>
      </c>
      <c r="C387" s="52" t="str">
        <f t="shared" si="533"/>
        <v>XL47NT</v>
      </c>
      <c r="D387" s="151" t="s">
        <v>1178</v>
      </c>
      <c r="E387" s="151" t="s">
        <v>405</v>
      </c>
      <c r="F387" s="151" t="s">
        <v>1179</v>
      </c>
      <c r="G387" s="151" t="s">
        <v>386</v>
      </c>
      <c r="H387" s="151" t="str">
        <f>VLOOKUP(F387,'[3]2. MA NN'!$E$2:$F$1583,2,0)</f>
        <v>Các đường còn lại</v>
      </c>
      <c r="I387" s="151"/>
      <c r="J387" s="153"/>
      <c r="K387" s="153"/>
      <c r="L387" s="177" t="s">
        <v>1521</v>
      </c>
      <c r="M387" s="177"/>
      <c r="N387" s="177"/>
      <c r="O387" s="131">
        <v>100</v>
      </c>
      <c r="P387" s="131">
        <v>60</v>
      </c>
      <c r="Q387" s="131">
        <v>180</v>
      </c>
      <c r="R387" s="131">
        <v>110</v>
      </c>
      <c r="S387" s="152">
        <v>1.1299999999999999</v>
      </c>
      <c r="T387">
        <f t="shared" si="534"/>
        <v>160</v>
      </c>
      <c r="U387">
        <f t="shared" si="535"/>
        <v>140</v>
      </c>
      <c r="V387">
        <f t="shared" si="536"/>
        <v>120</v>
      </c>
      <c r="W387">
        <f t="shared" si="537"/>
        <v>100</v>
      </c>
      <c r="X387">
        <f t="shared" si="452"/>
        <v>530</v>
      </c>
      <c r="Y387">
        <f t="shared" si="453"/>
        <v>350</v>
      </c>
      <c r="Z387">
        <f t="shared" si="454"/>
        <v>260</v>
      </c>
      <c r="AA387">
        <f t="shared" si="455"/>
        <v>180</v>
      </c>
      <c r="AB387"/>
      <c r="AC387">
        <f t="shared" si="538"/>
        <v>100</v>
      </c>
      <c r="AD387">
        <f t="shared" si="539"/>
        <v>80</v>
      </c>
      <c r="AE387">
        <f t="shared" si="540"/>
        <v>70</v>
      </c>
      <c r="AF387">
        <f t="shared" si="541"/>
        <v>60</v>
      </c>
      <c r="AG387">
        <f t="shared" si="456"/>
        <v>330</v>
      </c>
      <c r="AH387">
        <f t="shared" si="457"/>
        <v>200</v>
      </c>
      <c r="AI387">
        <f t="shared" si="458"/>
        <v>150</v>
      </c>
      <c r="AJ387">
        <f t="shared" si="459"/>
        <v>110</v>
      </c>
      <c r="AK387">
        <f>'ĐẤT PNN'!I387-'ĐẤT NN'!Q387</f>
        <v>100</v>
      </c>
    </row>
    <row r="388" spans="1:37" s="6" customFormat="1" ht="77.25" customHeight="1" x14ac:dyDescent="0.25">
      <c r="A388" s="150">
        <f>'ĐẤT PNN'!A388</f>
        <v>383</v>
      </c>
      <c r="B388" s="153" t="str">
        <f>'ĐẤT PNN'!B388</f>
        <v>VT2*0,8</v>
      </c>
      <c r="C388" s="52" t="str">
        <f t="shared" si="533"/>
        <v>XL47NT</v>
      </c>
      <c r="D388" s="151" t="s">
        <v>1173</v>
      </c>
      <c r="E388" s="151" t="s">
        <v>405</v>
      </c>
      <c r="F388" s="151" t="s">
        <v>1174</v>
      </c>
      <c r="G388" s="151" t="s">
        <v>1175</v>
      </c>
      <c r="H388" s="151" t="str">
        <f>VLOOKUP(F388,'[3]2. MA NN'!$E$2:$F$1583,2,0)</f>
        <v>Các đường nhóm II</v>
      </c>
      <c r="I388" s="133" t="str">
        <f>E388&amp;G388&amp;D$6&amp;$O$104</f>
        <v>Xã Xuân LộcCác đường nhóm IIVị trí 1165</v>
      </c>
      <c r="J388" s="153"/>
      <c r="K388" s="153"/>
      <c r="L388" s="177" t="s">
        <v>1522</v>
      </c>
      <c r="M388" s="177"/>
      <c r="N388" s="177"/>
      <c r="O388" s="131">
        <v>140</v>
      </c>
      <c r="P388" s="131">
        <v>80</v>
      </c>
      <c r="Q388" s="131">
        <v>350</v>
      </c>
      <c r="R388" s="131">
        <v>200</v>
      </c>
      <c r="S388" s="152">
        <v>1.1299999999999999</v>
      </c>
      <c r="T388">
        <f t="shared" si="534"/>
        <v>160</v>
      </c>
      <c r="U388">
        <f t="shared" si="535"/>
        <v>140</v>
      </c>
      <c r="V388">
        <f t="shared" si="536"/>
        <v>120</v>
      </c>
      <c r="W388">
        <f t="shared" si="537"/>
        <v>100</v>
      </c>
      <c r="X388">
        <f t="shared" si="452"/>
        <v>530</v>
      </c>
      <c r="Y388">
        <f t="shared" si="453"/>
        <v>350</v>
      </c>
      <c r="Z388">
        <f t="shared" si="454"/>
        <v>260</v>
      </c>
      <c r="AA388">
        <f t="shared" si="455"/>
        <v>180</v>
      </c>
      <c r="AB388"/>
      <c r="AC388">
        <f t="shared" si="538"/>
        <v>100</v>
      </c>
      <c r="AD388">
        <f t="shared" si="539"/>
        <v>80</v>
      </c>
      <c r="AE388">
        <f t="shared" si="540"/>
        <v>70</v>
      </c>
      <c r="AF388">
        <f t="shared" si="541"/>
        <v>60</v>
      </c>
      <c r="AG388">
        <f t="shared" si="456"/>
        <v>330</v>
      </c>
      <c r="AH388">
        <f t="shared" si="457"/>
        <v>200</v>
      </c>
      <c r="AI388">
        <f t="shared" si="458"/>
        <v>150</v>
      </c>
      <c r="AJ388">
        <f t="shared" si="459"/>
        <v>110</v>
      </c>
      <c r="AK388">
        <f>'ĐẤT PNN'!I388-'ĐẤT NN'!Q388</f>
        <v>30</v>
      </c>
    </row>
    <row r="389" spans="1:37" s="6" customFormat="1" ht="77.25" customHeight="1" x14ac:dyDescent="0.25">
      <c r="A389" s="150">
        <f>'ĐẤT PNN'!A389</f>
        <v>384</v>
      </c>
      <c r="B389" s="153" t="str">
        <f>'ĐẤT PNN'!B389</f>
        <v>VT3*0,8</v>
      </c>
      <c r="C389" s="52" t="str">
        <f t="shared" si="533"/>
        <v>XL47NT</v>
      </c>
      <c r="D389" s="151" t="s">
        <v>1176</v>
      </c>
      <c r="E389" s="151" t="s">
        <v>405</v>
      </c>
      <c r="F389" s="151" t="s">
        <v>1177</v>
      </c>
      <c r="G389" s="151" t="s">
        <v>386</v>
      </c>
      <c r="H389" s="151" t="str">
        <f>VLOOKUP(F389,'[3]2. MA NN'!$E$2:$F$1583,2,0)</f>
        <v>Các đường còn lại</v>
      </c>
      <c r="I389" s="151"/>
      <c r="J389" s="153"/>
      <c r="K389" s="153"/>
      <c r="L389" s="177" t="s">
        <v>1523</v>
      </c>
      <c r="M389" s="177"/>
      <c r="N389" s="177"/>
      <c r="O389" s="131">
        <v>120</v>
      </c>
      <c r="P389" s="131">
        <v>70</v>
      </c>
      <c r="Q389" s="131">
        <v>260</v>
      </c>
      <c r="R389" s="131">
        <v>150</v>
      </c>
      <c r="S389" s="152">
        <v>1.1299999999999999</v>
      </c>
      <c r="T389">
        <f t="shared" si="534"/>
        <v>160</v>
      </c>
      <c r="U389">
        <f t="shared" si="535"/>
        <v>140</v>
      </c>
      <c r="V389">
        <f t="shared" si="536"/>
        <v>120</v>
      </c>
      <c r="W389">
        <f t="shared" si="537"/>
        <v>100</v>
      </c>
      <c r="X389">
        <f t="shared" si="452"/>
        <v>530</v>
      </c>
      <c r="Y389">
        <f t="shared" si="453"/>
        <v>350</v>
      </c>
      <c r="Z389">
        <f t="shared" si="454"/>
        <v>260</v>
      </c>
      <c r="AA389">
        <f t="shared" si="455"/>
        <v>180</v>
      </c>
      <c r="AB389"/>
      <c r="AC389">
        <f t="shared" si="538"/>
        <v>100</v>
      </c>
      <c r="AD389">
        <f t="shared" si="539"/>
        <v>80</v>
      </c>
      <c r="AE389">
        <f t="shared" si="540"/>
        <v>70</v>
      </c>
      <c r="AF389">
        <f t="shared" si="541"/>
        <v>60</v>
      </c>
      <c r="AG389">
        <f t="shared" si="456"/>
        <v>330</v>
      </c>
      <c r="AH389">
        <f t="shared" si="457"/>
        <v>200</v>
      </c>
      <c r="AI389">
        <f t="shared" si="458"/>
        <v>150</v>
      </c>
      <c r="AJ389">
        <f t="shared" si="459"/>
        <v>110</v>
      </c>
      <c r="AK389">
        <f>'ĐẤT PNN'!I389-'ĐẤT NN'!Q389</f>
        <v>60</v>
      </c>
    </row>
    <row r="390" spans="1:37" s="6" customFormat="1" ht="77.25" customHeight="1" x14ac:dyDescent="0.25">
      <c r="A390" s="150">
        <f>'ĐẤT PNN'!A390</f>
        <v>385</v>
      </c>
      <c r="B390" s="153" t="str">
        <f>'ĐẤT PNN'!B390</f>
        <v>VT4*0,8</v>
      </c>
      <c r="C390" s="52" t="str">
        <f t="shared" si="533"/>
        <v>XL47NT</v>
      </c>
      <c r="D390" s="151" t="s">
        <v>1178</v>
      </c>
      <c r="E390" s="151" t="s">
        <v>405</v>
      </c>
      <c r="F390" s="151" t="s">
        <v>1179</v>
      </c>
      <c r="G390" s="151" t="s">
        <v>386</v>
      </c>
      <c r="H390" s="151" t="str">
        <f>VLOOKUP(F390,'[3]2. MA NN'!$E$2:$F$1583,2,0)</f>
        <v>Các đường còn lại</v>
      </c>
      <c r="I390" s="151"/>
      <c r="J390" s="153"/>
      <c r="K390" s="153"/>
      <c r="L390" s="177" t="s">
        <v>1524</v>
      </c>
      <c r="M390" s="177"/>
      <c r="N390" s="177"/>
      <c r="O390" s="131">
        <v>100</v>
      </c>
      <c r="P390" s="131">
        <v>60</v>
      </c>
      <c r="Q390" s="131">
        <v>180</v>
      </c>
      <c r="R390" s="131">
        <v>110</v>
      </c>
      <c r="S390" s="152">
        <v>1.1299999999999999</v>
      </c>
      <c r="T390">
        <f t="shared" si="534"/>
        <v>160</v>
      </c>
      <c r="U390">
        <f t="shared" si="535"/>
        <v>140</v>
      </c>
      <c r="V390">
        <f t="shared" si="536"/>
        <v>120</v>
      </c>
      <c r="W390">
        <f t="shared" si="537"/>
        <v>100</v>
      </c>
      <c r="X390">
        <f t="shared" si="452"/>
        <v>530</v>
      </c>
      <c r="Y390">
        <f t="shared" si="453"/>
        <v>350</v>
      </c>
      <c r="Z390">
        <f t="shared" si="454"/>
        <v>260</v>
      </c>
      <c r="AA390">
        <f t="shared" si="455"/>
        <v>180</v>
      </c>
      <c r="AB390"/>
      <c r="AC390">
        <f t="shared" si="538"/>
        <v>100</v>
      </c>
      <c r="AD390">
        <f t="shared" si="539"/>
        <v>80</v>
      </c>
      <c r="AE390">
        <f t="shared" si="540"/>
        <v>70</v>
      </c>
      <c r="AF390">
        <f t="shared" si="541"/>
        <v>60</v>
      </c>
      <c r="AG390">
        <f t="shared" si="456"/>
        <v>330</v>
      </c>
      <c r="AH390">
        <f t="shared" si="457"/>
        <v>200</v>
      </c>
      <c r="AI390">
        <f t="shared" si="458"/>
        <v>150</v>
      </c>
      <c r="AJ390">
        <f t="shared" si="459"/>
        <v>110</v>
      </c>
      <c r="AK390">
        <f>'ĐẤT PNN'!I390-'ĐẤT NN'!Q390</f>
        <v>70</v>
      </c>
    </row>
    <row r="391" spans="1:37" ht="47.25" x14ac:dyDescent="0.25">
      <c r="A391" s="150">
        <f>'ĐẤT PNN'!A391</f>
        <v>386</v>
      </c>
      <c r="B391" s="150" t="str">
        <f>'ĐẤT PNN'!B391</f>
        <v>XL79NT</v>
      </c>
      <c r="C391" s="52" t="str">
        <f>$B$391</f>
        <v>XL79NT</v>
      </c>
      <c r="D391" s="151" t="s">
        <v>1170</v>
      </c>
      <c r="E391" s="151" t="s">
        <v>405</v>
      </c>
      <c r="F391" s="151" t="s">
        <v>1171</v>
      </c>
      <c r="G391" s="151" t="s">
        <v>1172</v>
      </c>
      <c r="H391" s="151" t="str">
        <f>VLOOKUP(F391,'[3]2. MA NN'!$E$2:$F$1583,2,0)</f>
        <v>Các đường nhóm I</v>
      </c>
      <c r="I391" s="151" t="str">
        <f>E391&amp;G391&amp;D$6&amp;$O$6</f>
        <v>Xã Xuân LộcCác đường nhóm IVị trí 1160</v>
      </c>
      <c r="J391" s="150" t="s">
        <v>1163</v>
      </c>
      <c r="K391" s="150" t="s">
        <v>1164</v>
      </c>
      <c r="L391" s="130" t="s">
        <v>149</v>
      </c>
      <c r="M391" s="130" t="s">
        <v>127</v>
      </c>
      <c r="N391" s="130" t="s">
        <v>150</v>
      </c>
      <c r="O391" s="131">
        <v>160</v>
      </c>
      <c r="P391" s="131">
        <v>100</v>
      </c>
      <c r="Q391" s="131">
        <v>530</v>
      </c>
      <c r="R391" s="131">
        <v>330</v>
      </c>
      <c r="S391" s="152">
        <v>1.1299999999999999</v>
      </c>
      <c r="T391" s="122">
        <v>160</v>
      </c>
      <c r="U391" s="122">
        <v>140</v>
      </c>
      <c r="V391" s="122">
        <v>120</v>
      </c>
      <c r="W391" s="122">
        <v>100</v>
      </c>
      <c r="X391" s="122">
        <f t="shared" ref="X391:X454" si="542">ROUND(T391*10/3,-1)</f>
        <v>530</v>
      </c>
      <c r="Y391" s="122">
        <f t="shared" ref="Y391:Y454" si="543">ROUND(U391*2.5,-1)</f>
        <v>350</v>
      </c>
      <c r="Z391" s="122">
        <f t="shared" ref="Z391:Z454" si="544">ROUND(V391*2.2,-1)</f>
        <v>260</v>
      </c>
      <c r="AA391" s="122">
        <f t="shared" ref="AA391:AA454" si="545">ROUND(W391*1.8,-1)</f>
        <v>180</v>
      </c>
      <c r="AB391" s="122">
        <v>3</v>
      </c>
      <c r="AC391" s="122">
        <v>100</v>
      </c>
      <c r="AD391" s="122">
        <v>80</v>
      </c>
      <c r="AE391" s="122">
        <v>70</v>
      </c>
      <c r="AF391" s="122">
        <v>60</v>
      </c>
      <c r="AG391" s="122">
        <f t="shared" ref="AG391:AG454" si="546">ROUND(AC391*10/3,-1)</f>
        <v>330</v>
      </c>
      <c r="AH391" s="122">
        <f t="shared" ref="AH391:AH454" si="547">ROUND(AD391*2.5,-1)</f>
        <v>200</v>
      </c>
      <c r="AI391" s="122">
        <f t="shared" ref="AI391:AI454" si="548">ROUND(AE391*2.2,-1)</f>
        <v>150</v>
      </c>
      <c r="AJ391" s="122">
        <f t="shared" ref="AJ391:AJ454" si="549">ROUND(AF391*1.8,-1)</f>
        <v>110</v>
      </c>
      <c r="AK391" s="122">
        <f>'ĐẤT PNN'!I391-'ĐẤT NN'!Q391</f>
        <v>430</v>
      </c>
    </row>
    <row r="392" spans="1:37" s="6" customFormat="1" ht="77.25" customHeight="1" x14ac:dyDescent="0.25">
      <c r="A392" s="150">
        <f>'ĐẤT PNN'!A392</f>
        <v>387</v>
      </c>
      <c r="B392" s="153" t="str">
        <f>'ĐẤT PNN'!B392</f>
        <v>VT2</v>
      </c>
      <c r="C392" s="52" t="str">
        <f t="shared" ref="C392:C397" si="550">$B$391</f>
        <v>XL79NT</v>
      </c>
      <c r="D392" s="151" t="s">
        <v>1173</v>
      </c>
      <c r="E392" s="151" t="s">
        <v>405</v>
      </c>
      <c r="F392" s="151" t="s">
        <v>1174</v>
      </c>
      <c r="G392" s="151" t="s">
        <v>1175</v>
      </c>
      <c r="H392" s="151" t="str">
        <f>VLOOKUP(F392,'[3]2. MA NN'!$E$2:$F$1583,2,0)</f>
        <v>Các đường nhóm II</v>
      </c>
      <c r="I392" s="133" t="str">
        <f>E392&amp;G392&amp;D$6&amp;$O$104</f>
        <v>Xã Xuân LộcCác đường nhóm IIVị trí 1165</v>
      </c>
      <c r="J392" s="153"/>
      <c r="K392" s="153"/>
      <c r="L392" s="177" t="s">
        <v>1525</v>
      </c>
      <c r="M392" s="177"/>
      <c r="N392" s="177"/>
      <c r="O392" s="131">
        <v>140</v>
      </c>
      <c r="P392" s="131">
        <v>80</v>
      </c>
      <c r="Q392" s="131">
        <v>350</v>
      </c>
      <c r="R392" s="131">
        <v>200</v>
      </c>
      <c r="S392" s="152">
        <v>1.1299999999999999</v>
      </c>
      <c r="T392">
        <f t="shared" ref="T392:T397" si="551">T391</f>
        <v>160</v>
      </c>
      <c r="U392">
        <f t="shared" ref="U392:U397" si="552">U391</f>
        <v>140</v>
      </c>
      <c r="V392">
        <f t="shared" ref="V392:V397" si="553">V391</f>
        <v>120</v>
      </c>
      <c r="W392">
        <f t="shared" ref="W392:W397" si="554">W391</f>
        <v>100</v>
      </c>
      <c r="X392">
        <f t="shared" si="542"/>
        <v>530</v>
      </c>
      <c r="Y392">
        <f t="shared" si="543"/>
        <v>350</v>
      </c>
      <c r="Z392">
        <f t="shared" si="544"/>
        <v>260</v>
      </c>
      <c r="AA392">
        <f t="shared" si="545"/>
        <v>180</v>
      </c>
      <c r="AB392"/>
      <c r="AC392">
        <f t="shared" ref="AC392:AC397" si="555">AC391</f>
        <v>100</v>
      </c>
      <c r="AD392">
        <f t="shared" ref="AD392:AD397" si="556">AD391</f>
        <v>80</v>
      </c>
      <c r="AE392">
        <f t="shared" ref="AE392:AE397" si="557">AE391</f>
        <v>70</v>
      </c>
      <c r="AF392">
        <f t="shared" ref="AF392:AF397" si="558">AF391</f>
        <v>60</v>
      </c>
      <c r="AG392">
        <f t="shared" si="546"/>
        <v>330</v>
      </c>
      <c r="AH392">
        <f t="shared" si="547"/>
        <v>200</v>
      </c>
      <c r="AI392">
        <f t="shared" si="548"/>
        <v>150</v>
      </c>
      <c r="AJ392">
        <f t="shared" si="549"/>
        <v>110</v>
      </c>
      <c r="AK392">
        <f>'ĐẤT PNN'!I392-'ĐẤT NN'!Q392</f>
        <v>120</v>
      </c>
    </row>
    <row r="393" spans="1:37" s="6" customFormat="1" ht="77.25" customHeight="1" x14ac:dyDescent="0.25">
      <c r="A393" s="150">
        <f>'ĐẤT PNN'!A393</f>
        <v>388</v>
      </c>
      <c r="B393" s="153" t="str">
        <f>'ĐẤT PNN'!B393</f>
        <v>VT3</v>
      </c>
      <c r="C393" s="52" t="str">
        <f t="shared" si="550"/>
        <v>XL79NT</v>
      </c>
      <c r="D393" s="151" t="s">
        <v>1176</v>
      </c>
      <c r="E393" s="151" t="s">
        <v>405</v>
      </c>
      <c r="F393" s="151" t="s">
        <v>1177</v>
      </c>
      <c r="G393" s="151" t="s">
        <v>386</v>
      </c>
      <c r="H393" s="151" t="str">
        <f>VLOOKUP(F393,'[3]2. MA NN'!$E$2:$F$1583,2,0)</f>
        <v>Các đường còn lại</v>
      </c>
      <c r="I393" s="151"/>
      <c r="J393" s="153"/>
      <c r="K393" s="153"/>
      <c r="L393" s="177" t="s">
        <v>1526</v>
      </c>
      <c r="M393" s="177"/>
      <c r="N393" s="177"/>
      <c r="O393" s="131">
        <v>120</v>
      </c>
      <c r="P393" s="131">
        <v>70</v>
      </c>
      <c r="Q393" s="131">
        <v>260</v>
      </c>
      <c r="R393" s="131">
        <v>150</v>
      </c>
      <c r="S393" s="152">
        <v>1.1299999999999999</v>
      </c>
      <c r="T393">
        <f t="shared" si="551"/>
        <v>160</v>
      </c>
      <c r="U393">
        <f t="shared" si="552"/>
        <v>140</v>
      </c>
      <c r="V393">
        <f t="shared" si="553"/>
        <v>120</v>
      </c>
      <c r="W393">
        <f t="shared" si="554"/>
        <v>100</v>
      </c>
      <c r="X393">
        <f t="shared" si="542"/>
        <v>530</v>
      </c>
      <c r="Y393">
        <f t="shared" si="543"/>
        <v>350</v>
      </c>
      <c r="Z393">
        <f t="shared" si="544"/>
        <v>260</v>
      </c>
      <c r="AA393">
        <f t="shared" si="545"/>
        <v>180</v>
      </c>
      <c r="AB393"/>
      <c r="AC393">
        <f t="shared" si="555"/>
        <v>100</v>
      </c>
      <c r="AD393">
        <f t="shared" si="556"/>
        <v>80</v>
      </c>
      <c r="AE393">
        <f t="shared" si="557"/>
        <v>70</v>
      </c>
      <c r="AF393">
        <f t="shared" si="558"/>
        <v>60</v>
      </c>
      <c r="AG393">
        <f t="shared" si="546"/>
        <v>330</v>
      </c>
      <c r="AH393">
        <f t="shared" si="547"/>
        <v>200</v>
      </c>
      <c r="AI393">
        <f t="shared" si="548"/>
        <v>150</v>
      </c>
      <c r="AJ393">
        <f t="shared" si="549"/>
        <v>110</v>
      </c>
      <c r="AK393">
        <f>'ĐẤT PNN'!I393-'ĐẤT NN'!Q393</f>
        <v>80</v>
      </c>
    </row>
    <row r="394" spans="1:37" s="6" customFormat="1" ht="77.25" customHeight="1" x14ac:dyDescent="0.25">
      <c r="A394" s="150">
        <f>'ĐẤT PNN'!A394</f>
        <v>389</v>
      </c>
      <c r="B394" s="153" t="str">
        <f>'ĐẤT PNN'!B394</f>
        <v>VT4</v>
      </c>
      <c r="C394" s="52" t="str">
        <f t="shared" si="550"/>
        <v>XL79NT</v>
      </c>
      <c r="D394" s="151" t="s">
        <v>1178</v>
      </c>
      <c r="E394" s="151" t="s">
        <v>405</v>
      </c>
      <c r="F394" s="151" t="s">
        <v>1179</v>
      </c>
      <c r="G394" s="151" t="s">
        <v>386</v>
      </c>
      <c r="H394" s="151" t="str">
        <f>VLOOKUP(F394,'[3]2. MA NN'!$E$2:$F$1583,2,0)</f>
        <v>Các đường còn lại</v>
      </c>
      <c r="I394" s="151"/>
      <c r="J394" s="153"/>
      <c r="K394" s="153"/>
      <c r="L394" s="177" t="s">
        <v>1527</v>
      </c>
      <c r="M394" s="177"/>
      <c r="N394" s="177"/>
      <c r="O394" s="131">
        <v>100</v>
      </c>
      <c r="P394" s="131">
        <v>60</v>
      </c>
      <c r="Q394" s="131">
        <v>180</v>
      </c>
      <c r="R394" s="131">
        <v>110</v>
      </c>
      <c r="S394" s="152">
        <v>1.1299999999999999</v>
      </c>
      <c r="T394">
        <f t="shared" si="551"/>
        <v>160</v>
      </c>
      <c r="U394">
        <f t="shared" si="552"/>
        <v>140</v>
      </c>
      <c r="V394">
        <f t="shared" si="553"/>
        <v>120</v>
      </c>
      <c r="W394">
        <f t="shared" si="554"/>
        <v>100</v>
      </c>
      <c r="X394">
        <f t="shared" si="542"/>
        <v>530</v>
      </c>
      <c r="Y394">
        <f t="shared" si="543"/>
        <v>350</v>
      </c>
      <c r="Z394">
        <f t="shared" si="544"/>
        <v>260</v>
      </c>
      <c r="AA394">
        <f t="shared" si="545"/>
        <v>180</v>
      </c>
      <c r="AB394"/>
      <c r="AC394">
        <f t="shared" si="555"/>
        <v>100</v>
      </c>
      <c r="AD394">
        <f t="shared" si="556"/>
        <v>80</v>
      </c>
      <c r="AE394">
        <f t="shared" si="557"/>
        <v>70</v>
      </c>
      <c r="AF394">
        <f t="shared" si="558"/>
        <v>60</v>
      </c>
      <c r="AG394">
        <f t="shared" si="546"/>
        <v>330</v>
      </c>
      <c r="AH394">
        <f t="shared" si="547"/>
        <v>200</v>
      </c>
      <c r="AI394">
        <f t="shared" si="548"/>
        <v>150</v>
      </c>
      <c r="AJ394">
        <f t="shared" si="549"/>
        <v>110</v>
      </c>
      <c r="AK394">
        <f>'ĐẤT PNN'!I394-'ĐẤT NN'!Q394</f>
        <v>90</v>
      </c>
    </row>
    <row r="395" spans="1:37" s="6" customFormat="1" ht="77.25" customHeight="1" x14ac:dyDescent="0.25">
      <c r="A395" s="150">
        <f>'ĐẤT PNN'!A395</f>
        <v>390</v>
      </c>
      <c r="B395" s="153" t="str">
        <f>'ĐẤT PNN'!B395</f>
        <v>VT2*0,8</v>
      </c>
      <c r="C395" s="52" t="str">
        <f t="shared" si="550"/>
        <v>XL79NT</v>
      </c>
      <c r="D395" s="151" t="s">
        <v>1173</v>
      </c>
      <c r="E395" s="151" t="s">
        <v>405</v>
      </c>
      <c r="F395" s="151" t="s">
        <v>1174</v>
      </c>
      <c r="G395" s="151" t="s">
        <v>1175</v>
      </c>
      <c r="H395" s="151" t="str">
        <f>VLOOKUP(F395,'[3]2. MA NN'!$E$2:$F$1583,2,0)</f>
        <v>Các đường nhóm II</v>
      </c>
      <c r="I395" s="133" t="str">
        <f>E395&amp;G395&amp;D$6&amp;$O$104</f>
        <v>Xã Xuân LộcCác đường nhóm IIVị trí 1165</v>
      </c>
      <c r="J395" s="153"/>
      <c r="K395" s="153"/>
      <c r="L395" s="177" t="s">
        <v>1528</v>
      </c>
      <c r="M395" s="177"/>
      <c r="N395" s="177"/>
      <c r="O395" s="131">
        <v>140</v>
      </c>
      <c r="P395" s="131">
        <v>80</v>
      </c>
      <c r="Q395" s="131">
        <v>350</v>
      </c>
      <c r="R395" s="131">
        <v>200</v>
      </c>
      <c r="S395" s="152">
        <v>1.1299999999999999</v>
      </c>
      <c r="T395">
        <f t="shared" si="551"/>
        <v>160</v>
      </c>
      <c r="U395">
        <f t="shared" si="552"/>
        <v>140</v>
      </c>
      <c r="V395">
        <f t="shared" si="553"/>
        <v>120</v>
      </c>
      <c r="W395">
        <f t="shared" si="554"/>
        <v>100</v>
      </c>
      <c r="X395">
        <f t="shared" si="542"/>
        <v>530</v>
      </c>
      <c r="Y395">
        <f t="shared" si="543"/>
        <v>350</v>
      </c>
      <c r="Z395">
        <f t="shared" si="544"/>
        <v>260</v>
      </c>
      <c r="AA395">
        <f t="shared" si="545"/>
        <v>180</v>
      </c>
      <c r="AB395"/>
      <c r="AC395">
        <f t="shared" si="555"/>
        <v>100</v>
      </c>
      <c r="AD395">
        <f t="shared" si="556"/>
        <v>80</v>
      </c>
      <c r="AE395">
        <f t="shared" si="557"/>
        <v>70</v>
      </c>
      <c r="AF395">
        <f t="shared" si="558"/>
        <v>60</v>
      </c>
      <c r="AG395">
        <f t="shared" si="546"/>
        <v>330</v>
      </c>
      <c r="AH395">
        <f t="shared" si="547"/>
        <v>200</v>
      </c>
      <c r="AI395">
        <f t="shared" si="548"/>
        <v>150</v>
      </c>
      <c r="AJ395">
        <f t="shared" si="549"/>
        <v>110</v>
      </c>
      <c r="AK395">
        <f>'ĐẤT PNN'!I395-'ĐẤT NN'!Q395</f>
        <v>80</v>
      </c>
    </row>
    <row r="396" spans="1:37" s="6" customFormat="1" ht="77.25" customHeight="1" x14ac:dyDescent="0.25">
      <c r="A396" s="150">
        <f>'ĐẤT PNN'!A396</f>
        <v>391</v>
      </c>
      <c r="B396" s="153" t="str">
        <f>'ĐẤT PNN'!B396</f>
        <v>VT3*0,8</v>
      </c>
      <c r="C396" s="52" t="str">
        <f t="shared" si="550"/>
        <v>XL79NT</v>
      </c>
      <c r="D396" s="151" t="s">
        <v>1176</v>
      </c>
      <c r="E396" s="151" t="s">
        <v>405</v>
      </c>
      <c r="F396" s="151" t="s">
        <v>1177</v>
      </c>
      <c r="G396" s="151" t="s">
        <v>386</v>
      </c>
      <c r="H396" s="151" t="str">
        <f>VLOOKUP(F396,'[3]2. MA NN'!$E$2:$F$1583,2,0)</f>
        <v>Các đường còn lại</v>
      </c>
      <c r="I396" s="151"/>
      <c r="J396" s="153"/>
      <c r="K396" s="153"/>
      <c r="L396" s="177" t="s">
        <v>1529</v>
      </c>
      <c r="M396" s="177"/>
      <c r="N396" s="177"/>
      <c r="O396" s="131">
        <v>120</v>
      </c>
      <c r="P396" s="131">
        <v>70</v>
      </c>
      <c r="Q396" s="131">
        <v>260</v>
      </c>
      <c r="R396" s="131">
        <v>150</v>
      </c>
      <c r="S396" s="152">
        <v>1.1299999999999999</v>
      </c>
      <c r="T396">
        <f t="shared" si="551"/>
        <v>160</v>
      </c>
      <c r="U396">
        <f t="shared" si="552"/>
        <v>140</v>
      </c>
      <c r="V396">
        <f t="shared" si="553"/>
        <v>120</v>
      </c>
      <c r="W396">
        <f t="shared" si="554"/>
        <v>100</v>
      </c>
      <c r="X396">
        <f t="shared" si="542"/>
        <v>530</v>
      </c>
      <c r="Y396">
        <f t="shared" si="543"/>
        <v>350</v>
      </c>
      <c r="Z396">
        <f t="shared" si="544"/>
        <v>260</v>
      </c>
      <c r="AA396">
        <f t="shared" si="545"/>
        <v>180</v>
      </c>
      <c r="AB396"/>
      <c r="AC396">
        <f t="shared" si="555"/>
        <v>100</v>
      </c>
      <c r="AD396">
        <f t="shared" si="556"/>
        <v>80</v>
      </c>
      <c r="AE396">
        <f t="shared" si="557"/>
        <v>70</v>
      </c>
      <c r="AF396">
        <f t="shared" si="558"/>
        <v>60</v>
      </c>
      <c r="AG396">
        <f t="shared" si="546"/>
        <v>330</v>
      </c>
      <c r="AH396">
        <f t="shared" si="547"/>
        <v>200</v>
      </c>
      <c r="AI396">
        <f t="shared" si="548"/>
        <v>150</v>
      </c>
      <c r="AJ396">
        <f t="shared" si="549"/>
        <v>110</v>
      </c>
      <c r="AK396">
        <f>'ĐẤT PNN'!I396-'ĐẤT NN'!Q396</f>
        <v>40</v>
      </c>
    </row>
    <row r="397" spans="1:37" s="6" customFormat="1" ht="77.25" customHeight="1" x14ac:dyDescent="0.25">
      <c r="A397" s="150">
        <f>'ĐẤT PNN'!A397</f>
        <v>392</v>
      </c>
      <c r="B397" s="153" t="str">
        <f>'ĐẤT PNN'!B397</f>
        <v>VT4*0,8</v>
      </c>
      <c r="C397" s="52" t="str">
        <f t="shared" si="550"/>
        <v>XL79NT</v>
      </c>
      <c r="D397" s="151" t="s">
        <v>1178</v>
      </c>
      <c r="E397" s="151" t="s">
        <v>405</v>
      </c>
      <c r="F397" s="151" t="s">
        <v>1179</v>
      </c>
      <c r="G397" s="151" t="s">
        <v>386</v>
      </c>
      <c r="H397" s="151" t="str">
        <f>VLOOKUP(F397,'[3]2. MA NN'!$E$2:$F$1583,2,0)</f>
        <v>Các đường còn lại</v>
      </c>
      <c r="I397" s="151"/>
      <c r="J397" s="153"/>
      <c r="K397" s="153"/>
      <c r="L397" s="177" t="s">
        <v>1530</v>
      </c>
      <c r="M397" s="177"/>
      <c r="N397" s="177"/>
      <c r="O397" s="131">
        <v>100</v>
      </c>
      <c r="P397" s="131">
        <v>60</v>
      </c>
      <c r="Q397" s="131">
        <v>180</v>
      </c>
      <c r="R397" s="131">
        <v>110</v>
      </c>
      <c r="S397" s="152">
        <v>1.1299999999999999</v>
      </c>
      <c r="T397">
        <f t="shared" si="551"/>
        <v>160</v>
      </c>
      <c r="U397">
        <f t="shared" si="552"/>
        <v>140</v>
      </c>
      <c r="V397">
        <f t="shared" si="553"/>
        <v>120</v>
      </c>
      <c r="W397">
        <f t="shared" si="554"/>
        <v>100</v>
      </c>
      <c r="X397">
        <f t="shared" si="542"/>
        <v>530</v>
      </c>
      <c r="Y397">
        <f t="shared" si="543"/>
        <v>350</v>
      </c>
      <c r="Z397">
        <f t="shared" si="544"/>
        <v>260</v>
      </c>
      <c r="AA397">
        <f t="shared" si="545"/>
        <v>180</v>
      </c>
      <c r="AB397"/>
      <c r="AC397">
        <f t="shared" si="555"/>
        <v>100</v>
      </c>
      <c r="AD397">
        <f t="shared" si="556"/>
        <v>80</v>
      </c>
      <c r="AE397">
        <f t="shared" si="557"/>
        <v>70</v>
      </c>
      <c r="AF397">
        <f t="shared" si="558"/>
        <v>60</v>
      </c>
      <c r="AG397">
        <f t="shared" si="546"/>
        <v>330</v>
      </c>
      <c r="AH397">
        <f t="shared" si="547"/>
        <v>200</v>
      </c>
      <c r="AI397">
        <f t="shared" si="548"/>
        <v>150</v>
      </c>
      <c r="AJ397">
        <f t="shared" si="549"/>
        <v>110</v>
      </c>
      <c r="AK397">
        <f>'ĐẤT PNN'!I397-'ĐẤT NN'!Q397</f>
        <v>70</v>
      </c>
    </row>
    <row r="398" spans="1:37" ht="47.25" x14ac:dyDescent="0.25">
      <c r="A398" s="150">
        <f>'ĐẤT PNN'!A398</f>
        <v>393</v>
      </c>
      <c r="B398" s="150" t="str">
        <f>'ĐẤT PNN'!B398</f>
        <v>XL96NT</v>
      </c>
      <c r="C398" s="52" t="str">
        <f>$B$398</f>
        <v>XL96NT</v>
      </c>
      <c r="D398" s="151" t="s">
        <v>1170</v>
      </c>
      <c r="E398" s="151" t="s">
        <v>405</v>
      </c>
      <c r="F398" s="151" t="s">
        <v>1171</v>
      </c>
      <c r="G398" s="151" t="s">
        <v>1172</v>
      </c>
      <c r="H398" s="151" t="str">
        <f>VLOOKUP(F398,'[3]2. MA NN'!$E$2:$F$1583,2,0)</f>
        <v>Các đường nhóm I</v>
      </c>
      <c r="I398" s="151" t="str">
        <f>E398&amp;G398&amp;D$6&amp;$O$6</f>
        <v>Xã Xuân LộcCác đường nhóm IVị trí 1160</v>
      </c>
      <c r="J398" s="150" t="s">
        <v>1163</v>
      </c>
      <c r="K398" s="150" t="s">
        <v>1164</v>
      </c>
      <c r="L398" s="130" t="s">
        <v>156</v>
      </c>
      <c r="M398" s="130" t="s">
        <v>149</v>
      </c>
      <c r="N398" s="130" t="s">
        <v>1092</v>
      </c>
      <c r="O398" s="131">
        <v>160</v>
      </c>
      <c r="P398" s="131">
        <v>100</v>
      </c>
      <c r="Q398" s="131">
        <v>530</v>
      </c>
      <c r="R398" s="131">
        <v>330</v>
      </c>
      <c r="S398" s="152">
        <v>1.1299999999999999</v>
      </c>
      <c r="T398" s="122">
        <v>160</v>
      </c>
      <c r="U398" s="122">
        <v>140</v>
      </c>
      <c r="V398" s="122">
        <v>120</v>
      </c>
      <c r="W398" s="122">
        <v>100</v>
      </c>
      <c r="X398" s="122">
        <f t="shared" si="542"/>
        <v>530</v>
      </c>
      <c r="Y398" s="122">
        <f t="shared" si="543"/>
        <v>350</v>
      </c>
      <c r="Z398" s="122">
        <f t="shared" si="544"/>
        <v>260</v>
      </c>
      <c r="AA398" s="122">
        <f t="shared" si="545"/>
        <v>180</v>
      </c>
      <c r="AB398" s="122">
        <v>3</v>
      </c>
      <c r="AC398" s="122">
        <v>100</v>
      </c>
      <c r="AD398" s="122">
        <v>80</v>
      </c>
      <c r="AE398" s="122">
        <v>70</v>
      </c>
      <c r="AF398" s="122">
        <v>60</v>
      </c>
      <c r="AG398" s="122">
        <f t="shared" si="546"/>
        <v>330</v>
      </c>
      <c r="AH398" s="122">
        <f t="shared" si="547"/>
        <v>200</v>
      </c>
      <c r="AI398" s="122">
        <f t="shared" si="548"/>
        <v>150</v>
      </c>
      <c r="AJ398" s="122">
        <f t="shared" si="549"/>
        <v>110</v>
      </c>
      <c r="AK398" s="122">
        <f>'ĐẤT PNN'!I398-'ĐẤT NN'!Q398</f>
        <v>310</v>
      </c>
    </row>
    <row r="399" spans="1:37" s="6" customFormat="1" ht="77.25" customHeight="1" x14ac:dyDescent="0.25">
      <c r="A399" s="150">
        <f>'ĐẤT PNN'!A399</f>
        <v>394</v>
      </c>
      <c r="B399" s="153" t="str">
        <f>'ĐẤT PNN'!B399</f>
        <v>VT2</v>
      </c>
      <c r="C399" s="52" t="str">
        <f t="shared" ref="C399:C404" si="559">$B$398</f>
        <v>XL96NT</v>
      </c>
      <c r="D399" s="151" t="s">
        <v>1173</v>
      </c>
      <c r="E399" s="151" t="s">
        <v>405</v>
      </c>
      <c r="F399" s="151" t="s">
        <v>1174</v>
      </c>
      <c r="G399" s="151" t="s">
        <v>1175</v>
      </c>
      <c r="H399" s="151" t="str">
        <f>VLOOKUP(F399,'[3]2. MA NN'!$E$2:$F$1583,2,0)</f>
        <v>Các đường nhóm II</v>
      </c>
      <c r="I399" s="133" t="str">
        <f>E399&amp;G399&amp;D$6&amp;$O$104</f>
        <v>Xã Xuân LộcCác đường nhóm IIVị trí 1165</v>
      </c>
      <c r="J399" s="153"/>
      <c r="K399" s="153"/>
      <c r="L399" s="177" t="s">
        <v>1531</v>
      </c>
      <c r="M399" s="177"/>
      <c r="N399" s="177"/>
      <c r="O399" s="131">
        <v>140</v>
      </c>
      <c r="P399" s="131">
        <v>80</v>
      </c>
      <c r="Q399" s="131">
        <v>350</v>
      </c>
      <c r="R399" s="131">
        <v>200</v>
      </c>
      <c r="S399" s="152">
        <v>1.1299999999999999</v>
      </c>
      <c r="T399">
        <f t="shared" ref="T399:T404" si="560">T398</f>
        <v>160</v>
      </c>
      <c r="U399">
        <f t="shared" ref="U399:U404" si="561">U398</f>
        <v>140</v>
      </c>
      <c r="V399">
        <f t="shared" ref="V399:V404" si="562">V398</f>
        <v>120</v>
      </c>
      <c r="W399">
        <f t="shared" ref="W399:W404" si="563">W398</f>
        <v>100</v>
      </c>
      <c r="X399">
        <f t="shared" si="542"/>
        <v>530</v>
      </c>
      <c r="Y399">
        <f t="shared" si="543"/>
        <v>350</v>
      </c>
      <c r="Z399">
        <f t="shared" si="544"/>
        <v>260</v>
      </c>
      <c r="AA399">
        <f t="shared" si="545"/>
        <v>180</v>
      </c>
      <c r="AB399"/>
      <c r="AC399">
        <f t="shared" ref="AC399:AC404" si="564">AC398</f>
        <v>100</v>
      </c>
      <c r="AD399">
        <f t="shared" ref="AD399:AD404" si="565">AD398</f>
        <v>80</v>
      </c>
      <c r="AE399">
        <f t="shared" ref="AE399:AE404" si="566">AE398</f>
        <v>70</v>
      </c>
      <c r="AF399">
        <f t="shared" ref="AF399:AF404" si="567">AF398</f>
        <v>60</v>
      </c>
      <c r="AG399">
        <f t="shared" si="546"/>
        <v>330</v>
      </c>
      <c r="AH399">
        <f t="shared" si="547"/>
        <v>200</v>
      </c>
      <c r="AI399">
        <f t="shared" si="548"/>
        <v>150</v>
      </c>
      <c r="AJ399">
        <f t="shared" si="549"/>
        <v>110</v>
      </c>
      <c r="AK399">
        <f>'ĐẤT PNN'!I399-'ĐẤT NN'!Q399</f>
        <v>80</v>
      </c>
    </row>
    <row r="400" spans="1:37" s="6" customFormat="1" ht="77.25" customHeight="1" x14ac:dyDescent="0.25">
      <c r="A400" s="150">
        <f>'ĐẤT PNN'!A400</f>
        <v>395</v>
      </c>
      <c r="B400" s="153" t="str">
        <f>'ĐẤT PNN'!B400</f>
        <v>VT3</v>
      </c>
      <c r="C400" s="52" t="str">
        <f t="shared" si="559"/>
        <v>XL96NT</v>
      </c>
      <c r="D400" s="151" t="s">
        <v>1176</v>
      </c>
      <c r="E400" s="151" t="s">
        <v>405</v>
      </c>
      <c r="F400" s="151" t="s">
        <v>1177</v>
      </c>
      <c r="G400" s="151" t="s">
        <v>386</v>
      </c>
      <c r="H400" s="151" t="str">
        <f>VLOOKUP(F400,'[3]2. MA NN'!$E$2:$F$1583,2,0)</f>
        <v>Các đường còn lại</v>
      </c>
      <c r="I400" s="151"/>
      <c r="J400" s="153"/>
      <c r="K400" s="153"/>
      <c r="L400" s="177" t="s">
        <v>1532</v>
      </c>
      <c r="M400" s="177"/>
      <c r="N400" s="177"/>
      <c r="O400" s="131">
        <v>120</v>
      </c>
      <c r="P400" s="131">
        <v>70</v>
      </c>
      <c r="Q400" s="131">
        <v>260</v>
      </c>
      <c r="R400" s="131">
        <v>150</v>
      </c>
      <c r="S400" s="152">
        <v>1.1299999999999999</v>
      </c>
      <c r="T400">
        <f t="shared" si="560"/>
        <v>160</v>
      </c>
      <c r="U400">
        <f t="shared" si="561"/>
        <v>140</v>
      </c>
      <c r="V400">
        <f t="shared" si="562"/>
        <v>120</v>
      </c>
      <c r="W400">
        <f t="shared" si="563"/>
        <v>100</v>
      </c>
      <c r="X400">
        <f t="shared" si="542"/>
        <v>530</v>
      </c>
      <c r="Y400">
        <f t="shared" si="543"/>
        <v>350</v>
      </c>
      <c r="Z400">
        <f t="shared" si="544"/>
        <v>260</v>
      </c>
      <c r="AA400">
        <f t="shared" si="545"/>
        <v>180</v>
      </c>
      <c r="AB400"/>
      <c r="AC400">
        <f t="shared" si="564"/>
        <v>100</v>
      </c>
      <c r="AD400">
        <f t="shared" si="565"/>
        <v>80</v>
      </c>
      <c r="AE400">
        <f t="shared" si="566"/>
        <v>70</v>
      </c>
      <c r="AF400">
        <f t="shared" si="567"/>
        <v>60</v>
      </c>
      <c r="AG400">
        <f t="shared" si="546"/>
        <v>330</v>
      </c>
      <c r="AH400">
        <f t="shared" si="547"/>
        <v>200</v>
      </c>
      <c r="AI400">
        <f t="shared" si="548"/>
        <v>150</v>
      </c>
      <c r="AJ400">
        <f t="shared" si="549"/>
        <v>110</v>
      </c>
      <c r="AK400">
        <f>'ĐẤT PNN'!I400-'ĐẤT NN'!Q400</f>
        <v>90</v>
      </c>
    </row>
    <row r="401" spans="1:37" s="6" customFormat="1" ht="77.25" customHeight="1" x14ac:dyDescent="0.25">
      <c r="A401" s="150">
        <f>'ĐẤT PNN'!A401</f>
        <v>396</v>
      </c>
      <c r="B401" s="153" t="str">
        <f>'ĐẤT PNN'!B401</f>
        <v>VT4</v>
      </c>
      <c r="C401" s="52" t="str">
        <f t="shared" si="559"/>
        <v>XL96NT</v>
      </c>
      <c r="D401" s="151" t="s">
        <v>1178</v>
      </c>
      <c r="E401" s="151" t="s">
        <v>405</v>
      </c>
      <c r="F401" s="151" t="s">
        <v>1179</v>
      </c>
      <c r="G401" s="151" t="s">
        <v>386</v>
      </c>
      <c r="H401" s="151" t="str">
        <f>VLOOKUP(F401,'[3]2. MA NN'!$E$2:$F$1583,2,0)</f>
        <v>Các đường còn lại</v>
      </c>
      <c r="I401" s="151"/>
      <c r="J401" s="153"/>
      <c r="K401" s="153"/>
      <c r="L401" s="177" t="s">
        <v>1533</v>
      </c>
      <c r="M401" s="177"/>
      <c r="N401" s="177"/>
      <c r="O401" s="131">
        <v>100</v>
      </c>
      <c r="P401" s="131">
        <v>60</v>
      </c>
      <c r="Q401" s="131">
        <v>180</v>
      </c>
      <c r="R401" s="131">
        <v>110</v>
      </c>
      <c r="S401" s="152">
        <v>1.1299999999999999</v>
      </c>
      <c r="T401">
        <f t="shared" si="560"/>
        <v>160</v>
      </c>
      <c r="U401">
        <f t="shared" si="561"/>
        <v>140</v>
      </c>
      <c r="V401">
        <f t="shared" si="562"/>
        <v>120</v>
      </c>
      <c r="W401">
        <f t="shared" si="563"/>
        <v>100</v>
      </c>
      <c r="X401">
        <f t="shared" si="542"/>
        <v>530</v>
      </c>
      <c r="Y401">
        <f t="shared" si="543"/>
        <v>350</v>
      </c>
      <c r="Z401">
        <f t="shared" si="544"/>
        <v>260</v>
      </c>
      <c r="AA401">
        <f t="shared" si="545"/>
        <v>180</v>
      </c>
      <c r="AB401"/>
      <c r="AC401">
        <f t="shared" si="564"/>
        <v>100</v>
      </c>
      <c r="AD401">
        <f t="shared" si="565"/>
        <v>80</v>
      </c>
      <c r="AE401">
        <f t="shared" si="566"/>
        <v>70</v>
      </c>
      <c r="AF401">
        <f t="shared" si="567"/>
        <v>60</v>
      </c>
      <c r="AG401">
        <f t="shared" si="546"/>
        <v>330</v>
      </c>
      <c r="AH401">
        <f t="shared" si="547"/>
        <v>200</v>
      </c>
      <c r="AI401">
        <f t="shared" si="548"/>
        <v>150</v>
      </c>
      <c r="AJ401">
        <f t="shared" si="549"/>
        <v>110</v>
      </c>
      <c r="AK401">
        <f>'ĐẤT PNN'!I401-'ĐẤT NN'!Q401</f>
        <v>100</v>
      </c>
    </row>
    <row r="402" spans="1:37" s="6" customFormat="1" ht="77.25" customHeight="1" x14ac:dyDescent="0.25">
      <c r="A402" s="150">
        <f>'ĐẤT PNN'!A402</f>
        <v>397</v>
      </c>
      <c r="B402" s="153" t="str">
        <f>'ĐẤT PNN'!B402</f>
        <v>VT2*0,8</v>
      </c>
      <c r="C402" s="52" t="str">
        <f t="shared" si="559"/>
        <v>XL96NT</v>
      </c>
      <c r="D402" s="151" t="s">
        <v>1173</v>
      </c>
      <c r="E402" s="151" t="s">
        <v>405</v>
      </c>
      <c r="F402" s="151" t="s">
        <v>1174</v>
      </c>
      <c r="G402" s="151" t="s">
        <v>1175</v>
      </c>
      <c r="H402" s="151" t="str">
        <f>VLOOKUP(F402,'[3]2. MA NN'!$E$2:$F$1583,2,0)</f>
        <v>Các đường nhóm II</v>
      </c>
      <c r="I402" s="133" t="str">
        <f>E402&amp;G402&amp;D$6&amp;$O$104</f>
        <v>Xã Xuân LộcCác đường nhóm IIVị trí 1165</v>
      </c>
      <c r="J402" s="153"/>
      <c r="K402" s="153"/>
      <c r="L402" s="177" t="s">
        <v>1534</v>
      </c>
      <c r="M402" s="177"/>
      <c r="N402" s="177"/>
      <c r="O402" s="131">
        <v>140</v>
      </c>
      <c r="P402" s="131">
        <v>80</v>
      </c>
      <c r="Q402" s="131">
        <v>350</v>
      </c>
      <c r="R402" s="131">
        <v>200</v>
      </c>
      <c r="S402" s="152">
        <v>1.1299999999999999</v>
      </c>
      <c r="T402">
        <f t="shared" si="560"/>
        <v>160</v>
      </c>
      <c r="U402">
        <f t="shared" si="561"/>
        <v>140</v>
      </c>
      <c r="V402">
        <f t="shared" si="562"/>
        <v>120</v>
      </c>
      <c r="W402">
        <f t="shared" si="563"/>
        <v>100</v>
      </c>
      <c r="X402">
        <f t="shared" si="542"/>
        <v>530</v>
      </c>
      <c r="Y402">
        <f t="shared" si="543"/>
        <v>350</v>
      </c>
      <c r="Z402">
        <f t="shared" si="544"/>
        <v>260</v>
      </c>
      <c r="AA402">
        <f t="shared" si="545"/>
        <v>180</v>
      </c>
      <c r="AB402"/>
      <c r="AC402">
        <f t="shared" si="564"/>
        <v>100</v>
      </c>
      <c r="AD402">
        <f t="shared" si="565"/>
        <v>80</v>
      </c>
      <c r="AE402">
        <f t="shared" si="566"/>
        <v>70</v>
      </c>
      <c r="AF402">
        <f t="shared" si="567"/>
        <v>60</v>
      </c>
      <c r="AG402">
        <f t="shared" si="546"/>
        <v>330</v>
      </c>
      <c r="AH402">
        <f t="shared" si="547"/>
        <v>200</v>
      </c>
      <c r="AI402">
        <f t="shared" si="548"/>
        <v>150</v>
      </c>
      <c r="AJ402">
        <f t="shared" si="549"/>
        <v>110</v>
      </c>
      <c r="AK402">
        <f>'ĐẤT PNN'!I402-'ĐẤT NN'!Q402</f>
        <v>30</v>
      </c>
    </row>
    <row r="403" spans="1:37" s="6" customFormat="1" ht="77.25" customHeight="1" x14ac:dyDescent="0.25">
      <c r="A403" s="150">
        <f>'ĐẤT PNN'!A403</f>
        <v>398</v>
      </c>
      <c r="B403" s="153" t="str">
        <f>'ĐẤT PNN'!B403</f>
        <v>VT3*0,8</v>
      </c>
      <c r="C403" s="52" t="str">
        <f t="shared" si="559"/>
        <v>XL96NT</v>
      </c>
      <c r="D403" s="151" t="s">
        <v>1176</v>
      </c>
      <c r="E403" s="151" t="s">
        <v>405</v>
      </c>
      <c r="F403" s="151" t="s">
        <v>1177</v>
      </c>
      <c r="G403" s="151" t="s">
        <v>386</v>
      </c>
      <c r="H403" s="151" t="str">
        <f>VLOOKUP(F403,'[3]2. MA NN'!$E$2:$F$1583,2,0)</f>
        <v>Các đường còn lại</v>
      </c>
      <c r="I403" s="151"/>
      <c r="J403" s="153"/>
      <c r="K403" s="153"/>
      <c r="L403" s="177" t="s">
        <v>1535</v>
      </c>
      <c r="M403" s="177"/>
      <c r="N403" s="177"/>
      <c r="O403" s="131">
        <v>120</v>
      </c>
      <c r="P403" s="131">
        <v>70</v>
      </c>
      <c r="Q403" s="131">
        <v>260</v>
      </c>
      <c r="R403" s="131">
        <v>150</v>
      </c>
      <c r="S403" s="152">
        <v>1.1299999999999999</v>
      </c>
      <c r="T403">
        <f t="shared" si="560"/>
        <v>160</v>
      </c>
      <c r="U403">
        <f t="shared" si="561"/>
        <v>140</v>
      </c>
      <c r="V403">
        <f t="shared" si="562"/>
        <v>120</v>
      </c>
      <c r="W403">
        <f t="shared" si="563"/>
        <v>100</v>
      </c>
      <c r="X403">
        <f t="shared" si="542"/>
        <v>530</v>
      </c>
      <c r="Y403">
        <f t="shared" si="543"/>
        <v>350</v>
      </c>
      <c r="Z403">
        <f t="shared" si="544"/>
        <v>260</v>
      </c>
      <c r="AA403">
        <f t="shared" si="545"/>
        <v>180</v>
      </c>
      <c r="AB403"/>
      <c r="AC403">
        <f t="shared" si="564"/>
        <v>100</v>
      </c>
      <c r="AD403">
        <f t="shared" si="565"/>
        <v>80</v>
      </c>
      <c r="AE403">
        <f t="shared" si="566"/>
        <v>70</v>
      </c>
      <c r="AF403">
        <f t="shared" si="567"/>
        <v>60</v>
      </c>
      <c r="AG403">
        <f t="shared" si="546"/>
        <v>330</v>
      </c>
      <c r="AH403">
        <f t="shared" si="547"/>
        <v>200</v>
      </c>
      <c r="AI403">
        <f t="shared" si="548"/>
        <v>150</v>
      </c>
      <c r="AJ403">
        <f t="shared" si="549"/>
        <v>110</v>
      </c>
      <c r="AK403">
        <f>'ĐẤT PNN'!I403-'ĐẤT NN'!Q403</f>
        <v>60</v>
      </c>
    </row>
    <row r="404" spans="1:37" s="6" customFormat="1" ht="77.25" customHeight="1" x14ac:dyDescent="0.25">
      <c r="A404" s="150">
        <f>'ĐẤT PNN'!A404</f>
        <v>399</v>
      </c>
      <c r="B404" s="153" t="str">
        <f>'ĐẤT PNN'!B404</f>
        <v>VT4*0,8</v>
      </c>
      <c r="C404" s="52" t="str">
        <f t="shared" si="559"/>
        <v>XL96NT</v>
      </c>
      <c r="D404" s="151" t="s">
        <v>1178</v>
      </c>
      <c r="E404" s="151" t="s">
        <v>405</v>
      </c>
      <c r="F404" s="151" t="s">
        <v>1179</v>
      </c>
      <c r="G404" s="151" t="s">
        <v>386</v>
      </c>
      <c r="H404" s="151" t="str">
        <f>VLOOKUP(F404,'[3]2. MA NN'!$E$2:$F$1583,2,0)</f>
        <v>Các đường còn lại</v>
      </c>
      <c r="I404" s="151"/>
      <c r="J404" s="153"/>
      <c r="K404" s="153"/>
      <c r="L404" s="177" t="s">
        <v>1536</v>
      </c>
      <c r="M404" s="177"/>
      <c r="N404" s="177"/>
      <c r="O404" s="131">
        <v>100</v>
      </c>
      <c r="P404" s="131">
        <v>60</v>
      </c>
      <c r="Q404" s="131">
        <v>180</v>
      </c>
      <c r="R404" s="131">
        <v>110</v>
      </c>
      <c r="S404" s="152">
        <v>1.1299999999999999</v>
      </c>
      <c r="T404">
        <f t="shared" si="560"/>
        <v>160</v>
      </c>
      <c r="U404">
        <f t="shared" si="561"/>
        <v>140</v>
      </c>
      <c r="V404">
        <f t="shared" si="562"/>
        <v>120</v>
      </c>
      <c r="W404">
        <f t="shared" si="563"/>
        <v>100</v>
      </c>
      <c r="X404">
        <f t="shared" si="542"/>
        <v>530</v>
      </c>
      <c r="Y404">
        <f t="shared" si="543"/>
        <v>350</v>
      </c>
      <c r="Z404">
        <f t="shared" si="544"/>
        <v>260</v>
      </c>
      <c r="AA404">
        <f t="shared" si="545"/>
        <v>180</v>
      </c>
      <c r="AB404"/>
      <c r="AC404">
        <f t="shared" si="564"/>
        <v>100</v>
      </c>
      <c r="AD404">
        <f t="shared" si="565"/>
        <v>80</v>
      </c>
      <c r="AE404">
        <f t="shared" si="566"/>
        <v>70</v>
      </c>
      <c r="AF404">
        <f t="shared" si="567"/>
        <v>60</v>
      </c>
      <c r="AG404">
        <f t="shared" si="546"/>
        <v>330</v>
      </c>
      <c r="AH404">
        <f t="shared" si="547"/>
        <v>200</v>
      </c>
      <c r="AI404">
        <f t="shared" si="548"/>
        <v>150</v>
      </c>
      <c r="AJ404">
        <f t="shared" si="549"/>
        <v>110</v>
      </c>
      <c r="AK404">
        <f>'ĐẤT PNN'!I404-'ĐẤT NN'!Q404</f>
        <v>70</v>
      </c>
    </row>
    <row r="405" spans="1:37" ht="47.25" x14ac:dyDescent="0.25">
      <c r="A405" s="150">
        <f>'ĐẤT PNN'!A405</f>
        <v>400</v>
      </c>
      <c r="B405" s="150" t="str">
        <f>'ĐẤT PNN'!B405</f>
        <v>XL46NT</v>
      </c>
      <c r="C405" s="52" t="str">
        <f>$B$405</f>
        <v>XL46NT</v>
      </c>
      <c r="D405" s="151" t="s">
        <v>1170</v>
      </c>
      <c r="E405" s="151" t="s">
        <v>405</v>
      </c>
      <c r="F405" s="151" t="s">
        <v>1171</v>
      </c>
      <c r="G405" s="151" t="s">
        <v>1172</v>
      </c>
      <c r="H405" s="151" t="str">
        <f>VLOOKUP(F405,'[3]2. MA NN'!$E$2:$F$1583,2,0)</f>
        <v>Các đường nhóm I</v>
      </c>
      <c r="I405" s="151" t="str">
        <f>E405&amp;G405&amp;D$6&amp;$O$6</f>
        <v>Xã Xuân LộcCác đường nhóm IVị trí 1160</v>
      </c>
      <c r="J405" s="150" t="s">
        <v>1163</v>
      </c>
      <c r="K405" s="150" t="s">
        <v>1164</v>
      </c>
      <c r="L405" s="130" t="s">
        <v>158</v>
      </c>
      <c r="M405" s="130" t="s">
        <v>127</v>
      </c>
      <c r="N405" s="130" t="s">
        <v>1093</v>
      </c>
      <c r="O405" s="131">
        <v>160</v>
      </c>
      <c r="P405" s="131">
        <v>100</v>
      </c>
      <c r="Q405" s="131">
        <v>530</v>
      </c>
      <c r="R405" s="131">
        <v>330</v>
      </c>
      <c r="S405" s="152">
        <v>1.1299999999999999</v>
      </c>
      <c r="T405" s="122">
        <v>160</v>
      </c>
      <c r="U405" s="122">
        <v>140</v>
      </c>
      <c r="V405" s="122">
        <v>120</v>
      </c>
      <c r="W405" s="122">
        <v>100</v>
      </c>
      <c r="X405" s="122">
        <f t="shared" si="542"/>
        <v>530</v>
      </c>
      <c r="Y405" s="122">
        <f t="shared" si="543"/>
        <v>350</v>
      </c>
      <c r="Z405" s="122">
        <f t="shared" si="544"/>
        <v>260</v>
      </c>
      <c r="AA405" s="122">
        <f t="shared" si="545"/>
        <v>180</v>
      </c>
      <c r="AB405" s="122">
        <v>3</v>
      </c>
      <c r="AC405" s="122">
        <v>100</v>
      </c>
      <c r="AD405" s="122">
        <v>80</v>
      </c>
      <c r="AE405" s="122">
        <v>70</v>
      </c>
      <c r="AF405" s="122">
        <v>60</v>
      </c>
      <c r="AG405" s="122">
        <f t="shared" si="546"/>
        <v>330</v>
      </c>
      <c r="AH405" s="122">
        <f t="shared" si="547"/>
        <v>200</v>
      </c>
      <c r="AI405" s="122">
        <f t="shared" si="548"/>
        <v>150</v>
      </c>
      <c r="AJ405" s="122">
        <f t="shared" si="549"/>
        <v>110</v>
      </c>
      <c r="AK405" s="122">
        <f>'ĐẤT PNN'!I405-'ĐẤT NN'!Q405</f>
        <v>310</v>
      </c>
    </row>
    <row r="406" spans="1:37" s="6" customFormat="1" ht="77.25" customHeight="1" x14ac:dyDescent="0.25">
      <c r="A406" s="150">
        <f>'ĐẤT PNN'!A406</f>
        <v>401</v>
      </c>
      <c r="B406" s="153" t="str">
        <f>'ĐẤT PNN'!B406</f>
        <v>VT2</v>
      </c>
      <c r="C406" s="52" t="str">
        <f t="shared" ref="C406:C411" si="568">$B$405</f>
        <v>XL46NT</v>
      </c>
      <c r="D406" s="151" t="s">
        <v>1173</v>
      </c>
      <c r="E406" s="151" t="s">
        <v>405</v>
      </c>
      <c r="F406" s="151" t="s">
        <v>1174</v>
      </c>
      <c r="G406" s="151" t="s">
        <v>1175</v>
      </c>
      <c r="H406" s="151" t="str">
        <f>VLOOKUP(F406,'[3]2. MA NN'!$E$2:$F$1583,2,0)</f>
        <v>Các đường nhóm II</v>
      </c>
      <c r="I406" s="133" t="str">
        <f>E406&amp;G406&amp;D$6&amp;$O$104</f>
        <v>Xã Xuân LộcCác đường nhóm IIVị trí 1165</v>
      </c>
      <c r="J406" s="153"/>
      <c r="K406" s="153"/>
      <c r="L406" s="177" t="s">
        <v>1537</v>
      </c>
      <c r="M406" s="177"/>
      <c r="N406" s="177"/>
      <c r="O406" s="131">
        <v>140</v>
      </c>
      <c r="P406" s="131">
        <v>80</v>
      </c>
      <c r="Q406" s="131">
        <v>350</v>
      </c>
      <c r="R406" s="131">
        <v>200</v>
      </c>
      <c r="S406" s="152">
        <v>1.1299999999999999</v>
      </c>
      <c r="T406">
        <f t="shared" ref="T406:T411" si="569">T405</f>
        <v>160</v>
      </c>
      <c r="U406">
        <f t="shared" ref="U406:U411" si="570">U405</f>
        <v>140</v>
      </c>
      <c r="V406">
        <f t="shared" ref="V406:V411" si="571">V405</f>
        <v>120</v>
      </c>
      <c r="W406">
        <f t="shared" ref="W406:W411" si="572">W405</f>
        <v>100</v>
      </c>
      <c r="X406">
        <f t="shared" si="542"/>
        <v>530</v>
      </c>
      <c r="Y406">
        <f t="shared" si="543"/>
        <v>350</v>
      </c>
      <c r="Z406">
        <f t="shared" si="544"/>
        <v>260</v>
      </c>
      <c r="AA406">
        <f t="shared" si="545"/>
        <v>180</v>
      </c>
      <c r="AB406"/>
      <c r="AC406">
        <f t="shared" ref="AC406:AC411" si="573">AC405</f>
        <v>100</v>
      </c>
      <c r="AD406">
        <f t="shared" ref="AD406:AD411" si="574">AD405</f>
        <v>80</v>
      </c>
      <c r="AE406">
        <f t="shared" ref="AE406:AE411" si="575">AE405</f>
        <v>70</v>
      </c>
      <c r="AF406">
        <f t="shared" ref="AF406:AF411" si="576">AF405</f>
        <v>60</v>
      </c>
      <c r="AG406">
        <f t="shared" si="546"/>
        <v>330</v>
      </c>
      <c r="AH406">
        <f t="shared" si="547"/>
        <v>200</v>
      </c>
      <c r="AI406">
        <f t="shared" si="548"/>
        <v>150</v>
      </c>
      <c r="AJ406">
        <f t="shared" si="549"/>
        <v>110</v>
      </c>
      <c r="AK406">
        <f>'ĐẤT PNN'!I406-'ĐẤT NN'!Q406</f>
        <v>80</v>
      </c>
    </row>
    <row r="407" spans="1:37" s="6" customFormat="1" ht="77.25" customHeight="1" x14ac:dyDescent="0.25">
      <c r="A407" s="150">
        <f>'ĐẤT PNN'!A407</f>
        <v>402</v>
      </c>
      <c r="B407" s="153" t="str">
        <f>'ĐẤT PNN'!B407</f>
        <v>VT3</v>
      </c>
      <c r="C407" s="52" t="str">
        <f t="shared" si="568"/>
        <v>XL46NT</v>
      </c>
      <c r="D407" s="151" t="s">
        <v>1176</v>
      </c>
      <c r="E407" s="151" t="s">
        <v>405</v>
      </c>
      <c r="F407" s="151" t="s">
        <v>1177</v>
      </c>
      <c r="G407" s="151" t="s">
        <v>386</v>
      </c>
      <c r="H407" s="151" t="str">
        <f>VLOOKUP(F407,'[3]2. MA NN'!$E$2:$F$1583,2,0)</f>
        <v>Các đường còn lại</v>
      </c>
      <c r="I407" s="151"/>
      <c r="J407" s="153"/>
      <c r="K407" s="153"/>
      <c r="L407" s="177" t="s">
        <v>1538</v>
      </c>
      <c r="M407" s="177"/>
      <c r="N407" s="177"/>
      <c r="O407" s="131">
        <v>120</v>
      </c>
      <c r="P407" s="131">
        <v>70</v>
      </c>
      <c r="Q407" s="131">
        <v>260</v>
      </c>
      <c r="R407" s="131">
        <v>150</v>
      </c>
      <c r="S407" s="152">
        <v>1.1299999999999999</v>
      </c>
      <c r="T407">
        <f t="shared" si="569"/>
        <v>160</v>
      </c>
      <c r="U407">
        <f t="shared" si="570"/>
        <v>140</v>
      </c>
      <c r="V407">
        <f t="shared" si="571"/>
        <v>120</v>
      </c>
      <c r="W407">
        <f t="shared" si="572"/>
        <v>100</v>
      </c>
      <c r="X407">
        <f t="shared" si="542"/>
        <v>530</v>
      </c>
      <c r="Y407">
        <f t="shared" si="543"/>
        <v>350</v>
      </c>
      <c r="Z407">
        <f t="shared" si="544"/>
        <v>260</v>
      </c>
      <c r="AA407">
        <f t="shared" si="545"/>
        <v>180</v>
      </c>
      <c r="AB407"/>
      <c r="AC407">
        <f t="shared" si="573"/>
        <v>100</v>
      </c>
      <c r="AD407">
        <f t="shared" si="574"/>
        <v>80</v>
      </c>
      <c r="AE407">
        <f t="shared" si="575"/>
        <v>70</v>
      </c>
      <c r="AF407">
        <f t="shared" si="576"/>
        <v>60</v>
      </c>
      <c r="AG407">
        <f t="shared" si="546"/>
        <v>330</v>
      </c>
      <c r="AH407">
        <f t="shared" si="547"/>
        <v>200</v>
      </c>
      <c r="AI407">
        <f t="shared" si="548"/>
        <v>150</v>
      </c>
      <c r="AJ407">
        <f t="shared" si="549"/>
        <v>110</v>
      </c>
      <c r="AK407">
        <f>'ĐẤT PNN'!I407-'ĐẤT NN'!Q407</f>
        <v>90</v>
      </c>
    </row>
    <row r="408" spans="1:37" s="6" customFormat="1" ht="77.25" customHeight="1" x14ac:dyDescent="0.25">
      <c r="A408" s="150">
        <f>'ĐẤT PNN'!A408</f>
        <v>403</v>
      </c>
      <c r="B408" s="153" t="str">
        <f>'ĐẤT PNN'!B408</f>
        <v>VT4</v>
      </c>
      <c r="C408" s="52" t="str">
        <f t="shared" si="568"/>
        <v>XL46NT</v>
      </c>
      <c r="D408" s="151" t="s">
        <v>1178</v>
      </c>
      <c r="E408" s="151" t="s">
        <v>405</v>
      </c>
      <c r="F408" s="151" t="s">
        <v>1179</v>
      </c>
      <c r="G408" s="151" t="s">
        <v>386</v>
      </c>
      <c r="H408" s="151" t="str">
        <f>VLOOKUP(F408,'[3]2. MA NN'!$E$2:$F$1583,2,0)</f>
        <v>Các đường còn lại</v>
      </c>
      <c r="I408" s="151"/>
      <c r="J408" s="153"/>
      <c r="K408" s="153"/>
      <c r="L408" s="177" t="s">
        <v>1539</v>
      </c>
      <c r="M408" s="177"/>
      <c r="N408" s="177"/>
      <c r="O408" s="131">
        <v>100</v>
      </c>
      <c r="P408" s="131">
        <v>60</v>
      </c>
      <c r="Q408" s="131">
        <v>180</v>
      </c>
      <c r="R408" s="131">
        <v>110</v>
      </c>
      <c r="S408" s="152">
        <v>1.1299999999999999</v>
      </c>
      <c r="T408">
        <f t="shared" si="569"/>
        <v>160</v>
      </c>
      <c r="U408">
        <f t="shared" si="570"/>
        <v>140</v>
      </c>
      <c r="V408">
        <f t="shared" si="571"/>
        <v>120</v>
      </c>
      <c r="W408">
        <f t="shared" si="572"/>
        <v>100</v>
      </c>
      <c r="X408">
        <f t="shared" si="542"/>
        <v>530</v>
      </c>
      <c r="Y408">
        <f t="shared" si="543"/>
        <v>350</v>
      </c>
      <c r="Z408">
        <f t="shared" si="544"/>
        <v>260</v>
      </c>
      <c r="AA408">
        <f t="shared" si="545"/>
        <v>180</v>
      </c>
      <c r="AB408"/>
      <c r="AC408">
        <f t="shared" si="573"/>
        <v>100</v>
      </c>
      <c r="AD408">
        <f t="shared" si="574"/>
        <v>80</v>
      </c>
      <c r="AE408">
        <f t="shared" si="575"/>
        <v>70</v>
      </c>
      <c r="AF408">
        <f t="shared" si="576"/>
        <v>60</v>
      </c>
      <c r="AG408">
        <f t="shared" si="546"/>
        <v>330</v>
      </c>
      <c r="AH408">
        <f t="shared" si="547"/>
        <v>200</v>
      </c>
      <c r="AI408">
        <f t="shared" si="548"/>
        <v>150</v>
      </c>
      <c r="AJ408">
        <f t="shared" si="549"/>
        <v>110</v>
      </c>
      <c r="AK408">
        <f>'ĐẤT PNN'!I408-'ĐẤT NN'!Q408</f>
        <v>100</v>
      </c>
    </row>
    <row r="409" spans="1:37" s="6" customFormat="1" ht="77.25" customHeight="1" x14ac:dyDescent="0.25">
      <c r="A409" s="150">
        <f>'ĐẤT PNN'!A409</f>
        <v>404</v>
      </c>
      <c r="B409" s="153" t="str">
        <f>'ĐẤT PNN'!B409</f>
        <v>VT2*0,8</v>
      </c>
      <c r="C409" s="52" t="str">
        <f t="shared" si="568"/>
        <v>XL46NT</v>
      </c>
      <c r="D409" s="151" t="s">
        <v>1173</v>
      </c>
      <c r="E409" s="151" t="s">
        <v>405</v>
      </c>
      <c r="F409" s="151" t="s">
        <v>1174</v>
      </c>
      <c r="G409" s="151" t="s">
        <v>1175</v>
      </c>
      <c r="H409" s="151" t="str">
        <f>VLOOKUP(F409,'[3]2. MA NN'!$E$2:$F$1583,2,0)</f>
        <v>Các đường nhóm II</v>
      </c>
      <c r="I409" s="133" t="str">
        <f>E409&amp;G409&amp;D$6&amp;$O$104</f>
        <v>Xã Xuân LộcCác đường nhóm IIVị trí 1165</v>
      </c>
      <c r="J409" s="153"/>
      <c r="K409" s="153"/>
      <c r="L409" s="177" t="s">
        <v>1540</v>
      </c>
      <c r="M409" s="177"/>
      <c r="N409" s="177"/>
      <c r="O409" s="131">
        <v>140</v>
      </c>
      <c r="P409" s="131">
        <v>80</v>
      </c>
      <c r="Q409" s="131">
        <v>350</v>
      </c>
      <c r="R409" s="131">
        <v>200</v>
      </c>
      <c r="S409" s="152">
        <v>1.1299999999999999</v>
      </c>
      <c r="T409">
        <f t="shared" si="569"/>
        <v>160</v>
      </c>
      <c r="U409">
        <f t="shared" si="570"/>
        <v>140</v>
      </c>
      <c r="V409">
        <f t="shared" si="571"/>
        <v>120</v>
      </c>
      <c r="W409">
        <f t="shared" si="572"/>
        <v>100</v>
      </c>
      <c r="X409">
        <f t="shared" si="542"/>
        <v>530</v>
      </c>
      <c r="Y409">
        <f t="shared" si="543"/>
        <v>350</v>
      </c>
      <c r="Z409">
        <f t="shared" si="544"/>
        <v>260</v>
      </c>
      <c r="AA409">
        <f t="shared" si="545"/>
        <v>180</v>
      </c>
      <c r="AB409"/>
      <c r="AC409">
        <f t="shared" si="573"/>
        <v>100</v>
      </c>
      <c r="AD409">
        <f t="shared" si="574"/>
        <v>80</v>
      </c>
      <c r="AE409">
        <f t="shared" si="575"/>
        <v>70</v>
      </c>
      <c r="AF409">
        <f t="shared" si="576"/>
        <v>60</v>
      </c>
      <c r="AG409">
        <f t="shared" si="546"/>
        <v>330</v>
      </c>
      <c r="AH409">
        <f t="shared" si="547"/>
        <v>200</v>
      </c>
      <c r="AI409">
        <f t="shared" si="548"/>
        <v>150</v>
      </c>
      <c r="AJ409">
        <f t="shared" si="549"/>
        <v>110</v>
      </c>
      <c r="AK409">
        <f>'ĐẤT PNN'!I409-'ĐẤT NN'!Q409</f>
        <v>30</v>
      </c>
    </row>
    <row r="410" spans="1:37" s="6" customFormat="1" ht="77.25" customHeight="1" x14ac:dyDescent="0.25">
      <c r="A410" s="150">
        <f>'ĐẤT PNN'!A410</f>
        <v>405</v>
      </c>
      <c r="B410" s="153" t="str">
        <f>'ĐẤT PNN'!B410</f>
        <v>VT3*0,8</v>
      </c>
      <c r="C410" s="52" t="str">
        <f t="shared" si="568"/>
        <v>XL46NT</v>
      </c>
      <c r="D410" s="151" t="s">
        <v>1176</v>
      </c>
      <c r="E410" s="151" t="s">
        <v>405</v>
      </c>
      <c r="F410" s="151" t="s">
        <v>1177</v>
      </c>
      <c r="G410" s="151" t="s">
        <v>386</v>
      </c>
      <c r="H410" s="151" t="str">
        <f>VLOOKUP(F410,'[3]2. MA NN'!$E$2:$F$1583,2,0)</f>
        <v>Các đường còn lại</v>
      </c>
      <c r="I410" s="151"/>
      <c r="J410" s="153"/>
      <c r="K410" s="153"/>
      <c r="L410" s="177" t="s">
        <v>1541</v>
      </c>
      <c r="M410" s="177"/>
      <c r="N410" s="177"/>
      <c r="O410" s="131">
        <v>120</v>
      </c>
      <c r="P410" s="131">
        <v>70</v>
      </c>
      <c r="Q410" s="131">
        <v>260</v>
      </c>
      <c r="R410" s="131">
        <v>150</v>
      </c>
      <c r="S410" s="152">
        <v>1.1299999999999999</v>
      </c>
      <c r="T410">
        <f t="shared" si="569"/>
        <v>160</v>
      </c>
      <c r="U410">
        <f t="shared" si="570"/>
        <v>140</v>
      </c>
      <c r="V410">
        <f t="shared" si="571"/>
        <v>120</v>
      </c>
      <c r="W410">
        <f t="shared" si="572"/>
        <v>100</v>
      </c>
      <c r="X410">
        <f t="shared" si="542"/>
        <v>530</v>
      </c>
      <c r="Y410">
        <f t="shared" si="543"/>
        <v>350</v>
      </c>
      <c r="Z410">
        <f t="shared" si="544"/>
        <v>260</v>
      </c>
      <c r="AA410">
        <f t="shared" si="545"/>
        <v>180</v>
      </c>
      <c r="AB410"/>
      <c r="AC410">
        <f t="shared" si="573"/>
        <v>100</v>
      </c>
      <c r="AD410">
        <f t="shared" si="574"/>
        <v>80</v>
      </c>
      <c r="AE410">
        <f t="shared" si="575"/>
        <v>70</v>
      </c>
      <c r="AF410">
        <f t="shared" si="576"/>
        <v>60</v>
      </c>
      <c r="AG410">
        <f t="shared" si="546"/>
        <v>330</v>
      </c>
      <c r="AH410">
        <f t="shared" si="547"/>
        <v>200</v>
      </c>
      <c r="AI410">
        <f t="shared" si="548"/>
        <v>150</v>
      </c>
      <c r="AJ410">
        <f t="shared" si="549"/>
        <v>110</v>
      </c>
      <c r="AK410">
        <f>'ĐẤT PNN'!I410-'ĐẤT NN'!Q410</f>
        <v>60</v>
      </c>
    </row>
    <row r="411" spans="1:37" s="6" customFormat="1" ht="77.25" customHeight="1" x14ac:dyDescent="0.25">
      <c r="A411" s="150">
        <f>'ĐẤT PNN'!A411</f>
        <v>406</v>
      </c>
      <c r="B411" s="153" t="str">
        <f>'ĐẤT PNN'!B411</f>
        <v>VT4*0,8</v>
      </c>
      <c r="C411" s="52" t="str">
        <f t="shared" si="568"/>
        <v>XL46NT</v>
      </c>
      <c r="D411" s="151" t="s">
        <v>1178</v>
      </c>
      <c r="E411" s="151" t="s">
        <v>405</v>
      </c>
      <c r="F411" s="151" t="s">
        <v>1179</v>
      </c>
      <c r="G411" s="151" t="s">
        <v>386</v>
      </c>
      <c r="H411" s="151" t="str">
        <f>VLOOKUP(F411,'[3]2. MA NN'!$E$2:$F$1583,2,0)</f>
        <v>Các đường còn lại</v>
      </c>
      <c r="I411" s="151"/>
      <c r="J411" s="153"/>
      <c r="K411" s="153"/>
      <c r="L411" s="177" t="s">
        <v>1542</v>
      </c>
      <c r="M411" s="177"/>
      <c r="N411" s="177"/>
      <c r="O411" s="131">
        <v>100</v>
      </c>
      <c r="P411" s="131">
        <v>60</v>
      </c>
      <c r="Q411" s="131">
        <v>180</v>
      </c>
      <c r="R411" s="131">
        <v>110</v>
      </c>
      <c r="S411" s="152">
        <v>1.1299999999999999</v>
      </c>
      <c r="T411">
        <f t="shared" si="569"/>
        <v>160</v>
      </c>
      <c r="U411">
        <f t="shared" si="570"/>
        <v>140</v>
      </c>
      <c r="V411">
        <f t="shared" si="571"/>
        <v>120</v>
      </c>
      <c r="W411">
        <f t="shared" si="572"/>
        <v>100</v>
      </c>
      <c r="X411">
        <f t="shared" si="542"/>
        <v>530</v>
      </c>
      <c r="Y411">
        <f t="shared" si="543"/>
        <v>350</v>
      </c>
      <c r="Z411">
        <f t="shared" si="544"/>
        <v>260</v>
      </c>
      <c r="AA411">
        <f t="shared" si="545"/>
        <v>180</v>
      </c>
      <c r="AB411"/>
      <c r="AC411">
        <f t="shared" si="573"/>
        <v>100</v>
      </c>
      <c r="AD411">
        <f t="shared" si="574"/>
        <v>80</v>
      </c>
      <c r="AE411">
        <f t="shared" si="575"/>
        <v>70</v>
      </c>
      <c r="AF411">
        <f t="shared" si="576"/>
        <v>60</v>
      </c>
      <c r="AG411">
        <f t="shared" si="546"/>
        <v>330</v>
      </c>
      <c r="AH411">
        <f t="shared" si="547"/>
        <v>200</v>
      </c>
      <c r="AI411">
        <f t="shared" si="548"/>
        <v>150</v>
      </c>
      <c r="AJ411">
        <f t="shared" si="549"/>
        <v>110</v>
      </c>
      <c r="AK411">
        <f>'ĐẤT PNN'!I411-'ĐẤT NN'!Q411</f>
        <v>70</v>
      </c>
    </row>
    <row r="412" spans="1:37" ht="47.25" x14ac:dyDescent="0.25">
      <c r="A412" s="150">
        <f>'ĐẤT PNN'!A412</f>
        <v>407</v>
      </c>
      <c r="B412" s="150" t="str">
        <f>'ĐẤT PNN'!B412</f>
        <v>XL83NT</v>
      </c>
      <c r="C412" s="52" t="str">
        <f>$B$412</f>
        <v>XL83NT</v>
      </c>
      <c r="D412" s="151" t="s">
        <v>1170</v>
      </c>
      <c r="E412" s="151" t="s">
        <v>405</v>
      </c>
      <c r="F412" s="151" t="s">
        <v>1171</v>
      </c>
      <c r="G412" s="151" t="s">
        <v>1172</v>
      </c>
      <c r="H412" s="151" t="str">
        <f>VLOOKUP(F412,'[3]2. MA NN'!$E$2:$F$1583,2,0)</f>
        <v>Các đường nhóm I</v>
      </c>
      <c r="I412" s="151" t="str">
        <f>E412&amp;G412&amp;D$6&amp;$O$6</f>
        <v>Xã Xuân LộcCác đường nhóm IVị trí 1160</v>
      </c>
      <c r="J412" s="150" t="s">
        <v>1163</v>
      </c>
      <c r="K412" s="150" t="s">
        <v>1164</v>
      </c>
      <c r="L412" s="130" t="s">
        <v>160</v>
      </c>
      <c r="M412" s="130" t="s">
        <v>127</v>
      </c>
      <c r="N412" s="130" t="s">
        <v>1124</v>
      </c>
      <c r="O412" s="131">
        <v>160</v>
      </c>
      <c r="P412" s="131">
        <v>100</v>
      </c>
      <c r="Q412" s="131">
        <v>530</v>
      </c>
      <c r="R412" s="131">
        <v>330</v>
      </c>
      <c r="S412" s="152">
        <v>1.1100000000000001</v>
      </c>
      <c r="T412" s="122">
        <v>160</v>
      </c>
      <c r="U412" s="122">
        <v>140</v>
      </c>
      <c r="V412" s="122">
        <v>120</v>
      </c>
      <c r="W412" s="122">
        <v>100</v>
      </c>
      <c r="X412" s="122">
        <f t="shared" si="542"/>
        <v>530</v>
      </c>
      <c r="Y412" s="122">
        <f t="shared" si="543"/>
        <v>350</v>
      </c>
      <c r="Z412" s="122">
        <f t="shared" si="544"/>
        <v>260</v>
      </c>
      <c r="AA412" s="122">
        <f t="shared" si="545"/>
        <v>180</v>
      </c>
      <c r="AB412" s="122">
        <v>3</v>
      </c>
      <c r="AC412" s="122">
        <v>100</v>
      </c>
      <c r="AD412" s="122">
        <v>80</v>
      </c>
      <c r="AE412" s="122">
        <v>70</v>
      </c>
      <c r="AF412" s="122">
        <v>60</v>
      </c>
      <c r="AG412" s="122">
        <f t="shared" si="546"/>
        <v>330</v>
      </c>
      <c r="AH412" s="122">
        <f t="shared" si="547"/>
        <v>200</v>
      </c>
      <c r="AI412" s="122">
        <f t="shared" si="548"/>
        <v>150</v>
      </c>
      <c r="AJ412" s="122">
        <f t="shared" si="549"/>
        <v>110</v>
      </c>
      <c r="AK412" s="122">
        <f>'ĐẤT PNN'!I412-'ĐẤT NN'!Q412</f>
        <v>310</v>
      </c>
    </row>
    <row r="413" spans="1:37" s="6" customFormat="1" ht="77.25" customHeight="1" x14ac:dyDescent="0.25">
      <c r="A413" s="150">
        <f>'ĐẤT PNN'!A413</f>
        <v>408</v>
      </c>
      <c r="B413" s="153" t="str">
        <f>'ĐẤT PNN'!B413</f>
        <v>VT2</v>
      </c>
      <c r="C413" s="52" t="str">
        <f t="shared" ref="C413:C418" si="577">$B$412</f>
        <v>XL83NT</v>
      </c>
      <c r="D413" s="151" t="s">
        <v>1173</v>
      </c>
      <c r="E413" s="151" t="s">
        <v>405</v>
      </c>
      <c r="F413" s="151" t="s">
        <v>1174</v>
      </c>
      <c r="G413" s="151" t="s">
        <v>1175</v>
      </c>
      <c r="H413" s="151" t="str">
        <f>VLOOKUP(F413,'[3]2. MA NN'!$E$2:$F$1583,2,0)</f>
        <v>Các đường nhóm II</v>
      </c>
      <c r="I413" s="133" t="str">
        <f>E413&amp;G413&amp;D$6&amp;$O$104</f>
        <v>Xã Xuân LộcCác đường nhóm IIVị trí 1165</v>
      </c>
      <c r="J413" s="153"/>
      <c r="K413" s="153"/>
      <c r="L413" s="177" t="s">
        <v>1543</v>
      </c>
      <c r="M413" s="177"/>
      <c r="N413" s="177"/>
      <c r="O413" s="131">
        <v>140</v>
      </c>
      <c r="P413" s="131">
        <v>80</v>
      </c>
      <c r="Q413" s="131">
        <v>350</v>
      </c>
      <c r="R413" s="131">
        <v>200</v>
      </c>
      <c r="S413" s="152">
        <v>1.1100000000000001</v>
      </c>
      <c r="T413">
        <f t="shared" ref="T413:T418" si="578">T412</f>
        <v>160</v>
      </c>
      <c r="U413">
        <f t="shared" ref="U413:U418" si="579">U412</f>
        <v>140</v>
      </c>
      <c r="V413">
        <f t="shared" ref="V413:V418" si="580">V412</f>
        <v>120</v>
      </c>
      <c r="W413">
        <f t="shared" ref="W413:W418" si="581">W412</f>
        <v>100</v>
      </c>
      <c r="X413">
        <f t="shared" si="542"/>
        <v>530</v>
      </c>
      <c r="Y413">
        <f t="shared" si="543"/>
        <v>350</v>
      </c>
      <c r="Z413">
        <f t="shared" si="544"/>
        <v>260</v>
      </c>
      <c r="AA413">
        <f t="shared" si="545"/>
        <v>180</v>
      </c>
      <c r="AB413"/>
      <c r="AC413">
        <f t="shared" ref="AC413:AC418" si="582">AC412</f>
        <v>100</v>
      </c>
      <c r="AD413">
        <f t="shared" ref="AD413:AD418" si="583">AD412</f>
        <v>80</v>
      </c>
      <c r="AE413">
        <f t="shared" ref="AE413:AE418" si="584">AE412</f>
        <v>70</v>
      </c>
      <c r="AF413">
        <f t="shared" ref="AF413:AF418" si="585">AF412</f>
        <v>60</v>
      </c>
      <c r="AG413">
        <f t="shared" si="546"/>
        <v>330</v>
      </c>
      <c r="AH413">
        <f t="shared" si="547"/>
        <v>200</v>
      </c>
      <c r="AI413">
        <f t="shared" si="548"/>
        <v>150</v>
      </c>
      <c r="AJ413">
        <f t="shared" si="549"/>
        <v>110</v>
      </c>
      <c r="AK413">
        <f>'ĐẤT PNN'!I413-'ĐẤT NN'!Q413</f>
        <v>80</v>
      </c>
    </row>
    <row r="414" spans="1:37" s="6" customFormat="1" ht="77.25" customHeight="1" x14ac:dyDescent="0.25">
      <c r="A414" s="150">
        <f>'ĐẤT PNN'!A414</f>
        <v>409</v>
      </c>
      <c r="B414" s="153" t="str">
        <f>'ĐẤT PNN'!B414</f>
        <v>VT3</v>
      </c>
      <c r="C414" s="52" t="str">
        <f t="shared" si="577"/>
        <v>XL83NT</v>
      </c>
      <c r="D414" s="151" t="s">
        <v>1176</v>
      </c>
      <c r="E414" s="151" t="s">
        <v>405</v>
      </c>
      <c r="F414" s="151" t="s">
        <v>1177</v>
      </c>
      <c r="G414" s="151" t="s">
        <v>386</v>
      </c>
      <c r="H414" s="151" t="str">
        <f>VLOOKUP(F414,'[3]2. MA NN'!$E$2:$F$1583,2,0)</f>
        <v>Các đường còn lại</v>
      </c>
      <c r="I414" s="151"/>
      <c r="J414" s="153"/>
      <c r="K414" s="153"/>
      <c r="L414" s="177" t="s">
        <v>1544</v>
      </c>
      <c r="M414" s="177"/>
      <c r="N414" s="177"/>
      <c r="O414" s="131">
        <v>120</v>
      </c>
      <c r="P414" s="131">
        <v>70</v>
      </c>
      <c r="Q414" s="131">
        <v>260</v>
      </c>
      <c r="R414" s="131">
        <v>150</v>
      </c>
      <c r="S414" s="152">
        <v>1.1100000000000001</v>
      </c>
      <c r="T414">
        <f t="shared" si="578"/>
        <v>160</v>
      </c>
      <c r="U414">
        <f t="shared" si="579"/>
        <v>140</v>
      </c>
      <c r="V414">
        <f t="shared" si="580"/>
        <v>120</v>
      </c>
      <c r="W414">
        <f t="shared" si="581"/>
        <v>100</v>
      </c>
      <c r="X414">
        <f t="shared" si="542"/>
        <v>530</v>
      </c>
      <c r="Y414">
        <f t="shared" si="543"/>
        <v>350</v>
      </c>
      <c r="Z414">
        <f t="shared" si="544"/>
        <v>260</v>
      </c>
      <c r="AA414">
        <f t="shared" si="545"/>
        <v>180</v>
      </c>
      <c r="AB414"/>
      <c r="AC414">
        <f t="shared" si="582"/>
        <v>100</v>
      </c>
      <c r="AD414">
        <f t="shared" si="583"/>
        <v>80</v>
      </c>
      <c r="AE414">
        <f t="shared" si="584"/>
        <v>70</v>
      </c>
      <c r="AF414">
        <f t="shared" si="585"/>
        <v>60</v>
      </c>
      <c r="AG414">
        <f t="shared" si="546"/>
        <v>330</v>
      </c>
      <c r="AH414">
        <f t="shared" si="547"/>
        <v>200</v>
      </c>
      <c r="AI414">
        <f t="shared" si="548"/>
        <v>150</v>
      </c>
      <c r="AJ414">
        <f t="shared" si="549"/>
        <v>110</v>
      </c>
      <c r="AK414">
        <f>'ĐẤT PNN'!I414-'ĐẤT NN'!Q414</f>
        <v>90</v>
      </c>
    </row>
    <row r="415" spans="1:37" s="6" customFormat="1" ht="77.25" customHeight="1" x14ac:dyDescent="0.25">
      <c r="A415" s="150">
        <f>'ĐẤT PNN'!A415</f>
        <v>410</v>
      </c>
      <c r="B415" s="153" t="str">
        <f>'ĐẤT PNN'!B415</f>
        <v>VT4</v>
      </c>
      <c r="C415" s="52" t="str">
        <f t="shared" si="577"/>
        <v>XL83NT</v>
      </c>
      <c r="D415" s="151" t="s">
        <v>1178</v>
      </c>
      <c r="E415" s="151" t="s">
        <v>405</v>
      </c>
      <c r="F415" s="151" t="s">
        <v>1179</v>
      </c>
      <c r="G415" s="151" t="s">
        <v>386</v>
      </c>
      <c r="H415" s="151" t="str">
        <f>VLOOKUP(F415,'[3]2. MA NN'!$E$2:$F$1583,2,0)</f>
        <v>Các đường còn lại</v>
      </c>
      <c r="I415" s="151"/>
      <c r="J415" s="153"/>
      <c r="K415" s="153"/>
      <c r="L415" s="177" t="s">
        <v>1545</v>
      </c>
      <c r="M415" s="177"/>
      <c r="N415" s="177"/>
      <c r="O415" s="131">
        <v>100</v>
      </c>
      <c r="P415" s="131">
        <v>60</v>
      </c>
      <c r="Q415" s="131">
        <v>180</v>
      </c>
      <c r="R415" s="131">
        <v>110</v>
      </c>
      <c r="S415" s="152">
        <v>1.1100000000000001</v>
      </c>
      <c r="T415">
        <f t="shared" si="578"/>
        <v>160</v>
      </c>
      <c r="U415">
        <f t="shared" si="579"/>
        <v>140</v>
      </c>
      <c r="V415">
        <f t="shared" si="580"/>
        <v>120</v>
      </c>
      <c r="W415">
        <f t="shared" si="581"/>
        <v>100</v>
      </c>
      <c r="X415">
        <f t="shared" si="542"/>
        <v>530</v>
      </c>
      <c r="Y415">
        <f t="shared" si="543"/>
        <v>350</v>
      </c>
      <c r="Z415">
        <f t="shared" si="544"/>
        <v>260</v>
      </c>
      <c r="AA415">
        <f t="shared" si="545"/>
        <v>180</v>
      </c>
      <c r="AB415"/>
      <c r="AC415">
        <f t="shared" si="582"/>
        <v>100</v>
      </c>
      <c r="AD415">
        <f t="shared" si="583"/>
        <v>80</v>
      </c>
      <c r="AE415">
        <f t="shared" si="584"/>
        <v>70</v>
      </c>
      <c r="AF415">
        <f t="shared" si="585"/>
        <v>60</v>
      </c>
      <c r="AG415">
        <f t="shared" si="546"/>
        <v>330</v>
      </c>
      <c r="AH415">
        <f t="shared" si="547"/>
        <v>200</v>
      </c>
      <c r="AI415">
        <f t="shared" si="548"/>
        <v>150</v>
      </c>
      <c r="AJ415">
        <f t="shared" si="549"/>
        <v>110</v>
      </c>
      <c r="AK415">
        <f>'ĐẤT PNN'!I415-'ĐẤT NN'!Q415</f>
        <v>100</v>
      </c>
    </row>
    <row r="416" spans="1:37" s="6" customFormat="1" ht="77.25" customHeight="1" x14ac:dyDescent="0.25">
      <c r="A416" s="150">
        <f>'ĐẤT PNN'!A416</f>
        <v>411</v>
      </c>
      <c r="B416" s="153" t="str">
        <f>'ĐẤT PNN'!B416</f>
        <v>VT2*0,8</v>
      </c>
      <c r="C416" s="52" t="str">
        <f t="shared" si="577"/>
        <v>XL83NT</v>
      </c>
      <c r="D416" s="151" t="s">
        <v>1173</v>
      </c>
      <c r="E416" s="151" t="s">
        <v>405</v>
      </c>
      <c r="F416" s="151" t="s">
        <v>1174</v>
      </c>
      <c r="G416" s="151" t="s">
        <v>1175</v>
      </c>
      <c r="H416" s="151" t="str">
        <f>VLOOKUP(F416,'[3]2. MA NN'!$E$2:$F$1583,2,0)</f>
        <v>Các đường nhóm II</v>
      </c>
      <c r="I416" s="133" t="str">
        <f>E416&amp;G416&amp;D$6&amp;$O$104</f>
        <v>Xã Xuân LộcCác đường nhóm IIVị trí 1165</v>
      </c>
      <c r="J416" s="153"/>
      <c r="K416" s="153"/>
      <c r="L416" s="177" t="s">
        <v>1546</v>
      </c>
      <c r="M416" s="177"/>
      <c r="N416" s="177"/>
      <c r="O416" s="131">
        <v>140</v>
      </c>
      <c r="P416" s="131">
        <v>80</v>
      </c>
      <c r="Q416" s="131">
        <v>350</v>
      </c>
      <c r="R416" s="131">
        <v>200</v>
      </c>
      <c r="S416" s="152">
        <v>1.1100000000000001</v>
      </c>
      <c r="T416">
        <f t="shared" si="578"/>
        <v>160</v>
      </c>
      <c r="U416">
        <f t="shared" si="579"/>
        <v>140</v>
      </c>
      <c r="V416">
        <f t="shared" si="580"/>
        <v>120</v>
      </c>
      <c r="W416">
        <f t="shared" si="581"/>
        <v>100</v>
      </c>
      <c r="X416">
        <f t="shared" si="542"/>
        <v>530</v>
      </c>
      <c r="Y416">
        <f t="shared" si="543"/>
        <v>350</v>
      </c>
      <c r="Z416">
        <f t="shared" si="544"/>
        <v>260</v>
      </c>
      <c r="AA416">
        <f t="shared" si="545"/>
        <v>180</v>
      </c>
      <c r="AB416"/>
      <c r="AC416">
        <f t="shared" si="582"/>
        <v>100</v>
      </c>
      <c r="AD416">
        <f t="shared" si="583"/>
        <v>80</v>
      </c>
      <c r="AE416">
        <f t="shared" si="584"/>
        <v>70</v>
      </c>
      <c r="AF416">
        <f t="shared" si="585"/>
        <v>60</v>
      </c>
      <c r="AG416">
        <f t="shared" si="546"/>
        <v>330</v>
      </c>
      <c r="AH416">
        <f t="shared" si="547"/>
        <v>200</v>
      </c>
      <c r="AI416">
        <f t="shared" si="548"/>
        <v>150</v>
      </c>
      <c r="AJ416">
        <f t="shared" si="549"/>
        <v>110</v>
      </c>
      <c r="AK416">
        <f>'ĐẤT PNN'!I416-'ĐẤT NN'!Q416</f>
        <v>30</v>
      </c>
    </row>
    <row r="417" spans="1:37" s="6" customFormat="1" ht="77.25" customHeight="1" x14ac:dyDescent="0.25">
      <c r="A417" s="150">
        <f>'ĐẤT PNN'!A417</f>
        <v>412</v>
      </c>
      <c r="B417" s="153" t="str">
        <f>'ĐẤT PNN'!B417</f>
        <v>VT3*0,8</v>
      </c>
      <c r="C417" s="52" t="str">
        <f t="shared" si="577"/>
        <v>XL83NT</v>
      </c>
      <c r="D417" s="151" t="s">
        <v>1176</v>
      </c>
      <c r="E417" s="151" t="s">
        <v>405</v>
      </c>
      <c r="F417" s="151" t="s">
        <v>1177</v>
      </c>
      <c r="G417" s="151" t="s">
        <v>386</v>
      </c>
      <c r="H417" s="151" t="str">
        <f>VLOOKUP(F417,'[3]2. MA NN'!$E$2:$F$1583,2,0)</f>
        <v>Các đường còn lại</v>
      </c>
      <c r="I417" s="151"/>
      <c r="J417" s="153"/>
      <c r="K417" s="153"/>
      <c r="L417" s="177" t="s">
        <v>1547</v>
      </c>
      <c r="M417" s="177"/>
      <c r="N417" s="177"/>
      <c r="O417" s="131">
        <v>120</v>
      </c>
      <c r="P417" s="131">
        <v>70</v>
      </c>
      <c r="Q417" s="131">
        <v>260</v>
      </c>
      <c r="R417" s="131">
        <v>150</v>
      </c>
      <c r="S417" s="152">
        <v>1.1100000000000001</v>
      </c>
      <c r="T417">
        <f t="shared" si="578"/>
        <v>160</v>
      </c>
      <c r="U417">
        <f t="shared" si="579"/>
        <v>140</v>
      </c>
      <c r="V417">
        <f t="shared" si="580"/>
        <v>120</v>
      </c>
      <c r="W417">
        <f t="shared" si="581"/>
        <v>100</v>
      </c>
      <c r="X417">
        <f t="shared" si="542"/>
        <v>530</v>
      </c>
      <c r="Y417">
        <f t="shared" si="543"/>
        <v>350</v>
      </c>
      <c r="Z417">
        <f t="shared" si="544"/>
        <v>260</v>
      </c>
      <c r="AA417">
        <f t="shared" si="545"/>
        <v>180</v>
      </c>
      <c r="AB417"/>
      <c r="AC417">
        <f t="shared" si="582"/>
        <v>100</v>
      </c>
      <c r="AD417">
        <f t="shared" si="583"/>
        <v>80</v>
      </c>
      <c r="AE417">
        <f t="shared" si="584"/>
        <v>70</v>
      </c>
      <c r="AF417">
        <f t="shared" si="585"/>
        <v>60</v>
      </c>
      <c r="AG417">
        <f t="shared" si="546"/>
        <v>330</v>
      </c>
      <c r="AH417">
        <f t="shared" si="547"/>
        <v>200</v>
      </c>
      <c r="AI417">
        <f t="shared" si="548"/>
        <v>150</v>
      </c>
      <c r="AJ417">
        <f t="shared" si="549"/>
        <v>110</v>
      </c>
      <c r="AK417">
        <f>'ĐẤT PNN'!I417-'ĐẤT NN'!Q417</f>
        <v>60</v>
      </c>
    </row>
    <row r="418" spans="1:37" s="6" customFormat="1" ht="77.25" customHeight="1" x14ac:dyDescent="0.25">
      <c r="A418" s="150">
        <f>'ĐẤT PNN'!A418</f>
        <v>413</v>
      </c>
      <c r="B418" s="153" t="str">
        <f>'ĐẤT PNN'!B418</f>
        <v>VT4*0,8</v>
      </c>
      <c r="C418" s="52" t="str">
        <f t="shared" si="577"/>
        <v>XL83NT</v>
      </c>
      <c r="D418" s="151" t="s">
        <v>1178</v>
      </c>
      <c r="E418" s="151" t="s">
        <v>405</v>
      </c>
      <c r="F418" s="151" t="s">
        <v>1179</v>
      </c>
      <c r="G418" s="151" t="s">
        <v>386</v>
      </c>
      <c r="H418" s="151" t="str">
        <f>VLOOKUP(F418,'[3]2. MA NN'!$E$2:$F$1583,2,0)</f>
        <v>Các đường còn lại</v>
      </c>
      <c r="I418" s="151"/>
      <c r="J418" s="153"/>
      <c r="K418" s="153"/>
      <c r="L418" s="177" t="s">
        <v>1548</v>
      </c>
      <c r="M418" s="177"/>
      <c r="N418" s="177"/>
      <c r="O418" s="131">
        <v>100</v>
      </c>
      <c r="P418" s="131">
        <v>60</v>
      </c>
      <c r="Q418" s="131">
        <v>180</v>
      </c>
      <c r="R418" s="131">
        <v>110</v>
      </c>
      <c r="S418" s="152">
        <v>1.1100000000000001</v>
      </c>
      <c r="T418">
        <f t="shared" si="578"/>
        <v>160</v>
      </c>
      <c r="U418">
        <f t="shared" si="579"/>
        <v>140</v>
      </c>
      <c r="V418">
        <f t="shared" si="580"/>
        <v>120</v>
      </c>
      <c r="W418">
        <f t="shared" si="581"/>
        <v>100</v>
      </c>
      <c r="X418">
        <f t="shared" si="542"/>
        <v>530</v>
      </c>
      <c r="Y418">
        <f t="shared" si="543"/>
        <v>350</v>
      </c>
      <c r="Z418">
        <f t="shared" si="544"/>
        <v>260</v>
      </c>
      <c r="AA418">
        <f t="shared" si="545"/>
        <v>180</v>
      </c>
      <c r="AB418"/>
      <c r="AC418">
        <f t="shared" si="582"/>
        <v>100</v>
      </c>
      <c r="AD418">
        <f t="shared" si="583"/>
        <v>80</v>
      </c>
      <c r="AE418">
        <f t="shared" si="584"/>
        <v>70</v>
      </c>
      <c r="AF418">
        <f t="shared" si="585"/>
        <v>60</v>
      </c>
      <c r="AG418">
        <f t="shared" si="546"/>
        <v>330</v>
      </c>
      <c r="AH418">
        <f t="shared" si="547"/>
        <v>200</v>
      </c>
      <c r="AI418">
        <f t="shared" si="548"/>
        <v>150</v>
      </c>
      <c r="AJ418">
        <f t="shared" si="549"/>
        <v>110</v>
      </c>
      <c r="AK418">
        <f>'ĐẤT PNN'!I418-'ĐẤT NN'!Q418</f>
        <v>70</v>
      </c>
    </row>
    <row r="419" spans="1:37" ht="47.25" x14ac:dyDescent="0.25">
      <c r="A419" s="150">
        <f>'ĐẤT PNN'!A419</f>
        <v>414</v>
      </c>
      <c r="B419" s="150" t="str">
        <f>'ĐẤT PNN'!B419</f>
        <v>XL42NT</v>
      </c>
      <c r="C419" s="52" t="str">
        <f>$B$419</f>
        <v>XL42NT</v>
      </c>
      <c r="D419" s="151" t="s">
        <v>1170</v>
      </c>
      <c r="E419" s="151" t="s">
        <v>405</v>
      </c>
      <c r="F419" s="151" t="s">
        <v>1171</v>
      </c>
      <c r="G419" s="151" t="s">
        <v>1172</v>
      </c>
      <c r="H419" s="151" t="str">
        <f>VLOOKUP(F419,'[3]2. MA NN'!$E$2:$F$1583,2,0)</f>
        <v>Các đường nhóm I</v>
      </c>
      <c r="I419" s="151" t="str">
        <f>E419&amp;G419&amp;D$6&amp;$O$6</f>
        <v>Xã Xuân LộcCác đường nhóm IVị trí 1160</v>
      </c>
      <c r="J419" s="150" t="s">
        <v>1163</v>
      </c>
      <c r="K419" s="150" t="s">
        <v>1164</v>
      </c>
      <c r="L419" s="130" t="s">
        <v>162</v>
      </c>
      <c r="M419" s="130" t="s">
        <v>127</v>
      </c>
      <c r="N419" s="130" t="s">
        <v>164</v>
      </c>
      <c r="O419" s="131">
        <v>160</v>
      </c>
      <c r="P419" s="131">
        <v>100</v>
      </c>
      <c r="Q419" s="131">
        <v>530</v>
      </c>
      <c r="R419" s="131">
        <v>330</v>
      </c>
      <c r="S419" s="152">
        <v>1.1299999999999999</v>
      </c>
      <c r="T419" s="122">
        <v>160</v>
      </c>
      <c r="U419" s="122">
        <v>140</v>
      </c>
      <c r="V419" s="122">
        <v>120</v>
      </c>
      <c r="W419" s="122">
        <v>100</v>
      </c>
      <c r="X419" s="122">
        <f t="shared" si="542"/>
        <v>530</v>
      </c>
      <c r="Y419" s="122">
        <f t="shared" si="543"/>
        <v>350</v>
      </c>
      <c r="Z419" s="122">
        <f t="shared" si="544"/>
        <v>260</v>
      </c>
      <c r="AA419" s="122">
        <f t="shared" si="545"/>
        <v>180</v>
      </c>
      <c r="AB419" s="122">
        <v>3</v>
      </c>
      <c r="AC419" s="122">
        <v>100</v>
      </c>
      <c r="AD419" s="122">
        <v>80</v>
      </c>
      <c r="AE419" s="122">
        <v>70</v>
      </c>
      <c r="AF419" s="122">
        <v>60</v>
      </c>
      <c r="AG419" s="122">
        <f t="shared" si="546"/>
        <v>330</v>
      </c>
      <c r="AH419" s="122">
        <f t="shared" si="547"/>
        <v>200</v>
      </c>
      <c r="AI419" s="122">
        <f t="shared" si="548"/>
        <v>150</v>
      </c>
      <c r="AJ419" s="122">
        <f t="shared" si="549"/>
        <v>110</v>
      </c>
      <c r="AK419" s="122">
        <f>'ĐẤT PNN'!I419-'ĐẤT NN'!Q419</f>
        <v>310</v>
      </c>
    </row>
    <row r="420" spans="1:37" s="6" customFormat="1" ht="77.25" customHeight="1" x14ac:dyDescent="0.25">
      <c r="A420" s="150">
        <f>'ĐẤT PNN'!A420</f>
        <v>415</v>
      </c>
      <c r="B420" s="153" t="str">
        <f>'ĐẤT PNN'!B420</f>
        <v>VT2</v>
      </c>
      <c r="C420" s="52" t="str">
        <f t="shared" ref="C420:C425" si="586">$B$419</f>
        <v>XL42NT</v>
      </c>
      <c r="D420" s="151" t="s">
        <v>1173</v>
      </c>
      <c r="E420" s="151" t="s">
        <v>405</v>
      </c>
      <c r="F420" s="151" t="s">
        <v>1174</v>
      </c>
      <c r="G420" s="151" t="s">
        <v>1175</v>
      </c>
      <c r="H420" s="151" t="str">
        <f>VLOOKUP(F420,'[3]2. MA NN'!$E$2:$F$1583,2,0)</f>
        <v>Các đường nhóm II</v>
      </c>
      <c r="I420" s="133" t="str">
        <f>E420&amp;G420&amp;D$6&amp;$O$104</f>
        <v>Xã Xuân LộcCác đường nhóm IIVị trí 1165</v>
      </c>
      <c r="J420" s="153"/>
      <c r="K420" s="153"/>
      <c r="L420" s="177" t="s">
        <v>1549</v>
      </c>
      <c r="M420" s="177"/>
      <c r="N420" s="177"/>
      <c r="O420" s="131">
        <v>140</v>
      </c>
      <c r="P420" s="131">
        <v>80</v>
      </c>
      <c r="Q420" s="131">
        <v>350</v>
      </c>
      <c r="R420" s="131">
        <v>200</v>
      </c>
      <c r="S420" s="152">
        <v>1.1299999999999999</v>
      </c>
      <c r="T420">
        <f t="shared" ref="T420:T425" si="587">T419</f>
        <v>160</v>
      </c>
      <c r="U420">
        <f t="shared" ref="U420:U425" si="588">U419</f>
        <v>140</v>
      </c>
      <c r="V420">
        <f t="shared" ref="V420:V425" si="589">V419</f>
        <v>120</v>
      </c>
      <c r="W420">
        <f t="shared" ref="W420:W425" si="590">W419</f>
        <v>100</v>
      </c>
      <c r="X420">
        <f t="shared" si="542"/>
        <v>530</v>
      </c>
      <c r="Y420">
        <f t="shared" si="543"/>
        <v>350</v>
      </c>
      <c r="Z420">
        <f t="shared" si="544"/>
        <v>260</v>
      </c>
      <c r="AA420">
        <f t="shared" si="545"/>
        <v>180</v>
      </c>
      <c r="AB420"/>
      <c r="AC420">
        <f t="shared" ref="AC420:AC425" si="591">AC419</f>
        <v>100</v>
      </c>
      <c r="AD420">
        <f t="shared" ref="AD420:AD425" si="592">AD419</f>
        <v>80</v>
      </c>
      <c r="AE420">
        <f t="shared" ref="AE420:AE425" si="593">AE419</f>
        <v>70</v>
      </c>
      <c r="AF420">
        <f t="shared" ref="AF420:AF425" si="594">AF419</f>
        <v>60</v>
      </c>
      <c r="AG420">
        <f t="shared" si="546"/>
        <v>330</v>
      </c>
      <c r="AH420">
        <f t="shared" si="547"/>
        <v>200</v>
      </c>
      <c r="AI420">
        <f t="shared" si="548"/>
        <v>150</v>
      </c>
      <c r="AJ420">
        <f t="shared" si="549"/>
        <v>110</v>
      </c>
      <c r="AK420">
        <f>'ĐẤT PNN'!I420-'ĐẤT NN'!Q420</f>
        <v>80</v>
      </c>
    </row>
    <row r="421" spans="1:37" s="6" customFormat="1" ht="77.25" customHeight="1" x14ac:dyDescent="0.25">
      <c r="A421" s="150">
        <f>'ĐẤT PNN'!A421</f>
        <v>416</v>
      </c>
      <c r="B421" s="153" t="str">
        <f>'ĐẤT PNN'!B421</f>
        <v>VT3</v>
      </c>
      <c r="C421" s="52" t="str">
        <f t="shared" si="586"/>
        <v>XL42NT</v>
      </c>
      <c r="D421" s="151" t="s">
        <v>1176</v>
      </c>
      <c r="E421" s="151" t="s">
        <v>405</v>
      </c>
      <c r="F421" s="151" t="s">
        <v>1177</v>
      </c>
      <c r="G421" s="151" t="s">
        <v>386</v>
      </c>
      <c r="H421" s="151" t="str">
        <f>VLOOKUP(F421,'[3]2. MA NN'!$E$2:$F$1583,2,0)</f>
        <v>Các đường còn lại</v>
      </c>
      <c r="I421" s="151"/>
      <c r="J421" s="153"/>
      <c r="K421" s="153"/>
      <c r="L421" s="177" t="s">
        <v>1550</v>
      </c>
      <c r="M421" s="177"/>
      <c r="N421" s="177"/>
      <c r="O421" s="131">
        <v>120</v>
      </c>
      <c r="P421" s="131">
        <v>70</v>
      </c>
      <c r="Q421" s="131">
        <v>260</v>
      </c>
      <c r="R421" s="131">
        <v>150</v>
      </c>
      <c r="S421" s="152">
        <v>1.1299999999999999</v>
      </c>
      <c r="T421">
        <f t="shared" si="587"/>
        <v>160</v>
      </c>
      <c r="U421">
        <f t="shared" si="588"/>
        <v>140</v>
      </c>
      <c r="V421">
        <f t="shared" si="589"/>
        <v>120</v>
      </c>
      <c r="W421">
        <f t="shared" si="590"/>
        <v>100</v>
      </c>
      <c r="X421">
        <f t="shared" si="542"/>
        <v>530</v>
      </c>
      <c r="Y421">
        <f t="shared" si="543"/>
        <v>350</v>
      </c>
      <c r="Z421">
        <f t="shared" si="544"/>
        <v>260</v>
      </c>
      <c r="AA421">
        <f t="shared" si="545"/>
        <v>180</v>
      </c>
      <c r="AB421"/>
      <c r="AC421">
        <f t="shared" si="591"/>
        <v>100</v>
      </c>
      <c r="AD421">
        <f t="shared" si="592"/>
        <v>80</v>
      </c>
      <c r="AE421">
        <f t="shared" si="593"/>
        <v>70</v>
      </c>
      <c r="AF421">
        <f t="shared" si="594"/>
        <v>60</v>
      </c>
      <c r="AG421">
        <f t="shared" si="546"/>
        <v>330</v>
      </c>
      <c r="AH421">
        <f t="shared" si="547"/>
        <v>200</v>
      </c>
      <c r="AI421">
        <f t="shared" si="548"/>
        <v>150</v>
      </c>
      <c r="AJ421">
        <f t="shared" si="549"/>
        <v>110</v>
      </c>
      <c r="AK421">
        <f>'ĐẤT PNN'!I421-'ĐẤT NN'!Q421</f>
        <v>90</v>
      </c>
    </row>
    <row r="422" spans="1:37" s="6" customFormat="1" ht="77.25" customHeight="1" x14ac:dyDescent="0.25">
      <c r="A422" s="150">
        <f>'ĐẤT PNN'!A422</f>
        <v>417</v>
      </c>
      <c r="B422" s="153" t="str">
        <f>'ĐẤT PNN'!B422</f>
        <v>VT4</v>
      </c>
      <c r="C422" s="52" t="str">
        <f t="shared" si="586"/>
        <v>XL42NT</v>
      </c>
      <c r="D422" s="151" t="s">
        <v>1178</v>
      </c>
      <c r="E422" s="151" t="s">
        <v>405</v>
      </c>
      <c r="F422" s="151" t="s">
        <v>1179</v>
      </c>
      <c r="G422" s="151" t="s">
        <v>386</v>
      </c>
      <c r="H422" s="151" t="str">
        <f>VLOOKUP(F422,'[3]2. MA NN'!$E$2:$F$1583,2,0)</f>
        <v>Các đường còn lại</v>
      </c>
      <c r="I422" s="151"/>
      <c r="J422" s="153"/>
      <c r="K422" s="153"/>
      <c r="L422" s="177" t="s">
        <v>1551</v>
      </c>
      <c r="M422" s="177"/>
      <c r="N422" s="177"/>
      <c r="O422" s="131">
        <v>100</v>
      </c>
      <c r="P422" s="131">
        <v>60</v>
      </c>
      <c r="Q422" s="131">
        <v>180</v>
      </c>
      <c r="R422" s="131">
        <v>110</v>
      </c>
      <c r="S422" s="152">
        <v>1.1299999999999999</v>
      </c>
      <c r="T422">
        <f t="shared" si="587"/>
        <v>160</v>
      </c>
      <c r="U422">
        <f t="shared" si="588"/>
        <v>140</v>
      </c>
      <c r="V422">
        <f t="shared" si="589"/>
        <v>120</v>
      </c>
      <c r="W422">
        <f t="shared" si="590"/>
        <v>100</v>
      </c>
      <c r="X422">
        <f t="shared" si="542"/>
        <v>530</v>
      </c>
      <c r="Y422">
        <f t="shared" si="543"/>
        <v>350</v>
      </c>
      <c r="Z422">
        <f t="shared" si="544"/>
        <v>260</v>
      </c>
      <c r="AA422">
        <f t="shared" si="545"/>
        <v>180</v>
      </c>
      <c r="AB422"/>
      <c r="AC422">
        <f t="shared" si="591"/>
        <v>100</v>
      </c>
      <c r="AD422">
        <f t="shared" si="592"/>
        <v>80</v>
      </c>
      <c r="AE422">
        <f t="shared" si="593"/>
        <v>70</v>
      </c>
      <c r="AF422">
        <f t="shared" si="594"/>
        <v>60</v>
      </c>
      <c r="AG422">
        <f t="shared" si="546"/>
        <v>330</v>
      </c>
      <c r="AH422">
        <f t="shared" si="547"/>
        <v>200</v>
      </c>
      <c r="AI422">
        <f t="shared" si="548"/>
        <v>150</v>
      </c>
      <c r="AJ422">
        <f t="shared" si="549"/>
        <v>110</v>
      </c>
      <c r="AK422">
        <f>'ĐẤT PNN'!I422-'ĐẤT NN'!Q422</f>
        <v>100</v>
      </c>
    </row>
    <row r="423" spans="1:37" s="6" customFormat="1" ht="77.25" customHeight="1" x14ac:dyDescent="0.25">
      <c r="A423" s="150">
        <f>'ĐẤT PNN'!A423</f>
        <v>418</v>
      </c>
      <c r="B423" s="153" t="str">
        <f>'ĐẤT PNN'!B423</f>
        <v>VT2*0,8</v>
      </c>
      <c r="C423" s="52" t="str">
        <f t="shared" si="586"/>
        <v>XL42NT</v>
      </c>
      <c r="D423" s="151" t="s">
        <v>1173</v>
      </c>
      <c r="E423" s="151" t="s">
        <v>405</v>
      </c>
      <c r="F423" s="151" t="s">
        <v>1174</v>
      </c>
      <c r="G423" s="151" t="s">
        <v>1175</v>
      </c>
      <c r="H423" s="151" t="str">
        <f>VLOOKUP(F423,'[3]2. MA NN'!$E$2:$F$1583,2,0)</f>
        <v>Các đường nhóm II</v>
      </c>
      <c r="I423" s="133" t="str">
        <f>E423&amp;G423&amp;D$6&amp;$O$104</f>
        <v>Xã Xuân LộcCác đường nhóm IIVị trí 1165</v>
      </c>
      <c r="J423" s="153"/>
      <c r="K423" s="153"/>
      <c r="L423" s="177" t="s">
        <v>1552</v>
      </c>
      <c r="M423" s="177"/>
      <c r="N423" s="177"/>
      <c r="O423" s="131">
        <v>140</v>
      </c>
      <c r="P423" s="131">
        <v>80</v>
      </c>
      <c r="Q423" s="131">
        <v>350</v>
      </c>
      <c r="R423" s="131">
        <v>200</v>
      </c>
      <c r="S423" s="152">
        <v>1.1299999999999999</v>
      </c>
      <c r="T423">
        <f t="shared" si="587"/>
        <v>160</v>
      </c>
      <c r="U423">
        <f t="shared" si="588"/>
        <v>140</v>
      </c>
      <c r="V423">
        <f t="shared" si="589"/>
        <v>120</v>
      </c>
      <c r="W423">
        <f t="shared" si="590"/>
        <v>100</v>
      </c>
      <c r="X423">
        <f t="shared" si="542"/>
        <v>530</v>
      </c>
      <c r="Y423">
        <f t="shared" si="543"/>
        <v>350</v>
      </c>
      <c r="Z423">
        <f t="shared" si="544"/>
        <v>260</v>
      </c>
      <c r="AA423">
        <f t="shared" si="545"/>
        <v>180</v>
      </c>
      <c r="AB423"/>
      <c r="AC423">
        <f t="shared" si="591"/>
        <v>100</v>
      </c>
      <c r="AD423">
        <f t="shared" si="592"/>
        <v>80</v>
      </c>
      <c r="AE423">
        <f t="shared" si="593"/>
        <v>70</v>
      </c>
      <c r="AF423">
        <f t="shared" si="594"/>
        <v>60</v>
      </c>
      <c r="AG423">
        <f t="shared" si="546"/>
        <v>330</v>
      </c>
      <c r="AH423">
        <f t="shared" si="547"/>
        <v>200</v>
      </c>
      <c r="AI423">
        <f t="shared" si="548"/>
        <v>150</v>
      </c>
      <c r="AJ423">
        <f t="shared" si="549"/>
        <v>110</v>
      </c>
      <c r="AK423">
        <f>'ĐẤT PNN'!I423-'ĐẤT NN'!Q423</f>
        <v>30</v>
      </c>
    </row>
    <row r="424" spans="1:37" s="6" customFormat="1" ht="77.25" customHeight="1" x14ac:dyDescent="0.25">
      <c r="A424" s="150">
        <f>'ĐẤT PNN'!A424</f>
        <v>419</v>
      </c>
      <c r="B424" s="153" t="str">
        <f>'ĐẤT PNN'!B424</f>
        <v>VT3*0,8</v>
      </c>
      <c r="C424" s="52" t="str">
        <f t="shared" si="586"/>
        <v>XL42NT</v>
      </c>
      <c r="D424" s="151" t="s">
        <v>1176</v>
      </c>
      <c r="E424" s="151" t="s">
        <v>405</v>
      </c>
      <c r="F424" s="151" t="s">
        <v>1177</v>
      </c>
      <c r="G424" s="151" t="s">
        <v>386</v>
      </c>
      <c r="H424" s="151" t="str">
        <f>VLOOKUP(F424,'[3]2. MA NN'!$E$2:$F$1583,2,0)</f>
        <v>Các đường còn lại</v>
      </c>
      <c r="I424" s="151"/>
      <c r="J424" s="153"/>
      <c r="K424" s="153"/>
      <c r="L424" s="177" t="s">
        <v>1553</v>
      </c>
      <c r="M424" s="177"/>
      <c r="N424" s="177"/>
      <c r="O424" s="131">
        <v>120</v>
      </c>
      <c r="P424" s="131">
        <v>70</v>
      </c>
      <c r="Q424" s="131">
        <v>260</v>
      </c>
      <c r="R424" s="131">
        <v>150</v>
      </c>
      <c r="S424" s="152">
        <v>1.1299999999999999</v>
      </c>
      <c r="T424">
        <f t="shared" si="587"/>
        <v>160</v>
      </c>
      <c r="U424">
        <f t="shared" si="588"/>
        <v>140</v>
      </c>
      <c r="V424">
        <f t="shared" si="589"/>
        <v>120</v>
      </c>
      <c r="W424">
        <f t="shared" si="590"/>
        <v>100</v>
      </c>
      <c r="X424">
        <f t="shared" si="542"/>
        <v>530</v>
      </c>
      <c r="Y424">
        <f t="shared" si="543"/>
        <v>350</v>
      </c>
      <c r="Z424">
        <f t="shared" si="544"/>
        <v>260</v>
      </c>
      <c r="AA424">
        <f t="shared" si="545"/>
        <v>180</v>
      </c>
      <c r="AB424"/>
      <c r="AC424">
        <f t="shared" si="591"/>
        <v>100</v>
      </c>
      <c r="AD424">
        <f t="shared" si="592"/>
        <v>80</v>
      </c>
      <c r="AE424">
        <f t="shared" si="593"/>
        <v>70</v>
      </c>
      <c r="AF424">
        <f t="shared" si="594"/>
        <v>60</v>
      </c>
      <c r="AG424">
        <f t="shared" si="546"/>
        <v>330</v>
      </c>
      <c r="AH424">
        <f t="shared" si="547"/>
        <v>200</v>
      </c>
      <c r="AI424">
        <f t="shared" si="548"/>
        <v>150</v>
      </c>
      <c r="AJ424">
        <f t="shared" si="549"/>
        <v>110</v>
      </c>
      <c r="AK424">
        <f>'ĐẤT PNN'!I424-'ĐẤT NN'!Q424</f>
        <v>60</v>
      </c>
    </row>
    <row r="425" spans="1:37" s="6" customFormat="1" ht="77.25" customHeight="1" x14ac:dyDescent="0.25">
      <c r="A425" s="150">
        <f>'ĐẤT PNN'!A425</f>
        <v>420</v>
      </c>
      <c r="B425" s="153" t="str">
        <f>'ĐẤT PNN'!B425</f>
        <v>VT4*0,8</v>
      </c>
      <c r="C425" s="52" t="str">
        <f t="shared" si="586"/>
        <v>XL42NT</v>
      </c>
      <c r="D425" s="151" t="s">
        <v>1178</v>
      </c>
      <c r="E425" s="151" t="s">
        <v>405</v>
      </c>
      <c r="F425" s="151" t="s">
        <v>1179</v>
      </c>
      <c r="G425" s="151" t="s">
        <v>386</v>
      </c>
      <c r="H425" s="151" t="str">
        <f>VLOOKUP(F425,'[3]2. MA NN'!$E$2:$F$1583,2,0)</f>
        <v>Các đường còn lại</v>
      </c>
      <c r="I425" s="151"/>
      <c r="J425" s="153"/>
      <c r="K425" s="153"/>
      <c r="L425" s="177" t="s">
        <v>1554</v>
      </c>
      <c r="M425" s="177"/>
      <c r="N425" s="177"/>
      <c r="O425" s="131">
        <v>100</v>
      </c>
      <c r="P425" s="131">
        <v>60</v>
      </c>
      <c r="Q425" s="131">
        <v>180</v>
      </c>
      <c r="R425" s="131">
        <v>110</v>
      </c>
      <c r="S425" s="152">
        <v>1.1299999999999999</v>
      </c>
      <c r="T425">
        <f t="shared" si="587"/>
        <v>160</v>
      </c>
      <c r="U425">
        <f t="shared" si="588"/>
        <v>140</v>
      </c>
      <c r="V425">
        <f t="shared" si="589"/>
        <v>120</v>
      </c>
      <c r="W425">
        <f t="shared" si="590"/>
        <v>100</v>
      </c>
      <c r="X425">
        <f t="shared" si="542"/>
        <v>530</v>
      </c>
      <c r="Y425">
        <f t="shared" si="543"/>
        <v>350</v>
      </c>
      <c r="Z425">
        <f t="shared" si="544"/>
        <v>260</v>
      </c>
      <c r="AA425">
        <f t="shared" si="545"/>
        <v>180</v>
      </c>
      <c r="AB425"/>
      <c r="AC425">
        <f t="shared" si="591"/>
        <v>100</v>
      </c>
      <c r="AD425">
        <f t="shared" si="592"/>
        <v>80</v>
      </c>
      <c r="AE425">
        <f t="shared" si="593"/>
        <v>70</v>
      </c>
      <c r="AF425">
        <f t="shared" si="594"/>
        <v>60</v>
      </c>
      <c r="AG425">
        <f t="shared" si="546"/>
        <v>330</v>
      </c>
      <c r="AH425">
        <f t="shared" si="547"/>
        <v>200</v>
      </c>
      <c r="AI425">
        <f t="shared" si="548"/>
        <v>150</v>
      </c>
      <c r="AJ425">
        <f t="shared" si="549"/>
        <v>110</v>
      </c>
      <c r="AK425">
        <f>'ĐẤT PNN'!I425-'ĐẤT NN'!Q425</f>
        <v>70</v>
      </c>
    </row>
    <row r="426" spans="1:37" ht="47.25" x14ac:dyDescent="0.25">
      <c r="A426" s="150">
        <f>'ĐẤT PNN'!A426</f>
        <v>421</v>
      </c>
      <c r="B426" s="150" t="str">
        <f>'ĐẤT PNN'!B426</f>
        <v>XL63DT</v>
      </c>
      <c r="C426" s="52" t="str">
        <f>$B$426</f>
        <v>XL63DT</v>
      </c>
      <c r="D426" s="151" t="s">
        <v>1170</v>
      </c>
      <c r="E426" s="151" t="s">
        <v>405</v>
      </c>
      <c r="F426" s="151" t="s">
        <v>1188</v>
      </c>
      <c r="G426" s="151" t="s">
        <v>1189</v>
      </c>
      <c r="H426" s="151" t="str">
        <f>VLOOKUP(F426,'[3]2. MA NN'!$E$2:$F$1583,2,0)</f>
        <v>TTGR</v>
      </c>
      <c r="I426" s="133" t="str">
        <f>E426&amp;G426&amp;D$6&amp;$O$426</f>
        <v>Xã Xuân LộcTTGRVị trí 1240</v>
      </c>
      <c r="J426" s="150" t="s">
        <v>1158</v>
      </c>
      <c r="K426" s="150" t="s">
        <v>1157</v>
      </c>
      <c r="L426" s="130" t="s">
        <v>164</v>
      </c>
      <c r="M426" s="130" t="s">
        <v>165</v>
      </c>
      <c r="N426" s="130" t="s">
        <v>1094</v>
      </c>
      <c r="O426" s="131">
        <v>240</v>
      </c>
      <c r="P426" s="131">
        <v>150</v>
      </c>
      <c r="Q426" s="131">
        <v>760</v>
      </c>
      <c r="R426" s="131">
        <v>470</v>
      </c>
      <c r="S426" s="152">
        <v>1.1299999999999999</v>
      </c>
      <c r="T426" s="123">
        <v>240</v>
      </c>
      <c r="U426" s="122">
        <v>220</v>
      </c>
      <c r="V426" s="122">
        <v>200</v>
      </c>
      <c r="W426" s="122">
        <v>180</v>
      </c>
      <c r="X426" s="122">
        <f>ROUND(T426*3.15,-1)</f>
        <v>760</v>
      </c>
      <c r="Y426" s="122">
        <f>ROUND(U426*2.1,-1)</f>
        <v>460</v>
      </c>
      <c r="Z426" s="122">
        <f>ROUND(V426*2,-1)</f>
        <v>400</v>
      </c>
      <c r="AA426" s="122">
        <f>ROUND(W426*1.7,-1)</f>
        <v>310</v>
      </c>
      <c r="AB426" s="122">
        <v>3</v>
      </c>
      <c r="AC426" s="123">
        <v>150</v>
      </c>
      <c r="AD426" s="122">
        <v>140</v>
      </c>
      <c r="AE426" s="122">
        <v>130</v>
      </c>
      <c r="AF426" s="122">
        <v>120</v>
      </c>
      <c r="AG426" s="122">
        <f>ROUND(AC426*3.15,-1)</f>
        <v>470</v>
      </c>
      <c r="AH426" s="122">
        <f>ROUND(AD426*2.1,-1)</f>
        <v>290</v>
      </c>
      <c r="AI426" s="122">
        <f>ROUND(AE426*2,-1)</f>
        <v>260</v>
      </c>
      <c r="AJ426" s="122">
        <f>ROUND(AF426*1.7,-1)</f>
        <v>200</v>
      </c>
      <c r="AK426" s="122">
        <f>'ĐẤT PNN'!I426-'ĐẤT NN'!Q426</f>
        <v>640</v>
      </c>
    </row>
    <row r="427" spans="1:37" s="6" customFormat="1" ht="77.25" customHeight="1" x14ac:dyDescent="0.25">
      <c r="A427" s="150">
        <f>'ĐẤT PNN'!A427</f>
        <v>422</v>
      </c>
      <c r="B427" s="153" t="str">
        <f>'ĐẤT PNN'!B427</f>
        <v>VT2</v>
      </c>
      <c r="C427" s="52" t="str">
        <f t="shared" ref="C427:C432" si="595">$B$426</f>
        <v>XL63DT</v>
      </c>
      <c r="D427" s="151" t="s">
        <v>1173</v>
      </c>
      <c r="E427" s="151" t="s">
        <v>405</v>
      </c>
      <c r="F427" s="151" t="s">
        <v>1190</v>
      </c>
      <c r="G427" s="151" t="s">
        <v>1189</v>
      </c>
      <c r="H427" s="151" t="str">
        <f>VLOOKUP(F427,'[3]2. MA NN'!$E$2:$F$1583,2,0)</f>
        <v>TTGR</v>
      </c>
      <c r="I427" s="133" t="str">
        <f t="shared" ref="I427:I432" si="596">E427&amp;G427&amp;D$6&amp;$O$426</f>
        <v>Xã Xuân LộcTTGRVị trí 1240</v>
      </c>
      <c r="J427" s="153"/>
      <c r="K427" s="153"/>
      <c r="L427" s="177" t="s">
        <v>1555</v>
      </c>
      <c r="M427" s="177"/>
      <c r="N427" s="177"/>
      <c r="O427" s="131">
        <v>220</v>
      </c>
      <c r="P427" s="131">
        <v>140</v>
      </c>
      <c r="Q427" s="131">
        <v>460</v>
      </c>
      <c r="R427" s="131">
        <v>290</v>
      </c>
      <c r="S427" s="152">
        <v>1.1299999999999999</v>
      </c>
      <c r="T427" s="118">
        <f t="shared" ref="T427:T432" si="597">T426</f>
        <v>240</v>
      </c>
      <c r="U427">
        <f t="shared" ref="U427:U432" si="598">U426</f>
        <v>220</v>
      </c>
      <c r="V427">
        <f t="shared" ref="V427:V432" si="599">V426</f>
        <v>200</v>
      </c>
      <c r="W427">
        <f t="shared" ref="W427:W432" si="600">W426</f>
        <v>180</v>
      </c>
      <c r="X427">
        <f t="shared" ref="X427:X432" si="601">ROUND(T427*3.15,-1)</f>
        <v>760</v>
      </c>
      <c r="Y427">
        <f t="shared" ref="Y427:Y432" si="602">ROUND(U427*2.1,-1)</f>
        <v>460</v>
      </c>
      <c r="Z427">
        <f t="shared" ref="Z427:Z432" si="603">ROUND(V427*2,-1)</f>
        <v>400</v>
      </c>
      <c r="AA427">
        <f t="shared" ref="AA427:AA432" si="604">ROUND(W427*1.7,-1)</f>
        <v>310</v>
      </c>
      <c r="AB427">
        <v>3</v>
      </c>
      <c r="AC427" s="118">
        <v>150</v>
      </c>
      <c r="AD427">
        <v>140</v>
      </c>
      <c r="AE427">
        <v>130</v>
      </c>
      <c r="AF427">
        <v>120</v>
      </c>
      <c r="AG427">
        <f t="shared" ref="AG427:AG432" si="605">ROUND(AC427*3.15,-1)</f>
        <v>470</v>
      </c>
      <c r="AH427">
        <f t="shared" ref="AH427:AH432" si="606">ROUND(AD427*2.1,-1)</f>
        <v>290</v>
      </c>
      <c r="AI427">
        <f t="shared" ref="AI427:AI432" si="607">ROUND(AE427*2,-1)</f>
        <v>260</v>
      </c>
      <c r="AJ427">
        <f t="shared" ref="AJ427:AJ432" si="608">ROUND(AF427*1.7,-1)</f>
        <v>200</v>
      </c>
      <c r="AK427">
        <f>'ĐẤT PNN'!I427-'ĐẤT NN'!Q427</f>
        <v>200</v>
      </c>
    </row>
    <row r="428" spans="1:37" s="6" customFormat="1" ht="77.25" customHeight="1" x14ac:dyDescent="0.25">
      <c r="A428" s="150">
        <f>'ĐẤT PNN'!A428</f>
        <v>423</v>
      </c>
      <c r="B428" s="153" t="str">
        <f>'ĐẤT PNN'!B428</f>
        <v>VT3</v>
      </c>
      <c r="C428" s="52" t="str">
        <f t="shared" si="595"/>
        <v>XL63DT</v>
      </c>
      <c r="D428" s="151" t="s">
        <v>1176</v>
      </c>
      <c r="E428" s="151" t="s">
        <v>405</v>
      </c>
      <c r="F428" s="151" t="s">
        <v>1191</v>
      </c>
      <c r="G428" s="151" t="s">
        <v>1189</v>
      </c>
      <c r="H428" s="151" t="str">
        <f>VLOOKUP(F428,'[3]2. MA NN'!$E$2:$F$1583,2,0)</f>
        <v>TTGR</v>
      </c>
      <c r="I428" s="133" t="str">
        <f t="shared" si="596"/>
        <v>Xã Xuân LộcTTGRVị trí 1240</v>
      </c>
      <c r="J428" s="153"/>
      <c r="K428" s="153"/>
      <c r="L428" s="177" t="s">
        <v>1556</v>
      </c>
      <c r="M428" s="177"/>
      <c r="N428" s="177"/>
      <c r="O428" s="131">
        <v>200</v>
      </c>
      <c r="P428" s="131">
        <v>130</v>
      </c>
      <c r="Q428" s="131">
        <v>400</v>
      </c>
      <c r="R428" s="131">
        <v>260</v>
      </c>
      <c r="S428" s="152">
        <v>1.1299999999999999</v>
      </c>
      <c r="T428" s="118">
        <f t="shared" si="597"/>
        <v>240</v>
      </c>
      <c r="U428">
        <f t="shared" si="598"/>
        <v>220</v>
      </c>
      <c r="V428">
        <f t="shared" si="599"/>
        <v>200</v>
      </c>
      <c r="W428">
        <f t="shared" si="600"/>
        <v>180</v>
      </c>
      <c r="X428">
        <f t="shared" si="601"/>
        <v>760</v>
      </c>
      <c r="Y428">
        <f t="shared" si="602"/>
        <v>460</v>
      </c>
      <c r="Z428">
        <f t="shared" si="603"/>
        <v>400</v>
      </c>
      <c r="AA428">
        <f t="shared" si="604"/>
        <v>310</v>
      </c>
      <c r="AB428">
        <v>3</v>
      </c>
      <c r="AC428" s="118">
        <v>150</v>
      </c>
      <c r="AD428">
        <v>140</v>
      </c>
      <c r="AE428">
        <v>130</v>
      </c>
      <c r="AF428">
        <v>120</v>
      </c>
      <c r="AG428">
        <f t="shared" si="605"/>
        <v>470</v>
      </c>
      <c r="AH428">
        <f t="shared" si="606"/>
        <v>290</v>
      </c>
      <c r="AI428">
        <f t="shared" si="607"/>
        <v>260</v>
      </c>
      <c r="AJ428">
        <f t="shared" si="608"/>
        <v>200</v>
      </c>
      <c r="AK428">
        <f>'ĐẤT PNN'!I428-'ĐẤT NN'!Q428</f>
        <v>200</v>
      </c>
    </row>
    <row r="429" spans="1:37" s="6" customFormat="1" ht="77.25" customHeight="1" x14ac:dyDescent="0.25">
      <c r="A429" s="150">
        <f>'ĐẤT PNN'!A429</f>
        <v>424</v>
      </c>
      <c r="B429" s="153" t="str">
        <f>'ĐẤT PNN'!B429</f>
        <v>VT4</v>
      </c>
      <c r="C429" s="52" t="str">
        <f t="shared" si="595"/>
        <v>XL63DT</v>
      </c>
      <c r="D429" s="151" t="s">
        <v>1178</v>
      </c>
      <c r="E429" s="151" t="s">
        <v>405</v>
      </c>
      <c r="F429" s="151" t="s">
        <v>1192</v>
      </c>
      <c r="G429" s="151" t="s">
        <v>1189</v>
      </c>
      <c r="H429" s="151" t="str">
        <f>VLOOKUP(F429,'[3]2. MA NN'!$E$2:$F$1583,2,0)</f>
        <v>TTGR</v>
      </c>
      <c r="I429" s="133" t="str">
        <f t="shared" si="596"/>
        <v>Xã Xuân LộcTTGRVị trí 1240</v>
      </c>
      <c r="J429" s="153"/>
      <c r="K429" s="153"/>
      <c r="L429" s="177" t="s">
        <v>1557</v>
      </c>
      <c r="M429" s="177"/>
      <c r="N429" s="177"/>
      <c r="O429" s="131">
        <v>180</v>
      </c>
      <c r="P429" s="131">
        <v>120</v>
      </c>
      <c r="Q429" s="131">
        <v>310</v>
      </c>
      <c r="R429" s="131">
        <v>200</v>
      </c>
      <c r="S429" s="152">
        <v>1.1299999999999999</v>
      </c>
      <c r="T429" s="118">
        <f t="shared" si="597"/>
        <v>240</v>
      </c>
      <c r="U429">
        <f t="shared" si="598"/>
        <v>220</v>
      </c>
      <c r="V429">
        <f t="shared" si="599"/>
        <v>200</v>
      </c>
      <c r="W429">
        <f t="shared" si="600"/>
        <v>180</v>
      </c>
      <c r="X429">
        <f t="shared" si="601"/>
        <v>760</v>
      </c>
      <c r="Y429">
        <f t="shared" si="602"/>
        <v>460</v>
      </c>
      <c r="Z429">
        <f t="shared" si="603"/>
        <v>400</v>
      </c>
      <c r="AA429">
        <f t="shared" si="604"/>
        <v>310</v>
      </c>
      <c r="AB429">
        <v>3</v>
      </c>
      <c r="AC429" s="118">
        <v>150</v>
      </c>
      <c r="AD429">
        <v>140</v>
      </c>
      <c r="AE429">
        <v>130</v>
      </c>
      <c r="AF429">
        <v>120</v>
      </c>
      <c r="AG429">
        <f t="shared" si="605"/>
        <v>470</v>
      </c>
      <c r="AH429">
        <f t="shared" si="606"/>
        <v>290</v>
      </c>
      <c r="AI429">
        <f t="shared" si="607"/>
        <v>260</v>
      </c>
      <c r="AJ429">
        <f t="shared" si="608"/>
        <v>200</v>
      </c>
      <c r="AK429">
        <f>'ĐẤT PNN'!I429-'ĐẤT NN'!Q429</f>
        <v>220</v>
      </c>
    </row>
    <row r="430" spans="1:37" s="6" customFormat="1" ht="77.25" customHeight="1" x14ac:dyDescent="0.25">
      <c r="A430" s="150">
        <f>'ĐẤT PNN'!A430</f>
        <v>425</v>
      </c>
      <c r="B430" s="153" t="str">
        <f>'ĐẤT PNN'!B430</f>
        <v>VT2*0,8</v>
      </c>
      <c r="C430" s="52" t="str">
        <f t="shared" si="595"/>
        <v>XL63DT</v>
      </c>
      <c r="D430" s="151" t="s">
        <v>1173</v>
      </c>
      <c r="E430" s="151" t="s">
        <v>405</v>
      </c>
      <c r="F430" s="151" t="s">
        <v>1190</v>
      </c>
      <c r="G430" s="151" t="s">
        <v>1189</v>
      </c>
      <c r="H430" s="151" t="str">
        <f>VLOOKUP(F430,'[3]2. MA NN'!$E$2:$F$1583,2,0)</f>
        <v>TTGR</v>
      </c>
      <c r="I430" s="133" t="str">
        <f t="shared" si="596"/>
        <v>Xã Xuân LộcTTGRVị trí 1240</v>
      </c>
      <c r="J430" s="153"/>
      <c r="K430" s="153"/>
      <c r="L430" s="177" t="s">
        <v>1558</v>
      </c>
      <c r="M430" s="177"/>
      <c r="N430" s="177"/>
      <c r="O430" s="131">
        <v>220</v>
      </c>
      <c r="P430" s="131">
        <v>140</v>
      </c>
      <c r="Q430" s="131">
        <v>460</v>
      </c>
      <c r="R430" s="131">
        <v>290</v>
      </c>
      <c r="S430" s="152">
        <v>1.1299999999999999</v>
      </c>
      <c r="T430" s="118">
        <f t="shared" si="597"/>
        <v>240</v>
      </c>
      <c r="U430">
        <f t="shared" si="598"/>
        <v>220</v>
      </c>
      <c r="V430">
        <f t="shared" si="599"/>
        <v>200</v>
      </c>
      <c r="W430">
        <f t="shared" si="600"/>
        <v>180</v>
      </c>
      <c r="X430">
        <f t="shared" si="601"/>
        <v>760</v>
      </c>
      <c r="Y430">
        <f t="shared" si="602"/>
        <v>460</v>
      </c>
      <c r="Z430">
        <f t="shared" si="603"/>
        <v>400</v>
      </c>
      <c r="AA430">
        <f t="shared" si="604"/>
        <v>310</v>
      </c>
      <c r="AB430">
        <v>3</v>
      </c>
      <c r="AC430" s="118">
        <v>150</v>
      </c>
      <c r="AD430">
        <v>140</v>
      </c>
      <c r="AE430">
        <v>130</v>
      </c>
      <c r="AF430">
        <v>120</v>
      </c>
      <c r="AG430">
        <f t="shared" si="605"/>
        <v>470</v>
      </c>
      <c r="AH430">
        <f t="shared" si="606"/>
        <v>290</v>
      </c>
      <c r="AI430">
        <f t="shared" si="607"/>
        <v>260</v>
      </c>
      <c r="AJ430">
        <f t="shared" si="608"/>
        <v>200</v>
      </c>
      <c r="AK430">
        <f>'ĐẤT PNN'!I430-'ĐẤT NN'!Q430</f>
        <v>130</v>
      </c>
    </row>
    <row r="431" spans="1:37" s="6" customFormat="1" ht="77.25" customHeight="1" x14ac:dyDescent="0.25">
      <c r="A431" s="150">
        <f>'ĐẤT PNN'!A431</f>
        <v>426</v>
      </c>
      <c r="B431" s="153" t="str">
        <f>'ĐẤT PNN'!B431</f>
        <v>VT3*0,8</v>
      </c>
      <c r="C431" s="52" t="str">
        <f t="shared" si="595"/>
        <v>XL63DT</v>
      </c>
      <c r="D431" s="151" t="s">
        <v>1176</v>
      </c>
      <c r="E431" s="151" t="s">
        <v>405</v>
      </c>
      <c r="F431" s="151" t="s">
        <v>1191</v>
      </c>
      <c r="G431" s="151" t="s">
        <v>1189</v>
      </c>
      <c r="H431" s="151" t="str">
        <f>VLOOKUP(F431,'[3]2. MA NN'!$E$2:$F$1583,2,0)</f>
        <v>TTGR</v>
      </c>
      <c r="I431" s="133" t="str">
        <f t="shared" si="596"/>
        <v>Xã Xuân LộcTTGRVị trí 1240</v>
      </c>
      <c r="J431" s="153"/>
      <c r="K431" s="153"/>
      <c r="L431" s="177" t="s">
        <v>1559</v>
      </c>
      <c r="M431" s="177"/>
      <c r="N431" s="177"/>
      <c r="O431" s="131">
        <v>200</v>
      </c>
      <c r="P431" s="131">
        <v>130</v>
      </c>
      <c r="Q431" s="131">
        <v>400</v>
      </c>
      <c r="R431" s="131">
        <v>260</v>
      </c>
      <c r="S431" s="152">
        <v>1.1299999999999999</v>
      </c>
      <c r="T431" s="118">
        <f t="shared" si="597"/>
        <v>240</v>
      </c>
      <c r="U431">
        <f t="shared" si="598"/>
        <v>220</v>
      </c>
      <c r="V431">
        <f t="shared" si="599"/>
        <v>200</v>
      </c>
      <c r="W431">
        <f t="shared" si="600"/>
        <v>180</v>
      </c>
      <c r="X431">
        <f t="shared" si="601"/>
        <v>760</v>
      </c>
      <c r="Y431">
        <f t="shared" si="602"/>
        <v>460</v>
      </c>
      <c r="Z431">
        <f t="shared" si="603"/>
        <v>400</v>
      </c>
      <c r="AA431">
        <f t="shared" si="604"/>
        <v>310</v>
      </c>
      <c r="AB431">
        <v>3</v>
      </c>
      <c r="AC431" s="118">
        <v>150</v>
      </c>
      <c r="AD431">
        <v>140</v>
      </c>
      <c r="AE431">
        <v>130</v>
      </c>
      <c r="AF431">
        <v>120</v>
      </c>
      <c r="AG431">
        <f t="shared" si="605"/>
        <v>470</v>
      </c>
      <c r="AH431">
        <f t="shared" si="606"/>
        <v>290</v>
      </c>
      <c r="AI431">
        <f t="shared" si="607"/>
        <v>260</v>
      </c>
      <c r="AJ431">
        <f t="shared" si="608"/>
        <v>200</v>
      </c>
      <c r="AK431">
        <f>'ĐẤT PNN'!I431-'ĐẤT NN'!Q431</f>
        <v>140</v>
      </c>
    </row>
    <row r="432" spans="1:37" s="6" customFormat="1" ht="77.25" customHeight="1" x14ac:dyDescent="0.25">
      <c r="A432" s="150">
        <f>'ĐẤT PNN'!A432</f>
        <v>427</v>
      </c>
      <c r="B432" s="153" t="str">
        <f>'ĐẤT PNN'!B432</f>
        <v>VT4*0,8</v>
      </c>
      <c r="C432" s="52" t="str">
        <f t="shared" si="595"/>
        <v>XL63DT</v>
      </c>
      <c r="D432" s="151" t="s">
        <v>1178</v>
      </c>
      <c r="E432" s="151" t="s">
        <v>405</v>
      </c>
      <c r="F432" s="151" t="s">
        <v>1192</v>
      </c>
      <c r="G432" s="151" t="s">
        <v>1189</v>
      </c>
      <c r="H432" s="151" t="str">
        <f>VLOOKUP(F432,'[3]2. MA NN'!$E$2:$F$1583,2,0)</f>
        <v>TTGR</v>
      </c>
      <c r="I432" s="133" t="str">
        <f t="shared" si="596"/>
        <v>Xã Xuân LộcTTGRVị trí 1240</v>
      </c>
      <c r="J432" s="153"/>
      <c r="K432" s="153"/>
      <c r="L432" s="177" t="s">
        <v>1560</v>
      </c>
      <c r="M432" s="177"/>
      <c r="N432" s="177"/>
      <c r="O432" s="131">
        <v>180</v>
      </c>
      <c r="P432" s="131">
        <v>120</v>
      </c>
      <c r="Q432" s="131">
        <v>310</v>
      </c>
      <c r="R432" s="131">
        <v>200</v>
      </c>
      <c r="S432" s="152">
        <v>1.1299999999999999</v>
      </c>
      <c r="T432" s="118">
        <f t="shared" si="597"/>
        <v>240</v>
      </c>
      <c r="U432">
        <f t="shared" si="598"/>
        <v>220</v>
      </c>
      <c r="V432">
        <f t="shared" si="599"/>
        <v>200</v>
      </c>
      <c r="W432">
        <f t="shared" si="600"/>
        <v>180</v>
      </c>
      <c r="X432">
        <f t="shared" si="601"/>
        <v>760</v>
      </c>
      <c r="Y432">
        <f t="shared" si="602"/>
        <v>460</v>
      </c>
      <c r="Z432">
        <f t="shared" si="603"/>
        <v>400</v>
      </c>
      <c r="AA432">
        <f t="shared" si="604"/>
        <v>310</v>
      </c>
      <c r="AB432">
        <v>3</v>
      </c>
      <c r="AC432" s="118">
        <v>150</v>
      </c>
      <c r="AD432">
        <v>140</v>
      </c>
      <c r="AE432">
        <v>130</v>
      </c>
      <c r="AF432">
        <v>120</v>
      </c>
      <c r="AG432">
        <f t="shared" si="605"/>
        <v>470</v>
      </c>
      <c r="AH432">
        <f t="shared" si="606"/>
        <v>290</v>
      </c>
      <c r="AI432">
        <f t="shared" si="607"/>
        <v>260</v>
      </c>
      <c r="AJ432">
        <f t="shared" si="608"/>
        <v>200</v>
      </c>
      <c r="AK432">
        <f>'ĐẤT PNN'!I432-'ĐẤT NN'!Q432</f>
        <v>160</v>
      </c>
    </row>
    <row r="433" spans="1:37" ht="47.25" x14ac:dyDescent="0.25">
      <c r="A433" s="150">
        <f>'ĐẤT PNN'!A433</f>
        <v>428</v>
      </c>
      <c r="B433" s="150" t="str">
        <f>'ĐẤT PNN'!B433</f>
        <v>XL78NT</v>
      </c>
      <c r="C433" s="52" t="str">
        <f>$B$433</f>
        <v>XL78NT</v>
      </c>
      <c r="D433" s="151" t="s">
        <v>1170</v>
      </c>
      <c r="E433" s="151" t="s">
        <v>405</v>
      </c>
      <c r="F433" s="151" t="s">
        <v>1171</v>
      </c>
      <c r="G433" s="151" t="s">
        <v>1172</v>
      </c>
      <c r="H433" s="151" t="str">
        <f>VLOOKUP(F433,'[3]2. MA NN'!$E$2:$F$1583,2,0)</f>
        <v>Các đường nhóm I</v>
      </c>
      <c r="I433" s="151" t="str">
        <f>E433&amp;G433&amp;D$6&amp;$O$6</f>
        <v>Xã Xuân LộcCác đường nhóm IVị trí 1160</v>
      </c>
      <c r="J433" s="150" t="s">
        <v>1163</v>
      </c>
      <c r="K433" s="150" t="s">
        <v>1164</v>
      </c>
      <c r="L433" s="130" t="s">
        <v>168</v>
      </c>
      <c r="M433" s="130" t="s">
        <v>1095</v>
      </c>
      <c r="N433" s="130" t="s">
        <v>212</v>
      </c>
      <c r="O433" s="131">
        <v>160</v>
      </c>
      <c r="P433" s="131">
        <v>100</v>
      </c>
      <c r="Q433" s="131">
        <v>530</v>
      </c>
      <c r="R433" s="131">
        <v>330</v>
      </c>
      <c r="S433" s="152">
        <v>1.1299999999999999</v>
      </c>
      <c r="T433" s="122">
        <v>160</v>
      </c>
      <c r="U433" s="122">
        <v>140</v>
      </c>
      <c r="V433" s="122">
        <v>120</v>
      </c>
      <c r="W433" s="122">
        <v>100</v>
      </c>
      <c r="X433" s="122">
        <f t="shared" si="542"/>
        <v>530</v>
      </c>
      <c r="Y433" s="122">
        <f t="shared" si="543"/>
        <v>350</v>
      </c>
      <c r="Z433" s="122">
        <f t="shared" si="544"/>
        <v>260</v>
      </c>
      <c r="AA433" s="122">
        <f t="shared" si="545"/>
        <v>180</v>
      </c>
      <c r="AB433" s="122">
        <v>3</v>
      </c>
      <c r="AC433" s="122">
        <v>100</v>
      </c>
      <c r="AD433" s="122">
        <v>80</v>
      </c>
      <c r="AE433" s="122">
        <v>70</v>
      </c>
      <c r="AF433" s="122">
        <v>60</v>
      </c>
      <c r="AG433" s="122">
        <f t="shared" si="546"/>
        <v>330</v>
      </c>
      <c r="AH433" s="122">
        <f t="shared" si="547"/>
        <v>200</v>
      </c>
      <c r="AI433" s="122">
        <f t="shared" si="548"/>
        <v>150</v>
      </c>
      <c r="AJ433" s="122">
        <f t="shared" si="549"/>
        <v>110</v>
      </c>
      <c r="AK433" s="122">
        <f>'ĐẤT PNN'!I433-'ĐẤT NN'!Q433</f>
        <v>570</v>
      </c>
    </row>
    <row r="434" spans="1:37" s="6" customFormat="1" ht="77.25" customHeight="1" x14ac:dyDescent="0.25">
      <c r="A434" s="150">
        <f>'ĐẤT PNN'!A434</f>
        <v>429</v>
      </c>
      <c r="B434" s="153" t="str">
        <f>'ĐẤT PNN'!B434</f>
        <v>VT2</v>
      </c>
      <c r="C434" s="52" t="str">
        <f t="shared" ref="C434:C439" si="609">$B$433</f>
        <v>XL78NT</v>
      </c>
      <c r="D434" s="151" t="s">
        <v>1173</v>
      </c>
      <c r="E434" s="151" t="s">
        <v>405</v>
      </c>
      <c r="F434" s="151" t="s">
        <v>1174</v>
      </c>
      <c r="G434" s="151" t="s">
        <v>1175</v>
      </c>
      <c r="H434" s="151" t="str">
        <f>VLOOKUP(F434,'[3]2. MA NN'!$E$2:$F$1583,2,0)</f>
        <v>Các đường nhóm II</v>
      </c>
      <c r="I434" s="133" t="str">
        <f>E434&amp;G434&amp;D$6&amp;$O$104</f>
        <v>Xã Xuân LộcCác đường nhóm IIVị trí 1165</v>
      </c>
      <c r="J434" s="153"/>
      <c r="K434" s="153"/>
      <c r="L434" s="177" t="s">
        <v>1561</v>
      </c>
      <c r="M434" s="177"/>
      <c r="N434" s="177"/>
      <c r="O434" s="131">
        <v>140</v>
      </c>
      <c r="P434" s="131">
        <v>80</v>
      </c>
      <c r="Q434" s="131">
        <v>350</v>
      </c>
      <c r="R434" s="131">
        <v>200</v>
      </c>
      <c r="S434" s="152">
        <v>1.1299999999999999</v>
      </c>
      <c r="T434">
        <f t="shared" ref="T434:T439" si="610">T433</f>
        <v>160</v>
      </c>
      <c r="U434">
        <f t="shared" ref="U434:U439" si="611">U433</f>
        <v>140</v>
      </c>
      <c r="V434">
        <f t="shared" ref="V434:V439" si="612">V433</f>
        <v>120</v>
      </c>
      <c r="W434">
        <f t="shared" ref="W434:W439" si="613">W433</f>
        <v>100</v>
      </c>
      <c r="X434">
        <f t="shared" si="542"/>
        <v>530</v>
      </c>
      <c r="Y434">
        <f t="shared" si="543"/>
        <v>350</v>
      </c>
      <c r="Z434">
        <f t="shared" si="544"/>
        <v>260</v>
      </c>
      <c r="AA434">
        <f t="shared" si="545"/>
        <v>180</v>
      </c>
      <c r="AB434"/>
      <c r="AC434">
        <f t="shared" ref="AC434:AC439" si="614">AC433</f>
        <v>100</v>
      </c>
      <c r="AD434">
        <f t="shared" ref="AD434:AD439" si="615">AD433</f>
        <v>80</v>
      </c>
      <c r="AE434">
        <f t="shared" ref="AE434:AE439" si="616">AE433</f>
        <v>70</v>
      </c>
      <c r="AF434">
        <f t="shared" ref="AF434:AF439" si="617">AF433</f>
        <v>60</v>
      </c>
      <c r="AG434">
        <f t="shared" si="546"/>
        <v>330</v>
      </c>
      <c r="AH434">
        <f t="shared" si="547"/>
        <v>200</v>
      </c>
      <c r="AI434">
        <f t="shared" si="548"/>
        <v>150</v>
      </c>
      <c r="AJ434">
        <f t="shared" si="549"/>
        <v>110</v>
      </c>
      <c r="AK434">
        <f>'ĐẤT PNN'!I434-'ĐẤT NN'!Q434</f>
        <v>180</v>
      </c>
    </row>
    <row r="435" spans="1:37" s="6" customFormat="1" ht="77.25" customHeight="1" x14ac:dyDescent="0.25">
      <c r="A435" s="150">
        <f>'ĐẤT PNN'!A435</f>
        <v>430</v>
      </c>
      <c r="B435" s="153" t="str">
        <f>'ĐẤT PNN'!B435</f>
        <v>VT3</v>
      </c>
      <c r="C435" s="52" t="str">
        <f t="shared" si="609"/>
        <v>XL78NT</v>
      </c>
      <c r="D435" s="151" t="s">
        <v>1176</v>
      </c>
      <c r="E435" s="151" t="s">
        <v>405</v>
      </c>
      <c r="F435" s="151" t="s">
        <v>1177</v>
      </c>
      <c r="G435" s="151" t="s">
        <v>386</v>
      </c>
      <c r="H435" s="151" t="str">
        <f>VLOOKUP(F435,'[3]2. MA NN'!$E$2:$F$1583,2,0)</f>
        <v>Các đường còn lại</v>
      </c>
      <c r="I435" s="151"/>
      <c r="J435" s="153"/>
      <c r="K435" s="153"/>
      <c r="L435" s="177" t="s">
        <v>1562</v>
      </c>
      <c r="M435" s="177"/>
      <c r="N435" s="177"/>
      <c r="O435" s="131">
        <v>120</v>
      </c>
      <c r="P435" s="131">
        <v>70</v>
      </c>
      <c r="Q435" s="131">
        <v>260</v>
      </c>
      <c r="R435" s="131">
        <v>150</v>
      </c>
      <c r="S435" s="152">
        <v>1.1299999999999999</v>
      </c>
      <c r="T435">
        <f t="shared" si="610"/>
        <v>160</v>
      </c>
      <c r="U435">
        <f t="shared" si="611"/>
        <v>140</v>
      </c>
      <c r="V435">
        <f t="shared" si="612"/>
        <v>120</v>
      </c>
      <c r="W435">
        <f t="shared" si="613"/>
        <v>100</v>
      </c>
      <c r="X435">
        <f t="shared" si="542"/>
        <v>530</v>
      </c>
      <c r="Y435">
        <f t="shared" si="543"/>
        <v>350</v>
      </c>
      <c r="Z435">
        <f t="shared" si="544"/>
        <v>260</v>
      </c>
      <c r="AA435">
        <f t="shared" si="545"/>
        <v>180</v>
      </c>
      <c r="AB435"/>
      <c r="AC435">
        <f t="shared" si="614"/>
        <v>100</v>
      </c>
      <c r="AD435">
        <f t="shared" si="615"/>
        <v>80</v>
      </c>
      <c r="AE435">
        <f t="shared" si="616"/>
        <v>70</v>
      </c>
      <c r="AF435">
        <f t="shared" si="617"/>
        <v>60</v>
      </c>
      <c r="AG435">
        <f t="shared" si="546"/>
        <v>330</v>
      </c>
      <c r="AH435">
        <f t="shared" si="547"/>
        <v>200</v>
      </c>
      <c r="AI435">
        <f t="shared" si="548"/>
        <v>150</v>
      </c>
      <c r="AJ435">
        <f t="shared" si="549"/>
        <v>110</v>
      </c>
      <c r="AK435">
        <f>'ĐẤT PNN'!I435-'ĐẤT NN'!Q435</f>
        <v>120</v>
      </c>
    </row>
    <row r="436" spans="1:37" s="6" customFormat="1" ht="77.25" customHeight="1" x14ac:dyDescent="0.25">
      <c r="A436" s="150">
        <f>'ĐẤT PNN'!A436</f>
        <v>431</v>
      </c>
      <c r="B436" s="153" t="str">
        <f>'ĐẤT PNN'!B436</f>
        <v>VT4</v>
      </c>
      <c r="C436" s="52" t="str">
        <f t="shared" si="609"/>
        <v>XL78NT</v>
      </c>
      <c r="D436" s="151" t="s">
        <v>1178</v>
      </c>
      <c r="E436" s="151" t="s">
        <v>405</v>
      </c>
      <c r="F436" s="151" t="s">
        <v>1179</v>
      </c>
      <c r="G436" s="151" t="s">
        <v>386</v>
      </c>
      <c r="H436" s="151" t="str">
        <f>VLOOKUP(F436,'[3]2. MA NN'!$E$2:$F$1583,2,0)</f>
        <v>Các đường còn lại</v>
      </c>
      <c r="I436" s="151"/>
      <c r="J436" s="153"/>
      <c r="K436" s="153"/>
      <c r="L436" s="177" t="s">
        <v>1563</v>
      </c>
      <c r="M436" s="177"/>
      <c r="N436" s="177"/>
      <c r="O436" s="131">
        <v>100</v>
      </c>
      <c r="P436" s="131">
        <v>60</v>
      </c>
      <c r="Q436" s="131">
        <v>180</v>
      </c>
      <c r="R436" s="131">
        <v>110</v>
      </c>
      <c r="S436" s="152">
        <v>1.1299999999999999</v>
      </c>
      <c r="T436">
        <f t="shared" si="610"/>
        <v>160</v>
      </c>
      <c r="U436">
        <f t="shared" si="611"/>
        <v>140</v>
      </c>
      <c r="V436">
        <f t="shared" si="612"/>
        <v>120</v>
      </c>
      <c r="W436">
        <f t="shared" si="613"/>
        <v>100</v>
      </c>
      <c r="X436">
        <f t="shared" si="542"/>
        <v>530</v>
      </c>
      <c r="Y436">
        <f t="shared" si="543"/>
        <v>350</v>
      </c>
      <c r="Z436">
        <f t="shared" si="544"/>
        <v>260</v>
      </c>
      <c r="AA436">
        <f t="shared" si="545"/>
        <v>180</v>
      </c>
      <c r="AB436"/>
      <c r="AC436">
        <f t="shared" si="614"/>
        <v>100</v>
      </c>
      <c r="AD436">
        <f t="shared" si="615"/>
        <v>80</v>
      </c>
      <c r="AE436">
        <f t="shared" si="616"/>
        <v>70</v>
      </c>
      <c r="AF436">
        <f t="shared" si="617"/>
        <v>60</v>
      </c>
      <c r="AG436">
        <f t="shared" si="546"/>
        <v>330</v>
      </c>
      <c r="AH436">
        <f t="shared" si="547"/>
        <v>200</v>
      </c>
      <c r="AI436">
        <f t="shared" si="548"/>
        <v>150</v>
      </c>
      <c r="AJ436">
        <f t="shared" si="549"/>
        <v>110</v>
      </c>
      <c r="AK436">
        <f>'ĐẤT PNN'!I436-'ĐẤT NN'!Q436</f>
        <v>120</v>
      </c>
    </row>
    <row r="437" spans="1:37" s="6" customFormat="1" ht="77.25" customHeight="1" x14ac:dyDescent="0.25">
      <c r="A437" s="150">
        <f>'ĐẤT PNN'!A437</f>
        <v>432</v>
      </c>
      <c r="B437" s="153" t="str">
        <f>'ĐẤT PNN'!B437</f>
        <v>VT2*0,8</v>
      </c>
      <c r="C437" s="52" t="str">
        <f t="shared" si="609"/>
        <v>XL78NT</v>
      </c>
      <c r="D437" s="151" t="s">
        <v>1173</v>
      </c>
      <c r="E437" s="151" t="s">
        <v>405</v>
      </c>
      <c r="F437" s="151" t="s">
        <v>1174</v>
      </c>
      <c r="G437" s="151" t="s">
        <v>1175</v>
      </c>
      <c r="H437" s="151" t="str">
        <f>VLOOKUP(F437,'[3]2. MA NN'!$E$2:$F$1583,2,0)</f>
        <v>Các đường nhóm II</v>
      </c>
      <c r="I437" s="133" t="str">
        <f>E437&amp;G437&amp;D$6&amp;$O$104</f>
        <v>Xã Xuân LộcCác đường nhóm IIVị trí 1165</v>
      </c>
      <c r="J437" s="153"/>
      <c r="K437" s="153"/>
      <c r="L437" s="177" t="s">
        <v>1564</v>
      </c>
      <c r="M437" s="177"/>
      <c r="N437" s="177"/>
      <c r="O437" s="131">
        <v>140</v>
      </c>
      <c r="P437" s="131">
        <v>80</v>
      </c>
      <c r="Q437" s="131">
        <v>350</v>
      </c>
      <c r="R437" s="131">
        <v>200</v>
      </c>
      <c r="S437" s="152">
        <v>1.1299999999999999</v>
      </c>
      <c r="T437">
        <f t="shared" si="610"/>
        <v>160</v>
      </c>
      <c r="U437">
        <f t="shared" si="611"/>
        <v>140</v>
      </c>
      <c r="V437">
        <f t="shared" si="612"/>
        <v>120</v>
      </c>
      <c r="W437">
        <f t="shared" si="613"/>
        <v>100</v>
      </c>
      <c r="X437">
        <f t="shared" si="542"/>
        <v>530</v>
      </c>
      <c r="Y437">
        <f t="shared" si="543"/>
        <v>350</v>
      </c>
      <c r="Z437">
        <f t="shared" si="544"/>
        <v>260</v>
      </c>
      <c r="AA437">
        <f t="shared" si="545"/>
        <v>180</v>
      </c>
      <c r="AB437"/>
      <c r="AC437">
        <f t="shared" si="614"/>
        <v>100</v>
      </c>
      <c r="AD437">
        <f t="shared" si="615"/>
        <v>80</v>
      </c>
      <c r="AE437">
        <f t="shared" si="616"/>
        <v>70</v>
      </c>
      <c r="AF437">
        <f t="shared" si="617"/>
        <v>60</v>
      </c>
      <c r="AG437">
        <f t="shared" si="546"/>
        <v>330</v>
      </c>
      <c r="AH437">
        <f t="shared" si="547"/>
        <v>200</v>
      </c>
      <c r="AI437">
        <f t="shared" si="548"/>
        <v>150</v>
      </c>
      <c r="AJ437">
        <f t="shared" si="549"/>
        <v>110</v>
      </c>
      <c r="AK437">
        <f>'ĐẤT PNN'!I437-'ĐẤT NN'!Q437</f>
        <v>120</v>
      </c>
    </row>
    <row r="438" spans="1:37" s="6" customFormat="1" ht="77.25" customHeight="1" x14ac:dyDescent="0.25">
      <c r="A438" s="150">
        <f>'ĐẤT PNN'!A438</f>
        <v>433</v>
      </c>
      <c r="B438" s="153" t="str">
        <f>'ĐẤT PNN'!B438</f>
        <v>VT3*0,8</v>
      </c>
      <c r="C438" s="52" t="str">
        <f t="shared" si="609"/>
        <v>XL78NT</v>
      </c>
      <c r="D438" s="151" t="s">
        <v>1176</v>
      </c>
      <c r="E438" s="151" t="s">
        <v>405</v>
      </c>
      <c r="F438" s="151" t="s">
        <v>1177</v>
      </c>
      <c r="G438" s="151" t="s">
        <v>386</v>
      </c>
      <c r="H438" s="151" t="str">
        <f>VLOOKUP(F438,'[3]2. MA NN'!$E$2:$F$1583,2,0)</f>
        <v>Các đường còn lại</v>
      </c>
      <c r="I438" s="151"/>
      <c r="J438" s="153"/>
      <c r="K438" s="153"/>
      <c r="L438" s="177" t="s">
        <v>1565</v>
      </c>
      <c r="M438" s="177"/>
      <c r="N438" s="177"/>
      <c r="O438" s="131">
        <v>120</v>
      </c>
      <c r="P438" s="131">
        <v>70</v>
      </c>
      <c r="Q438" s="131">
        <v>260</v>
      </c>
      <c r="R438" s="131">
        <v>150</v>
      </c>
      <c r="S438" s="152">
        <v>1.1299999999999999</v>
      </c>
      <c r="T438">
        <f t="shared" si="610"/>
        <v>160</v>
      </c>
      <c r="U438">
        <f t="shared" si="611"/>
        <v>140</v>
      </c>
      <c r="V438">
        <f t="shared" si="612"/>
        <v>120</v>
      </c>
      <c r="W438">
        <f t="shared" si="613"/>
        <v>100</v>
      </c>
      <c r="X438">
        <f t="shared" si="542"/>
        <v>530</v>
      </c>
      <c r="Y438">
        <f t="shared" si="543"/>
        <v>350</v>
      </c>
      <c r="Z438">
        <f t="shared" si="544"/>
        <v>260</v>
      </c>
      <c r="AA438">
        <f t="shared" si="545"/>
        <v>180</v>
      </c>
      <c r="AB438"/>
      <c r="AC438">
        <f t="shared" si="614"/>
        <v>100</v>
      </c>
      <c r="AD438">
        <f t="shared" si="615"/>
        <v>80</v>
      </c>
      <c r="AE438">
        <f t="shared" si="616"/>
        <v>70</v>
      </c>
      <c r="AF438">
        <f t="shared" si="617"/>
        <v>60</v>
      </c>
      <c r="AG438">
        <f t="shared" si="546"/>
        <v>330</v>
      </c>
      <c r="AH438">
        <f t="shared" si="547"/>
        <v>200</v>
      </c>
      <c r="AI438">
        <f t="shared" si="548"/>
        <v>150</v>
      </c>
      <c r="AJ438">
        <f t="shared" si="549"/>
        <v>110</v>
      </c>
      <c r="AK438">
        <f>'ĐẤT PNN'!I438-'ĐẤT NN'!Q438</f>
        <v>80</v>
      </c>
    </row>
    <row r="439" spans="1:37" s="6" customFormat="1" ht="77.25" customHeight="1" x14ac:dyDescent="0.25">
      <c r="A439" s="150">
        <f>'ĐẤT PNN'!A439</f>
        <v>434</v>
      </c>
      <c r="B439" s="153" t="str">
        <f>'ĐẤT PNN'!B439</f>
        <v>VT4*0,8</v>
      </c>
      <c r="C439" s="52" t="str">
        <f t="shared" si="609"/>
        <v>XL78NT</v>
      </c>
      <c r="D439" s="151" t="s">
        <v>1178</v>
      </c>
      <c r="E439" s="151" t="s">
        <v>405</v>
      </c>
      <c r="F439" s="151" t="s">
        <v>1179</v>
      </c>
      <c r="G439" s="151" t="s">
        <v>386</v>
      </c>
      <c r="H439" s="151" t="str">
        <f>VLOOKUP(F439,'[3]2. MA NN'!$E$2:$F$1583,2,0)</f>
        <v>Các đường còn lại</v>
      </c>
      <c r="I439" s="151"/>
      <c r="J439" s="153"/>
      <c r="K439" s="153"/>
      <c r="L439" s="177" t="s">
        <v>1566</v>
      </c>
      <c r="M439" s="177"/>
      <c r="N439" s="177"/>
      <c r="O439" s="131">
        <v>100</v>
      </c>
      <c r="P439" s="131">
        <v>60</v>
      </c>
      <c r="Q439" s="131">
        <v>180</v>
      </c>
      <c r="R439" s="131">
        <v>110</v>
      </c>
      <c r="S439" s="152">
        <v>1.1299999999999999</v>
      </c>
      <c r="T439">
        <f t="shared" si="610"/>
        <v>160</v>
      </c>
      <c r="U439">
        <f t="shared" si="611"/>
        <v>140</v>
      </c>
      <c r="V439">
        <f t="shared" si="612"/>
        <v>120</v>
      </c>
      <c r="W439">
        <f t="shared" si="613"/>
        <v>100</v>
      </c>
      <c r="X439">
        <f t="shared" si="542"/>
        <v>530</v>
      </c>
      <c r="Y439">
        <f t="shared" si="543"/>
        <v>350</v>
      </c>
      <c r="Z439">
        <f t="shared" si="544"/>
        <v>260</v>
      </c>
      <c r="AA439">
        <f t="shared" si="545"/>
        <v>180</v>
      </c>
      <c r="AB439"/>
      <c r="AC439">
        <f t="shared" si="614"/>
        <v>100</v>
      </c>
      <c r="AD439">
        <f t="shared" si="615"/>
        <v>80</v>
      </c>
      <c r="AE439">
        <f t="shared" si="616"/>
        <v>70</v>
      </c>
      <c r="AF439">
        <f t="shared" si="617"/>
        <v>60</v>
      </c>
      <c r="AG439">
        <f t="shared" si="546"/>
        <v>330</v>
      </c>
      <c r="AH439">
        <f t="shared" si="547"/>
        <v>200</v>
      </c>
      <c r="AI439">
        <f t="shared" si="548"/>
        <v>150</v>
      </c>
      <c r="AJ439">
        <f t="shared" si="549"/>
        <v>110</v>
      </c>
      <c r="AK439">
        <f>'ĐẤT PNN'!I439-'ĐẤT NN'!Q439</f>
        <v>90</v>
      </c>
    </row>
    <row r="440" spans="1:37" ht="47.25" x14ac:dyDescent="0.25">
      <c r="A440" s="150">
        <f>'ĐẤT PNN'!A440</f>
        <v>435</v>
      </c>
      <c r="B440" s="150" t="str">
        <f>'ĐẤT PNN'!B440</f>
        <v>XL95NT</v>
      </c>
      <c r="C440" s="52" t="str">
        <f>$B$440</f>
        <v>XL95NT</v>
      </c>
      <c r="D440" s="151" t="s">
        <v>1170</v>
      </c>
      <c r="E440" s="151" t="s">
        <v>405</v>
      </c>
      <c r="F440" s="151" t="s">
        <v>1171</v>
      </c>
      <c r="G440" s="151" t="s">
        <v>1172</v>
      </c>
      <c r="H440" s="151" t="str">
        <f>VLOOKUP(F440,'[3]2. MA NN'!$E$2:$F$1583,2,0)</f>
        <v>Các đường nhóm I</v>
      </c>
      <c r="I440" s="151" t="str">
        <f>E440&amp;G440&amp;D$6&amp;$O$6</f>
        <v>Xã Xuân LộcCác đường nhóm IVị trí 1160</v>
      </c>
      <c r="J440" s="150" t="s">
        <v>1163</v>
      </c>
      <c r="K440" s="150" t="s">
        <v>1164</v>
      </c>
      <c r="L440" s="130" t="s">
        <v>170</v>
      </c>
      <c r="M440" s="130" t="s">
        <v>1096</v>
      </c>
      <c r="N440" s="130" t="s">
        <v>176</v>
      </c>
      <c r="O440" s="131">
        <v>160</v>
      </c>
      <c r="P440" s="131">
        <v>100</v>
      </c>
      <c r="Q440" s="131">
        <v>530</v>
      </c>
      <c r="R440" s="131">
        <v>330</v>
      </c>
      <c r="S440" s="152">
        <v>1.1299999999999999</v>
      </c>
      <c r="T440" s="122">
        <v>160</v>
      </c>
      <c r="U440" s="122">
        <v>140</v>
      </c>
      <c r="V440" s="122">
        <v>120</v>
      </c>
      <c r="W440" s="122">
        <v>100</v>
      </c>
      <c r="X440" s="122">
        <f t="shared" si="542"/>
        <v>530</v>
      </c>
      <c r="Y440" s="122">
        <f t="shared" si="543"/>
        <v>350</v>
      </c>
      <c r="Z440" s="122">
        <f t="shared" si="544"/>
        <v>260</v>
      </c>
      <c r="AA440" s="122">
        <f t="shared" si="545"/>
        <v>180</v>
      </c>
      <c r="AB440" s="122">
        <v>3</v>
      </c>
      <c r="AC440" s="122">
        <v>100</v>
      </c>
      <c r="AD440" s="122">
        <v>80</v>
      </c>
      <c r="AE440" s="122">
        <v>70</v>
      </c>
      <c r="AF440" s="122">
        <v>60</v>
      </c>
      <c r="AG440" s="122">
        <f t="shared" si="546"/>
        <v>330</v>
      </c>
      <c r="AH440" s="122">
        <f t="shared" si="547"/>
        <v>200</v>
      </c>
      <c r="AI440" s="122">
        <f t="shared" si="548"/>
        <v>150</v>
      </c>
      <c r="AJ440" s="122">
        <f t="shared" si="549"/>
        <v>110</v>
      </c>
      <c r="AK440" s="122">
        <f>'ĐẤT PNN'!I440-'ĐẤT NN'!Q440</f>
        <v>310</v>
      </c>
    </row>
    <row r="441" spans="1:37" s="6" customFormat="1" ht="77.25" customHeight="1" x14ac:dyDescent="0.25">
      <c r="A441" s="150">
        <f>'ĐẤT PNN'!A441</f>
        <v>436</v>
      </c>
      <c r="B441" s="153" t="str">
        <f>'ĐẤT PNN'!B441</f>
        <v>VT2</v>
      </c>
      <c r="C441" s="52" t="str">
        <f t="shared" ref="C441:C446" si="618">$B$440</f>
        <v>XL95NT</v>
      </c>
      <c r="D441" s="151" t="s">
        <v>1173</v>
      </c>
      <c r="E441" s="151" t="s">
        <v>405</v>
      </c>
      <c r="F441" s="151" t="s">
        <v>1174</v>
      </c>
      <c r="G441" s="151" t="s">
        <v>1175</v>
      </c>
      <c r="H441" s="151" t="str">
        <f>VLOOKUP(F441,'[3]2. MA NN'!$E$2:$F$1583,2,0)</f>
        <v>Các đường nhóm II</v>
      </c>
      <c r="I441" s="133" t="str">
        <f>E441&amp;G441&amp;D$6&amp;$O$104</f>
        <v>Xã Xuân LộcCác đường nhóm IIVị trí 1165</v>
      </c>
      <c r="J441" s="153"/>
      <c r="K441" s="153"/>
      <c r="L441" s="177" t="s">
        <v>1567</v>
      </c>
      <c r="M441" s="177"/>
      <c r="N441" s="177"/>
      <c r="O441" s="131">
        <v>140</v>
      </c>
      <c r="P441" s="131">
        <v>80</v>
      </c>
      <c r="Q441" s="131">
        <v>350</v>
      </c>
      <c r="R441" s="131">
        <v>200</v>
      </c>
      <c r="S441" s="152">
        <v>1.1299999999999999</v>
      </c>
      <c r="T441">
        <f t="shared" ref="T441:T446" si="619">T440</f>
        <v>160</v>
      </c>
      <c r="U441">
        <f t="shared" ref="U441:U446" si="620">U440</f>
        <v>140</v>
      </c>
      <c r="V441">
        <f t="shared" ref="V441:V446" si="621">V440</f>
        <v>120</v>
      </c>
      <c r="W441">
        <f t="shared" ref="W441:W446" si="622">W440</f>
        <v>100</v>
      </c>
      <c r="X441">
        <f t="shared" si="542"/>
        <v>530</v>
      </c>
      <c r="Y441">
        <f t="shared" si="543"/>
        <v>350</v>
      </c>
      <c r="Z441">
        <f t="shared" si="544"/>
        <v>260</v>
      </c>
      <c r="AA441">
        <f t="shared" si="545"/>
        <v>180</v>
      </c>
      <c r="AB441"/>
      <c r="AC441">
        <f t="shared" ref="AC441:AC446" si="623">AC440</f>
        <v>100</v>
      </c>
      <c r="AD441">
        <f t="shared" ref="AD441:AD446" si="624">AD440</f>
        <v>80</v>
      </c>
      <c r="AE441">
        <f t="shared" ref="AE441:AE446" si="625">AE440</f>
        <v>70</v>
      </c>
      <c r="AF441">
        <f t="shared" ref="AF441:AF446" si="626">AF440</f>
        <v>60</v>
      </c>
      <c r="AG441">
        <f t="shared" si="546"/>
        <v>330</v>
      </c>
      <c r="AH441">
        <f t="shared" si="547"/>
        <v>200</v>
      </c>
      <c r="AI441">
        <f t="shared" si="548"/>
        <v>150</v>
      </c>
      <c r="AJ441">
        <f t="shared" si="549"/>
        <v>110</v>
      </c>
      <c r="AK441">
        <f>'ĐẤT PNN'!I441-'ĐẤT NN'!Q441</f>
        <v>80</v>
      </c>
    </row>
    <row r="442" spans="1:37" s="6" customFormat="1" ht="77.25" customHeight="1" x14ac:dyDescent="0.25">
      <c r="A442" s="150">
        <f>'ĐẤT PNN'!A442</f>
        <v>437</v>
      </c>
      <c r="B442" s="153" t="str">
        <f>'ĐẤT PNN'!B442</f>
        <v>VT3</v>
      </c>
      <c r="C442" s="52" t="str">
        <f t="shared" si="618"/>
        <v>XL95NT</v>
      </c>
      <c r="D442" s="151" t="s">
        <v>1176</v>
      </c>
      <c r="E442" s="151" t="s">
        <v>405</v>
      </c>
      <c r="F442" s="151" t="s">
        <v>1177</v>
      </c>
      <c r="G442" s="151" t="s">
        <v>386</v>
      </c>
      <c r="H442" s="151" t="str">
        <f>VLOOKUP(F442,'[3]2. MA NN'!$E$2:$F$1583,2,0)</f>
        <v>Các đường còn lại</v>
      </c>
      <c r="I442" s="151"/>
      <c r="J442" s="153"/>
      <c r="K442" s="153"/>
      <c r="L442" s="177" t="s">
        <v>1568</v>
      </c>
      <c r="M442" s="177"/>
      <c r="N442" s="177"/>
      <c r="O442" s="131">
        <v>120</v>
      </c>
      <c r="P442" s="131">
        <v>70</v>
      </c>
      <c r="Q442" s="131">
        <v>260</v>
      </c>
      <c r="R442" s="131">
        <v>150</v>
      </c>
      <c r="S442" s="152">
        <v>1.1299999999999999</v>
      </c>
      <c r="T442">
        <f t="shared" si="619"/>
        <v>160</v>
      </c>
      <c r="U442">
        <f t="shared" si="620"/>
        <v>140</v>
      </c>
      <c r="V442">
        <f t="shared" si="621"/>
        <v>120</v>
      </c>
      <c r="W442">
        <f t="shared" si="622"/>
        <v>100</v>
      </c>
      <c r="X442">
        <f t="shared" si="542"/>
        <v>530</v>
      </c>
      <c r="Y442">
        <f t="shared" si="543"/>
        <v>350</v>
      </c>
      <c r="Z442">
        <f t="shared" si="544"/>
        <v>260</v>
      </c>
      <c r="AA442">
        <f t="shared" si="545"/>
        <v>180</v>
      </c>
      <c r="AB442"/>
      <c r="AC442">
        <f t="shared" si="623"/>
        <v>100</v>
      </c>
      <c r="AD442">
        <f t="shared" si="624"/>
        <v>80</v>
      </c>
      <c r="AE442">
        <f t="shared" si="625"/>
        <v>70</v>
      </c>
      <c r="AF442">
        <f t="shared" si="626"/>
        <v>60</v>
      </c>
      <c r="AG442">
        <f t="shared" si="546"/>
        <v>330</v>
      </c>
      <c r="AH442">
        <f t="shared" si="547"/>
        <v>200</v>
      </c>
      <c r="AI442">
        <f t="shared" si="548"/>
        <v>150</v>
      </c>
      <c r="AJ442">
        <f t="shared" si="549"/>
        <v>110</v>
      </c>
      <c r="AK442">
        <f>'ĐẤT PNN'!I442-'ĐẤT NN'!Q442</f>
        <v>90</v>
      </c>
    </row>
    <row r="443" spans="1:37" s="6" customFormat="1" ht="77.25" customHeight="1" x14ac:dyDescent="0.25">
      <c r="A443" s="150">
        <f>'ĐẤT PNN'!A443</f>
        <v>438</v>
      </c>
      <c r="B443" s="153" t="str">
        <f>'ĐẤT PNN'!B443</f>
        <v>VT4</v>
      </c>
      <c r="C443" s="52" t="str">
        <f t="shared" si="618"/>
        <v>XL95NT</v>
      </c>
      <c r="D443" s="151" t="s">
        <v>1178</v>
      </c>
      <c r="E443" s="151" t="s">
        <v>405</v>
      </c>
      <c r="F443" s="151" t="s">
        <v>1179</v>
      </c>
      <c r="G443" s="151" t="s">
        <v>386</v>
      </c>
      <c r="H443" s="151" t="str">
        <f>VLOOKUP(F443,'[3]2. MA NN'!$E$2:$F$1583,2,0)</f>
        <v>Các đường còn lại</v>
      </c>
      <c r="I443" s="151"/>
      <c r="J443" s="153"/>
      <c r="K443" s="153"/>
      <c r="L443" s="177" t="s">
        <v>1569</v>
      </c>
      <c r="M443" s="177"/>
      <c r="N443" s="177"/>
      <c r="O443" s="131">
        <v>100</v>
      </c>
      <c r="P443" s="131">
        <v>60</v>
      </c>
      <c r="Q443" s="131">
        <v>180</v>
      </c>
      <c r="R443" s="131">
        <v>110</v>
      </c>
      <c r="S443" s="152">
        <v>1.1299999999999999</v>
      </c>
      <c r="T443">
        <f t="shared" si="619"/>
        <v>160</v>
      </c>
      <c r="U443">
        <f t="shared" si="620"/>
        <v>140</v>
      </c>
      <c r="V443">
        <f t="shared" si="621"/>
        <v>120</v>
      </c>
      <c r="W443">
        <f t="shared" si="622"/>
        <v>100</v>
      </c>
      <c r="X443">
        <f t="shared" si="542"/>
        <v>530</v>
      </c>
      <c r="Y443">
        <f t="shared" si="543"/>
        <v>350</v>
      </c>
      <c r="Z443">
        <f t="shared" si="544"/>
        <v>260</v>
      </c>
      <c r="AA443">
        <f t="shared" si="545"/>
        <v>180</v>
      </c>
      <c r="AB443"/>
      <c r="AC443">
        <f t="shared" si="623"/>
        <v>100</v>
      </c>
      <c r="AD443">
        <f t="shared" si="624"/>
        <v>80</v>
      </c>
      <c r="AE443">
        <f t="shared" si="625"/>
        <v>70</v>
      </c>
      <c r="AF443">
        <f t="shared" si="626"/>
        <v>60</v>
      </c>
      <c r="AG443">
        <f t="shared" si="546"/>
        <v>330</v>
      </c>
      <c r="AH443">
        <f t="shared" si="547"/>
        <v>200</v>
      </c>
      <c r="AI443">
        <f t="shared" si="548"/>
        <v>150</v>
      </c>
      <c r="AJ443">
        <f t="shared" si="549"/>
        <v>110</v>
      </c>
      <c r="AK443">
        <f>'ĐẤT PNN'!I443-'ĐẤT NN'!Q443</f>
        <v>100</v>
      </c>
    </row>
    <row r="444" spans="1:37" s="6" customFormat="1" ht="77.25" customHeight="1" x14ac:dyDescent="0.25">
      <c r="A444" s="150">
        <f>'ĐẤT PNN'!A444</f>
        <v>439</v>
      </c>
      <c r="B444" s="153" t="str">
        <f>'ĐẤT PNN'!B444</f>
        <v>VT2*0,8</v>
      </c>
      <c r="C444" s="52" t="str">
        <f t="shared" si="618"/>
        <v>XL95NT</v>
      </c>
      <c r="D444" s="151" t="s">
        <v>1173</v>
      </c>
      <c r="E444" s="151" t="s">
        <v>405</v>
      </c>
      <c r="F444" s="151" t="s">
        <v>1174</v>
      </c>
      <c r="G444" s="151" t="s">
        <v>1175</v>
      </c>
      <c r="H444" s="151" t="str">
        <f>VLOOKUP(F444,'[3]2. MA NN'!$E$2:$F$1583,2,0)</f>
        <v>Các đường nhóm II</v>
      </c>
      <c r="I444" s="133" t="str">
        <f>E444&amp;G444&amp;D$6&amp;$O$104</f>
        <v>Xã Xuân LộcCác đường nhóm IIVị trí 1165</v>
      </c>
      <c r="J444" s="153"/>
      <c r="K444" s="153"/>
      <c r="L444" s="177" t="s">
        <v>1570</v>
      </c>
      <c r="M444" s="177"/>
      <c r="N444" s="177"/>
      <c r="O444" s="131">
        <v>140</v>
      </c>
      <c r="P444" s="131">
        <v>80</v>
      </c>
      <c r="Q444" s="131">
        <v>350</v>
      </c>
      <c r="R444" s="131">
        <v>200</v>
      </c>
      <c r="S444" s="152">
        <v>1.1299999999999999</v>
      </c>
      <c r="T444">
        <f t="shared" si="619"/>
        <v>160</v>
      </c>
      <c r="U444">
        <f t="shared" si="620"/>
        <v>140</v>
      </c>
      <c r="V444">
        <f t="shared" si="621"/>
        <v>120</v>
      </c>
      <c r="W444">
        <f t="shared" si="622"/>
        <v>100</v>
      </c>
      <c r="X444">
        <f t="shared" si="542"/>
        <v>530</v>
      </c>
      <c r="Y444">
        <f t="shared" si="543"/>
        <v>350</v>
      </c>
      <c r="Z444">
        <f t="shared" si="544"/>
        <v>260</v>
      </c>
      <c r="AA444">
        <f t="shared" si="545"/>
        <v>180</v>
      </c>
      <c r="AB444"/>
      <c r="AC444">
        <f t="shared" si="623"/>
        <v>100</v>
      </c>
      <c r="AD444">
        <f t="shared" si="624"/>
        <v>80</v>
      </c>
      <c r="AE444">
        <f t="shared" si="625"/>
        <v>70</v>
      </c>
      <c r="AF444">
        <f t="shared" si="626"/>
        <v>60</v>
      </c>
      <c r="AG444">
        <f t="shared" si="546"/>
        <v>330</v>
      </c>
      <c r="AH444">
        <f t="shared" si="547"/>
        <v>200</v>
      </c>
      <c r="AI444">
        <f t="shared" si="548"/>
        <v>150</v>
      </c>
      <c r="AJ444">
        <f t="shared" si="549"/>
        <v>110</v>
      </c>
      <c r="AK444">
        <f>'ĐẤT PNN'!I444-'ĐẤT NN'!Q444</f>
        <v>30</v>
      </c>
    </row>
    <row r="445" spans="1:37" s="6" customFormat="1" ht="77.25" customHeight="1" x14ac:dyDescent="0.25">
      <c r="A445" s="150">
        <f>'ĐẤT PNN'!A445</f>
        <v>440</v>
      </c>
      <c r="B445" s="153" t="str">
        <f>'ĐẤT PNN'!B445</f>
        <v>VT3*0,8</v>
      </c>
      <c r="C445" s="52" t="str">
        <f t="shared" si="618"/>
        <v>XL95NT</v>
      </c>
      <c r="D445" s="151" t="s">
        <v>1176</v>
      </c>
      <c r="E445" s="151" t="s">
        <v>405</v>
      </c>
      <c r="F445" s="151" t="s">
        <v>1177</v>
      </c>
      <c r="G445" s="151" t="s">
        <v>386</v>
      </c>
      <c r="H445" s="151" t="str">
        <f>VLOOKUP(F445,'[3]2. MA NN'!$E$2:$F$1583,2,0)</f>
        <v>Các đường còn lại</v>
      </c>
      <c r="I445" s="151"/>
      <c r="J445" s="153"/>
      <c r="K445" s="153"/>
      <c r="L445" s="177" t="s">
        <v>1571</v>
      </c>
      <c r="M445" s="177"/>
      <c r="N445" s="177"/>
      <c r="O445" s="131">
        <v>120</v>
      </c>
      <c r="P445" s="131">
        <v>70</v>
      </c>
      <c r="Q445" s="131">
        <v>260</v>
      </c>
      <c r="R445" s="131">
        <v>150</v>
      </c>
      <c r="S445" s="152">
        <v>1.1299999999999999</v>
      </c>
      <c r="T445">
        <f t="shared" si="619"/>
        <v>160</v>
      </c>
      <c r="U445">
        <f t="shared" si="620"/>
        <v>140</v>
      </c>
      <c r="V445">
        <f t="shared" si="621"/>
        <v>120</v>
      </c>
      <c r="W445">
        <f t="shared" si="622"/>
        <v>100</v>
      </c>
      <c r="X445">
        <f t="shared" si="542"/>
        <v>530</v>
      </c>
      <c r="Y445">
        <f t="shared" si="543"/>
        <v>350</v>
      </c>
      <c r="Z445">
        <f t="shared" si="544"/>
        <v>260</v>
      </c>
      <c r="AA445">
        <f t="shared" si="545"/>
        <v>180</v>
      </c>
      <c r="AB445"/>
      <c r="AC445">
        <f t="shared" si="623"/>
        <v>100</v>
      </c>
      <c r="AD445">
        <f t="shared" si="624"/>
        <v>80</v>
      </c>
      <c r="AE445">
        <f t="shared" si="625"/>
        <v>70</v>
      </c>
      <c r="AF445">
        <f t="shared" si="626"/>
        <v>60</v>
      </c>
      <c r="AG445">
        <f t="shared" si="546"/>
        <v>330</v>
      </c>
      <c r="AH445">
        <f t="shared" si="547"/>
        <v>200</v>
      </c>
      <c r="AI445">
        <f t="shared" si="548"/>
        <v>150</v>
      </c>
      <c r="AJ445">
        <f t="shared" si="549"/>
        <v>110</v>
      </c>
      <c r="AK445">
        <f>'ĐẤT PNN'!I445-'ĐẤT NN'!Q445</f>
        <v>60</v>
      </c>
    </row>
    <row r="446" spans="1:37" s="6" customFormat="1" ht="77.25" customHeight="1" x14ac:dyDescent="0.25">
      <c r="A446" s="150">
        <f>'ĐẤT PNN'!A446</f>
        <v>441</v>
      </c>
      <c r="B446" s="153" t="str">
        <f>'ĐẤT PNN'!B446</f>
        <v>VT4*0,8</v>
      </c>
      <c r="C446" s="52" t="str">
        <f t="shared" si="618"/>
        <v>XL95NT</v>
      </c>
      <c r="D446" s="151" t="s">
        <v>1178</v>
      </c>
      <c r="E446" s="151" t="s">
        <v>405</v>
      </c>
      <c r="F446" s="151" t="s">
        <v>1179</v>
      </c>
      <c r="G446" s="151" t="s">
        <v>386</v>
      </c>
      <c r="H446" s="151" t="str">
        <f>VLOOKUP(F446,'[3]2. MA NN'!$E$2:$F$1583,2,0)</f>
        <v>Các đường còn lại</v>
      </c>
      <c r="I446" s="151"/>
      <c r="J446" s="153"/>
      <c r="K446" s="153"/>
      <c r="L446" s="177" t="s">
        <v>1572</v>
      </c>
      <c r="M446" s="177"/>
      <c r="N446" s="177"/>
      <c r="O446" s="131">
        <v>100</v>
      </c>
      <c r="P446" s="131">
        <v>60</v>
      </c>
      <c r="Q446" s="131">
        <v>180</v>
      </c>
      <c r="R446" s="131">
        <v>110</v>
      </c>
      <c r="S446" s="152">
        <v>1.1299999999999999</v>
      </c>
      <c r="T446">
        <f t="shared" si="619"/>
        <v>160</v>
      </c>
      <c r="U446">
        <f t="shared" si="620"/>
        <v>140</v>
      </c>
      <c r="V446">
        <f t="shared" si="621"/>
        <v>120</v>
      </c>
      <c r="W446">
        <f t="shared" si="622"/>
        <v>100</v>
      </c>
      <c r="X446">
        <f t="shared" si="542"/>
        <v>530</v>
      </c>
      <c r="Y446">
        <f t="shared" si="543"/>
        <v>350</v>
      </c>
      <c r="Z446">
        <f t="shared" si="544"/>
        <v>260</v>
      </c>
      <c r="AA446">
        <f t="shared" si="545"/>
        <v>180</v>
      </c>
      <c r="AB446"/>
      <c r="AC446">
        <f t="shared" si="623"/>
        <v>100</v>
      </c>
      <c r="AD446">
        <f t="shared" si="624"/>
        <v>80</v>
      </c>
      <c r="AE446">
        <f t="shared" si="625"/>
        <v>70</v>
      </c>
      <c r="AF446">
        <f t="shared" si="626"/>
        <v>60</v>
      </c>
      <c r="AG446">
        <f t="shared" si="546"/>
        <v>330</v>
      </c>
      <c r="AH446">
        <f t="shared" si="547"/>
        <v>200</v>
      </c>
      <c r="AI446">
        <f t="shared" si="548"/>
        <v>150</v>
      </c>
      <c r="AJ446">
        <f t="shared" si="549"/>
        <v>110</v>
      </c>
      <c r="AK446">
        <f>'ĐẤT PNN'!I446-'ĐẤT NN'!Q446</f>
        <v>70</v>
      </c>
    </row>
    <row r="447" spans="1:37" ht="47.25" x14ac:dyDescent="0.25">
      <c r="A447" s="150">
        <f>'ĐẤT PNN'!A447</f>
        <v>442</v>
      </c>
      <c r="B447" s="150" t="str">
        <f>'ĐẤT PNN'!B447</f>
        <v>XL84NT</v>
      </c>
      <c r="C447" s="52" t="str">
        <f>$B$447</f>
        <v>XL84NT</v>
      </c>
      <c r="D447" s="151" t="s">
        <v>1170</v>
      </c>
      <c r="E447" s="151" t="s">
        <v>405</v>
      </c>
      <c r="F447" s="151" t="s">
        <v>1171</v>
      </c>
      <c r="G447" s="151" t="s">
        <v>1172</v>
      </c>
      <c r="H447" s="151" t="str">
        <f>VLOOKUP(F447,'[3]2. MA NN'!$E$2:$F$1583,2,0)</f>
        <v>Các đường nhóm I</v>
      </c>
      <c r="I447" s="151" t="str">
        <f>E447&amp;G447&amp;D$6&amp;$O$6</f>
        <v>Xã Xuân LộcCác đường nhóm IVị trí 1160</v>
      </c>
      <c r="J447" s="150" t="s">
        <v>1163</v>
      </c>
      <c r="K447" s="150" t="s">
        <v>1164</v>
      </c>
      <c r="L447" s="130" t="s">
        <v>176</v>
      </c>
      <c r="M447" s="130" t="s">
        <v>127</v>
      </c>
      <c r="N447" s="130" t="s">
        <v>394</v>
      </c>
      <c r="O447" s="131">
        <v>160</v>
      </c>
      <c r="P447" s="131">
        <v>100</v>
      </c>
      <c r="Q447" s="131">
        <v>530</v>
      </c>
      <c r="R447" s="131">
        <v>330</v>
      </c>
      <c r="S447" s="152">
        <v>1.1299999999999999</v>
      </c>
      <c r="T447" s="122">
        <v>160</v>
      </c>
      <c r="U447" s="122">
        <v>140</v>
      </c>
      <c r="V447" s="122">
        <v>120</v>
      </c>
      <c r="W447" s="122">
        <v>100</v>
      </c>
      <c r="X447" s="122">
        <f t="shared" si="542"/>
        <v>530</v>
      </c>
      <c r="Y447" s="122">
        <f t="shared" si="543"/>
        <v>350</v>
      </c>
      <c r="Z447" s="122">
        <f t="shared" si="544"/>
        <v>260</v>
      </c>
      <c r="AA447" s="122">
        <f t="shared" si="545"/>
        <v>180</v>
      </c>
      <c r="AB447" s="122">
        <v>3</v>
      </c>
      <c r="AC447" s="122">
        <v>100</v>
      </c>
      <c r="AD447" s="122">
        <v>80</v>
      </c>
      <c r="AE447" s="122">
        <v>70</v>
      </c>
      <c r="AF447" s="122">
        <v>60</v>
      </c>
      <c r="AG447" s="122">
        <f t="shared" si="546"/>
        <v>330</v>
      </c>
      <c r="AH447" s="122">
        <f t="shared" si="547"/>
        <v>200</v>
      </c>
      <c r="AI447" s="122">
        <f t="shared" si="548"/>
        <v>150</v>
      </c>
      <c r="AJ447" s="122">
        <f t="shared" si="549"/>
        <v>110</v>
      </c>
      <c r="AK447" s="122">
        <f>'ĐẤT PNN'!I447-'ĐẤT NN'!Q447</f>
        <v>770</v>
      </c>
    </row>
    <row r="448" spans="1:37" s="6" customFormat="1" ht="77.25" customHeight="1" x14ac:dyDescent="0.25">
      <c r="A448" s="150">
        <f>'ĐẤT PNN'!A448</f>
        <v>443</v>
      </c>
      <c r="B448" s="153" t="str">
        <f>'ĐẤT PNN'!B448</f>
        <v>VT2</v>
      </c>
      <c r="C448" s="52" t="str">
        <f t="shared" ref="C448:C453" si="627">$B$447</f>
        <v>XL84NT</v>
      </c>
      <c r="D448" s="151" t="s">
        <v>1173</v>
      </c>
      <c r="E448" s="151" t="s">
        <v>405</v>
      </c>
      <c r="F448" s="151" t="s">
        <v>1174</v>
      </c>
      <c r="G448" s="151" t="s">
        <v>1175</v>
      </c>
      <c r="H448" s="151" t="str">
        <f>VLOOKUP(F448,'[3]2. MA NN'!$E$2:$F$1583,2,0)</f>
        <v>Các đường nhóm II</v>
      </c>
      <c r="I448" s="133" t="str">
        <f>E448&amp;G448&amp;D$6&amp;$O$104</f>
        <v>Xã Xuân LộcCác đường nhóm IIVị trí 1165</v>
      </c>
      <c r="J448" s="153"/>
      <c r="K448" s="153"/>
      <c r="L448" s="177" t="s">
        <v>1573</v>
      </c>
      <c r="M448" s="177"/>
      <c r="N448" s="177"/>
      <c r="O448" s="131">
        <v>140</v>
      </c>
      <c r="P448" s="131">
        <v>80</v>
      </c>
      <c r="Q448" s="131">
        <v>350</v>
      </c>
      <c r="R448" s="131">
        <v>200</v>
      </c>
      <c r="S448" s="152">
        <v>1.1299999999999999</v>
      </c>
      <c r="T448">
        <f t="shared" ref="T448:T453" si="628">T447</f>
        <v>160</v>
      </c>
      <c r="U448">
        <f t="shared" ref="U448:U453" si="629">U447</f>
        <v>140</v>
      </c>
      <c r="V448">
        <f t="shared" ref="V448:V453" si="630">V447</f>
        <v>120</v>
      </c>
      <c r="W448">
        <f t="shared" ref="W448:W453" si="631">W447</f>
        <v>100</v>
      </c>
      <c r="X448">
        <f t="shared" si="542"/>
        <v>530</v>
      </c>
      <c r="Y448">
        <f t="shared" si="543"/>
        <v>350</v>
      </c>
      <c r="Z448">
        <f t="shared" si="544"/>
        <v>260</v>
      </c>
      <c r="AA448">
        <f t="shared" si="545"/>
        <v>180</v>
      </c>
      <c r="AB448"/>
      <c r="AC448">
        <f t="shared" ref="AC448:AC453" si="632">AC447</f>
        <v>100</v>
      </c>
      <c r="AD448">
        <f t="shared" ref="AD448:AD453" si="633">AD447</f>
        <v>80</v>
      </c>
      <c r="AE448">
        <f t="shared" ref="AE448:AE453" si="634">AE447</f>
        <v>70</v>
      </c>
      <c r="AF448">
        <f t="shared" ref="AF448:AF453" si="635">AF447</f>
        <v>60</v>
      </c>
      <c r="AG448">
        <f t="shared" si="546"/>
        <v>330</v>
      </c>
      <c r="AH448">
        <f t="shared" si="547"/>
        <v>200</v>
      </c>
      <c r="AI448">
        <f t="shared" si="548"/>
        <v>150</v>
      </c>
      <c r="AJ448">
        <f t="shared" si="549"/>
        <v>110</v>
      </c>
      <c r="AK448">
        <f>'ĐẤT PNN'!I448-'ĐẤT NN'!Q448</f>
        <v>240</v>
      </c>
    </row>
    <row r="449" spans="1:37" s="6" customFormat="1" ht="77.25" customHeight="1" x14ac:dyDescent="0.25">
      <c r="A449" s="150">
        <f>'ĐẤT PNN'!A449</f>
        <v>444</v>
      </c>
      <c r="B449" s="153" t="str">
        <f>'ĐẤT PNN'!B449</f>
        <v>VT3</v>
      </c>
      <c r="C449" s="52" t="str">
        <f t="shared" si="627"/>
        <v>XL84NT</v>
      </c>
      <c r="D449" s="151" t="s">
        <v>1176</v>
      </c>
      <c r="E449" s="151" t="s">
        <v>405</v>
      </c>
      <c r="F449" s="151" t="s">
        <v>1177</v>
      </c>
      <c r="G449" s="151" t="s">
        <v>386</v>
      </c>
      <c r="H449" s="151" t="str">
        <f>VLOOKUP(F449,'[3]2. MA NN'!$E$2:$F$1583,2,0)</f>
        <v>Các đường còn lại</v>
      </c>
      <c r="I449" s="151"/>
      <c r="J449" s="153"/>
      <c r="K449" s="153"/>
      <c r="L449" s="177" t="s">
        <v>1574</v>
      </c>
      <c r="M449" s="177"/>
      <c r="N449" s="177"/>
      <c r="O449" s="131">
        <v>120</v>
      </c>
      <c r="P449" s="131">
        <v>70</v>
      </c>
      <c r="Q449" s="131">
        <v>260</v>
      </c>
      <c r="R449" s="131">
        <v>150</v>
      </c>
      <c r="S449" s="152">
        <v>1.1299999999999999</v>
      </c>
      <c r="T449">
        <f t="shared" si="628"/>
        <v>160</v>
      </c>
      <c r="U449">
        <f t="shared" si="629"/>
        <v>140</v>
      </c>
      <c r="V449">
        <f t="shared" si="630"/>
        <v>120</v>
      </c>
      <c r="W449">
        <f t="shared" si="631"/>
        <v>100</v>
      </c>
      <c r="X449">
        <f t="shared" si="542"/>
        <v>530</v>
      </c>
      <c r="Y449">
        <f t="shared" si="543"/>
        <v>350</v>
      </c>
      <c r="Z449">
        <f t="shared" si="544"/>
        <v>260</v>
      </c>
      <c r="AA449">
        <f t="shared" si="545"/>
        <v>180</v>
      </c>
      <c r="AB449"/>
      <c r="AC449">
        <f t="shared" si="632"/>
        <v>100</v>
      </c>
      <c r="AD449">
        <f t="shared" si="633"/>
        <v>80</v>
      </c>
      <c r="AE449">
        <f t="shared" si="634"/>
        <v>70</v>
      </c>
      <c r="AF449">
        <f t="shared" si="635"/>
        <v>60</v>
      </c>
      <c r="AG449">
        <f t="shared" si="546"/>
        <v>330</v>
      </c>
      <c r="AH449">
        <f t="shared" si="547"/>
        <v>200</v>
      </c>
      <c r="AI449">
        <f t="shared" si="548"/>
        <v>150</v>
      </c>
      <c r="AJ449">
        <f t="shared" si="549"/>
        <v>110</v>
      </c>
      <c r="AK449">
        <f>'ĐẤT PNN'!I449-'ĐẤT NN'!Q449</f>
        <v>170</v>
      </c>
    </row>
    <row r="450" spans="1:37" s="6" customFormat="1" ht="77.25" customHeight="1" x14ac:dyDescent="0.25">
      <c r="A450" s="150">
        <f>'ĐẤT PNN'!A450</f>
        <v>445</v>
      </c>
      <c r="B450" s="153" t="str">
        <f>'ĐẤT PNN'!B450</f>
        <v>VT4</v>
      </c>
      <c r="C450" s="52" t="str">
        <f t="shared" si="627"/>
        <v>XL84NT</v>
      </c>
      <c r="D450" s="151" t="s">
        <v>1178</v>
      </c>
      <c r="E450" s="151" t="s">
        <v>405</v>
      </c>
      <c r="F450" s="151" t="s">
        <v>1179</v>
      </c>
      <c r="G450" s="151" t="s">
        <v>386</v>
      </c>
      <c r="H450" s="151" t="str">
        <f>VLOOKUP(F450,'[3]2. MA NN'!$E$2:$F$1583,2,0)</f>
        <v>Các đường còn lại</v>
      </c>
      <c r="I450" s="151"/>
      <c r="J450" s="153"/>
      <c r="K450" s="153"/>
      <c r="L450" s="177" t="s">
        <v>1575</v>
      </c>
      <c r="M450" s="177"/>
      <c r="N450" s="177"/>
      <c r="O450" s="131">
        <v>100</v>
      </c>
      <c r="P450" s="131">
        <v>60</v>
      </c>
      <c r="Q450" s="131">
        <v>180</v>
      </c>
      <c r="R450" s="131">
        <v>110</v>
      </c>
      <c r="S450" s="152">
        <v>1.1299999999999999</v>
      </c>
      <c r="T450">
        <f t="shared" si="628"/>
        <v>160</v>
      </c>
      <c r="U450">
        <f t="shared" si="629"/>
        <v>140</v>
      </c>
      <c r="V450">
        <f t="shared" si="630"/>
        <v>120</v>
      </c>
      <c r="W450">
        <f t="shared" si="631"/>
        <v>100</v>
      </c>
      <c r="X450">
        <f t="shared" si="542"/>
        <v>530</v>
      </c>
      <c r="Y450">
        <f t="shared" si="543"/>
        <v>350</v>
      </c>
      <c r="Z450">
        <f t="shared" si="544"/>
        <v>260</v>
      </c>
      <c r="AA450">
        <f t="shared" si="545"/>
        <v>180</v>
      </c>
      <c r="AB450"/>
      <c r="AC450">
        <f t="shared" si="632"/>
        <v>100</v>
      </c>
      <c r="AD450">
        <f t="shared" si="633"/>
        <v>80</v>
      </c>
      <c r="AE450">
        <f t="shared" si="634"/>
        <v>70</v>
      </c>
      <c r="AF450">
        <f t="shared" si="635"/>
        <v>60</v>
      </c>
      <c r="AG450">
        <f t="shared" si="546"/>
        <v>330</v>
      </c>
      <c r="AH450">
        <f t="shared" si="547"/>
        <v>200</v>
      </c>
      <c r="AI450">
        <f t="shared" si="548"/>
        <v>150</v>
      </c>
      <c r="AJ450">
        <f t="shared" si="549"/>
        <v>110</v>
      </c>
      <c r="AK450">
        <f>'ĐẤT PNN'!I450-'ĐẤT NN'!Q450</f>
        <v>160</v>
      </c>
    </row>
    <row r="451" spans="1:37" s="6" customFormat="1" ht="77.25" customHeight="1" x14ac:dyDescent="0.25">
      <c r="A451" s="150">
        <f>'ĐẤT PNN'!A451</f>
        <v>446</v>
      </c>
      <c r="B451" s="153" t="str">
        <f>'ĐẤT PNN'!B451</f>
        <v>VT2*0,8</v>
      </c>
      <c r="C451" s="52" t="str">
        <f t="shared" si="627"/>
        <v>XL84NT</v>
      </c>
      <c r="D451" s="151" t="s">
        <v>1173</v>
      </c>
      <c r="E451" s="151" t="s">
        <v>405</v>
      </c>
      <c r="F451" s="151" t="s">
        <v>1174</v>
      </c>
      <c r="G451" s="151" t="s">
        <v>1175</v>
      </c>
      <c r="H451" s="151" t="str">
        <f>VLOOKUP(F451,'[3]2. MA NN'!$E$2:$F$1583,2,0)</f>
        <v>Các đường nhóm II</v>
      </c>
      <c r="I451" s="133" t="str">
        <f>E451&amp;G451&amp;D$6&amp;$O$104</f>
        <v>Xã Xuân LộcCác đường nhóm IIVị trí 1165</v>
      </c>
      <c r="J451" s="153"/>
      <c r="K451" s="153"/>
      <c r="L451" s="177" t="s">
        <v>1576</v>
      </c>
      <c r="M451" s="177"/>
      <c r="N451" s="177"/>
      <c r="O451" s="131">
        <v>140</v>
      </c>
      <c r="P451" s="131">
        <v>80</v>
      </c>
      <c r="Q451" s="131">
        <v>350</v>
      </c>
      <c r="R451" s="131">
        <v>200</v>
      </c>
      <c r="S451" s="152">
        <v>1.1299999999999999</v>
      </c>
      <c r="T451">
        <f t="shared" si="628"/>
        <v>160</v>
      </c>
      <c r="U451">
        <f t="shared" si="629"/>
        <v>140</v>
      </c>
      <c r="V451">
        <f t="shared" si="630"/>
        <v>120</v>
      </c>
      <c r="W451">
        <f t="shared" si="631"/>
        <v>100</v>
      </c>
      <c r="X451">
        <f t="shared" si="542"/>
        <v>530</v>
      </c>
      <c r="Y451">
        <f t="shared" si="543"/>
        <v>350</v>
      </c>
      <c r="Z451">
        <f t="shared" si="544"/>
        <v>260</v>
      </c>
      <c r="AA451">
        <f t="shared" si="545"/>
        <v>180</v>
      </c>
      <c r="AB451"/>
      <c r="AC451">
        <f t="shared" si="632"/>
        <v>100</v>
      </c>
      <c r="AD451">
        <f t="shared" si="633"/>
        <v>80</v>
      </c>
      <c r="AE451">
        <f t="shared" si="634"/>
        <v>70</v>
      </c>
      <c r="AF451">
        <f t="shared" si="635"/>
        <v>60</v>
      </c>
      <c r="AG451">
        <f t="shared" si="546"/>
        <v>330</v>
      </c>
      <c r="AH451">
        <f t="shared" si="547"/>
        <v>200</v>
      </c>
      <c r="AI451">
        <f t="shared" si="548"/>
        <v>150</v>
      </c>
      <c r="AJ451">
        <f t="shared" si="549"/>
        <v>110</v>
      </c>
      <c r="AK451">
        <f>'ĐẤT PNN'!I451-'ĐẤT NN'!Q451</f>
        <v>180</v>
      </c>
    </row>
    <row r="452" spans="1:37" s="6" customFormat="1" ht="77.25" customHeight="1" x14ac:dyDescent="0.25">
      <c r="A452" s="150">
        <f>'ĐẤT PNN'!A452</f>
        <v>447</v>
      </c>
      <c r="B452" s="153" t="str">
        <f>'ĐẤT PNN'!B452</f>
        <v>VT3*0,8</v>
      </c>
      <c r="C452" s="52" t="str">
        <f t="shared" si="627"/>
        <v>XL84NT</v>
      </c>
      <c r="D452" s="151" t="s">
        <v>1176</v>
      </c>
      <c r="E452" s="151" t="s">
        <v>405</v>
      </c>
      <c r="F452" s="151" t="s">
        <v>1177</v>
      </c>
      <c r="G452" s="151" t="s">
        <v>386</v>
      </c>
      <c r="H452" s="151" t="str">
        <f>VLOOKUP(F452,'[3]2. MA NN'!$E$2:$F$1583,2,0)</f>
        <v>Các đường còn lại</v>
      </c>
      <c r="I452" s="151"/>
      <c r="J452" s="153"/>
      <c r="K452" s="153"/>
      <c r="L452" s="177" t="s">
        <v>1577</v>
      </c>
      <c r="M452" s="177"/>
      <c r="N452" s="177"/>
      <c r="O452" s="131">
        <v>120</v>
      </c>
      <c r="P452" s="131">
        <v>70</v>
      </c>
      <c r="Q452" s="131">
        <v>260</v>
      </c>
      <c r="R452" s="131">
        <v>150</v>
      </c>
      <c r="S452" s="152">
        <v>1.1299999999999999</v>
      </c>
      <c r="T452">
        <f t="shared" si="628"/>
        <v>160</v>
      </c>
      <c r="U452">
        <f t="shared" si="629"/>
        <v>140</v>
      </c>
      <c r="V452">
        <f t="shared" si="630"/>
        <v>120</v>
      </c>
      <c r="W452">
        <f t="shared" si="631"/>
        <v>100</v>
      </c>
      <c r="X452">
        <f t="shared" si="542"/>
        <v>530</v>
      </c>
      <c r="Y452">
        <f t="shared" si="543"/>
        <v>350</v>
      </c>
      <c r="Z452">
        <f t="shared" si="544"/>
        <v>260</v>
      </c>
      <c r="AA452">
        <f t="shared" si="545"/>
        <v>180</v>
      </c>
      <c r="AB452"/>
      <c r="AC452">
        <f t="shared" si="632"/>
        <v>100</v>
      </c>
      <c r="AD452">
        <f t="shared" si="633"/>
        <v>80</v>
      </c>
      <c r="AE452">
        <f t="shared" si="634"/>
        <v>70</v>
      </c>
      <c r="AF452">
        <f t="shared" si="635"/>
        <v>60</v>
      </c>
      <c r="AG452">
        <f t="shared" si="546"/>
        <v>330</v>
      </c>
      <c r="AH452">
        <f t="shared" si="547"/>
        <v>200</v>
      </c>
      <c r="AI452">
        <f t="shared" si="548"/>
        <v>150</v>
      </c>
      <c r="AJ452">
        <f t="shared" si="549"/>
        <v>110</v>
      </c>
      <c r="AK452">
        <f>'ĐẤT PNN'!I452-'ĐẤT NN'!Q452</f>
        <v>120</v>
      </c>
    </row>
    <row r="453" spans="1:37" s="6" customFormat="1" ht="77.25" customHeight="1" x14ac:dyDescent="0.25">
      <c r="A453" s="150">
        <f>'ĐẤT PNN'!A453</f>
        <v>448</v>
      </c>
      <c r="B453" s="153" t="str">
        <f>'ĐẤT PNN'!B453</f>
        <v>VT4*0,8</v>
      </c>
      <c r="C453" s="52" t="str">
        <f t="shared" si="627"/>
        <v>XL84NT</v>
      </c>
      <c r="D453" s="151" t="s">
        <v>1178</v>
      </c>
      <c r="E453" s="151" t="s">
        <v>405</v>
      </c>
      <c r="F453" s="151" t="s">
        <v>1179</v>
      </c>
      <c r="G453" s="151" t="s">
        <v>386</v>
      </c>
      <c r="H453" s="151" t="str">
        <f>VLOOKUP(F453,'[3]2. MA NN'!$E$2:$F$1583,2,0)</f>
        <v>Các đường còn lại</v>
      </c>
      <c r="I453" s="151"/>
      <c r="J453" s="153"/>
      <c r="K453" s="153"/>
      <c r="L453" s="177" t="s">
        <v>1578</v>
      </c>
      <c r="M453" s="177"/>
      <c r="N453" s="177"/>
      <c r="O453" s="131">
        <v>100</v>
      </c>
      <c r="P453" s="131">
        <v>60</v>
      </c>
      <c r="Q453" s="131">
        <v>180</v>
      </c>
      <c r="R453" s="131">
        <v>110</v>
      </c>
      <c r="S453" s="152">
        <v>1.1299999999999999</v>
      </c>
      <c r="T453">
        <f t="shared" si="628"/>
        <v>160</v>
      </c>
      <c r="U453">
        <f t="shared" si="629"/>
        <v>140</v>
      </c>
      <c r="V453">
        <f t="shared" si="630"/>
        <v>120</v>
      </c>
      <c r="W453">
        <f t="shared" si="631"/>
        <v>100</v>
      </c>
      <c r="X453">
        <f t="shared" si="542"/>
        <v>530</v>
      </c>
      <c r="Y453">
        <f t="shared" si="543"/>
        <v>350</v>
      </c>
      <c r="Z453">
        <f t="shared" si="544"/>
        <v>260</v>
      </c>
      <c r="AA453">
        <f t="shared" si="545"/>
        <v>180</v>
      </c>
      <c r="AB453"/>
      <c r="AC453">
        <f t="shared" si="632"/>
        <v>100</v>
      </c>
      <c r="AD453">
        <f t="shared" si="633"/>
        <v>80</v>
      </c>
      <c r="AE453">
        <f t="shared" si="634"/>
        <v>70</v>
      </c>
      <c r="AF453">
        <f t="shared" si="635"/>
        <v>60</v>
      </c>
      <c r="AG453">
        <f t="shared" si="546"/>
        <v>330</v>
      </c>
      <c r="AH453">
        <f t="shared" si="547"/>
        <v>200</v>
      </c>
      <c r="AI453">
        <f t="shared" si="548"/>
        <v>150</v>
      </c>
      <c r="AJ453">
        <f t="shared" si="549"/>
        <v>110</v>
      </c>
      <c r="AK453">
        <f>'ĐẤT PNN'!I453-'ĐẤT NN'!Q453</f>
        <v>130</v>
      </c>
    </row>
    <row r="454" spans="1:37" ht="47.25" x14ac:dyDescent="0.25">
      <c r="A454" s="150">
        <f>'ĐẤT PNN'!A454</f>
        <v>449</v>
      </c>
      <c r="B454" s="150" t="str">
        <f>'ĐẤT PNN'!B454</f>
        <v>XL94NT</v>
      </c>
      <c r="C454" s="52" t="str">
        <f>$B$454</f>
        <v>XL94NT</v>
      </c>
      <c r="D454" s="151" t="s">
        <v>1170</v>
      </c>
      <c r="E454" s="151" t="s">
        <v>405</v>
      </c>
      <c r="F454" s="151" t="s">
        <v>1171</v>
      </c>
      <c r="G454" s="151" t="s">
        <v>1172</v>
      </c>
      <c r="H454" s="151" t="str">
        <f>VLOOKUP(F454,'[3]2. MA NN'!$E$2:$F$1583,2,0)</f>
        <v>Các đường nhóm I</v>
      </c>
      <c r="I454" s="151" t="str">
        <f>E454&amp;G454&amp;D$6&amp;$O$6</f>
        <v>Xã Xuân LộcCác đường nhóm IVị trí 1160</v>
      </c>
      <c r="J454" s="150" t="s">
        <v>1163</v>
      </c>
      <c r="K454" s="150" t="s">
        <v>1164</v>
      </c>
      <c r="L454" s="130" t="s">
        <v>182</v>
      </c>
      <c r="M454" s="130" t="s">
        <v>1096</v>
      </c>
      <c r="N454" s="130" t="s">
        <v>176</v>
      </c>
      <c r="O454" s="131">
        <v>160</v>
      </c>
      <c r="P454" s="131">
        <v>100</v>
      </c>
      <c r="Q454" s="131">
        <v>530</v>
      </c>
      <c r="R454" s="131">
        <v>330</v>
      </c>
      <c r="S454" s="152">
        <v>1.1299999999999999</v>
      </c>
      <c r="T454" s="122">
        <v>160</v>
      </c>
      <c r="U454" s="122">
        <v>140</v>
      </c>
      <c r="V454" s="122">
        <v>120</v>
      </c>
      <c r="W454" s="122">
        <v>100</v>
      </c>
      <c r="X454" s="122">
        <f t="shared" si="542"/>
        <v>530</v>
      </c>
      <c r="Y454" s="122">
        <f t="shared" si="543"/>
        <v>350</v>
      </c>
      <c r="Z454" s="122">
        <f t="shared" si="544"/>
        <v>260</v>
      </c>
      <c r="AA454" s="122">
        <f t="shared" si="545"/>
        <v>180</v>
      </c>
      <c r="AB454" s="122">
        <v>3</v>
      </c>
      <c r="AC454" s="122">
        <v>100</v>
      </c>
      <c r="AD454" s="122">
        <v>80</v>
      </c>
      <c r="AE454" s="122">
        <v>70</v>
      </c>
      <c r="AF454" s="122">
        <v>60</v>
      </c>
      <c r="AG454" s="122">
        <f t="shared" si="546"/>
        <v>330</v>
      </c>
      <c r="AH454" s="122">
        <f t="shared" si="547"/>
        <v>200</v>
      </c>
      <c r="AI454" s="122">
        <f t="shared" si="548"/>
        <v>150</v>
      </c>
      <c r="AJ454" s="122">
        <f t="shared" si="549"/>
        <v>110</v>
      </c>
      <c r="AK454" s="122">
        <f>'ĐẤT PNN'!I454-'ĐẤT NN'!Q454</f>
        <v>310</v>
      </c>
    </row>
    <row r="455" spans="1:37" s="6" customFormat="1" ht="77.25" customHeight="1" x14ac:dyDescent="0.25">
      <c r="A455" s="150">
        <f>'ĐẤT PNN'!A455</f>
        <v>450</v>
      </c>
      <c r="B455" s="153" t="str">
        <f>'ĐẤT PNN'!B455</f>
        <v>VT2</v>
      </c>
      <c r="C455" s="52" t="str">
        <f t="shared" ref="C455:C460" si="636">$B$454</f>
        <v>XL94NT</v>
      </c>
      <c r="D455" s="151" t="s">
        <v>1173</v>
      </c>
      <c r="E455" s="151" t="s">
        <v>405</v>
      </c>
      <c r="F455" s="151" t="s">
        <v>1174</v>
      </c>
      <c r="G455" s="151" t="s">
        <v>1175</v>
      </c>
      <c r="H455" s="151" t="str">
        <f>VLOOKUP(F455,'[3]2. MA NN'!$E$2:$F$1583,2,0)</f>
        <v>Các đường nhóm II</v>
      </c>
      <c r="I455" s="133" t="str">
        <f>E455&amp;G455&amp;D$6&amp;$O$104</f>
        <v>Xã Xuân LộcCác đường nhóm IIVị trí 1165</v>
      </c>
      <c r="J455" s="153"/>
      <c r="K455" s="153"/>
      <c r="L455" s="177" t="s">
        <v>1579</v>
      </c>
      <c r="M455" s="177"/>
      <c r="N455" s="177"/>
      <c r="O455" s="131">
        <v>140</v>
      </c>
      <c r="P455" s="131">
        <v>80</v>
      </c>
      <c r="Q455" s="131">
        <v>350</v>
      </c>
      <c r="R455" s="131">
        <v>200</v>
      </c>
      <c r="S455" s="152">
        <v>1.1299999999999999</v>
      </c>
      <c r="T455">
        <f t="shared" ref="T455:T460" si="637">T454</f>
        <v>160</v>
      </c>
      <c r="U455">
        <f t="shared" ref="U455:U460" si="638">U454</f>
        <v>140</v>
      </c>
      <c r="V455">
        <f t="shared" ref="V455:V460" si="639">V454</f>
        <v>120</v>
      </c>
      <c r="W455">
        <f t="shared" ref="W455:W460" si="640">W454</f>
        <v>100</v>
      </c>
      <c r="X455">
        <f t="shared" ref="X455:X518" si="641">ROUND(T455*10/3,-1)</f>
        <v>530</v>
      </c>
      <c r="Y455">
        <f t="shared" ref="Y455:Y518" si="642">ROUND(U455*2.5,-1)</f>
        <v>350</v>
      </c>
      <c r="Z455">
        <f t="shared" ref="Z455:Z518" si="643">ROUND(V455*2.2,-1)</f>
        <v>260</v>
      </c>
      <c r="AA455">
        <f t="shared" ref="AA455:AA518" si="644">ROUND(W455*1.8,-1)</f>
        <v>180</v>
      </c>
      <c r="AB455"/>
      <c r="AC455">
        <f t="shared" ref="AC455:AC460" si="645">AC454</f>
        <v>100</v>
      </c>
      <c r="AD455">
        <f t="shared" ref="AD455:AD460" si="646">AD454</f>
        <v>80</v>
      </c>
      <c r="AE455">
        <f t="shared" ref="AE455:AE460" si="647">AE454</f>
        <v>70</v>
      </c>
      <c r="AF455">
        <f t="shared" ref="AF455:AF460" si="648">AF454</f>
        <v>60</v>
      </c>
      <c r="AG455">
        <f t="shared" ref="AG455:AG518" si="649">ROUND(AC455*10/3,-1)</f>
        <v>330</v>
      </c>
      <c r="AH455">
        <f t="shared" ref="AH455:AH518" si="650">ROUND(AD455*2.5,-1)</f>
        <v>200</v>
      </c>
      <c r="AI455">
        <f t="shared" ref="AI455:AI518" si="651">ROUND(AE455*2.2,-1)</f>
        <v>150</v>
      </c>
      <c r="AJ455">
        <f t="shared" ref="AJ455:AJ518" si="652">ROUND(AF455*1.8,-1)</f>
        <v>110</v>
      </c>
      <c r="AK455">
        <f>'ĐẤT PNN'!I455-'ĐẤT NN'!Q455</f>
        <v>80</v>
      </c>
    </row>
    <row r="456" spans="1:37" s="6" customFormat="1" ht="77.25" customHeight="1" x14ac:dyDescent="0.25">
      <c r="A456" s="150">
        <f>'ĐẤT PNN'!A456</f>
        <v>451</v>
      </c>
      <c r="B456" s="153" t="str">
        <f>'ĐẤT PNN'!B456</f>
        <v>VT3</v>
      </c>
      <c r="C456" s="52" t="str">
        <f t="shared" si="636"/>
        <v>XL94NT</v>
      </c>
      <c r="D456" s="151" t="s">
        <v>1176</v>
      </c>
      <c r="E456" s="151" t="s">
        <v>405</v>
      </c>
      <c r="F456" s="151" t="s">
        <v>1177</v>
      </c>
      <c r="G456" s="151" t="s">
        <v>386</v>
      </c>
      <c r="H456" s="151" t="str">
        <f>VLOOKUP(F456,'[3]2. MA NN'!$E$2:$F$1583,2,0)</f>
        <v>Các đường còn lại</v>
      </c>
      <c r="I456" s="151"/>
      <c r="J456" s="153"/>
      <c r="K456" s="153"/>
      <c r="L456" s="177" t="s">
        <v>1580</v>
      </c>
      <c r="M456" s="177"/>
      <c r="N456" s="177"/>
      <c r="O456" s="131">
        <v>120</v>
      </c>
      <c r="P456" s="131">
        <v>70</v>
      </c>
      <c r="Q456" s="131">
        <v>260</v>
      </c>
      <c r="R456" s="131">
        <v>150</v>
      </c>
      <c r="S456" s="152">
        <v>1.1299999999999999</v>
      </c>
      <c r="T456">
        <f t="shared" si="637"/>
        <v>160</v>
      </c>
      <c r="U456">
        <f t="shared" si="638"/>
        <v>140</v>
      </c>
      <c r="V456">
        <f t="shared" si="639"/>
        <v>120</v>
      </c>
      <c r="W456">
        <f t="shared" si="640"/>
        <v>100</v>
      </c>
      <c r="X456">
        <f t="shared" si="641"/>
        <v>530</v>
      </c>
      <c r="Y456">
        <f t="shared" si="642"/>
        <v>350</v>
      </c>
      <c r="Z456">
        <f t="shared" si="643"/>
        <v>260</v>
      </c>
      <c r="AA456">
        <f t="shared" si="644"/>
        <v>180</v>
      </c>
      <c r="AB456"/>
      <c r="AC456">
        <f t="shared" si="645"/>
        <v>100</v>
      </c>
      <c r="AD456">
        <f t="shared" si="646"/>
        <v>80</v>
      </c>
      <c r="AE456">
        <f t="shared" si="647"/>
        <v>70</v>
      </c>
      <c r="AF456">
        <f t="shared" si="648"/>
        <v>60</v>
      </c>
      <c r="AG456">
        <f t="shared" si="649"/>
        <v>330</v>
      </c>
      <c r="AH456">
        <f t="shared" si="650"/>
        <v>200</v>
      </c>
      <c r="AI456">
        <f t="shared" si="651"/>
        <v>150</v>
      </c>
      <c r="AJ456">
        <f t="shared" si="652"/>
        <v>110</v>
      </c>
      <c r="AK456">
        <f>'ĐẤT PNN'!I456-'ĐẤT NN'!Q456</f>
        <v>90</v>
      </c>
    </row>
    <row r="457" spans="1:37" s="6" customFormat="1" ht="77.25" customHeight="1" x14ac:dyDescent="0.25">
      <c r="A457" s="150">
        <f>'ĐẤT PNN'!A457</f>
        <v>452</v>
      </c>
      <c r="B457" s="153" t="str">
        <f>'ĐẤT PNN'!B457</f>
        <v>VT4</v>
      </c>
      <c r="C457" s="52" t="str">
        <f t="shared" si="636"/>
        <v>XL94NT</v>
      </c>
      <c r="D457" s="151" t="s">
        <v>1178</v>
      </c>
      <c r="E457" s="151" t="s">
        <v>405</v>
      </c>
      <c r="F457" s="151" t="s">
        <v>1179</v>
      </c>
      <c r="G457" s="151" t="s">
        <v>386</v>
      </c>
      <c r="H457" s="151" t="str">
        <f>VLOOKUP(F457,'[3]2. MA NN'!$E$2:$F$1583,2,0)</f>
        <v>Các đường còn lại</v>
      </c>
      <c r="I457" s="151"/>
      <c r="J457" s="153"/>
      <c r="K457" s="153"/>
      <c r="L457" s="177" t="s">
        <v>1581</v>
      </c>
      <c r="M457" s="177"/>
      <c r="N457" s="177"/>
      <c r="O457" s="131">
        <v>100</v>
      </c>
      <c r="P457" s="131">
        <v>60</v>
      </c>
      <c r="Q457" s="131">
        <v>180</v>
      </c>
      <c r="R457" s="131">
        <v>110</v>
      </c>
      <c r="S457" s="152">
        <v>1.1299999999999999</v>
      </c>
      <c r="T457">
        <f t="shared" si="637"/>
        <v>160</v>
      </c>
      <c r="U457">
        <f t="shared" si="638"/>
        <v>140</v>
      </c>
      <c r="V457">
        <f t="shared" si="639"/>
        <v>120</v>
      </c>
      <c r="W457">
        <f t="shared" si="640"/>
        <v>100</v>
      </c>
      <c r="X457">
        <f t="shared" si="641"/>
        <v>530</v>
      </c>
      <c r="Y457">
        <f t="shared" si="642"/>
        <v>350</v>
      </c>
      <c r="Z457">
        <f t="shared" si="643"/>
        <v>260</v>
      </c>
      <c r="AA457">
        <f t="shared" si="644"/>
        <v>180</v>
      </c>
      <c r="AB457"/>
      <c r="AC457">
        <f t="shared" si="645"/>
        <v>100</v>
      </c>
      <c r="AD457">
        <f t="shared" si="646"/>
        <v>80</v>
      </c>
      <c r="AE457">
        <f t="shared" si="647"/>
        <v>70</v>
      </c>
      <c r="AF457">
        <f t="shared" si="648"/>
        <v>60</v>
      </c>
      <c r="AG457">
        <f t="shared" si="649"/>
        <v>330</v>
      </c>
      <c r="AH457">
        <f t="shared" si="650"/>
        <v>200</v>
      </c>
      <c r="AI457">
        <f t="shared" si="651"/>
        <v>150</v>
      </c>
      <c r="AJ457">
        <f t="shared" si="652"/>
        <v>110</v>
      </c>
      <c r="AK457">
        <f>'ĐẤT PNN'!I457-'ĐẤT NN'!Q457</f>
        <v>100</v>
      </c>
    </row>
    <row r="458" spans="1:37" s="6" customFormat="1" ht="77.25" customHeight="1" x14ac:dyDescent="0.25">
      <c r="A458" s="150">
        <f>'ĐẤT PNN'!A458</f>
        <v>453</v>
      </c>
      <c r="B458" s="153" t="str">
        <f>'ĐẤT PNN'!B458</f>
        <v>VT2*0,8</v>
      </c>
      <c r="C458" s="52" t="str">
        <f t="shared" si="636"/>
        <v>XL94NT</v>
      </c>
      <c r="D458" s="151" t="s">
        <v>1173</v>
      </c>
      <c r="E458" s="151" t="s">
        <v>405</v>
      </c>
      <c r="F458" s="151" t="s">
        <v>1174</v>
      </c>
      <c r="G458" s="151" t="s">
        <v>1175</v>
      </c>
      <c r="H458" s="151" t="str">
        <f>VLOOKUP(F458,'[3]2. MA NN'!$E$2:$F$1583,2,0)</f>
        <v>Các đường nhóm II</v>
      </c>
      <c r="I458" s="133" t="str">
        <f>E458&amp;G458&amp;D$6&amp;$O$104</f>
        <v>Xã Xuân LộcCác đường nhóm IIVị trí 1165</v>
      </c>
      <c r="J458" s="153"/>
      <c r="K458" s="153"/>
      <c r="L458" s="177" t="s">
        <v>1582</v>
      </c>
      <c r="M458" s="177"/>
      <c r="N458" s="177"/>
      <c r="O458" s="131">
        <v>140</v>
      </c>
      <c r="P458" s="131">
        <v>80</v>
      </c>
      <c r="Q458" s="131">
        <v>350</v>
      </c>
      <c r="R458" s="131">
        <v>200</v>
      </c>
      <c r="S458" s="152">
        <v>1.1299999999999999</v>
      </c>
      <c r="T458">
        <f t="shared" si="637"/>
        <v>160</v>
      </c>
      <c r="U458">
        <f t="shared" si="638"/>
        <v>140</v>
      </c>
      <c r="V458">
        <f t="shared" si="639"/>
        <v>120</v>
      </c>
      <c r="W458">
        <f t="shared" si="640"/>
        <v>100</v>
      </c>
      <c r="X458">
        <f t="shared" si="641"/>
        <v>530</v>
      </c>
      <c r="Y458">
        <f t="shared" si="642"/>
        <v>350</v>
      </c>
      <c r="Z458">
        <f t="shared" si="643"/>
        <v>260</v>
      </c>
      <c r="AA458">
        <f t="shared" si="644"/>
        <v>180</v>
      </c>
      <c r="AB458"/>
      <c r="AC458">
        <f t="shared" si="645"/>
        <v>100</v>
      </c>
      <c r="AD458">
        <f t="shared" si="646"/>
        <v>80</v>
      </c>
      <c r="AE458">
        <f t="shared" si="647"/>
        <v>70</v>
      </c>
      <c r="AF458">
        <f t="shared" si="648"/>
        <v>60</v>
      </c>
      <c r="AG458">
        <f t="shared" si="649"/>
        <v>330</v>
      </c>
      <c r="AH458">
        <f t="shared" si="650"/>
        <v>200</v>
      </c>
      <c r="AI458">
        <f t="shared" si="651"/>
        <v>150</v>
      </c>
      <c r="AJ458">
        <f t="shared" si="652"/>
        <v>110</v>
      </c>
      <c r="AK458">
        <f>'ĐẤT PNN'!I458-'ĐẤT NN'!Q458</f>
        <v>30</v>
      </c>
    </row>
    <row r="459" spans="1:37" s="6" customFormat="1" ht="77.25" customHeight="1" x14ac:dyDescent="0.25">
      <c r="A459" s="150">
        <f>'ĐẤT PNN'!A459</f>
        <v>454</v>
      </c>
      <c r="B459" s="153" t="str">
        <f>'ĐẤT PNN'!B459</f>
        <v>VT3*0,8</v>
      </c>
      <c r="C459" s="52" t="str">
        <f t="shared" si="636"/>
        <v>XL94NT</v>
      </c>
      <c r="D459" s="151" t="s">
        <v>1176</v>
      </c>
      <c r="E459" s="151" t="s">
        <v>405</v>
      </c>
      <c r="F459" s="151" t="s">
        <v>1177</v>
      </c>
      <c r="G459" s="151" t="s">
        <v>386</v>
      </c>
      <c r="H459" s="151" t="str">
        <f>VLOOKUP(F459,'[3]2. MA NN'!$E$2:$F$1583,2,0)</f>
        <v>Các đường còn lại</v>
      </c>
      <c r="I459" s="151"/>
      <c r="J459" s="153"/>
      <c r="K459" s="153"/>
      <c r="L459" s="177" t="s">
        <v>1583</v>
      </c>
      <c r="M459" s="177"/>
      <c r="N459" s="177"/>
      <c r="O459" s="131">
        <v>120</v>
      </c>
      <c r="P459" s="131">
        <v>70</v>
      </c>
      <c r="Q459" s="131">
        <v>260</v>
      </c>
      <c r="R459" s="131">
        <v>150</v>
      </c>
      <c r="S459" s="152">
        <v>1.1299999999999999</v>
      </c>
      <c r="T459">
        <f t="shared" si="637"/>
        <v>160</v>
      </c>
      <c r="U459">
        <f t="shared" si="638"/>
        <v>140</v>
      </c>
      <c r="V459">
        <f t="shared" si="639"/>
        <v>120</v>
      </c>
      <c r="W459">
        <f t="shared" si="640"/>
        <v>100</v>
      </c>
      <c r="X459">
        <f t="shared" si="641"/>
        <v>530</v>
      </c>
      <c r="Y459">
        <f t="shared" si="642"/>
        <v>350</v>
      </c>
      <c r="Z459">
        <f t="shared" si="643"/>
        <v>260</v>
      </c>
      <c r="AA459">
        <f t="shared" si="644"/>
        <v>180</v>
      </c>
      <c r="AB459"/>
      <c r="AC459">
        <f t="shared" si="645"/>
        <v>100</v>
      </c>
      <c r="AD459">
        <f t="shared" si="646"/>
        <v>80</v>
      </c>
      <c r="AE459">
        <f t="shared" si="647"/>
        <v>70</v>
      </c>
      <c r="AF459">
        <f t="shared" si="648"/>
        <v>60</v>
      </c>
      <c r="AG459">
        <f t="shared" si="649"/>
        <v>330</v>
      </c>
      <c r="AH459">
        <f t="shared" si="650"/>
        <v>200</v>
      </c>
      <c r="AI459">
        <f t="shared" si="651"/>
        <v>150</v>
      </c>
      <c r="AJ459">
        <f t="shared" si="652"/>
        <v>110</v>
      </c>
      <c r="AK459">
        <f>'ĐẤT PNN'!I459-'ĐẤT NN'!Q459</f>
        <v>60</v>
      </c>
    </row>
    <row r="460" spans="1:37" s="6" customFormat="1" ht="77.25" customHeight="1" x14ac:dyDescent="0.25">
      <c r="A460" s="150">
        <f>'ĐẤT PNN'!A460</f>
        <v>455</v>
      </c>
      <c r="B460" s="153" t="str">
        <f>'ĐẤT PNN'!B460</f>
        <v>VT4*0,8</v>
      </c>
      <c r="C460" s="52" t="str">
        <f t="shared" si="636"/>
        <v>XL94NT</v>
      </c>
      <c r="D460" s="151" t="s">
        <v>1178</v>
      </c>
      <c r="E460" s="151" t="s">
        <v>405</v>
      </c>
      <c r="F460" s="151" t="s">
        <v>1179</v>
      </c>
      <c r="G460" s="151" t="s">
        <v>386</v>
      </c>
      <c r="H460" s="151" t="str">
        <f>VLOOKUP(F460,'[3]2. MA NN'!$E$2:$F$1583,2,0)</f>
        <v>Các đường còn lại</v>
      </c>
      <c r="I460" s="151"/>
      <c r="J460" s="153"/>
      <c r="K460" s="153"/>
      <c r="L460" s="177" t="s">
        <v>1584</v>
      </c>
      <c r="M460" s="177"/>
      <c r="N460" s="177"/>
      <c r="O460" s="131">
        <v>100</v>
      </c>
      <c r="P460" s="131">
        <v>60</v>
      </c>
      <c r="Q460" s="131">
        <v>180</v>
      </c>
      <c r="R460" s="131">
        <v>110</v>
      </c>
      <c r="S460" s="152">
        <v>1.1299999999999999</v>
      </c>
      <c r="T460">
        <f t="shared" si="637"/>
        <v>160</v>
      </c>
      <c r="U460">
        <f t="shared" si="638"/>
        <v>140</v>
      </c>
      <c r="V460">
        <f t="shared" si="639"/>
        <v>120</v>
      </c>
      <c r="W460">
        <f t="shared" si="640"/>
        <v>100</v>
      </c>
      <c r="X460">
        <f t="shared" si="641"/>
        <v>530</v>
      </c>
      <c r="Y460">
        <f t="shared" si="642"/>
        <v>350</v>
      </c>
      <c r="Z460">
        <f t="shared" si="643"/>
        <v>260</v>
      </c>
      <c r="AA460">
        <f t="shared" si="644"/>
        <v>180</v>
      </c>
      <c r="AB460"/>
      <c r="AC460">
        <f t="shared" si="645"/>
        <v>100</v>
      </c>
      <c r="AD460">
        <f t="shared" si="646"/>
        <v>80</v>
      </c>
      <c r="AE460">
        <f t="shared" si="647"/>
        <v>70</v>
      </c>
      <c r="AF460">
        <f t="shared" si="648"/>
        <v>60</v>
      </c>
      <c r="AG460">
        <f t="shared" si="649"/>
        <v>330</v>
      </c>
      <c r="AH460">
        <f t="shared" si="650"/>
        <v>200</v>
      </c>
      <c r="AI460">
        <f t="shared" si="651"/>
        <v>150</v>
      </c>
      <c r="AJ460">
        <f t="shared" si="652"/>
        <v>110</v>
      </c>
      <c r="AK460">
        <f>'ĐẤT PNN'!I460-'ĐẤT NN'!Q460</f>
        <v>70</v>
      </c>
    </row>
    <row r="461" spans="1:37" ht="47.25" x14ac:dyDescent="0.25">
      <c r="A461" s="150">
        <f>'ĐẤT PNN'!A461</f>
        <v>456</v>
      </c>
      <c r="B461" s="150" t="str">
        <f>'ĐẤT PNN'!B461</f>
        <v>XL48NT</v>
      </c>
      <c r="C461" s="52" t="str">
        <f>$B$461</f>
        <v>XL48NT</v>
      </c>
      <c r="D461" s="151" t="s">
        <v>1170</v>
      </c>
      <c r="E461" s="151" t="s">
        <v>405</v>
      </c>
      <c r="F461" s="151" t="s">
        <v>1171</v>
      </c>
      <c r="G461" s="151" t="s">
        <v>1172</v>
      </c>
      <c r="H461" s="151" t="str">
        <f>VLOOKUP(F461,'[3]2. MA NN'!$E$2:$F$1583,2,0)</f>
        <v>Các đường nhóm I</v>
      </c>
      <c r="I461" s="151" t="str">
        <f>E461&amp;G461&amp;D$6&amp;$O$6</f>
        <v>Xã Xuân LộcCác đường nhóm IVị trí 1160</v>
      </c>
      <c r="J461" s="150" t="s">
        <v>1163</v>
      </c>
      <c r="K461" s="150" t="s">
        <v>1164</v>
      </c>
      <c r="L461" s="130" t="s">
        <v>188</v>
      </c>
      <c r="M461" s="130" t="s">
        <v>127</v>
      </c>
      <c r="N461" s="130" t="s">
        <v>1097</v>
      </c>
      <c r="O461" s="131">
        <v>160</v>
      </c>
      <c r="P461" s="131">
        <v>100</v>
      </c>
      <c r="Q461" s="131">
        <v>530</v>
      </c>
      <c r="R461" s="131">
        <v>330</v>
      </c>
      <c r="S461" s="152">
        <v>1.1299999999999999</v>
      </c>
      <c r="T461" s="122">
        <v>160</v>
      </c>
      <c r="U461" s="122">
        <v>140</v>
      </c>
      <c r="V461" s="122">
        <v>120</v>
      </c>
      <c r="W461" s="122">
        <v>100</v>
      </c>
      <c r="X461" s="122">
        <f t="shared" si="641"/>
        <v>530</v>
      </c>
      <c r="Y461" s="122">
        <f t="shared" si="642"/>
        <v>350</v>
      </c>
      <c r="Z461" s="122">
        <f t="shared" si="643"/>
        <v>260</v>
      </c>
      <c r="AA461" s="122">
        <f t="shared" si="644"/>
        <v>180</v>
      </c>
      <c r="AB461" s="122">
        <v>3</v>
      </c>
      <c r="AC461" s="122">
        <v>100</v>
      </c>
      <c r="AD461" s="122">
        <v>80</v>
      </c>
      <c r="AE461" s="122">
        <v>70</v>
      </c>
      <c r="AF461" s="122">
        <v>60</v>
      </c>
      <c r="AG461" s="122">
        <f t="shared" si="649"/>
        <v>330</v>
      </c>
      <c r="AH461" s="122">
        <f t="shared" si="650"/>
        <v>200</v>
      </c>
      <c r="AI461" s="122">
        <f t="shared" si="651"/>
        <v>150</v>
      </c>
      <c r="AJ461" s="122">
        <f t="shared" si="652"/>
        <v>110</v>
      </c>
      <c r="AK461" s="122">
        <f>'ĐẤT PNN'!I461-'ĐẤT NN'!Q461</f>
        <v>310</v>
      </c>
    </row>
    <row r="462" spans="1:37" s="6" customFormat="1" ht="77.25" customHeight="1" x14ac:dyDescent="0.25">
      <c r="A462" s="150">
        <f>'ĐẤT PNN'!A462</f>
        <v>457</v>
      </c>
      <c r="B462" s="153" t="str">
        <f>'ĐẤT PNN'!B462</f>
        <v>VT2</v>
      </c>
      <c r="C462" s="52" t="str">
        <f t="shared" ref="C462:C467" si="653">$B$461</f>
        <v>XL48NT</v>
      </c>
      <c r="D462" s="151" t="s">
        <v>1173</v>
      </c>
      <c r="E462" s="151" t="s">
        <v>405</v>
      </c>
      <c r="F462" s="151" t="s">
        <v>1174</v>
      </c>
      <c r="G462" s="151" t="s">
        <v>1175</v>
      </c>
      <c r="H462" s="151" t="str">
        <f>VLOOKUP(F462,'[3]2. MA NN'!$E$2:$F$1583,2,0)</f>
        <v>Các đường nhóm II</v>
      </c>
      <c r="I462" s="133" t="str">
        <f>E462&amp;G462&amp;D$6&amp;$O$104</f>
        <v>Xã Xuân LộcCác đường nhóm IIVị trí 1165</v>
      </c>
      <c r="J462" s="153"/>
      <c r="K462" s="153"/>
      <c r="L462" s="177" t="s">
        <v>1585</v>
      </c>
      <c r="M462" s="177"/>
      <c r="N462" s="177"/>
      <c r="O462" s="131">
        <v>140</v>
      </c>
      <c r="P462" s="131">
        <v>80</v>
      </c>
      <c r="Q462" s="131">
        <v>350</v>
      </c>
      <c r="R462" s="131">
        <v>200</v>
      </c>
      <c r="S462" s="152">
        <v>1.1299999999999999</v>
      </c>
      <c r="T462">
        <f t="shared" ref="T462:T467" si="654">T461</f>
        <v>160</v>
      </c>
      <c r="U462">
        <f t="shared" ref="U462:U467" si="655">U461</f>
        <v>140</v>
      </c>
      <c r="V462">
        <f t="shared" ref="V462:V467" si="656">V461</f>
        <v>120</v>
      </c>
      <c r="W462">
        <f t="shared" ref="W462:W467" si="657">W461</f>
        <v>100</v>
      </c>
      <c r="X462">
        <f t="shared" si="641"/>
        <v>530</v>
      </c>
      <c r="Y462">
        <f t="shared" si="642"/>
        <v>350</v>
      </c>
      <c r="Z462">
        <f t="shared" si="643"/>
        <v>260</v>
      </c>
      <c r="AA462">
        <f t="shared" si="644"/>
        <v>180</v>
      </c>
      <c r="AB462"/>
      <c r="AC462">
        <f t="shared" ref="AC462:AC467" si="658">AC461</f>
        <v>100</v>
      </c>
      <c r="AD462">
        <f t="shared" ref="AD462:AD467" si="659">AD461</f>
        <v>80</v>
      </c>
      <c r="AE462">
        <f t="shared" ref="AE462:AE467" si="660">AE461</f>
        <v>70</v>
      </c>
      <c r="AF462">
        <f t="shared" ref="AF462:AF467" si="661">AF461</f>
        <v>60</v>
      </c>
      <c r="AG462">
        <f t="shared" si="649"/>
        <v>330</v>
      </c>
      <c r="AH462">
        <f t="shared" si="650"/>
        <v>200</v>
      </c>
      <c r="AI462">
        <f t="shared" si="651"/>
        <v>150</v>
      </c>
      <c r="AJ462">
        <f t="shared" si="652"/>
        <v>110</v>
      </c>
      <c r="AK462">
        <f>'ĐẤT PNN'!I462-'ĐẤT NN'!Q462</f>
        <v>80</v>
      </c>
    </row>
    <row r="463" spans="1:37" s="6" customFormat="1" ht="77.25" customHeight="1" x14ac:dyDescent="0.25">
      <c r="A463" s="150">
        <f>'ĐẤT PNN'!A463</f>
        <v>458</v>
      </c>
      <c r="B463" s="153" t="str">
        <f>'ĐẤT PNN'!B463</f>
        <v>VT3</v>
      </c>
      <c r="C463" s="52" t="str">
        <f t="shared" si="653"/>
        <v>XL48NT</v>
      </c>
      <c r="D463" s="151" t="s">
        <v>1176</v>
      </c>
      <c r="E463" s="151" t="s">
        <v>405</v>
      </c>
      <c r="F463" s="151" t="s">
        <v>1177</v>
      </c>
      <c r="G463" s="151" t="s">
        <v>386</v>
      </c>
      <c r="H463" s="151" t="str">
        <f>VLOOKUP(F463,'[3]2. MA NN'!$E$2:$F$1583,2,0)</f>
        <v>Các đường còn lại</v>
      </c>
      <c r="I463" s="151"/>
      <c r="J463" s="153"/>
      <c r="K463" s="153"/>
      <c r="L463" s="177" t="s">
        <v>1586</v>
      </c>
      <c r="M463" s="177"/>
      <c r="N463" s="177"/>
      <c r="O463" s="131">
        <v>120</v>
      </c>
      <c r="P463" s="131">
        <v>70</v>
      </c>
      <c r="Q463" s="131">
        <v>260</v>
      </c>
      <c r="R463" s="131">
        <v>150</v>
      </c>
      <c r="S463" s="152">
        <v>1.1299999999999999</v>
      </c>
      <c r="T463">
        <f t="shared" si="654"/>
        <v>160</v>
      </c>
      <c r="U463">
        <f t="shared" si="655"/>
        <v>140</v>
      </c>
      <c r="V463">
        <f t="shared" si="656"/>
        <v>120</v>
      </c>
      <c r="W463">
        <f t="shared" si="657"/>
        <v>100</v>
      </c>
      <c r="X463">
        <f t="shared" si="641"/>
        <v>530</v>
      </c>
      <c r="Y463">
        <f t="shared" si="642"/>
        <v>350</v>
      </c>
      <c r="Z463">
        <f t="shared" si="643"/>
        <v>260</v>
      </c>
      <c r="AA463">
        <f t="shared" si="644"/>
        <v>180</v>
      </c>
      <c r="AB463"/>
      <c r="AC463">
        <f t="shared" si="658"/>
        <v>100</v>
      </c>
      <c r="AD463">
        <f t="shared" si="659"/>
        <v>80</v>
      </c>
      <c r="AE463">
        <f t="shared" si="660"/>
        <v>70</v>
      </c>
      <c r="AF463">
        <f t="shared" si="661"/>
        <v>60</v>
      </c>
      <c r="AG463">
        <f t="shared" si="649"/>
        <v>330</v>
      </c>
      <c r="AH463">
        <f t="shared" si="650"/>
        <v>200</v>
      </c>
      <c r="AI463">
        <f t="shared" si="651"/>
        <v>150</v>
      </c>
      <c r="AJ463">
        <f t="shared" si="652"/>
        <v>110</v>
      </c>
      <c r="AK463">
        <f>'ĐẤT PNN'!I463-'ĐẤT NN'!Q463</f>
        <v>90</v>
      </c>
    </row>
    <row r="464" spans="1:37" s="6" customFormat="1" ht="77.25" customHeight="1" x14ac:dyDescent="0.25">
      <c r="A464" s="150">
        <f>'ĐẤT PNN'!A464</f>
        <v>459</v>
      </c>
      <c r="B464" s="153" t="str">
        <f>'ĐẤT PNN'!B464</f>
        <v>VT4</v>
      </c>
      <c r="C464" s="52" t="str">
        <f t="shared" si="653"/>
        <v>XL48NT</v>
      </c>
      <c r="D464" s="151" t="s">
        <v>1178</v>
      </c>
      <c r="E464" s="151" t="s">
        <v>405</v>
      </c>
      <c r="F464" s="151" t="s">
        <v>1179</v>
      </c>
      <c r="G464" s="151" t="s">
        <v>386</v>
      </c>
      <c r="H464" s="151" t="str">
        <f>VLOOKUP(F464,'[3]2. MA NN'!$E$2:$F$1583,2,0)</f>
        <v>Các đường còn lại</v>
      </c>
      <c r="I464" s="151"/>
      <c r="J464" s="153"/>
      <c r="K464" s="153"/>
      <c r="L464" s="177" t="s">
        <v>1587</v>
      </c>
      <c r="M464" s="177"/>
      <c r="N464" s="177"/>
      <c r="O464" s="131">
        <v>100</v>
      </c>
      <c r="P464" s="131">
        <v>60</v>
      </c>
      <c r="Q464" s="131">
        <v>180</v>
      </c>
      <c r="R464" s="131">
        <v>110</v>
      </c>
      <c r="S464" s="152">
        <v>1.1299999999999999</v>
      </c>
      <c r="T464">
        <f t="shared" si="654"/>
        <v>160</v>
      </c>
      <c r="U464">
        <f t="shared" si="655"/>
        <v>140</v>
      </c>
      <c r="V464">
        <f t="shared" si="656"/>
        <v>120</v>
      </c>
      <c r="W464">
        <f t="shared" si="657"/>
        <v>100</v>
      </c>
      <c r="X464">
        <f t="shared" si="641"/>
        <v>530</v>
      </c>
      <c r="Y464">
        <f t="shared" si="642"/>
        <v>350</v>
      </c>
      <c r="Z464">
        <f t="shared" si="643"/>
        <v>260</v>
      </c>
      <c r="AA464">
        <f t="shared" si="644"/>
        <v>180</v>
      </c>
      <c r="AB464"/>
      <c r="AC464">
        <f t="shared" si="658"/>
        <v>100</v>
      </c>
      <c r="AD464">
        <f t="shared" si="659"/>
        <v>80</v>
      </c>
      <c r="AE464">
        <f t="shared" si="660"/>
        <v>70</v>
      </c>
      <c r="AF464">
        <f t="shared" si="661"/>
        <v>60</v>
      </c>
      <c r="AG464">
        <f t="shared" si="649"/>
        <v>330</v>
      </c>
      <c r="AH464">
        <f t="shared" si="650"/>
        <v>200</v>
      </c>
      <c r="AI464">
        <f t="shared" si="651"/>
        <v>150</v>
      </c>
      <c r="AJ464">
        <f t="shared" si="652"/>
        <v>110</v>
      </c>
      <c r="AK464">
        <f>'ĐẤT PNN'!I464-'ĐẤT NN'!Q464</f>
        <v>100</v>
      </c>
    </row>
    <row r="465" spans="1:37" s="6" customFormat="1" ht="77.25" customHeight="1" x14ac:dyDescent="0.25">
      <c r="A465" s="150">
        <f>'ĐẤT PNN'!A465</f>
        <v>460</v>
      </c>
      <c r="B465" s="153" t="str">
        <f>'ĐẤT PNN'!B465</f>
        <v>VT2*0,8</v>
      </c>
      <c r="C465" s="52" t="str">
        <f t="shared" si="653"/>
        <v>XL48NT</v>
      </c>
      <c r="D465" s="151" t="s">
        <v>1173</v>
      </c>
      <c r="E465" s="151" t="s">
        <v>405</v>
      </c>
      <c r="F465" s="151" t="s">
        <v>1174</v>
      </c>
      <c r="G465" s="151" t="s">
        <v>1175</v>
      </c>
      <c r="H465" s="151" t="str">
        <f>VLOOKUP(F465,'[3]2. MA NN'!$E$2:$F$1583,2,0)</f>
        <v>Các đường nhóm II</v>
      </c>
      <c r="I465" s="133" t="str">
        <f>E465&amp;G465&amp;D$6&amp;$O$104</f>
        <v>Xã Xuân LộcCác đường nhóm IIVị trí 1165</v>
      </c>
      <c r="J465" s="153"/>
      <c r="K465" s="153"/>
      <c r="L465" s="177" t="s">
        <v>1588</v>
      </c>
      <c r="M465" s="177"/>
      <c r="N465" s="177"/>
      <c r="O465" s="131">
        <v>140</v>
      </c>
      <c r="P465" s="131">
        <v>80</v>
      </c>
      <c r="Q465" s="131">
        <v>350</v>
      </c>
      <c r="R465" s="131">
        <v>200</v>
      </c>
      <c r="S465" s="152">
        <v>1.1299999999999999</v>
      </c>
      <c r="T465">
        <f t="shared" si="654"/>
        <v>160</v>
      </c>
      <c r="U465">
        <f t="shared" si="655"/>
        <v>140</v>
      </c>
      <c r="V465">
        <f t="shared" si="656"/>
        <v>120</v>
      </c>
      <c r="W465">
        <f t="shared" si="657"/>
        <v>100</v>
      </c>
      <c r="X465">
        <f t="shared" si="641"/>
        <v>530</v>
      </c>
      <c r="Y465">
        <f t="shared" si="642"/>
        <v>350</v>
      </c>
      <c r="Z465">
        <f t="shared" si="643"/>
        <v>260</v>
      </c>
      <c r="AA465">
        <f t="shared" si="644"/>
        <v>180</v>
      </c>
      <c r="AB465"/>
      <c r="AC465">
        <f t="shared" si="658"/>
        <v>100</v>
      </c>
      <c r="AD465">
        <f t="shared" si="659"/>
        <v>80</v>
      </c>
      <c r="AE465">
        <f t="shared" si="660"/>
        <v>70</v>
      </c>
      <c r="AF465">
        <f t="shared" si="661"/>
        <v>60</v>
      </c>
      <c r="AG465">
        <f t="shared" si="649"/>
        <v>330</v>
      </c>
      <c r="AH465">
        <f t="shared" si="650"/>
        <v>200</v>
      </c>
      <c r="AI465">
        <f t="shared" si="651"/>
        <v>150</v>
      </c>
      <c r="AJ465">
        <f t="shared" si="652"/>
        <v>110</v>
      </c>
      <c r="AK465">
        <f>'ĐẤT PNN'!I465-'ĐẤT NN'!Q465</f>
        <v>30</v>
      </c>
    </row>
    <row r="466" spans="1:37" s="6" customFormat="1" ht="77.25" customHeight="1" x14ac:dyDescent="0.25">
      <c r="A466" s="150">
        <f>'ĐẤT PNN'!A466</f>
        <v>461</v>
      </c>
      <c r="B466" s="153" t="str">
        <f>'ĐẤT PNN'!B466</f>
        <v>VT3*0,8</v>
      </c>
      <c r="C466" s="52" t="str">
        <f t="shared" si="653"/>
        <v>XL48NT</v>
      </c>
      <c r="D466" s="151" t="s">
        <v>1176</v>
      </c>
      <c r="E466" s="151" t="s">
        <v>405</v>
      </c>
      <c r="F466" s="151" t="s">
        <v>1177</v>
      </c>
      <c r="G466" s="151" t="s">
        <v>386</v>
      </c>
      <c r="H466" s="151" t="str">
        <f>VLOOKUP(F466,'[3]2. MA NN'!$E$2:$F$1583,2,0)</f>
        <v>Các đường còn lại</v>
      </c>
      <c r="I466" s="151"/>
      <c r="J466" s="153"/>
      <c r="K466" s="153"/>
      <c r="L466" s="177" t="s">
        <v>1589</v>
      </c>
      <c r="M466" s="177"/>
      <c r="N466" s="177"/>
      <c r="O466" s="131">
        <v>120</v>
      </c>
      <c r="P466" s="131">
        <v>70</v>
      </c>
      <c r="Q466" s="131">
        <v>260</v>
      </c>
      <c r="R466" s="131">
        <v>150</v>
      </c>
      <c r="S466" s="152">
        <v>1.1299999999999999</v>
      </c>
      <c r="T466">
        <f t="shared" si="654"/>
        <v>160</v>
      </c>
      <c r="U466">
        <f t="shared" si="655"/>
        <v>140</v>
      </c>
      <c r="V466">
        <f t="shared" si="656"/>
        <v>120</v>
      </c>
      <c r="W466">
        <f t="shared" si="657"/>
        <v>100</v>
      </c>
      <c r="X466">
        <f t="shared" si="641"/>
        <v>530</v>
      </c>
      <c r="Y466">
        <f t="shared" si="642"/>
        <v>350</v>
      </c>
      <c r="Z466">
        <f t="shared" si="643"/>
        <v>260</v>
      </c>
      <c r="AA466">
        <f t="shared" si="644"/>
        <v>180</v>
      </c>
      <c r="AB466"/>
      <c r="AC466">
        <f t="shared" si="658"/>
        <v>100</v>
      </c>
      <c r="AD466">
        <f t="shared" si="659"/>
        <v>80</v>
      </c>
      <c r="AE466">
        <f t="shared" si="660"/>
        <v>70</v>
      </c>
      <c r="AF466">
        <f t="shared" si="661"/>
        <v>60</v>
      </c>
      <c r="AG466">
        <f t="shared" si="649"/>
        <v>330</v>
      </c>
      <c r="AH466">
        <f t="shared" si="650"/>
        <v>200</v>
      </c>
      <c r="AI466">
        <f t="shared" si="651"/>
        <v>150</v>
      </c>
      <c r="AJ466">
        <f t="shared" si="652"/>
        <v>110</v>
      </c>
      <c r="AK466">
        <f>'ĐẤT PNN'!I466-'ĐẤT NN'!Q466</f>
        <v>60</v>
      </c>
    </row>
    <row r="467" spans="1:37" s="6" customFormat="1" ht="77.25" customHeight="1" x14ac:dyDescent="0.25">
      <c r="A467" s="150">
        <f>'ĐẤT PNN'!A467</f>
        <v>462</v>
      </c>
      <c r="B467" s="153" t="str">
        <f>'ĐẤT PNN'!B467</f>
        <v>VT4*0,8</v>
      </c>
      <c r="C467" s="52" t="str">
        <f t="shared" si="653"/>
        <v>XL48NT</v>
      </c>
      <c r="D467" s="151" t="s">
        <v>1178</v>
      </c>
      <c r="E467" s="151" t="s">
        <v>405</v>
      </c>
      <c r="F467" s="151" t="s">
        <v>1179</v>
      </c>
      <c r="G467" s="151" t="s">
        <v>386</v>
      </c>
      <c r="H467" s="151" t="str">
        <f>VLOOKUP(F467,'[3]2. MA NN'!$E$2:$F$1583,2,0)</f>
        <v>Các đường còn lại</v>
      </c>
      <c r="I467" s="151"/>
      <c r="J467" s="153"/>
      <c r="K467" s="153"/>
      <c r="L467" s="177" t="s">
        <v>1590</v>
      </c>
      <c r="M467" s="177"/>
      <c r="N467" s="177"/>
      <c r="O467" s="131">
        <v>100</v>
      </c>
      <c r="P467" s="131">
        <v>60</v>
      </c>
      <c r="Q467" s="131">
        <v>180</v>
      </c>
      <c r="R467" s="131">
        <v>110</v>
      </c>
      <c r="S467" s="152">
        <v>1.1299999999999999</v>
      </c>
      <c r="T467">
        <f t="shared" si="654"/>
        <v>160</v>
      </c>
      <c r="U467">
        <f t="shared" si="655"/>
        <v>140</v>
      </c>
      <c r="V467">
        <f t="shared" si="656"/>
        <v>120</v>
      </c>
      <c r="W467">
        <f t="shared" si="657"/>
        <v>100</v>
      </c>
      <c r="X467">
        <f t="shared" si="641"/>
        <v>530</v>
      </c>
      <c r="Y467">
        <f t="shared" si="642"/>
        <v>350</v>
      </c>
      <c r="Z467">
        <f t="shared" si="643"/>
        <v>260</v>
      </c>
      <c r="AA467">
        <f t="shared" si="644"/>
        <v>180</v>
      </c>
      <c r="AB467"/>
      <c r="AC467">
        <f t="shared" si="658"/>
        <v>100</v>
      </c>
      <c r="AD467">
        <f t="shared" si="659"/>
        <v>80</v>
      </c>
      <c r="AE467">
        <f t="shared" si="660"/>
        <v>70</v>
      </c>
      <c r="AF467">
        <f t="shared" si="661"/>
        <v>60</v>
      </c>
      <c r="AG467">
        <f t="shared" si="649"/>
        <v>330</v>
      </c>
      <c r="AH467">
        <f t="shared" si="650"/>
        <v>200</v>
      </c>
      <c r="AI467">
        <f t="shared" si="651"/>
        <v>150</v>
      </c>
      <c r="AJ467">
        <f t="shared" si="652"/>
        <v>110</v>
      </c>
      <c r="AK467">
        <f>'ĐẤT PNN'!I467-'ĐẤT NN'!Q467</f>
        <v>70</v>
      </c>
    </row>
    <row r="468" spans="1:37" ht="47.25" x14ac:dyDescent="0.25">
      <c r="A468" s="150">
        <f>'ĐẤT PNN'!A468</f>
        <v>463</v>
      </c>
      <c r="B468" s="150" t="str">
        <f>'ĐẤT PNN'!B468</f>
        <v>XL81NT</v>
      </c>
      <c r="C468" s="52" t="str">
        <f>$B$468</f>
        <v>XL81NT</v>
      </c>
      <c r="D468" s="151" t="s">
        <v>1170</v>
      </c>
      <c r="E468" s="151" t="s">
        <v>405</v>
      </c>
      <c r="F468" s="151" t="s">
        <v>1171</v>
      </c>
      <c r="G468" s="151" t="s">
        <v>1172</v>
      </c>
      <c r="H468" s="151" t="str">
        <f>VLOOKUP(F468,'[3]2. MA NN'!$E$2:$F$1583,2,0)</f>
        <v>Các đường nhóm I</v>
      </c>
      <c r="I468" s="151" t="str">
        <f>E468&amp;G468&amp;D$6&amp;$O$6</f>
        <v>Xã Xuân LộcCác đường nhóm IVị trí 1160</v>
      </c>
      <c r="J468" s="150" t="s">
        <v>1163</v>
      </c>
      <c r="K468" s="150" t="s">
        <v>1164</v>
      </c>
      <c r="L468" s="130" t="s">
        <v>194</v>
      </c>
      <c r="M468" s="130" t="s">
        <v>1096</v>
      </c>
      <c r="N468" s="130" t="s">
        <v>1098</v>
      </c>
      <c r="O468" s="131">
        <v>160</v>
      </c>
      <c r="P468" s="131">
        <v>100</v>
      </c>
      <c r="Q468" s="131">
        <v>530</v>
      </c>
      <c r="R468" s="131">
        <v>330</v>
      </c>
      <c r="S468" s="152">
        <v>1.1299999999999999</v>
      </c>
      <c r="T468" s="122">
        <v>160</v>
      </c>
      <c r="U468" s="122">
        <v>140</v>
      </c>
      <c r="V468" s="122">
        <v>120</v>
      </c>
      <c r="W468" s="122">
        <v>100</v>
      </c>
      <c r="X468" s="122">
        <f t="shared" si="641"/>
        <v>530</v>
      </c>
      <c r="Y468" s="122">
        <f t="shared" si="642"/>
        <v>350</v>
      </c>
      <c r="Z468" s="122">
        <f t="shared" si="643"/>
        <v>260</v>
      </c>
      <c r="AA468" s="122">
        <f t="shared" si="644"/>
        <v>180</v>
      </c>
      <c r="AB468" s="122">
        <v>3</v>
      </c>
      <c r="AC468" s="122">
        <v>100</v>
      </c>
      <c r="AD468" s="122">
        <v>80</v>
      </c>
      <c r="AE468" s="122">
        <v>70</v>
      </c>
      <c r="AF468" s="122">
        <v>60</v>
      </c>
      <c r="AG468" s="122">
        <f t="shared" si="649"/>
        <v>330</v>
      </c>
      <c r="AH468" s="122">
        <f t="shared" si="650"/>
        <v>200</v>
      </c>
      <c r="AI468" s="122">
        <f t="shared" si="651"/>
        <v>150</v>
      </c>
      <c r="AJ468" s="122">
        <f t="shared" si="652"/>
        <v>110</v>
      </c>
      <c r="AK468" s="122">
        <f>'ĐẤT PNN'!I468-'ĐẤT NN'!Q468</f>
        <v>310</v>
      </c>
    </row>
    <row r="469" spans="1:37" s="6" customFormat="1" ht="77.25" customHeight="1" x14ac:dyDescent="0.25">
      <c r="A469" s="150">
        <f>'ĐẤT PNN'!A469</f>
        <v>464</v>
      </c>
      <c r="B469" s="153" t="str">
        <f>'ĐẤT PNN'!B469</f>
        <v>VT2</v>
      </c>
      <c r="C469" s="52" t="str">
        <f t="shared" ref="C469:C474" si="662">$B$468</f>
        <v>XL81NT</v>
      </c>
      <c r="D469" s="151" t="s">
        <v>1173</v>
      </c>
      <c r="E469" s="151" t="s">
        <v>405</v>
      </c>
      <c r="F469" s="151" t="s">
        <v>1174</v>
      </c>
      <c r="G469" s="151" t="s">
        <v>1175</v>
      </c>
      <c r="H469" s="151" t="str">
        <f>VLOOKUP(F469,'[3]2. MA NN'!$E$2:$F$1583,2,0)</f>
        <v>Các đường nhóm II</v>
      </c>
      <c r="I469" s="133" t="str">
        <f>E469&amp;G469&amp;D$6&amp;$O$104</f>
        <v>Xã Xuân LộcCác đường nhóm IIVị trí 1165</v>
      </c>
      <c r="J469" s="153"/>
      <c r="K469" s="153"/>
      <c r="L469" s="177" t="s">
        <v>1591</v>
      </c>
      <c r="M469" s="177"/>
      <c r="N469" s="177"/>
      <c r="O469" s="131">
        <v>140</v>
      </c>
      <c r="P469" s="131">
        <v>80</v>
      </c>
      <c r="Q469" s="131">
        <v>350</v>
      </c>
      <c r="R469" s="131">
        <v>200</v>
      </c>
      <c r="S469" s="152">
        <v>1.1299999999999999</v>
      </c>
      <c r="T469">
        <f t="shared" ref="T469:T474" si="663">T468</f>
        <v>160</v>
      </c>
      <c r="U469">
        <f t="shared" ref="U469:U474" si="664">U468</f>
        <v>140</v>
      </c>
      <c r="V469">
        <f t="shared" ref="V469:V474" si="665">V468</f>
        <v>120</v>
      </c>
      <c r="W469">
        <f t="shared" ref="W469:W474" si="666">W468</f>
        <v>100</v>
      </c>
      <c r="X469">
        <f t="shared" si="641"/>
        <v>530</v>
      </c>
      <c r="Y469">
        <f t="shared" si="642"/>
        <v>350</v>
      </c>
      <c r="Z469">
        <f t="shared" si="643"/>
        <v>260</v>
      </c>
      <c r="AA469">
        <f t="shared" si="644"/>
        <v>180</v>
      </c>
      <c r="AB469"/>
      <c r="AC469">
        <f t="shared" ref="AC469:AC474" si="667">AC468</f>
        <v>100</v>
      </c>
      <c r="AD469">
        <f t="shared" ref="AD469:AD474" si="668">AD468</f>
        <v>80</v>
      </c>
      <c r="AE469">
        <f t="shared" ref="AE469:AE474" si="669">AE468</f>
        <v>70</v>
      </c>
      <c r="AF469">
        <f t="shared" ref="AF469:AF474" si="670">AF468</f>
        <v>60</v>
      </c>
      <c r="AG469">
        <f t="shared" si="649"/>
        <v>330</v>
      </c>
      <c r="AH469">
        <f t="shared" si="650"/>
        <v>200</v>
      </c>
      <c r="AI469">
        <f t="shared" si="651"/>
        <v>150</v>
      </c>
      <c r="AJ469">
        <f t="shared" si="652"/>
        <v>110</v>
      </c>
      <c r="AK469">
        <f>'ĐẤT PNN'!I469-'ĐẤT NN'!Q469</f>
        <v>80</v>
      </c>
    </row>
    <row r="470" spans="1:37" s="6" customFormat="1" ht="77.25" customHeight="1" x14ac:dyDescent="0.25">
      <c r="A470" s="150">
        <f>'ĐẤT PNN'!A470</f>
        <v>465</v>
      </c>
      <c r="B470" s="153" t="str">
        <f>'ĐẤT PNN'!B470</f>
        <v>VT3</v>
      </c>
      <c r="C470" s="52" t="str">
        <f t="shared" si="662"/>
        <v>XL81NT</v>
      </c>
      <c r="D470" s="151" t="s">
        <v>1176</v>
      </c>
      <c r="E470" s="151" t="s">
        <v>405</v>
      </c>
      <c r="F470" s="151" t="s">
        <v>1177</v>
      </c>
      <c r="G470" s="151" t="s">
        <v>386</v>
      </c>
      <c r="H470" s="151" t="str">
        <f>VLOOKUP(F470,'[3]2. MA NN'!$E$2:$F$1583,2,0)</f>
        <v>Các đường còn lại</v>
      </c>
      <c r="I470" s="151"/>
      <c r="J470" s="153"/>
      <c r="K470" s="153"/>
      <c r="L470" s="177" t="s">
        <v>1592</v>
      </c>
      <c r="M470" s="177"/>
      <c r="N470" s="177"/>
      <c r="O470" s="131">
        <v>120</v>
      </c>
      <c r="P470" s="131">
        <v>70</v>
      </c>
      <c r="Q470" s="131">
        <v>260</v>
      </c>
      <c r="R470" s="131">
        <v>150</v>
      </c>
      <c r="S470" s="152">
        <v>1.1299999999999999</v>
      </c>
      <c r="T470">
        <f t="shared" si="663"/>
        <v>160</v>
      </c>
      <c r="U470">
        <f t="shared" si="664"/>
        <v>140</v>
      </c>
      <c r="V470">
        <f t="shared" si="665"/>
        <v>120</v>
      </c>
      <c r="W470">
        <f t="shared" si="666"/>
        <v>100</v>
      </c>
      <c r="X470">
        <f t="shared" si="641"/>
        <v>530</v>
      </c>
      <c r="Y470">
        <f t="shared" si="642"/>
        <v>350</v>
      </c>
      <c r="Z470">
        <f t="shared" si="643"/>
        <v>260</v>
      </c>
      <c r="AA470">
        <f t="shared" si="644"/>
        <v>180</v>
      </c>
      <c r="AB470"/>
      <c r="AC470">
        <f t="shared" si="667"/>
        <v>100</v>
      </c>
      <c r="AD470">
        <f t="shared" si="668"/>
        <v>80</v>
      </c>
      <c r="AE470">
        <f t="shared" si="669"/>
        <v>70</v>
      </c>
      <c r="AF470">
        <f t="shared" si="670"/>
        <v>60</v>
      </c>
      <c r="AG470">
        <f t="shared" si="649"/>
        <v>330</v>
      </c>
      <c r="AH470">
        <f t="shared" si="650"/>
        <v>200</v>
      </c>
      <c r="AI470">
        <f t="shared" si="651"/>
        <v>150</v>
      </c>
      <c r="AJ470">
        <f t="shared" si="652"/>
        <v>110</v>
      </c>
      <c r="AK470">
        <f>'ĐẤT PNN'!I470-'ĐẤT NN'!Q470</f>
        <v>90</v>
      </c>
    </row>
    <row r="471" spans="1:37" s="6" customFormat="1" ht="77.25" customHeight="1" x14ac:dyDescent="0.25">
      <c r="A471" s="150">
        <f>'ĐẤT PNN'!A471</f>
        <v>466</v>
      </c>
      <c r="B471" s="153" t="str">
        <f>'ĐẤT PNN'!B471</f>
        <v>VT4</v>
      </c>
      <c r="C471" s="52" t="str">
        <f t="shared" si="662"/>
        <v>XL81NT</v>
      </c>
      <c r="D471" s="151" t="s">
        <v>1178</v>
      </c>
      <c r="E471" s="151" t="s">
        <v>405</v>
      </c>
      <c r="F471" s="151" t="s">
        <v>1179</v>
      </c>
      <c r="G471" s="151" t="s">
        <v>386</v>
      </c>
      <c r="H471" s="151" t="str">
        <f>VLOOKUP(F471,'[3]2. MA NN'!$E$2:$F$1583,2,0)</f>
        <v>Các đường còn lại</v>
      </c>
      <c r="I471" s="151"/>
      <c r="J471" s="153"/>
      <c r="K471" s="153"/>
      <c r="L471" s="177" t="s">
        <v>1593</v>
      </c>
      <c r="M471" s="177"/>
      <c r="N471" s="177"/>
      <c r="O471" s="131">
        <v>100</v>
      </c>
      <c r="P471" s="131">
        <v>60</v>
      </c>
      <c r="Q471" s="131">
        <v>180</v>
      </c>
      <c r="R471" s="131">
        <v>110</v>
      </c>
      <c r="S471" s="152">
        <v>1.1299999999999999</v>
      </c>
      <c r="T471">
        <f t="shared" si="663"/>
        <v>160</v>
      </c>
      <c r="U471">
        <f t="shared" si="664"/>
        <v>140</v>
      </c>
      <c r="V471">
        <f t="shared" si="665"/>
        <v>120</v>
      </c>
      <c r="W471">
        <f t="shared" si="666"/>
        <v>100</v>
      </c>
      <c r="X471">
        <f t="shared" si="641"/>
        <v>530</v>
      </c>
      <c r="Y471">
        <f t="shared" si="642"/>
        <v>350</v>
      </c>
      <c r="Z471">
        <f t="shared" si="643"/>
        <v>260</v>
      </c>
      <c r="AA471">
        <f t="shared" si="644"/>
        <v>180</v>
      </c>
      <c r="AB471"/>
      <c r="AC471">
        <f t="shared" si="667"/>
        <v>100</v>
      </c>
      <c r="AD471">
        <f t="shared" si="668"/>
        <v>80</v>
      </c>
      <c r="AE471">
        <f t="shared" si="669"/>
        <v>70</v>
      </c>
      <c r="AF471">
        <f t="shared" si="670"/>
        <v>60</v>
      </c>
      <c r="AG471">
        <f t="shared" si="649"/>
        <v>330</v>
      </c>
      <c r="AH471">
        <f t="shared" si="650"/>
        <v>200</v>
      </c>
      <c r="AI471">
        <f t="shared" si="651"/>
        <v>150</v>
      </c>
      <c r="AJ471">
        <f t="shared" si="652"/>
        <v>110</v>
      </c>
      <c r="AK471">
        <f>'ĐẤT PNN'!I471-'ĐẤT NN'!Q471</f>
        <v>100</v>
      </c>
    </row>
    <row r="472" spans="1:37" s="6" customFormat="1" ht="77.25" customHeight="1" x14ac:dyDescent="0.25">
      <c r="A472" s="150">
        <f>'ĐẤT PNN'!A472</f>
        <v>467</v>
      </c>
      <c r="B472" s="153" t="str">
        <f>'ĐẤT PNN'!B472</f>
        <v>VT2*0,8</v>
      </c>
      <c r="C472" s="52" t="str">
        <f t="shared" si="662"/>
        <v>XL81NT</v>
      </c>
      <c r="D472" s="151" t="s">
        <v>1173</v>
      </c>
      <c r="E472" s="151" t="s">
        <v>405</v>
      </c>
      <c r="F472" s="151" t="s">
        <v>1174</v>
      </c>
      <c r="G472" s="151" t="s">
        <v>1175</v>
      </c>
      <c r="H472" s="151" t="str">
        <f>VLOOKUP(F472,'[3]2. MA NN'!$E$2:$F$1583,2,0)</f>
        <v>Các đường nhóm II</v>
      </c>
      <c r="I472" s="133" t="str">
        <f>E472&amp;G472&amp;D$6&amp;$O$104</f>
        <v>Xã Xuân LộcCác đường nhóm IIVị trí 1165</v>
      </c>
      <c r="J472" s="153"/>
      <c r="K472" s="153"/>
      <c r="L472" s="177" t="s">
        <v>1594</v>
      </c>
      <c r="M472" s="177"/>
      <c r="N472" s="177"/>
      <c r="O472" s="131">
        <v>140</v>
      </c>
      <c r="P472" s="131">
        <v>80</v>
      </c>
      <c r="Q472" s="131">
        <v>350</v>
      </c>
      <c r="R472" s="131">
        <v>200</v>
      </c>
      <c r="S472" s="152">
        <v>1.1299999999999999</v>
      </c>
      <c r="T472">
        <f t="shared" si="663"/>
        <v>160</v>
      </c>
      <c r="U472">
        <f t="shared" si="664"/>
        <v>140</v>
      </c>
      <c r="V472">
        <f t="shared" si="665"/>
        <v>120</v>
      </c>
      <c r="W472">
        <f t="shared" si="666"/>
        <v>100</v>
      </c>
      <c r="X472">
        <f t="shared" si="641"/>
        <v>530</v>
      </c>
      <c r="Y472">
        <f t="shared" si="642"/>
        <v>350</v>
      </c>
      <c r="Z472">
        <f t="shared" si="643"/>
        <v>260</v>
      </c>
      <c r="AA472">
        <f t="shared" si="644"/>
        <v>180</v>
      </c>
      <c r="AB472"/>
      <c r="AC472">
        <f t="shared" si="667"/>
        <v>100</v>
      </c>
      <c r="AD472">
        <f t="shared" si="668"/>
        <v>80</v>
      </c>
      <c r="AE472">
        <f t="shared" si="669"/>
        <v>70</v>
      </c>
      <c r="AF472">
        <f t="shared" si="670"/>
        <v>60</v>
      </c>
      <c r="AG472">
        <f t="shared" si="649"/>
        <v>330</v>
      </c>
      <c r="AH472">
        <f t="shared" si="650"/>
        <v>200</v>
      </c>
      <c r="AI472">
        <f t="shared" si="651"/>
        <v>150</v>
      </c>
      <c r="AJ472">
        <f t="shared" si="652"/>
        <v>110</v>
      </c>
      <c r="AK472">
        <f>'ĐẤT PNN'!I472-'ĐẤT NN'!Q472</f>
        <v>30</v>
      </c>
    </row>
    <row r="473" spans="1:37" s="6" customFormat="1" ht="77.25" customHeight="1" x14ac:dyDescent="0.25">
      <c r="A473" s="150">
        <f>'ĐẤT PNN'!A473</f>
        <v>468</v>
      </c>
      <c r="B473" s="153" t="str">
        <f>'ĐẤT PNN'!B473</f>
        <v>VT3*0,8</v>
      </c>
      <c r="C473" s="52" t="str">
        <f t="shared" si="662"/>
        <v>XL81NT</v>
      </c>
      <c r="D473" s="151" t="s">
        <v>1176</v>
      </c>
      <c r="E473" s="151" t="s">
        <v>405</v>
      </c>
      <c r="F473" s="151" t="s">
        <v>1177</v>
      </c>
      <c r="G473" s="151" t="s">
        <v>386</v>
      </c>
      <c r="H473" s="151" t="str">
        <f>VLOOKUP(F473,'[3]2. MA NN'!$E$2:$F$1583,2,0)</f>
        <v>Các đường còn lại</v>
      </c>
      <c r="I473" s="151"/>
      <c r="J473" s="153"/>
      <c r="K473" s="153"/>
      <c r="L473" s="177" t="s">
        <v>1595</v>
      </c>
      <c r="M473" s="177"/>
      <c r="N473" s="177"/>
      <c r="O473" s="131">
        <v>120</v>
      </c>
      <c r="P473" s="131">
        <v>70</v>
      </c>
      <c r="Q473" s="131">
        <v>260</v>
      </c>
      <c r="R473" s="131">
        <v>150</v>
      </c>
      <c r="S473" s="152">
        <v>1.1299999999999999</v>
      </c>
      <c r="T473">
        <f t="shared" si="663"/>
        <v>160</v>
      </c>
      <c r="U473">
        <f t="shared" si="664"/>
        <v>140</v>
      </c>
      <c r="V473">
        <f t="shared" si="665"/>
        <v>120</v>
      </c>
      <c r="W473">
        <f t="shared" si="666"/>
        <v>100</v>
      </c>
      <c r="X473">
        <f t="shared" si="641"/>
        <v>530</v>
      </c>
      <c r="Y473">
        <f t="shared" si="642"/>
        <v>350</v>
      </c>
      <c r="Z473">
        <f t="shared" si="643"/>
        <v>260</v>
      </c>
      <c r="AA473">
        <f t="shared" si="644"/>
        <v>180</v>
      </c>
      <c r="AB473"/>
      <c r="AC473">
        <f t="shared" si="667"/>
        <v>100</v>
      </c>
      <c r="AD473">
        <f t="shared" si="668"/>
        <v>80</v>
      </c>
      <c r="AE473">
        <f t="shared" si="669"/>
        <v>70</v>
      </c>
      <c r="AF473">
        <f t="shared" si="670"/>
        <v>60</v>
      </c>
      <c r="AG473">
        <f t="shared" si="649"/>
        <v>330</v>
      </c>
      <c r="AH473">
        <f t="shared" si="650"/>
        <v>200</v>
      </c>
      <c r="AI473">
        <f t="shared" si="651"/>
        <v>150</v>
      </c>
      <c r="AJ473">
        <f t="shared" si="652"/>
        <v>110</v>
      </c>
      <c r="AK473">
        <f>'ĐẤT PNN'!I473-'ĐẤT NN'!Q473</f>
        <v>60</v>
      </c>
    </row>
    <row r="474" spans="1:37" s="6" customFormat="1" ht="77.25" customHeight="1" x14ac:dyDescent="0.25">
      <c r="A474" s="150">
        <f>'ĐẤT PNN'!A474</f>
        <v>469</v>
      </c>
      <c r="B474" s="153" t="str">
        <f>'ĐẤT PNN'!B474</f>
        <v>VT4*0,8</v>
      </c>
      <c r="C474" s="52" t="str">
        <f t="shared" si="662"/>
        <v>XL81NT</v>
      </c>
      <c r="D474" s="151" t="s">
        <v>1178</v>
      </c>
      <c r="E474" s="151" t="s">
        <v>405</v>
      </c>
      <c r="F474" s="151" t="s">
        <v>1179</v>
      </c>
      <c r="G474" s="151" t="s">
        <v>386</v>
      </c>
      <c r="H474" s="151" t="str">
        <f>VLOOKUP(F474,'[3]2. MA NN'!$E$2:$F$1583,2,0)</f>
        <v>Các đường còn lại</v>
      </c>
      <c r="I474" s="151"/>
      <c r="J474" s="153"/>
      <c r="K474" s="153"/>
      <c r="L474" s="177" t="s">
        <v>1596</v>
      </c>
      <c r="M474" s="177"/>
      <c r="N474" s="177"/>
      <c r="O474" s="131">
        <v>100</v>
      </c>
      <c r="P474" s="131">
        <v>60</v>
      </c>
      <c r="Q474" s="131">
        <v>180</v>
      </c>
      <c r="R474" s="131">
        <v>110</v>
      </c>
      <c r="S474" s="152">
        <v>1.1299999999999999</v>
      </c>
      <c r="T474">
        <f t="shared" si="663"/>
        <v>160</v>
      </c>
      <c r="U474">
        <f t="shared" si="664"/>
        <v>140</v>
      </c>
      <c r="V474">
        <f t="shared" si="665"/>
        <v>120</v>
      </c>
      <c r="W474">
        <f t="shared" si="666"/>
        <v>100</v>
      </c>
      <c r="X474">
        <f t="shared" si="641"/>
        <v>530</v>
      </c>
      <c r="Y474">
        <f t="shared" si="642"/>
        <v>350</v>
      </c>
      <c r="Z474">
        <f t="shared" si="643"/>
        <v>260</v>
      </c>
      <c r="AA474">
        <f t="shared" si="644"/>
        <v>180</v>
      </c>
      <c r="AB474"/>
      <c r="AC474">
        <f t="shared" si="667"/>
        <v>100</v>
      </c>
      <c r="AD474">
        <f t="shared" si="668"/>
        <v>80</v>
      </c>
      <c r="AE474">
        <f t="shared" si="669"/>
        <v>70</v>
      </c>
      <c r="AF474">
        <f t="shared" si="670"/>
        <v>60</v>
      </c>
      <c r="AG474">
        <f t="shared" si="649"/>
        <v>330</v>
      </c>
      <c r="AH474">
        <f t="shared" si="650"/>
        <v>200</v>
      </c>
      <c r="AI474">
        <f t="shared" si="651"/>
        <v>150</v>
      </c>
      <c r="AJ474">
        <f t="shared" si="652"/>
        <v>110</v>
      </c>
      <c r="AK474">
        <f>'ĐẤT PNN'!I474-'ĐẤT NN'!Q474</f>
        <v>70</v>
      </c>
    </row>
    <row r="475" spans="1:37" ht="47.25" x14ac:dyDescent="0.25">
      <c r="A475" s="150">
        <f>'ĐẤT PNN'!A475</f>
        <v>470</v>
      </c>
      <c r="B475" s="150" t="str">
        <f>'ĐẤT PNN'!B475</f>
        <v>XL49NT</v>
      </c>
      <c r="C475" s="52" t="str">
        <f>$B$475</f>
        <v>XL49NT</v>
      </c>
      <c r="D475" s="151" t="s">
        <v>1170</v>
      </c>
      <c r="E475" s="151" t="s">
        <v>405</v>
      </c>
      <c r="F475" s="151" t="s">
        <v>1171</v>
      </c>
      <c r="G475" s="151" t="s">
        <v>1172</v>
      </c>
      <c r="H475" s="151" t="str">
        <f>VLOOKUP(F475,'[3]2. MA NN'!$E$2:$F$1583,2,0)</f>
        <v>Các đường nhóm I</v>
      </c>
      <c r="I475" s="151" t="str">
        <f>E475&amp;G475&amp;D$6&amp;$O$6</f>
        <v>Xã Xuân LộcCác đường nhóm IVị trí 1160</v>
      </c>
      <c r="J475" s="150" t="s">
        <v>1163</v>
      </c>
      <c r="K475" s="150" t="s">
        <v>1164</v>
      </c>
      <c r="L475" s="130" t="s">
        <v>200</v>
      </c>
      <c r="M475" s="130" t="s">
        <v>127</v>
      </c>
      <c r="N475" s="130" t="s">
        <v>1099</v>
      </c>
      <c r="O475" s="131">
        <v>160</v>
      </c>
      <c r="P475" s="131">
        <v>100</v>
      </c>
      <c r="Q475" s="131">
        <v>530</v>
      </c>
      <c r="R475" s="131">
        <v>330</v>
      </c>
      <c r="S475" s="152">
        <v>1.1299999999999999</v>
      </c>
      <c r="T475" s="122">
        <v>160</v>
      </c>
      <c r="U475" s="122">
        <v>140</v>
      </c>
      <c r="V475" s="122">
        <v>120</v>
      </c>
      <c r="W475" s="122">
        <v>100</v>
      </c>
      <c r="X475" s="122">
        <f t="shared" si="641"/>
        <v>530</v>
      </c>
      <c r="Y475" s="122">
        <f t="shared" si="642"/>
        <v>350</v>
      </c>
      <c r="Z475" s="122">
        <f t="shared" si="643"/>
        <v>260</v>
      </c>
      <c r="AA475" s="122">
        <f t="shared" si="644"/>
        <v>180</v>
      </c>
      <c r="AB475" s="122">
        <v>3</v>
      </c>
      <c r="AC475" s="122">
        <v>100</v>
      </c>
      <c r="AD475" s="122">
        <v>80</v>
      </c>
      <c r="AE475" s="122">
        <v>70</v>
      </c>
      <c r="AF475" s="122">
        <v>60</v>
      </c>
      <c r="AG475" s="122">
        <f t="shared" si="649"/>
        <v>330</v>
      </c>
      <c r="AH475" s="122">
        <f t="shared" si="650"/>
        <v>200</v>
      </c>
      <c r="AI475" s="122">
        <f t="shared" si="651"/>
        <v>150</v>
      </c>
      <c r="AJ475" s="122">
        <f t="shared" si="652"/>
        <v>110</v>
      </c>
      <c r="AK475" s="122">
        <f>'ĐẤT PNN'!I475-'ĐẤT NN'!Q475</f>
        <v>310</v>
      </c>
    </row>
    <row r="476" spans="1:37" s="6" customFormat="1" ht="77.25" customHeight="1" x14ac:dyDescent="0.25">
      <c r="A476" s="150">
        <f>'ĐẤT PNN'!A476</f>
        <v>471</v>
      </c>
      <c r="B476" s="153" t="str">
        <f>'ĐẤT PNN'!B476</f>
        <v>VT2</v>
      </c>
      <c r="C476" s="52" t="str">
        <f t="shared" ref="C476:C481" si="671">$B$475</f>
        <v>XL49NT</v>
      </c>
      <c r="D476" s="151" t="s">
        <v>1173</v>
      </c>
      <c r="E476" s="151" t="s">
        <v>405</v>
      </c>
      <c r="F476" s="151" t="s">
        <v>1174</v>
      </c>
      <c r="G476" s="151" t="s">
        <v>1175</v>
      </c>
      <c r="H476" s="151" t="str">
        <f>VLOOKUP(F476,'[3]2. MA NN'!$E$2:$F$1583,2,0)</f>
        <v>Các đường nhóm II</v>
      </c>
      <c r="I476" s="133" t="str">
        <f>E476&amp;G476&amp;D$6&amp;$O$104</f>
        <v>Xã Xuân LộcCác đường nhóm IIVị trí 1165</v>
      </c>
      <c r="J476" s="153"/>
      <c r="K476" s="153"/>
      <c r="L476" s="177" t="s">
        <v>1597</v>
      </c>
      <c r="M476" s="177"/>
      <c r="N476" s="177"/>
      <c r="O476" s="131">
        <v>140</v>
      </c>
      <c r="P476" s="131">
        <v>80</v>
      </c>
      <c r="Q476" s="131">
        <v>350</v>
      </c>
      <c r="R476" s="131">
        <v>200</v>
      </c>
      <c r="S476" s="152">
        <v>1.1299999999999999</v>
      </c>
      <c r="T476">
        <f t="shared" ref="T476:T481" si="672">T475</f>
        <v>160</v>
      </c>
      <c r="U476">
        <f t="shared" ref="U476:U481" si="673">U475</f>
        <v>140</v>
      </c>
      <c r="V476">
        <f t="shared" ref="V476:V481" si="674">V475</f>
        <v>120</v>
      </c>
      <c r="W476">
        <f t="shared" ref="W476:W481" si="675">W475</f>
        <v>100</v>
      </c>
      <c r="X476">
        <f t="shared" si="641"/>
        <v>530</v>
      </c>
      <c r="Y476">
        <f t="shared" si="642"/>
        <v>350</v>
      </c>
      <c r="Z476">
        <f t="shared" si="643"/>
        <v>260</v>
      </c>
      <c r="AA476">
        <f t="shared" si="644"/>
        <v>180</v>
      </c>
      <c r="AB476"/>
      <c r="AC476">
        <f t="shared" ref="AC476:AC481" si="676">AC475</f>
        <v>100</v>
      </c>
      <c r="AD476">
        <f t="shared" ref="AD476:AD481" si="677">AD475</f>
        <v>80</v>
      </c>
      <c r="AE476">
        <f t="shared" ref="AE476:AE481" si="678">AE475</f>
        <v>70</v>
      </c>
      <c r="AF476">
        <f t="shared" ref="AF476:AF481" si="679">AF475</f>
        <v>60</v>
      </c>
      <c r="AG476">
        <f t="shared" si="649"/>
        <v>330</v>
      </c>
      <c r="AH476">
        <f t="shared" si="650"/>
        <v>200</v>
      </c>
      <c r="AI476">
        <f t="shared" si="651"/>
        <v>150</v>
      </c>
      <c r="AJ476">
        <f t="shared" si="652"/>
        <v>110</v>
      </c>
      <c r="AK476">
        <f>'ĐẤT PNN'!I476-'ĐẤT NN'!Q476</f>
        <v>80</v>
      </c>
    </row>
    <row r="477" spans="1:37" s="6" customFormat="1" ht="77.25" customHeight="1" x14ac:dyDescent="0.25">
      <c r="A477" s="150">
        <f>'ĐẤT PNN'!A477</f>
        <v>472</v>
      </c>
      <c r="B477" s="153" t="str">
        <f>'ĐẤT PNN'!B477</f>
        <v>VT3</v>
      </c>
      <c r="C477" s="52" t="str">
        <f t="shared" si="671"/>
        <v>XL49NT</v>
      </c>
      <c r="D477" s="151" t="s">
        <v>1176</v>
      </c>
      <c r="E477" s="151" t="s">
        <v>405</v>
      </c>
      <c r="F477" s="151" t="s">
        <v>1177</v>
      </c>
      <c r="G477" s="151" t="s">
        <v>386</v>
      </c>
      <c r="H477" s="151" t="str">
        <f>VLOOKUP(F477,'[3]2. MA NN'!$E$2:$F$1583,2,0)</f>
        <v>Các đường còn lại</v>
      </c>
      <c r="I477" s="151"/>
      <c r="J477" s="153"/>
      <c r="K477" s="153"/>
      <c r="L477" s="177" t="s">
        <v>1598</v>
      </c>
      <c r="M477" s="177"/>
      <c r="N477" s="177"/>
      <c r="O477" s="131">
        <v>120</v>
      </c>
      <c r="P477" s="131">
        <v>70</v>
      </c>
      <c r="Q477" s="131">
        <v>260</v>
      </c>
      <c r="R477" s="131">
        <v>150</v>
      </c>
      <c r="S477" s="152">
        <v>1.1299999999999999</v>
      </c>
      <c r="T477">
        <f t="shared" si="672"/>
        <v>160</v>
      </c>
      <c r="U477">
        <f t="shared" si="673"/>
        <v>140</v>
      </c>
      <c r="V477">
        <f t="shared" si="674"/>
        <v>120</v>
      </c>
      <c r="W477">
        <f t="shared" si="675"/>
        <v>100</v>
      </c>
      <c r="X477">
        <f t="shared" si="641"/>
        <v>530</v>
      </c>
      <c r="Y477">
        <f t="shared" si="642"/>
        <v>350</v>
      </c>
      <c r="Z477">
        <f t="shared" si="643"/>
        <v>260</v>
      </c>
      <c r="AA477">
        <f t="shared" si="644"/>
        <v>180</v>
      </c>
      <c r="AB477"/>
      <c r="AC477">
        <f t="shared" si="676"/>
        <v>100</v>
      </c>
      <c r="AD477">
        <f t="shared" si="677"/>
        <v>80</v>
      </c>
      <c r="AE477">
        <f t="shared" si="678"/>
        <v>70</v>
      </c>
      <c r="AF477">
        <f t="shared" si="679"/>
        <v>60</v>
      </c>
      <c r="AG477">
        <f t="shared" si="649"/>
        <v>330</v>
      </c>
      <c r="AH477">
        <f t="shared" si="650"/>
        <v>200</v>
      </c>
      <c r="AI477">
        <f t="shared" si="651"/>
        <v>150</v>
      </c>
      <c r="AJ477">
        <f t="shared" si="652"/>
        <v>110</v>
      </c>
      <c r="AK477">
        <f>'ĐẤT PNN'!I477-'ĐẤT NN'!Q477</f>
        <v>90</v>
      </c>
    </row>
    <row r="478" spans="1:37" s="6" customFormat="1" ht="77.25" customHeight="1" x14ac:dyDescent="0.25">
      <c r="A478" s="150">
        <f>'ĐẤT PNN'!A478</f>
        <v>473</v>
      </c>
      <c r="B478" s="153" t="str">
        <f>'ĐẤT PNN'!B478</f>
        <v>VT4</v>
      </c>
      <c r="C478" s="52" t="str">
        <f t="shared" si="671"/>
        <v>XL49NT</v>
      </c>
      <c r="D478" s="151" t="s">
        <v>1178</v>
      </c>
      <c r="E478" s="151" t="s">
        <v>405</v>
      </c>
      <c r="F478" s="151" t="s">
        <v>1179</v>
      </c>
      <c r="G478" s="151" t="s">
        <v>386</v>
      </c>
      <c r="H478" s="151" t="str">
        <f>VLOOKUP(F478,'[3]2. MA NN'!$E$2:$F$1583,2,0)</f>
        <v>Các đường còn lại</v>
      </c>
      <c r="I478" s="151"/>
      <c r="J478" s="153"/>
      <c r="K478" s="153"/>
      <c r="L478" s="177" t="s">
        <v>1599</v>
      </c>
      <c r="M478" s="177"/>
      <c r="N478" s="177"/>
      <c r="O478" s="131">
        <v>100</v>
      </c>
      <c r="P478" s="131">
        <v>60</v>
      </c>
      <c r="Q478" s="131">
        <v>180</v>
      </c>
      <c r="R478" s="131">
        <v>110</v>
      </c>
      <c r="S478" s="152">
        <v>1.1299999999999999</v>
      </c>
      <c r="T478">
        <f t="shared" si="672"/>
        <v>160</v>
      </c>
      <c r="U478">
        <f t="shared" si="673"/>
        <v>140</v>
      </c>
      <c r="V478">
        <f t="shared" si="674"/>
        <v>120</v>
      </c>
      <c r="W478">
        <f t="shared" si="675"/>
        <v>100</v>
      </c>
      <c r="X478">
        <f t="shared" si="641"/>
        <v>530</v>
      </c>
      <c r="Y478">
        <f t="shared" si="642"/>
        <v>350</v>
      </c>
      <c r="Z478">
        <f t="shared" si="643"/>
        <v>260</v>
      </c>
      <c r="AA478">
        <f t="shared" si="644"/>
        <v>180</v>
      </c>
      <c r="AB478"/>
      <c r="AC478">
        <f t="shared" si="676"/>
        <v>100</v>
      </c>
      <c r="AD478">
        <f t="shared" si="677"/>
        <v>80</v>
      </c>
      <c r="AE478">
        <f t="shared" si="678"/>
        <v>70</v>
      </c>
      <c r="AF478">
        <f t="shared" si="679"/>
        <v>60</v>
      </c>
      <c r="AG478">
        <f t="shared" si="649"/>
        <v>330</v>
      </c>
      <c r="AH478">
        <f t="shared" si="650"/>
        <v>200</v>
      </c>
      <c r="AI478">
        <f t="shared" si="651"/>
        <v>150</v>
      </c>
      <c r="AJ478">
        <f t="shared" si="652"/>
        <v>110</v>
      </c>
      <c r="AK478">
        <f>'ĐẤT PNN'!I478-'ĐẤT NN'!Q478</f>
        <v>100</v>
      </c>
    </row>
    <row r="479" spans="1:37" s="6" customFormat="1" ht="77.25" customHeight="1" x14ac:dyDescent="0.25">
      <c r="A479" s="150">
        <f>'ĐẤT PNN'!A479</f>
        <v>474</v>
      </c>
      <c r="B479" s="153" t="str">
        <f>'ĐẤT PNN'!B479</f>
        <v>VT2*0,8</v>
      </c>
      <c r="C479" s="52" t="str">
        <f t="shared" si="671"/>
        <v>XL49NT</v>
      </c>
      <c r="D479" s="151" t="s">
        <v>1173</v>
      </c>
      <c r="E479" s="151" t="s">
        <v>405</v>
      </c>
      <c r="F479" s="151" t="s">
        <v>1174</v>
      </c>
      <c r="G479" s="151" t="s">
        <v>1175</v>
      </c>
      <c r="H479" s="151" t="str">
        <f>VLOOKUP(F479,'[3]2. MA NN'!$E$2:$F$1583,2,0)</f>
        <v>Các đường nhóm II</v>
      </c>
      <c r="I479" s="133" t="str">
        <f>E479&amp;G479&amp;D$6&amp;$O$104</f>
        <v>Xã Xuân LộcCác đường nhóm IIVị trí 1165</v>
      </c>
      <c r="J479" s="153"/>
      <c r="K479" s="153"/>
      <c r="L479" s="177" t="s">
        <v>1600</v>
      </c>
      <c r="M479" s="177"/>
      <c r="N479" s="177"/>
      <c r="O479" s="131">
        <v>140</v>
      </c>
      <c r="P479" s="131">
        <v>80</v>
      </c>
      <c r="Q479" s="131">
        <v>350</v>
      </c>
      <c r="R479" s="131">
        <v>200</v>
      </c>
      <c r="S479" s="152">
        <v>1.1299999999999999</v>
      </c>
      <c r="T479">
        <f t="shared" si="672"/>
        <v>160</v>
      </c>
      <c r="U479">
        <f t="shared" si="673"/>
        <v>140</v>
      </c>
      <c r="V479">
        <f t="shared" si="674"/>
        <v>120</v>
      </c>
      <c r="W479">
        <f t="shared" si="675"/>
        <v>100</v>
      </c>
      <c r="X479">
        <f t="shared" si="641"/>
        <v>530</v>
      </c>
      <c r="Y479">
        <f t="shared" si="642"/>
        <v>350</v>
      </c>
      <c r="Z479">
        <f t="shared" si="643"/>
        <v>260</v>
      </c>
      <c r="AA479">
        <f t="shared" si="644"/>
        <v>180</v>
      </c>
      <c r="AB479"/>
      <c r="AC479">
        <f t="shared" si="676"/>
        <v>100</v>
      </c>
      <c r="AD479">
        <f t="shared" si="677"/>
        <v>80</v>
      </c>
      <c r="AE479">
        <f t="shared" si="678"/>
        <v>70</v>
      </c>
      <c r="AF479">
        <f t="shared" si="679"/>
        <v>60</v>
      </c>
      <c r="AG479">
        <f t="shared" si="649"/>
        <v>330</v>
      </c>
      <c r="AH479">
        <f t="shared" si="650"/>
        <v>200</v>
      </c>
      <c r="AI479">
        <f t="shared" si="651"/>
        <v>150</v>
      </c>
      <c r="AJ479">
        <f t="shared" si="652"/>
        <v>110</v>
      </c>
      <c r="AK479">
        <f>'ĐẤT PNN'!I479-'ĐẤT NN'!Q479</f>
        <v>30</v>
      </c>
    </row>
    <row r="480" spans="1:37" s="6" customFormat="1" ht="77.25" customHeight="1" x14ac:dyDescent="0.25">
      <c r="A480" s="150">
        <f>'ĐẤT PNN'!A480</f>
        <v>475</v>
      </c>
      <c r="B480" s="153" t="str">
        <f>'ĐẤT PNN'!B480</f>
        <v>VT3*0,8</v>
      </c>
      <c r="C480" s="52" t="str">
        <f t="shared" si="671"/>
        <v>XL49NT</v>
      </c>
      <c r="D480" s="151" t="s">
        <v>1176</v>
      </c>
      <c r="E480" s="151" t="s">
        <v>405</v>
      </c>
      <c r="F480" s="151" t="s">
        <v>1177</v>
      </c>
      <c r="G480" s="151" t="s">
        <v>386</v>
      </c>
      <c r="H480" s="151" t="str">
        <f>VLOOKUP(F480,'[3]2. MA NN'!$E$2:$F$1583,2,0)</f>
        <v>Các đường còn lại</v>
      </c>
      <c r="I480" s="151"/>
      <c r="J480" s="153"/>
      <c r="K480" s="153"/>
      <c r="L480" s="177" t="s">
        <v>1601</v>
      </c>
      <c r="M480" s="177"/>
      <c r="N480" s="177"/>
      <c r="O480" s="131">
        <v>120</v>
      </c>
      <c r="P480" s="131">
        <v>70</v>
      </c>
      <c r="Q480" s="131">
        <v>260</v>
      </c>
      <c r="R480" s="131">
        <v>150</v>
      </c>
      <c r="S480" s="152">
        <v>1.1299999999999999</v>
      </c>
      <c r="T480">
        <f t="shared" si="672"/>
        <v>160</v>
      </c>
      <c r="U480">
        <f t="shared" si="673"/>
        <v>140</v>
      </c>
      <c r="V480">
        <f t="shared" si="674"/>
        <v>120</v>
      </c>
      <c r="W480">
        <f t="shared" si="675"/>
        <v>100</v>
      </c>
      <c r="X480">
        <f t="shared" si="641"/>
        <v>530</v>
      </c>
      <c r="Y480">
        <f t="shared" si="642"/>
        <v>350</v>
      </c>
      <c r="Z480">
        <f t="shared" si="643"/>
        <v>260</v>
      </c>
      <c r="AA480">
        <f t="shared" si="644"/>
        <v>180</v>
      </c>
      <c r="AB480"/>
      <c r="AC480">
        <f t="shared" si="676"/>
        <v>100</v>
      </c>
      <c r="AD480">
        <f t="shared" si="677"/>
        <v>80</v>
      </c>
      <c r="AE480">
        <f t="shared" si="678"/>
        <v>70</v>
      </c>
      <c r="AF480">
        <f t="shared" si="679"/>
        <v>60</v>
      </c>
      <c r="AG480">
        <f t="shared" si="649"/>
        <v>330</v>
      </c>
      <c r="AH480">
        <f t="shared" si="650"/>
        <v>200</v>
      </c>
      <c r="AI480">
        <f t="shared" si="651"/>
        <v>150</v>
      </c>
      <c r="AJ480">
        <f t="shared" si="652"/>
        <v>110</v>
      </c>
      <c r="AK480">
        <f>'ĐẤT PNN'!I480-'ĐẤT NN'!Q480</f>
        <v>60</v>
      </c>
    </row>
    <row r="481" spans="1:37" s="6" customFormat="1" ht="77.25" customHeight="1" x14ac:dyDescent="0.25">
      <c r="A481" s="150">
        <f>'ĐẤT PNN'!A481</f>
        <v>476</v>
      </c>
      <c r="B481" s="153" t="str">
        <f>'ĐẤT PNN'!B481</f>
        <v>VT4*0,8</v>
      </c>
      <c r="C481" s="52" t="str">
        <f t="shared" si="671"/>
        <v>XL49NT</v>
      </c>
      <c r="D481" s="151" t="s">
        <v>1178</v>
      </c>
      <c r="E481" s="151" t="s">
        <v>405</v>
      </c>
      <c r="F481" s="151" t="s">
        <v>1179</v>
      </c>
      <c r="G481" s="151" t="s">
        <v>386</v>
      </c>
      <c r="H481" s="151" t="str">
        <f>VLOOKUP(F481,'[3]2. MA NN'!$E$2:$F$1583,2,0)</f>
        <v>Các đường còn lại</v>
      </c>
      <c r="I481" s="151"/>
      <c r="J481" s="153"/>
      <c r="K481" s="153"/>
      <c r="L481" s="177" t="s">
        <v>1602</v>
      </c>
      <c r="M481" s="177"/>
      <c r="N481" s="177"/>
      <c r="O481" s="131">
        <v>100</v>
      </c>
      <c r="P481" s="131">
        <v>60</v>
      </c>
      <c r="Q481" s="131">
        <v>180</v>
      </c>
      <c r="R481" s="131">
        <v>110</v>
      </c>
      <c r="S481" s="152">
        <v>1.1299999999999999</v>
      </c>
      <c r="T481">
        <f t="shared" si="672"/>
        <v>160</v>
      </c>
      <c r="U481">
        <f t="shared" si="673"/>
        <v>140</v>
      </c>
      <c r="V481">
        <f t="shared" si="674"/>
        <v>120</v>
      </c>
      <c r="W481">
        <f t="shared" si="675"/>
        <v>100</v>
      </c>
      <c r="X481">
        <f t="shared" si="641"/>
        <v>530</v>
      </c>
      <c r="Y481">
        <f t="shared" si="642"/>
        <v>350</v>
      </c>
      <c r="Z481">
        <f t="shared" si="643"/>
        <v>260</v>
      </c>
      <c r="AA481">
        <f t="shared" si="644"/>
        <v>180</v>
      </c>
      <c r="AB481"/>
      <c r="AC481">
        <f t="shared" si="676"/>
        <v>100</v>
      </c>
      <c r="AD481">
        <f t="shared" si="677"/>
        <v>80</v>
      </c>
      <c r="AE481">
        <f t="shared" si="678"/>
        <v>70</v>
      </c>
      <c r="AF481">
        <f t="shared" si="679"/>
        <v>60</v>
      </c>
      <c r="AG481">
        <f t="shared" si="649"/>
        <v>330</v>
      </c>
      <c r="AH481">
        <f t="shared" si="650"/>
        <v>200</v>
      </c>
      <c r="AI481">
        <f t="shared" si="651"/>
        <v>150</v>
      </c>
      <c r="AJ481">
        <f t="shared" si="652"/>
        <v>110</v>
      </c>
      <c r="AK481">
        <f>'ĐẤT PNN'!I481-'ĐẤT NN'!Q481</f>
        <v>70</v>
      </c>
    </row>
    <row r="482" spans="1:37" ht="47.25" x14ac:dyDescent="0.25">
      <c r="A482" s="150">
        <f>'ĐẤT PNN'!A482</f>
        <v>477</v>
      </c>
      <c r="B482" s="150" t="str">
        <f>'ĐẤT PNN'!B482</f>
        <v>XL50NT</v>
      </c>
      <c r="C482" s="52" t="str">
        <f>$B$482</f>
        <v>XL50NT</v>
      </c>
      <c r="D482" s="151" t="s">
        <v>1170</v>
      </c>
      <c r="E482" s="151" t="s">
        <v>405</v>
      </c>
      <c r="F482" s="151" t="s">
        <v>1171</v>
      </c>
      <c r="G482" s="151" t="s">
        <v>1172</v>
      </c>
      <c r="H482" s="151" t="str">
        <f>VLOOKUP(F482,'[3]2. MA NN'!$E$2:$F$1583,2,0)</f>
        <v>Các đường nhóm I</v>
      </c>
      <c r="I482" s="151" t="str">
        <f>E482&amp;G482&amp;D$6&amp;$O$6</f>
        <v>Xã Xuân LộcCác đường nhóm IVị trí 1160</v>
      </c>
      <c r="J482" s="150" t="s">
        <v>1163</v>
      </c>
      <c r="K482" s="150" t="s">
        <v>1164</v>
      </c>
      <c r="L482" s="130" t="s">
        <v>206</v>
      </c>
      <c r="M482" s="130" t="s">
        <v>127</v>
      </c>
      <c r="N482" s="130" t="s">
        <v>1100</v>
      </c>
      <c r="O482" s="131">
        <v>160</v>
      </c>
      <c r="P482" s="131">
        <v>100</v>
      </c>
      <c r="Q482" s="131">
        <v>530</v>
      </c>
      <c r="R482" s="131">
        <v>330</v>
      </c>
      <c r="S482" s="152">
        <v>1.1299999999999999</v>
      </c>
      <c r="T482" s="122">
        <v>160</v>
      </c>
      <c r="U482" s="122">
        <v>140</v>
      </c>
      <c r="V482" s="122">
        <v>120</v>
      </c>
      <c r="W482" s="122">
        <v>100</v>
      </c>
      <c r="X482" s="122">
        <f t="shared" si="641"/>
        <v>530</v>
      </c>
      <c r="Y482" s="122">
        <f t="shared" si="642"/>
        <v>350</v>
      </c>
      <c r="Z482" s="122">
        <f t="shared" si="643"/>
        <v>260</v>
      </c>
      <c r="AA482" s="122">
        <f t="shared" si="644"/>
        <v>180</v>
      </c>
      <c r="AB482" s="122">
        <v>3</v>
      </c>
      <c r="AC482" s="122">
        <v>100</v>
      </c>
      <c r="AD482" s="122">
        <v>80</v>
      </c>
      <c r="AE482" s="122">
        <v>70</v>
      </c>
      <c r="AF482" s="122">
        <v>60</v>
      </c>
      <c r="AG482" s="122">
        <f t="shared" si="649"/>
        <v>330</v>
      </c>
      <c r="AH482" s="122">
        <f t="shared" si="650"/>
        <v>200</v>
      </c>
      <c r="AI482" s="122">
        <f t="shared" si="651"/>
        <v>150</v>
      </c>
      <c r="AJ482" s="122">
        <f t="shared" si="652"/>
        <v>110</v>
      </c>
      <c r="AK482" s="122">
        <f>'ĐẤT PNN'!I482-'ĐẤT NN'!Q482</f>
        <v>310</v>
      </c>
    </row>
    <row r="483" spans="1:37" s="6" customFormat="1" ht="77.25" customHeight="1" x14ac:dyDescent="0.25">
      <c r="A483" s="150">
        <f>'ĐẤT PNN'!A483</f>
        <v>478</v>
      </c>
      <c r="B483" s="153" t="str">
        <f>'ĐẤT PNN'!B483</f>
        <v>VT2</v>
      </c>
      <c r="C483" s="52" t="str">
        <f t="shared" ref="C483:C488" si="680">$B$482</f>
        <v>XL50NT</v>
      </c>
      <c r="D483" s="151" t="s">
        <v>1173</v>
      </c>
      <c r="E483" s="151" t="s">
        <v>405</v>
      </c>
      <c r="F483" s="151" t="s">
        <v>1174</v>
      </c>
      <c r="G483" s="151" t="s">
        <v>1175</v>
      </c>
      <c r="H483" s="151" t="str">
        <f>VLOOKUP(F483,'[3]2. MA NN'!$E$2:$F$1583,2,0)</f>
        <v>Các đường nhóm II</v>
      </c>
      <c r="I483" s="133" t="str">
        <f>E483&amp;G483&amp;D$6&amp;$O$104</f>
        <v>Xã Xuân LộcCác đường nhóm IIVị trí 1165</v>
      </c>
      <c r="J483" s="153"/>
      <c r="K483" s="153"/>
      <c r="L483" s="177" t="s">
        <v>1603</v>
      </c>
      <c r="M483" s="177"/>
      <c r="N483" s="177"/>
      <c r="O483" s="131">
        <v>140</v>
      </c>
      <c r="P483" s="131">
        <v>80</v>
      </c>
      <c r="Q483" s="131">
        <v>350</v>
      </c>
      <c r="R483" s="131">
        <v>200</v>
      </c>
      <c r="S483" s="152">
        <v>1.1299999999999999</v>
      </c>
      <c r="T483">
        <f t="shared" ref="T483:T488" si="681">T482</f>
        <v>160</v>
      </c>
      <c r="U483">
        <f t="shared" ref="U483:U488" si="682">U482</f>
        <v>140</v>
      </c>
      <c r="V483">
        <f t="shared" ref="V483:V488" si="683">V482</f>
        <v>120</v>
      </c>
      <c r="W483">
        <f t="shared" ref="W483:W488" si="684">W482</f>
        <v>100</v>
      </c>
      <c r="X483">
        <f t="shared" si="641"/>
        <v>530</v>
      </c>
      <c r="Y483">
        <f t="shared" si="642"/>
        <v>350</v>
      </c>
      <c r="Z483">
        <f t="shared" si="643"/>
        <v>260</v>
      </c>
      <c r="AA483">
        <f t="shared" si="644"/>
        <v>180</v>
      </c>
      <c r="AB483"/>
      <c r="AC483">
        <f t="shared" ref="AC483:AC488" si="685">AC482</f>
        <v>100</v>
      </c>
      <c r="AD483">
        <f t="shared" ref="AD483:AD488" si="686">AD482</f>
        <v>80</v>
      </c>
      <c r="AE483">
        <f t="shared" ref="AE483:AE488" si="687">AE482</f>
        <v>70</v>
      </c>
      <c r="AF483">
        <f t="shared" ref="AF483:AF488" si="688">AF482</f>
        <v>60</v>
      </c>
      <c r="AG483">
        <f t="shared" si="649"/>
        <v>330</v>
      </c>
      <c r="AH483">
        <f t="shared" si="650"/>
        <v>200</v>
      </c>
      <c r="AI483">
        <f t="shared" si="651"/>
        <v>150</v>
      </c>
      <c r="AJ483">
        <f t="shared" si="652"/>
        <v>110</v>
      </c>
      <c r="AK483">
        <f>'ĐẤT PNN'!I483-'ĐẤT NN'!Q483</f>
        <v>80</v>
      </c>
    </row>
    <row r="484" spans="1:37" s="6" customFormat="1" ht="77.25" customHeight="1" x14ac:dyDescent="0.25">
      <c r="A484" s="150">
        <f>'ĐẤT PNN'!A484</f>
        <v>479</v>
      </c>
      <c r="B484" s="153" t="str">
        <f>'ĐẤT PNN'!B484</f>
        <v>VT3</v>
      </c>
      <c r="C484" s="52" t="str">
        <f t="shared" si="680"/>
        <v>XL50NT</v>
      </c>
      <c r="D484" s="151" t="s">
        <v>1176</v>
      </c>
      <c r="E484" s="151" t="s">
        <v>405</v>
      </c>
      <c r="F484" s="151" t="s">
        <v>1177</v>
      </c>
      <c r="G484" s="151" t="s">
        <v>386</v>
      </c>
      <c r="H484" s="151" t="str">
        <f>VLOOKUP(F484,'[3]2. MA NN'!$E$2:$F$1583,2,0)</f>
        <v>Các đường còn lại</v>
      </c>
      <c r="I484" s="151"/>
      <c r="J484" s="153"/>
      <c r="K484" s="153"/>
      <c r="L484" s="177" t="s">
        <v>1604</v>
      </c>
      <c r="M484" s="177"/>
      <c r="N484" s="177"/>
      <c r="O484" s="131">
        <v>120</v>
      </c>
      <c r="P484" s="131">
        <v>70</v>
      </c>
      <c r="Q484" s="131">
        <v>260</v>
      </c>
      <c r="R484" s="131">
        <v>150</v>
      </c>
      <c r="S484" s="152">
        <v>1.1299999999999999</v>
      </c>
      <c r="T484">
        <f t="shared" si="681"/>
        <v>160</v>
      </c>
      <c r="U484">
        <f t="shared" si="682"/>
        <v>140</v>
      </c>
      <c r="V484">
        <f t="shared" si="683"/>
        <v>120</v>
      </c>
      <c r="W484">
        <f t="shared" si="684"/>
        <v>100</v>
      </c>
      <c r="X484">
        <f t="shared" si="641"/>
        <v>530</v>
      </c>
      <c r="Y484">
        <f t="shared" si="642"/>
        <v>350</v>
      </c>
      <c r="Z484">
        <f t="shared" si="643"/>
        <v>260</v>
      </c>
      <c r="AA484">
        <f t="shared" si="644"/>
        <v>180</v>
      </c>
      <c r="AB484"/>
      <c r="AC484">
        <f t="shared" si="685"/>
        <v>100</v>
      </c>
      <c r="AD484">
        <f t="shared" si="686"/>
        <v>80</v>
      </c>
      <c r="AE484">
        <f t="shared" si="687"/>
        <v>70</v>
      </c>
      <c r="AF484">
        <f t="shared" si="688"/>
        <v>60</v>
      </c>
      <c r="AG484">
        <f t="shared" si="649"/>
        <v>330</v>
      </c>
      <c r="AH484">
        <f t="shared" si="650"/>
        <v>200</v>
      </c>
      <c r="AI484">
        <f t="shared" si="651"/>
        <v>150</v>
      </c>
      <c r="AJ484">
        <f t="shared" si="652"/>
        <v>110</v>
      </c>
      <c r="AK484">
        <f>'ĐẤT PNN'!I484-'ĐẤT NN'!Q484</f>
        <v>90</v>
      </c>
    </row>
    <row r="485" spans="1:37" s="6" customFormat="1" ht="77.25" customHeight="1" x14ac:dyDescent="0.25">
      <c r="A485" s="150">
        <f>'ĐẤT PNN'!A485</f>
        <v>480</v>
      </c>
      <c r="B485" s="153" t="str">
        <f>'ĐẤT PNN'!B485</f>
        <v>VT4</v>
      </c>
      <c r="C485" s="52" t="str">
        <f t="shared" si="680"/>
        <v>XL50NT</v>
      </c>
      <c r="D485" s="151" t="s">
        <v>1178</v>
      </c>
      <c r="E485" s="151" t="s">
        <v>405</v>
      </c>
      <c r="F485" s="151" t="s">
        <v>1179</v>
      </c>
      <c r="G485" s="151" t="s">
        <v>386</v>
      </c>
      <c r="H485" s="151" t="str">
        <f>VLOOKUP(F485,'[3]2. MA NN'!$E$2:$F$1583,2,0)</f>
        <v>Các đường còn lại</v>
      </c>
      <c r="I485" s="151"/>
      <c r="J485" s="153"/>
      <c r="K485" s="153"/>
      <c r="L485" s="177" t="s">
        <v>1605</v>
      </c>
      <c r="M485" s="177"/>
      <c r="N485" s="177"/>
      <c r="O485" s="131">
        <v>100</v>
      </c>
      <c r="P485" s="131">
        <v>60</v>
      </c>
      <c r="Q485" s="131">
        <v>180</v>
      </c>
      <c r="R485" s="131">
        <v>110</v>
      </c>
      <c r="S485" s="152">
        <v>1.1299999999999999</v>
      </c>
      <c r="T485">
        <f t="shared" si="681"/>
        <v>160</v>
      </c>
      <c r="U485">
        <f t="shared" si="682"/>
        <v>140</v>
      </c>
      <c r="V485">
        <f t="shared" si="683"/>
        <v>120</v>
      </c>
      <c r="W485">
        <f t="shared" si="684"/>
        <v>100</v>
      </c>
      <c r="X485">
        <f t="shared" si="641"/>
        <v>530</v>
      </c>
      <c r="Y485">
        <f t="shared" si="642"/>
        <v>350</v>
      </c>
      <c r="Z485">
        <f t="shared" si="643"/>
        <v>260</v>
      </c>
      <c r="AA485">
        <f t="shared" si="644"/>
        <v>180</v>
      </c>
      <c r="AB485"/>
      <c r="AC485">
        <f t="shared" si="685"/>
        <v>100</v>
      </c>
      <c r="AD485">
        <f t="shared" si="686"/>
        <v>80</v>
      </c>
      <c r="AE485">
        <f t="shared" si="687"/>
        <v>70</v>
      </c>
      <c r="AF485">
        <f t="shared" si="688"/>
        <v>60</v>
      </c>
      <c r="AG485">
        <f t="shared" si="649"/>
        <v>330</v>
      </c>
      <c r="AH485">
        <f t="shared" si="650"/>
        <v>200</v>
      </c>
      <c r="AI485">
        <f t="shared" si="651"/>
        <v>150</v>
      </c>
      <c r="AJ485">
        <f t="shared" si="652"/>
        <v>110</v>
      </c>
      <c r="AK485">
        <f>'ĐẤT PNN'!I485-'ĐẤT NN'!Q485</f>
        <v>100</v>
      </c>
    </row>
    <row r="486" spans="1:37" s="6" customFormat="1" ht="77.25" customHeight="1" x14ac:dyDescent="0.25">
      <c r="A486" s="150">
        <f>'ĐẤT PNN'!A486</f>
        <v>481</v>
      </c>
      <c r="B486" s="153" t="str">
        <f>'ĐẤT PNN'!B486</f>
        <v>VT2*0,8</v>
      </c>
      <c r="C486" s="52" t="str">
        <f t="shared" si="680"/>
        <v>XL50NT</v>
      </c>
      <c r="D486" s="151" t="s">
        <v>1173</v>
      </c>
      <c r="E486" s="151" t="s">
        <v>405</v>
      </c>
      <c r="F486" s="151" t="s">
        <v>1174</v>
      </c>
      <c r="G486" s="151" t="s">
        <v>1175</v>
      </c>
      <c r="H486" s="151" t="str">
        <f>VLOOKUP(F486,'[3]2. MA NN'!$E$2:$F$1583,2,0)</f>
        <v>Các đường nhóm II</v>
      </c>
      <c r="I486" s="133" t="str">
        <f>E486&amp;G486&amp;D$6&amp;$O$104</f>
        <v>Xã Xuân LộcCác đường nhóm IIVị trí 1165</v>
      </c>
      <c r="J486" s="153"/>
      <c r="K486" s="153"/>
      <c r="L486" s="177" t="s">
        <v>1606</v>
      </c>
      <c r="M486" s="177"/>
      <c r="N486" s="177"/>
      <c r="O486" s="131">
        <v>140</v>
      </c>
      <c r="P486" s="131">
        <v>80</v>
      </c>
      <c r="Q486" s="131">
        <v>350</v>
      </c>
      <c r="R486" s="131">
        <v>200</v>
      </c>
      <c r="S486" s="152">
        <v>1.1299999999999999</v>
      </c>
      <c r="T486">
        <f t="shared" si="681"/>
        <v>160</v>
      </c>
      <c r="U486">
        <f t="shared" si="682"/>
        <v>140</v>
      </c>
      <c r="V486">
        <f t="shared" si="683"/>
        <v>120</v>
      </c>
      <c r="W486">
        <f t="shared" si="684"/>
        <v>100</v>
      </c>
      <c r="X486">
        <f t="shared" si="641"/>
        <v>530</v>
      </c>
      <c r="Y486">
        <f t="shared" si="642"/>
        <v>350</v>
      </c>
      <c r="Z486">
        <f t="shared" si="643"/>
        <v>260</v>
      </c>
      <c r="AA486">
        <f t="shared" si="644"/>
        <v>180</v>
      </c>
      <c r="AB486"/>
      <c r="AC486">
        <f t="shared" si="685"/>
        <v>100</v>
      </c>
      <c r="AD486">
        <f t="shared" si="686"/>
        <v>80</v>
      </c>
      <c r="AE486">
        <f t="shared" si="687"/>
        <v>70</v>
      </c>
      <c r="AF486">
        <f t="shared" si="688"/>
        <v>60</v>
      </c>
      <c r="AG486">
        <f t="shared" si="649"/>
        <v>330</v>
      </c>
      <c r="AH486">
        <f t="shared" si="650"/>
        <v>200</v>
      </c>
      <c r="AI486">
        <f t="shared" si="651"/>
        <v>150</v>
      </c>
      <c r="AJ486">
        <f t="shared" si="652"/>
        <v>110</v>
      </c>
      <c r="AK486">
        <f>'ĐẤT PNN'!I486-'ĐẤT NN'!Q486</f>
        <v>30</v>
      </c>
    </row>
    <row r="487" spans="1:37" s="6" customFormat="1" ht="77.25" customHeight="1" x14ac:dyDescent="0.25">
      <c r="A487" s="150">
        <f>'ĐẤT PNN'!A487</f>
        <v>482</v>
      </c>
      <c r="B487" s="153" t="str">
        <f>'ĐẤT PNN'!B487</f>
        <v>VT3*0,8</v>
      </c>
      <c r="C487" s="52" t="str">
        <f t="shared" si="680"/>
        <v>XL50NT</v>
      </c>
      <c r="D487" s="151" t="s">
        <v>1176</v>
      </c>
      <c r="E487" s="151" t="s">
        <v>405</v>
      </c>
      <c r="F487" s="151" t="s">
        <v>1177</v>
      </c>
      <c r="G487" s="151" t="s">
        <v>386</v>
      </c>
      <c r="H487" s="151" t="str">
        <f>VLOOKUP(F487,'[3]2. MA NN'!$E$2:$F$1583,2,0)</f>
        <v>Các đường còn lại</v>
      </c>
      <c r="I487" s="151"/>
      <c r="J487" s="153"/>
      <c r="K487" s="153"/>
      <c r="L487" s="177" t="s">
        <v>1607</v>
      </c>
      <c r="M487" s="177"/>
      <c r="N487" s="177"/>
      <c r="O487" s="131">
        <v>120</v>
      </c>
      <c r="P487" s="131">
        <v>70</v>
      </c>
      <c r="Q487" s="131">
        <v>260</v>
      </c>
      <c r="R487" s="131">
        <v>150</v>
      </c>
      <c r="S487" s="152">
        <v>1.1299999999999999</v>
      </c>
      <c r="T487">
        <f t="shared" si="681"/>
        <v>160</v>
      </c>
      <c r="U487">
        <f t="shared" si="682"/>
        <v>140</v>
      </c>
      <c r="V487">
        <f t="shared" si="683"/>
        <v>120</v>
      </c>
      <c r="W487">
        <f t="shared" si="684"/>
        <v>100</v>
      </c>
      <c r="X487">
        <f t="shared" si="641"/>
        <v>530</v>
      </c>
      <c r="Y487">
        <f t="shared" si="642"/>
        <v>350</v>
      </c>
      <c r="Z487">
        <f t="shared" si="643"/>
        <v>260</v>
      </c>
      <c r="AA487">
        <f t="shared" si="644"/>
        <v>180</v>
      </c>
      <c r="AB487"/>
      <c r="AC487">
        <f t="shared" si="685"/>
        <v>100</v>
      </c>
      <c r="AD487">
        <f t="shared" si="686"/>
        <v>80</v>
      </c>
      <c r="AE487">
        <f t="shared" si="687"/>
        <v>70</v>
      </c>
      <c r="AF487">
        <f t="shared" si="688"/>
        <v>60</v>
      </c>
      <c r="AG487">
        <f t="shared" si="649"/>
        <v>330</v>
      </c>
      <c r="AH487">
        <f t="shared" si="650"/>
        <v>200</v>
      </c>
      <c r="AI487">
        <f t="shared" si="651"/>
        <v>150</v>
      </c>
      <c r="AJ487">
        <f t="shared" si="652"/>
        <v>110</v>
      </c>
      <c r="AK487">
        <f>'ĐẤT PNN'!I487-'ĐẤT NN'!Q487</f>
        <v>60</v>
      </c>
    </row>
    <row r="488" spans="1:37" s="6" customFormat="1" ht="77.25" customHeight="1" x14ac:dyDescent="0.25">
      <c r="A488" s="150">
        <f>'ĐẤT PNN'!A488</f>
        <v>483</v>
      </c>
      <c r="B488" s="153" t="str">
        <f>'ĐẤT PNN'!B488</f>
        <v>VT4*0,8</v>
      </c>
      <c r="C488" s="52" t="str">
        <f t="shared" si="680"/>
        <v>XL50NT</v>
      </c>
      <c r="D488" s="151" t="s">
        <v>1178</v>
      </c>
      <c r="E488" s="151" t="s">
        <v>405</v>
      </c>
      <c r="F488" s="151" t="s">
        <v>1179</v>
      </c>
      <c r="G488" s="151" t="s">
        <v>386</v>
      </c>
      <c r="H488" s="151" t="str">
        <f>VLOOKUP(F488,'[3]2. MA NN'!$E$2:$F$1583,2,0)</f>
        <v>Các đường còn lại</v>
      </c>
      <c r="I488" s="151"/>
      <c r="J488" s="153"/>
      <c r="K488" s="153"/>
      <c r="L488" s="177" t="s">
        <v>1608</v>
      </c>
      <c r="M488" s="177"/>
      <c r="N488" s="177"/>
      <c r="O488" s="131">
        <v>100</v>
      </c>
      <c r="P488" s="131">
        <v>60</v>
      </c>
      <c r="Q488" s="131">
        <v>180</v>
      </c>
      <c r="R488" s="131">
        <v>110</v>
      </c>
      <c r="S488" s="152">
        <v>1.1299999999999999</v>
      </c>
      <c r="T488">
        <f t="shared" si="681"/>
        <v>160</v>
      </c>
      <c r="U488">
        <f t="shared" si="682"/>
        <v>140</v>
      </c>
      <c r="V488">
        <f t="shared" si="683"/>
        <v>120</v>
      </c>
      <c r="W488">
        <f t="shared" si="684"/>
        <v>100</v>
      </c>
      <c r="X488">
        <f t="shared" si="641"/>
        <v>530</v>
      </c>
      <c r="Y488">
        <f t="shared" si="642"/>
        <v>350</v>
      </c>
      <c r="Z488">
        <f t="shared" si="643"/>
        <v>260</v>
      </c>
      <c r="AA488">
        <f t="shared" si="644"/>
        <v>180</v>
      </c>
      <c r="AB488"/>
      <c r="AC488">
        <f t="shared" si="685"/>
        <v>100</v>
      </c>
      <c r="AD488">
        <f t="shared" si="686"/>
        <v>80</v>
      </c>
      <c r="AE488">
        <f t="shared" si="687"/>
        <v>70</v>
      </c>
      <c r="AF488">
        <f t="shared" si="688"/>
        <v>60</v>
      </c>
      <c r="AG488">
        <f t="shared" si="649"/>
        <v>330</v>
      </c>
      <c r="AH488">
        <f t="shared" si="650"/>
        <v>200</v>
      </c>
      <c r="AI488">
        <f t="shared" si="651"/>
        <v>150</v>
      </c>
      <c r="AJ488">
        <f t="shared" si="652"/>
        <v>110</v>
      </c>
      <c r="AK488">
        <f>'ĐẤT PNN'!I488-'ĐẤT NN'!Q488</f>
        <v>70</v>
      </c>
    </row>
    <row r="489" spans="1:37" ht="47.25" x14ac:dyDescent="0.25">
      <c r="A489" s="150">
        <f>'ĐẤT PNN'!A489</f>
        <v>484</v>
      </c>
      <c r="B489" s="150" t="str">
        <f>'ĐẤT PNN'!B489</f>
        <v>XL80NT</v>
      </c>
      <c r="C489" s="52" t="str">
        <f>$B$489</f>
        <v>XL80NT</v>
      </c>
      <c r="D489" s="151" t="s">
        <v>1170</v>
      </c>
      <c r="E489" s="151" t="s">
        <v>405</v>
      </c>
      <c r="F489" s="151" t="s">
        <v>1171</v>
      </c>
      <c r="G489" s="151" t="s">
        <v>1172</v>
      </c>
      <c r="H489" s="151" t="str">
        <f>VLOOKUP(F489,'[3]2. MA NN'!$E$2:$F$1583,2,0)</f>
        <v>Các đường nhóm I</v>
      </c>
      <c r="I489" s="151" t="str">
        <f>E489&amp;G489&amp;D$6&amp;$O$6</f>
        <v>Xã Xuân LộcCác đường nhóm IVị trí 1160</v>
      </c>
      <c r="J489" s="150" t="s">
        <v>1163</v>
      </c>
      <c r="K489" s="150" t="s">
        <v>1164</v>
      </c>
      <c r="L489" s="130" t="s">
        <v>212</v>
      </c>
      <c r="M489" s="130" t="s">
        <v>127</v>
      </c>
      <c r="N489" s="130" t="s">
        <v>228</v>
      </c>
      <c r="O489" s="131">
        <v>160</v>
      </c>
      <c r="P489" s="131">
        <v>100</v>
      </c>
      <c r="Q489" s="131">
        <v>530</v>
      </c>
      <c r="R489" s="131">
        <v>330</v>
      </c>
      <c r="S489" s="152">
        <v>1.1299999999999999</v>
      </c>
      <c r="T489" s="122">
        <v>160</v>
      </c>
      <c r="U489" s="122">
        <v>140</v>
      </c>
      <c r="V489" s="122">
        <v>120</v>
      </c>
      <c r="W489" s="122">
        <v>100</v>
      </c>
      <c r="X489" s="122">
        <f t="shared" si="641"/>
        <v>530</v>
      </c>
      <c r="Y489" s="122">
        <f t="shared" si="642"/>
        <v>350</v>
      </c>
      <c r="Z489" s="122">
        <f t="shared" si="643"/>
        <v>260</v>
      </c>
      <c r="AA489" s="122">
        <f t="shared" si="644"/>
        <v>180</v>
      </c>
      <c r="AB489" s="122">
        <v>3</v>
      </c>
      <c r="AC489" s="122">
        <v>100</v>
      </c>
      <c r="AD489" s="122">
        <v>80</v>
      </c>
      <c r="AE489" s="122">
        <v>70</v>
      </c>
      <c r="AF489" s="122">
        <v>60</v>
      </c>
      <c r="AG489" s="122">
        <f t="shared" si="649"/>
        <v>330</v>
      </c>
      <c r="AH489" s="122">
        <f t="shared" si="650"/>
        <v>200</v>
      </c>
      <c r="AI489" s="122">
        <f t="shared" si="651"/>
        <v>150</v>
      </c>
      <c r="AJ489" s="122">
        <f t="shared" si="652"/>
        <v>110</v>
      </c>
      <c r="AK489" s="122">
        <f>'ĐẤT PNN'!I489-'ĐẤT NN'!Q489</f>
        <v>310</v>
      </c>
    </row>
    <row r="490" spans="1:37" s="6" customFormat="1" ht="77.25" customHeight="1" x14ac:dyDescent="0.25">
      <c r="A490" s="150">
        <f>'ĐẤT PNN'!A490</f>
        <v>485</v>
      </c>
      <c r="B490" s="153" t="str">
        <f>'ĐẤT PNN'!B490</f>
        <v>VT2</v>
      </c>
      <c r="C490" s="52" t="str">
        <f t="shared" ref="C490:C495" si="689">$B$489</f>
        <v>XL80NT</v>
      </c>
      <c r="D490" s="151" t="s">
        <v>1173</v>
      </c>
      <c r="E490" s="151" t="s">
        <v>405</v>
      </c>
      <c r="F490" s="151" t="s">
        <v>1174</v>
      </c>
      <c r="G490" s="151" t="s">
        <v>1175</v>
      </c>
      <c r="H490" s="151" t="str">
        <f>VLOOKUP(F490,'[3]2. MA NN'!$E$2:$F$1583,2,0)</f>
        <v>Các đường nhóm II</v>
      </c>
      <c r="I490" s="133" t="str">
        <f>E490&amp;G490&amp;D$6&amp;$O$104</f>
        <v>Xã Xuân LộcCác đường nhóm IIVị trí 1165</v>
      </c>
      <c r="J490" s="153"/>
      <c r="K490" s="153"/>
      <c r="L490" s="177" t="s">
        <v>1609</v>
      </c>
      <c r="M490" s="177"/>
      <c r="N490" s="177"/>
      <c r="O490" s="131">
        <v>140</v>
      </c>
      <c r="P490" s="131">
        <v>80</v>
      </c>
      <c r="Q490" s="131">
        <v>350</v>
      </c>
      <c r="R490" s="131">
        <v>200</v>
      </c>
      <c r="S490" s="152">
        <v>1.1299999999999999</v>
      </c>
      <c r="T490">
        <f t="shared" ref="T490:T495" si="690">T489</f>
        <v>160</v>
      </c>
      <c r="U490">
        <f t="shared" ref="U490:U495" si="691">U489</f>
        <v>140</v>
      </c>
      <c r="V490">
        <f t="shared" ref="V490:V495" si="692">V489</f>
        <v>120</v>
      </c>
      <c r="W490">
        <f t="shared" ref="W490:W495" si="693">W489</f>
        <v>100</v>
      </c>
      <c r="X490">
        <f t="shared" si="641"/>
        <v>530</v>
      </c>
      <c r="Y490">
        <f t="shared" si="642"/>
        <v>350</v>
      </c>
      <c r="Z490">
        <f t="shared" si="643"/>
        <v>260</v>
      </c>
      <c r="AA490">
        <f t="shared" si="644"/>
        <v>180</v>
      </c>
      <c r="AB490"/>
      <c r="AC490">
        <f t="shared" ref="AC490:AC495" si="694">AC489</f>
        <v>100</v>
      </c>
      <c r="AD490">
        <f t="shared" ref="AD490:AD495" si="695">AD489</f>
        <v>80</v>
      </c>
      <c r="AE490">
        <f t="shared" ref="AE490:AE495" si="696">AE489</f>
        <v>70</v>
      </c>
      <c r="AF490">
        <f t="shared" ref="AF490:AF495" si="697">AF489</f>
        <v>60</v>
      </c>
      <c r="AG490">
        <f t="shared" si="649"/>
        <v>330</v>
      </c>
      <c r="AH490">
        <f t="shared" si="650"/>
        <v>200</v>
      </c>
      <c r="AI490">
        <f t="shared" si="651"/>
        <v>150</v>
      </c>
      <c r="AJ490">
        <f t="shared" si="652"/>
        <v>110</v>
      </c>
      <c r="AK490">
        <f>'ĐẤT PNN'!I490-'ĐẤT NN'!Q490</f>
        <v>80</v>
      </c>
    </row>
    <row r="491" spans="1:37" s="6" customFormat="1" ht="77.25" customHeight="1" x14ac:dyDescent="0.25">
      <c r="A491" s="150">
        <f>'ĐẤT PNN'!A491</f>
        <v>486</v>
      </c>
      <c r="B491" s="153" t="str">
        <f>'ĐẤT PNN'!B491</f>
        <v>VT3</v>
      </c>
      <c r="C491" s="52" t="str">
        <f t="shared" si="689"/>
        <v>XL80NT</v>
      </c>
      <c r="D491" s="151" t="s">
        <v>1176</v>
      </c>
      <c r="E491" s="151" t="s">
        <v>405</v>
      </c>
      <c r="F491" s="151" t="s">
        <v>1177</v>
      </c>
      <c r="G491" s="151" t="s">
        <v>386</v>
      </c>
      <c r="H491" s="151" t="str">
        <f>VLOOKUP(F491,'[3]2. MA NN'!$E$2:$F$1583,2,0)</f>
        <v>Các đường còn lại</v>
      </c>
      <c r="I491" s="151"/>
      <c r="J491" s="153"/>
      <c r="K491" s="153"/>
      <c r="L491" s="177" t="s">
        <v>1610</v>
      </c>
      <c r="M491" s="177"/>
      <c r="N491" s="177"/>
      <c r="O491" s="131">
        <v>120</v>
      </c>
      <c r="P491" s="131">
        <v>70</v>
      </c>
      <c r="Q491" s="131">
        <v>260</v>
      </c>
      <c r="R491" s="131">
        <v>150</v>
      </c>
      <c r="S491" s="152">
        <v>1.1299999999999999</v>
      </c>
      <c r="T491">
        <f t="shared" si="690"/>
        <v>160</v>
      </c>
      <c r="U491">
        <f t="shared" si="691"/>
        <v>140</v>
      </c>
      <c r="V491">
        <f t="shared" si="692"/>
        <v>120</v>
      </c>
      <c r="W491">
        <f t="shared" si="693"/>
        <v>100</v>
      </c>
      <c r="X491">
        <f t="shared" si="641"/>
        <v>530</v>
      </c>
      <c r="Y491">
        <f t="shared" si="642"/>
        <v>350</v>
      </c>
      <c r="Z491">
        <f t="shared" si="643"/>
        <v>260</v>
      </c>
      <c r="AA491">
        <f t="shared" si="644"/>
        <v>180</v>
      </c>
      <c r="AB491"/>
      <c r="AC491">
        <f t="shared" si="694"/>
        <v>100</v>
      </c>
      <c r="AD491">
        <f t="shared" si="695"/>
        <v>80</v>
      </c>
      <c r="AE491">
        <f t="shared" si="696"/>
        <v>70</v>
      </c>
      <c r="AF491">
        <f t="shared" si="697"/>
        <v>60</v>
      </c>
      <c r="AG491">
        <f t="shared" si="649"/>
        <v>330</v>
      </c>
      <c r="AH491">
        <f t="shared" si="650"/>
        <v>200</v>
      </c>
      <c r="AI491">
        <f t="shared" si="651"/>
        <v>150</v>
      </c>
      <c r="AJ491">
        <f t="shared" si="652"/>
        <v>110</v>
      </c>
      <c r="AK491">
        <f>'ĐẤT PNN'!I491-'ĐẤT NN'!Q491</f>
        <v>90</v>
      </c>
    </row>
    <row r="492" spans="1:37" s="6" customFormat="1" ht="77.25" customHeight="1" x14ac:dyDescent="0.25">
      <c r="A492" s="150">
        <f>'ĐẤT PNN'!A492</f>
        <v>487</v>
      </c>
      <c r="B492" s="153" t="str">
        <f>'ĐẤT PNN'!B492</f>
        <v>VT4</v>
      </c>
      <c r="C492" s="52" t="str">
        <f t="shared" si="689"/>
        <v>XL80NT</v>
      </c>
      <c r="D492" s="151" t="s">
        <v>1178</v>
      </c>
      <c r="E492" s="151" t="s">
        <v>405</v>
      </c>
      <c r="F492" s="151" t="s">
        <v>1179</v>
      </c>
      <c r="G492" s="151" t="s">
        <v>386</v>
      </c>
      <c r="H492" s="151" t="str">
        <f>VLOOKUP(F492,'[3]2. MA NN'!$E$2:$F$1583,2,0)</f>
        <v>Các đường còn lại</v>
      </c>
      <c r="I492" s="151"/>
      <c r="J492" s="153"/>
      <c r="K492" s="153"/>
      <c r="L492" s="177" t="s">
        <v>1611</v>
      </c>
      <c r="M492" s="177"/>
      <c r="N492" s="177"/>
      <c r="O492" s="131">
        <v>100</v>
      </c>
      <c r="P492" s="131">
        <v>60</v>
      </c>
      <c r="Q492" s="131">
        <v>180</v>
      </c>
      <c r="R492" s="131">
        <v>110</v>
      </c>
      <c r="S492" s="152">
        <v>1.1299999999999999</v>
      </c>
      <c r="T492">
        <f t="shared" si="690"/>
        <v>160</v>
      </c>
      <c r="U492">
        <f t="shared" si="691"/>
        <v>140</v>
      </c>
      <c r="V492">
        <f t="shared" si="692"/>
        <v>120</v>
      </c>
      <c r="W492">
        <f t="shared" si="693"/>
        <v>100</v>
      </c>
      <c r="X492">
        <f t="shared" si="641"/>
        <v>530</v>
      </c>
      <c r="Y492">
        <f t="shared" si="642"/>
        <v>350</v>
      </c>
      <c r="Z492">
        <f t="shared" si="643"/>
        <v>260</v>
      </c>
      <c r="AA492">
        <f t="shared" si="644"/>
        <v>180</v>
      </c>
      <c r="AB492"/>
      <c r="AC492">
        <f t="shared" si="694"/>
        <v>100</v>
      </c>
      <c r="AD492">
        <f t="shared" si="695"/>
        <v>80</v>
      </c>
      <c r="AE492">
        <f t="shared" si="696"/>
        <v>70</v>
      </c>
      <c r="AF492">
        <f t="shared" si="697"/>
        <v>60</v>
      </c>
      <c r="AG492">
        <f t="shared" si="649"/>
        <v>330</v>
      </c>
      <c r="AH492">
        <f t="shared" si="650"/>
        <v>200</v>
      </c>
      <c r="AI492">
        <f t="shared" si="651"/>
        <v>150</v>
      </c>
      <c r="AJ492">
        <f t="shared" si="652"/>
        <v>110</v>
      </c>
      <c r="AK492">
        <f>'ĐẤT PNN'!I492-'ĐẤT NN'!Q492</f>
        <v>100</v>
      </c>
    </row>
    <row r="493" spans="1:37" s="6" customFormat="1" ht="77.25" customHeight="1" x14ac:dyDescent="0.25">
      <c r="A493" s="150">
        <f>'ĐẤT PNN'!A493</f>
        <v>488</v>
      </c>
      <c r="B493" s="153" t="str">
        <f>'ĐẤT PNN'!B493</f>
        <v>VT2*0,8</v>
      </c>
      <c r="C493" s="52" t="str">
        <f t="shared" si="689"/>
        <v>XL80NT</v>
      </c>
      <c r="D493" s="151" t="s">
        <v>1173</v>
      </c>
      <c r="E493" s="151" t="s">
        <v>405</v>
      </c>
      <c r="F493" s="151" t="s">
        <v>1174</v>
      </c>
      <c r="G493" s="151" t="s">
        <v>1175</v>
      </c>
      <c r="H493" s="151" t="str">
        <f>VLOOKUP(F493,'[3]2. MA NN'!$E$2:$F$1583,2,0)</f>
        <v>Các đường nhóm II</v>
      </c>
      <c r="I493" s="133" t="str">
        <f>E493&amp;G493&amp;D$6&amp;$O$104</f>
        <v>Xã Xuân LộcCác đường nhóm IIVị trí 1165</v>
      </c>
      <c r="J493" s="153"/>
      <c r="K493" s="153"/>
      <c r="L493" s="177" t="s">
        <v>1612</v>
      </c>
      <c r="M493" s="177"/>
      <c r="N493" s="177"/>
      <c r="O493" s="131">
        <v>140</v>
      </c>
      <c r="P493" s="131">
        <v>80</v>
      </c>
      <c r="Q493" s="131">
        <v>350</v>
      </c>
      <c r="R493" s="131">
        <v>200</v>
      </c>
      <c r="S493" s="152">
        <v>1.1299999999999999</v>
      </c>
      <c r="T493">
        <f t="shared" si="690"/>
        <v>160</v>
      </c>
      <c r="U493">
        <f t="shared" si="691"/>
        <v>140</v>
      </c>
      <c r="V493">
        <f t="shared" si="692"/>
        <v>120</v>
      </c>
      <c r="W493">
        <f t="shared" si="693"/>
        <v>100</v>
      </c>
      <c r="X493">
        <f t="shared" si="641"/>
        <v>530</v>
      </c>
      <c r="Y493">
        <f t="shared" si="642"/>
        <v>350</v>
      </c>
      <c r="Z493">
        <f t="shared" si="643"/>
        <v>260</v>
      </c>
      <c r="AA493">
        <f t="shared" si="644"/>
        <v>180</v>
      </c>
      <c r="AB493"/>
      <c r="AC493">
        <f t="shared" si="694"/>
        <v>100</v>
      </c>
      <c r="AD493">
        <f t="shared" si="695"/>
        <v>80</v>
      </c>
      <c r="AE493">
        <f t="shared" si="696"/>
        <v>70</v>
      </c>
      <c r="AF493">
        <f t="shared" si="697"/>
        <v>60</v>
      </c>
      <c r="AG493">
        <f t="shared" si="649"/>
        <v>330</v>
      </c>
      <c r="AH493">
        <f t="shared" si="650"/>
        <v>200</v>
      </c>
      <c r="AI493">
        <f t="shared" si="651"/>
        <v>150</v>
      </c>
      <c r="AJ493">
        <f t="shared" si="652"/>
        <v>110</v>
      </c>
      <c r="AK493">
        <f>'ĐẤT PNN'!I493-'ĐẤT NN'!Q493</f>
        <v>30</v>
      </c>
    </row>
    <row r="494" spans="1:37" s="6" customFormat="1" ht="77.25" customHeight="1" x14ac:dyDescent="0.25">
      <c r="A494" s="150">
        <f>'ĐẤT PNN'!A494</f>
        <v>489</v>
      </c>
      <c r="B494" s="153" t="str">
        <f>'ĐẤT PNN'!B494</f>
        <v>VT3*0,8</v>
      </c>
      <c r="C494" s="52" t="str">
        <f t="shared" si="689"/>
        <v>XL80NT</v>
      </c>
      <c r="D494" s="151" t="s">
        <v>1176</v>
      </c>
      <c r="E494" s="151" t="s">
        <v>405</v>
      </c>
      <c r="F494" s="151" t="s">
        <v>1177</v>
      </c>
      <c r="G494" s="151" t="s">
        <v>386</v>
      </c>
      <c r="H494" s="151" t="str">
        <f>VLOOKUP(F494,'[3]2. MA NN'!$E$2:$F$1583,2,0)</f>
        <v>Các đường còn lại</v>
      </c>
      <c r="I494" s="151"/>
      <c r="J494" s="153"/>
      <c r="K494" s="153"/>
      <c r="L494" s="177" t="s">
        <v>1613</v>
      </c>
      <c r="M494" s="177"/>
      <c r="N494" s="177"/>
      <c r="O494" s="131">
        <v>120</v>
      </c>
      <c r="P494" s="131">
        <v>70</v>
      </c>
      <c r="Q494" s="131">
        <v>260</v>
      </c>
      <c r="R494" s="131">
        <v>150</v>
      </c>
      <c r="S494" s="152">
        <v>1.1299999999999999</v>
      </c>
      <c r="T494">
        <f t="shared" si="690"/>
        <v>160</v>
      </c>
      <c r="U494">
        <f t="shared" si="691"/>
        <v>140</v>
      </c>
      <c r="V494">
        <f t="shared" si="692"/>
        <v>120</v>
      </c>
      <c r="W494">
        <f t="shared" si="693"/>
        <v>100</v>
      </c>
      <c r="X494">
        <f t="shared" si="641"/>
        <v>530</v>
      </c>
      <c r="Y494">
        <f t="shared" si="642"/>
        <v>350</v>
      </c>
      <c r="Z494">
        <f t="shared" si="643"/>
        <v>260</v>
      </c>
      <c r="AA494">
        <f t="shared" si="644"/>
        <v>180</v>
      </c>
      <c r="AB494"/>
      <c r="AC494">
        <f t="shared" si="694"/>
        <v>100</v>
      </c>
      <c r="AD494">
        <f t="shared" si="695"/>
        <v>80</v>
      </c>
      <c r="AE494">
        <f t="shared" si="696"/>
        <v>70</v>
      </c>
      <c r="AF494">
        <f t="shared" si="697"/>
        <v>60</v>
      </c>
      <c r="AG494">
        <f t="shared" si="649"/>
        <v>330</v>
      </c>
      <c r="AH494">
        <f t="shared" si="650"/>
        <v>200</v>
      </c>
      <c r="AI494">
        <f t="shared" si="651"/>
        <v>150</v>
      </c>
      <c r="AJ494">
        <f t="shared" si="652"/>
        <v>110</v>
      </c>
      <c r="AK494">
        <f>'ĐẤT PNN'!I494-'ĐẤT NN'!Q494</f>
        <v>60</v>
      </c>
    </row>
    <row r="495" spans="1:37" s="6" customFormat="1" ht="77.25" customHeight="1" x14ac:dyDescent="0.25">
      <c r="A495" s="150">
        <f>'ĐẤT PNN'!A495</f>
        <v>490</v>
      </c>
      <c r="B495" s="153" t="str">
        <f>'ĐẤT PNN'!B495</f>
        <v>VT4*0,8</v>
      </c>
      <c r="C495" s="52" t="str">
        <f t="shared" si="689"/>
        <v>XL80NT</v>
      </c>
      <c r="D495" s="151" t="s">
        <v>1178</v>
      </c>
      <c r="E495" s="151" t="s">
        <v>405</v>
      </c>
      <c r="F495" s="151" t="s">
        <v>1179</v>
      </c>
      <c r="G495" s="151" t="s">
        <v>386</v>
      </c>
      <c r="H495" s="151" t="str">
        <f>VLOOKUP(F495,'[3]2. MA NN'!$E$2:$F$1583,2,0)</f>
        <v>Các đường còn lại</v>
      </c>
      <c r="I495" s="151"/>
      <c r="J495" s="153"/>
      <c r="K495" s="153"/>
      <c r="L495" s="177" t="s">
        <v>1614</v>
      </c>
      <c r="M495" s="177"/>
      <c r="N495" s="177"/>
      <c r="O495" s="131">
        <v>100</v>
      </c>
      <c r="P495" s="131">
        <v>60</v>
      </c>
      <c r="Q495" s="131">
        <v>180</v>
      </c>
      <c r="R495" s="131">
        <v>110</v>
      </c>
      <c r="S495" s="152">
        <v>1.1299999999999999</v>
      </c>
      <c r="T495">
        <f t="shared" si="690"/>
        <v>160</v>
      </c>
      <c r="U495">
        <f t="shared" si="691"/>
        <v>140</v>
      </c>
      <c r="V495">
        <f t="shared" si="692"/>
        <v>120</v>
      </c>
      <c r="W495">
        <f t="shared" si="693"/>
        <v>100</v>
      </c>
      <c r="X495">
        <f t="shared" si="641"/>
        <v>530</v>
      </c>
      <c r="Y495">
        <f t="shared" si="642"/>
        <v>350</v>
      </c>
      <c r="Z495">
        <f t="shared" si="643"/>
        <v>260</v>
      </c>
      <c r="AA495">
        <f t="shared" si="644"/>
        <v>180</v>
      </c>
      <c r="AB495"/>
      <c r="AC495">
        <f t="shared" si="694"/>
        <v>100</v>
      </c>
      <c r="AD495">
        <f t="shared" si="695"/>
        <v>80</v>
      </c>
      <c r="AE495">
        <f t="shared" si="696"/>
        <v>70</v>
      </c>
      <c r="AF495">
        <f t="shared" si="697"/>
        <v>60</v>
      </c>
      <c r="AG495">
        <f t="shared" si="649"/>
        <v>330</v>
      </c>
      <c r="AH495">
        <f t="shared" si="650"/>
        <v>200</v>
      </c>
      <c r="AI495">
        <f t="shared" si="651"/>
        <v>150</v>
      </c>
      <c r="AJ495">
        <f t="shared" si="652"/>
        <v>110</v>
      </c>
      <c r="AK495">
        <f>'ĐẤT PNN'!I495-'ĐẤT NN'!Q495</f>
        <v>70</v>
      </c>
    </row>
    <row r="496" spans="1:37" ht="47.25" x14ac:dyDescent="0.25">
      <c r="A496" s="150">
        <f>'ĐẤT PNN'!A496</f>
        <v>491</v>
      </c>
      <c r="B496" s="150" t="str">
        <f>'ĐẤT PNN'!B496</f>
        <v>XL85NT</v>
      </c>
      <c r="C496" s="52" t="str">
        <f>$B$496</f>
        <v>XL85NT</v>
      </c>
      <c r="D496" s="151" t="s">
        <v>1170</v>
      </c>
      <c r="E496" s="151" t="s">
        <v>405</v>
      </c>
      <c r="F496" s="151" t="s">
        <v>1171</v>
      </c>
      <c r="G496" s="151" t="s">
        <v>1172</v>
      </c>
      <c r="H496" s="151" t="str">
        <f>VLOOKUP(F496,'[3]2. MA NN'!$E$2:$F$1583,2,0)</f>
        <v>Các đường nhóm I</v>
      </c>
      <c r="I496" s="151" t="str">
        <f>E496&amp;G496&amp;D$6&amp;$O$6</f>
        <v>Xã Xuân LộcCác đường nhóm IVị trí 1160</v>
      </c>
      <c r="J496" s="150" t="s">
        <v>1163</v>
      </c>
      <c r="K496" s="150" t="s">
        <v>1164</v>
      </c>
      <c r="L496" s="130" t="s">
        <v>214</v>
      </c>
      <c r="M496" s="130" t="s">
        <v>176</v>
      </c>
      <c r="N496" s="130" t="s">
        <v>200</v>
      </c>
      <c r="O496" s="131">
        <v>160</v>
      </c>
      <c r="P496" s="131">
        <v>100</v>
      </c>
      <c r="Q496" s="131">
        <v>530</v>
      </c>
      <c r="R496" s="131">
        <v>330</v>
      </c>
      <c r="S496" s="152">
        <v>1.1299999999999999</v>
      </c>
      <c r="T496" s="122">
        <v>160</v>
      </c>
      <c r="U496" s="122">
        <v>140</v>
      </c>
      <c r="V496" s="122">
        <v>120</v>
      </c>
      <c r="W496" s="122">
        <v>100</v>
      </c>
      <c r="X496" s="122">
        <f t="shared" si="641"/>
        <v>530</v>
      </c>
      <c r="Y496" s="122">
        <f t="shared" si="642"/>
        <v>350</v>
      </c>
      <c r="Z496" s="122">
        <f t="shared" si="643"/>
        <v>260</v>
      </c>
      <c r="AA496" s="122">
        <f t="shared" si="644"/>
        <v>180</v>
      </c>
      <c r="AB496" s="122">
        <v>3</v>
      </c>
      <c r="AC496" s="122">
        <v>100</v>
      </c>
      <c r="AD496" s="122">
        <v>80</v>
      </c>
      <c r="AE496" s="122">
        <v>70</v>
      </c>
      <c r="AF496" s="122">
        <v>60</v>
      </c>
      <c r="AG496" s="122">
        <f t="shared" si="649"/>
        <v>330</v>
      </c>
      <c r="AH496" s="122">
        <f t="shared" si="650"/>
        <v>200</v>
      </c>
      <c r="AI496" s="122">
        <f t="shared" si="651"/>
        <v>150</v>
      </c>
      <c r="AJ496" s="122">
        <f t="shared" si="652"/>
        <v>110</v>
      </c>
      <c r="AK496" s="122">
        <f>'ĐẤT PNN'!I496-'ĐẤT NN'!Q496</f>
        <v>310</v>
      </c>
    </row>
    <row r="497" spans="1:37" s="6" customFormat="1" ht="77.25" customHeight="1" x14ac:dyDescent="0.25">
      <c r="A497" s="150">
        <f>'ĐẤT PNN'!A497</f>
        <v>492</v>
      </c>
      <c r="B497" s="153" t="str">
        <f>'ĐẤT PNN'!B497</f>
        <v>VT2</v>
      </c>
      <c r="C497" s="52" t="str">
        <f t="shared" ref="C497:C502" si="698">$B$496</f>
        <v>XL85NT</v>
      </c>
      <c r="D497" s="151" t="s">
        <v>1173</v>
      </c>
      <c r="E497" s="151" t="s">
        <v>405</v>
      </c>
      <c r="F497" s="151" t="s">
        <v>1174</v>
      </c>
      <c r="G497" s="151" t="s">
        <v>1175</v>
      </c>
      <c r="H497" s="151" t="str">
        <f>VLOOKUP(F497,'[3]2. MA NN'!$E$2:$F$1583,2,0)</f>
        <v>Các đường nhóm II</v>
      </c>
      <c r="I497" s="133" t="str">
        <f>E497&amp;G497&amp;D$6&amp;$O$104</f>
        <v>Xã Xuân LộcCác đường nhóm IIVị trí 1165</v>
      </c>
      <c r="J497" s="153"/>
      <c r="K497" s="153"/>
      <c r="L497" s="177" t="s">
        <v>1615</v>
      </c>
      <c r="M497" s="177"/>
      <c r="N497" s="177"/>
      <c r="O497" s="131">
        <v>140</v>
      </c>
      <c r="P497" s="131">
        <v>80</v>
      </c>
      <c r="Q497" s="131">
        <v>350</v>
      </c>
      <c r="R497" s="131">
        <v>200</v>
      </c>
      <c r="S497" s="152">
        <v>1.1299999999999999</v>
      </c>
      <c r="T497">
        <f t="shared" ref="T497:T502" si="699">T496</f>
        <v>160</v>
      </c>
      <c r="U497">
        <f t="shared" ref="U497:U502" si="700">U496</f>
        <v>140</v>
      </c>
      <c r="V497">
        <f t="shared" ref="V497:V502" si="701">V496</f>
        <v>120</v>
      </c>
      <c r="W497">
        <f t="shared" ref="W497:W502" si="702">W496</f>
        <v>100</v>
      </c>
      <c r="X497">
        <f t="shared" si="641"/>
        <v>530</v>
      </c>
      <c r="Y497">
        <f t="shared" si="642"/>
        <v>350</v>
      </c>
      <c r="Z497">
        <f t="shared" si="643"/>
        <v>260</v>
      </c>
      <c r="AA497">
        <f t="shared" si="644"/>
        <v>180</v>
      </c>
      <c r="AB497"/>
      <c r="AC497">
        <f t="shared" ref="AC497:AC502" si="703">AC496</f>
        <v>100</v>
      </c>
      <c r="AD497">
        <f t="shared" ref="AD497:AD502" si="704">AD496</f>
        <v>80</v>
      </c>
      <c r="AE497">
        <f t="shared" ref="AE497:AE502" si="705">AE496</f>
        <v>70</v>
      </c>
      <c r="AF497">
        <f t="shared" ref="AF497:AF502" si="706">AF496</f>
        <v>60</v>
      </c>
      <c r="AG497">
        <f t="shared" si="649"/>
        <v>330</v>
      </c>
      <c r="AH497">
        <f t="shared" si="650"/>
        <v>200</v>
      </c>
      <c r="AI497">
        <f t="shared" si="651"/>
        <v>150</v>
      </c>
      <c r="AJ497">
        <f t="shared" si="652"/>
        <v>110</v>
      </c>
      <c r="AK497">
        <f>'ĐẤT PNN'!I497-'ĐẤT NN'!Q497</f>
        <v>80</v>
      </c>
    </row>
    <row r="498" spans="1:37" s="6" customFormat="1" ht="77.25" customHeight="1" x14ac:dyDescent="0.25">
      <c r="A498" s="150">
        <f>'ĐẤT PNN'!A498</f>
        <v>493</v>
      </c>
      <c r="B498" s="153" t="str">
        <f>'ĐẤT PNN'!B498</f>
        <v>VT3</v>
      </c>
      <c r="C498" s="52" t="str">
        <f t="shared" si="698"/>
        <v>XL85NT</v>
      </c>
      <c r="D498" s="151" t="s">
        <v>1176</v>
      </c>
      <c r="E498" s="151" t="s">
        <v>405</v>
      </c>
      <c r="F498" s="151" t="s">
        <v>1177</v>
      </c>
      <c r="G498" s="151" t="s">
        <v>386</v>
      </c>
      <c r="H498" s="151" t="str">
        <f>VLOOKUP(F498,'[3]2. MA NN'!$E$2:$F$1583,2,0)</f>
        <v>Các đường còn lại</v>
      </c>
      <c r="I498" s="151"/>
      <c r="J498" s="153"/>
      <c r="K498" s="153"/>
      <c r="L498" s="177" t="s">
        <v>1616</v>
      </c>
      <c r="M498" s="177"/>
      <c r="N498" s="177"/>
      <c r="O498" s="131">
        <v>120</v>
      </c>
      <c r="P498" s="131">
        <v>70</v>
      </c>
      <c r="Q498" s="131">
        <v>260</v>
      </c>
      <c r="R498" s="131">
        <v>150</v>
      </c>
      <c r="S498" s="152">
        <v>1.1299999999999999</v>
      </c>
      <c r="T498">
        <f t="shared" si="699"/>
        <v>160</v>
      </c>
      <c r="U498">
        <f t="shared" si="700"/>
        <v>140</v>
      </c>
      <c r="V498">
        <f t="shared" si="701"/>
        <v>120</v>
      </c>
      <c r="W498">
        <f t="shared" si="702"/>
        <v>100</v>
      </c>
      <c r="X498">
        <f t="shared" si="641"/>
        <v>530</v>
      </c>
      <c r="Y498">
        <f t="shared" si="642"/>
        <v>350</v>
      </c>
      <c r="Z498">
        <f t="shared" si="643"/>
        <v>260</v>
      </c>
      <c r="AA498">
        <f t="shared" si="644"/>
        <v>180</v>
      </c>
      <c r="AB498"/>
      <c r="AC498">
        <f t="shared" si="703"/>
        <v>100</v>
      </c>
      <c r="AD498">
        <f t="shared" si="704"/>
        <v>80</v>
      </c>
      <c r="AE498">
        <f t="shared" si="705"/>
        <v>70</v>
      </c>
      <c r="AF498">
        <f t="shared" si="706"/>
        <v>60</v>
      </c>
      <c r="AG498">
        <f t="shared" si="649"/>
        <v>330</v>
      </c>
      <c r="AH498">
        <f t="shared" si="650"/>
        <v>200</v>
      </c>
      <c r="AI498">
        <f t="shared" si="651"/>
        <v>150</v>
      </c>
      <c r="AJ498">
        <f t="shared" si="652"/>
        <v>110</v>
      </c>
      <c r="AK498">
        <f>'ĐẤT PNN'!I498-'ĐẤT NN'!Q498</f>
        <v>90</v>
      </c>
    </row>
    <row r="499" spans="1:37" s="6" customFormat="1" ht="77.25" customHeight="1" x14ac:dyDescent="0.25">
      <c r="A499" s="150">
        <f>'ĐẤT PNN'!A499</f>
        <v>494</v>
      </c>
      <c r="B499" s="153" t="str">
        <f>'ĐẤT PNN'!B499</f>
        <v>VT4</v>
      </c>
      <c r="C499" s="52" t="str">
        <f t="shared" si="698"/>
        <v>XL85NT</v>
      </c>
      <c r="D499" s="151" t="s">
        <v>1178</v>
      </c>
      <c r="E499" s="151" t="s">
        <v>405</v>
      </c>
      <c r="F499" s="151" t="s">
        <v>1179</v>
      </c>
      <c r="G499" s="151" t="s">
        <v>386</v>
      </c>
      <c r="H499" s="151" t="str">
        <f>VLOOKUP(F499,'[3]2. MA NN'!$E$2:$F$1583,2,0)</f>
        <v>Các đường còn lại</v>
      </c>
      <c r="I499" s="151"/>
      <c r="J499" s="153"/>
      <c r="K499" s="153"/>
      <c r="L499" s="177" t="s">
        <v>1617</v>
      </c>
      <c r="M499" s="177"/>
      <c r="N499" s="177"/>
      <c r="O499" s="131">
        <v>100</v>
      </c>
      <c r="P499" s="131">
        <v>60</v>
      </c>
      <c r="Q499" s="131">
        <v>180</v>
      </c>
      <c r="R499" s="131">
        <v>110</v>
      </c>
      <c r="S499" s="152">
        <v>1.1299999999999999</v>
      </c>
      <c r="T499">
        <f t="shared" si="699"/>
        <v>160</v>
      </c>
      <c r="U499">
        <f t="shared" si="700"/>
        <v>140</v>
      </c>
      <c r="V499">
        <f t="shared" si="701"/>
        <v>120</v>
      </c>
      <c r="W499">
        <f t="shared" si="702"/>
        <v>100</v>
      </c>
      <c r="X499">
        <f t="shared" si="641"/>
        <v>530</v>
      </c>
      <c r="Y499">
        <f t="shared" si="642"/>
        <v>350</v>
      </c>
      <c r="Z499">
        <f t="shared" si="643"/>
        <v>260</v>
      </c>
      <c r="AA499">
        <f t="shared" si="644"/>
        <v>180</v>
      </c>
      <c r="AB499"/>
      <c r="AC499">
        <f t="shared" si="703"/>
        <v>100</v>
      </c>
      <c r="AD499">
        <f t="shared" si="704"/>
        <v>80</v>
      </c>
      <c r="AE499">
        <f t="shared" si="705"/>
        <v>70</v>
      </c>
      <c r="AF499">
        <f t="shared" si="706"/>
        <v>60</v>
      </c>
      <c r="AG499">
        <f t="shared" si="649"/>
        <v>330</v>
      </c>
      <c r="AH499">
        <f t="shared" si="650"/>
        <v>200</v>
      </c>
      <c r="AI499">
        <f t="shared" si="651"/>
        <v>150</v>
      </c>
      <c r="AJ499">
        <f t="shared" si="652"/>
        <v>110</v>
      </c>
      <c r="AK499">
        <f>'ĐẤT PNN'!I499-'ĐẤT NN'!Q499</f>
        <v>100</v>
      </c>
    </row>
    <row r="500" spans="1:37" s="6" customFormat="1" ht="77.25" customHeight="1" x14ac:dyDescent="0.25">
      <c r="A500" s="150">
        <f>'ĐẤT PNN'!A500</f>
        <v>495</v>
      </c>
      <c r="B500" s="153" t="str">
        <f>'ĐẤT PNN'!B500</f>
        <v>VT2*0,8</v>
      </c>
      <c r="C500" s="52" t="str">
        <f t="shared" si="698"/>
        <v>XL85NT</v>
      </c>
      <c r="D500" s="151" t="s">
        <v>1173</v>
      </c>
      <c r="E500" s="151" t="s">
        <v>405</v>
      </c>
      <c r="F500" s="151" t="s">
        <v>1174</v>
      </c>
      <c r="G500" s="151" t="s">
        <v>1175</v>
      </c>
      <c r="H500" s="151" t="str">
        <f>VLOOKUP(F500,'[3]2. MA NN'!$E$2:$F$1583,2,0)</f>
        <v>Các đường nhóm II</v>
      </c>
      <c r="I500" s="133" t="str">
        <f>E500&amp;G500&amp;D$6&amp;$O$104</f>
        <v>Xã Xuân LộcCác đường nhóm IIVị trí 1165</v>
      </c>
      <c r="J500" s="153"/>
      <c r="K500" s="153"/>
      <c r="L500" s="177" t="s">
        <v>1618</v>
      </c>
      <c r="M500" s="177"/>
      <c r="N500" s="177"/>
      <c r="O500" s="131">
        <v>140</v>
      </c>
      <c r="P500" s="131">
        <v>80</v>
      </c>
      <c r="Q500" s="131">
        <v>350</v>
      </c>
      <c r="R500" s="131">
        <v>200</v>
      </c>
      <c r="S500" s="152">
        <v>1.1299999999999999</v>
      </c>
      <c r="T500">
        <f t="shared" si="699"/>
        <v>160</v>
      </c>
      <c r="U500">
        <f t="shared" si="700"/>
        <v>140</v>
      </c>
      <c r="V500">
        <f t="shared" si="701"/>
        <v>120</v>
      </c>
      <c r="W500">
        <f t="shared" si="702"/>
        <v>100</v>
      </c>
      <c r="X500">
        <f t="shared" si="641"/>
        <v>530</v>
      </c>
      <c r="Y500">
        <f t="shared" si="642"/>
        <v>350</v>
      </c>
      <c r="Z500">
        <f t="shared" si="643"/>
        <v>260</v>
      </c>
      <c r="AA500">
        <f t="shared" si="644"/>
        <v>180</v>
      </c>
      <c r="AB500"/>
      <c r="AC500">
        <f t="shared" si="703"/>
        <v>100</v>
      </c>
      <c r="AD500">
        <f t="shared" si="704"/>
        <v>80</v>
      </c>
      <c r="AE500">
        <f t="shared" si="705"/>
        <v>70</v>
      </c>
      <c r="AF500">
        <f t="shared" si="706"/>
        <v>60</v>
      </c>
      <c r="AG500">
        <f t="shared" si="649"/>
        <v>330</v>
      </c>
      <c r="AH500">
        <f t="shared" si="650"/>
        <v>200</v>
      </c>
      <c r="AI500">
        <f t="shared" si="651"/>
        <v>150</v>
      </c>
      <c r="AJ500">
        <f t="shared" si="652"/>
        <v>110</v>
      </c>
      <c r="AK500">
        <f>'ĐẤT PNN'!I500-'ĐẤT NN'!Q500</f>
        <v>30</v>
      </c>
    </row>
    <row r="501" spans="1:37" s="6" customFormat="1" ht="77.25" customHeight="1" x14ac:dyDescent="0.25">
      <c r="A501" s="150">
        <f>'ĐẤT PNN'!A501</f>
        <v>496</v>
      </c>
      <c r="B501" s="153" t="str">
        <f>'ĐẤT PNN'!B501</f>
        <v>VT3*0,8</v>
      </c>
      <c r="C501" s="52" t="str">
        <f t="shared" si="698"/>
        <v>XL85NT</v>
      </c>
      <c r="D501" s="151" t="s">
        <v>1176</v>
      </c>
      <c r="E501" s="151" t="s">
        <v>405</v>
      </c>
      <c r="F501" s="151" t="s">
        <v>1177</v>
      </c>
      <c r="G501" s="151" t="s">
        <v>386</v>
      </c>
      <c r="H501" s="151" t="str">
        <f>VLOOKUP(F501,'[3]2. MA NN'!$E$2:$F$1583,2,0)</f>
        <v>Các đường còn lại</v>
      </c>
      <c r="I501" s="151"/>
      <c r="J501" s="153"/>
      <c r="K501" s="153"/>
      <c r="L501" s="177" t="s">
        <v>1619</v>
      </c>
      <c r="M501" s="177"/>
      <c r="N501" s="177"/>
      <c r="O501" s="131">
        <v>120</v>
      </c>
      <c r="P501" s="131">
        <v>70</v>
      </c>
      <c r="Q501" s="131">
        <v>260</v>
      </c>
      <c r="R501" s="131">
        <v>150</v>
      </c>
      <c r="S501" s="152">
        <v>1.1299999999999999</v>
      </c>
      <c r="T501">
        <f t="shared" si="699"/>
        <v>160</v>
      </c>
      <c r="U501">
        <f t="shared" si="700"/>
        <v>140</v>
      </c>
      <c r="V501">
        <f t="shared" si="701"/>
        <v>120</v>
      </c>
      <c r="W501">
        <f t="shared" si="702"/>
        <v>100</v>
      </c>
      <c r="X501">
        <f t="shared" si="641"/>
        <v>530</v>
      </c>
      <c r="Y501">
        <f t="shared" si="642"/>
        <v>350</v>
      </c>
      <c r="Z501">
        <f t="shared" si="643"/>
        <v>260</v>
      </c>
      <c r="AA501">
        <f t="shared" si="644"/>
        <v>180</v>
      </c>
      <c r="AB501"/>
      <c r="AC501">
        <f t="shared" si="703"/>
        <v>100</v>
      </c>
      <c r="AD501">
        <f t="shared" si="704"/>
        <v>80</v>
      </c>
      <c r="AE501">
        <f t="shared" si="705"/>
        <v>70</v>
      </c>
      <c r="AF501">
        <f t="shared" si="706"/>
        <v>60</v>
      </c>
      <c r="AG501">
        <f t="shared" si="649"/>
        <v>330</v>
      </c>
      <c r="AH501">
        <f t="shared" si="650"/>
        <v>200</v>
      </c>
      <c r="AI501">
        <f t="shared" si="651"/>
        <v>150</v>
      </c>
      <c r="AJ501">
        <f t="shared" si="652"/>
        <v>110</v>
      </c>
      <c r="AK501">
        <f>'ĐẤT PNN'!I501-'ĐẤT NN'!Q501</f>
        <v>60</v>
      </c>
    </row>
    <row r="502" spans="1:37" s="6" customFormat="1" ht="77.25" customHeight="1" x14ac:dyDescent="0.25">
      <c r="A502" s="150">
        <f>'ĐẤT PNN'!A502</f>
        <v>497</v>
      </c>
      <c r="B502" s="153" t="str">
        <f>'ĐẤT PNN'!B502</f>
        <v>VT4*0,8</v>
      </c>
      <c r="C502" s="52" t="str">
        <f t="shared" si="698"/>
        <v>XL85NT</v>
      </c>
      <c r="D502" s="151" t="s">
        <v>1178</v>
      </c>
      <c r="E502" s="151" t="s">
        <v>405</v>
      </c>
      <c r="F502" s="151" t="s">
        <v>1179</v>
      </c>
      <c r="G502" s="151" t="s">
        <v>386</v>
      </c>
      <c r="H502" s="151" t="str">
        <f>VLOOKUP(F502,'[3]2. MA NN'!$E$2:$F$1583,2,0)</f>
        <v>Các đường còn lại</v>
      </c>
      <c r="I502" s="151"/>
      <c r="J502" s="153"/>
      <c r="K502" s="153"/>
      <c r="L502" s="177" t="s">
        <v>1620</v>
      </c>
      <c r="M502" s="177"/>
      <c r="N502" s="177"/>
      <c r="O502" s="131">
        <v>100</v>
      </c>
      <c r="P502" s="131">
        <v>60</v>
      </c>
      <c r="Q502" s="131">
        <v>180</v>
      </c>
      <c r="R502" s="131">
        <v>110</v>
      </c>
      <c r="S502" s="152">
        <v>1.1299999999999999</v>
      </c>
      <c r="T502">
        <f t="shared" si="699"/>
        <v>160</v>
      </c>
      <c r="U502">
        <f t="shared" si="700"/>
        <v>140</v>
      </c>
      <c r="V502">
        <f t="shared" si="701"/>
        <v>120</v>
      </c>
      <c r="W502">
        <f t="shared" si="702"/>
        <v>100</v>
      </c>
      <c r="X502">
        <f t="shared" si="641"/>
        <v>530</v>
      </c>
      <c r="Y502">
        <f t="shared" si="642"/>
        <v>350</v>
      </c>
      <c r="Z502">
        <f t="shared" si="643"/>
        <v>260</v>
      </c>
      <c r="AA502">
        <f t="shared" si="644"/>
        <v>180</v>
      </c>
      <c r="AB502"/>
      <c r="AC502">
        <f t="shared" si="703"/>
        <v>100</v>
      </c>
      <c r="AD502">
        <f t="shared" si="704"/>
        <v>80</v>
      </c>
      <c r="AE502">
        <f t="shared" si="705"/>
        <v>70</v>
      </c>
      <c r="AF502">
        <f t="shared" si="706"/>
        <v>60</v>
      </c>
      <c r="AG502">
        <f t="shared" si="649"/>
        <v>330</v>
      </c>
      <c r="AH502">
        <f t="shared" si="650"/>
        <v>200</v>
      </c>
      <c r="AI502">
        <f t="shared" si="651"/>
        <v>150</v>
      </c>
      <c r="AJ502">
        <f t="shared" si="652"/>
        <v>110</v>
      </c>
      <c r="AK502">
        <f>'ĐẤT PNN'!I502-'ĐẤT NN'!Q502</f>
        <v>70</v>
      </c>
    </row>
    <row r="503" spans="1:37" ht="47.25" x14ac:dyDescent="0.25">
      <c r="A503" s="150">
        <f>'ĐẤT PNN'!A503</f>
        <v>498</v>
      </c>
      <c r="B503" s="150" t="str">
        <f>'ĐẤT PNN'!B503</f>
        <v>XL86NT</v>
      </c>
      <c r="C503" s="52" t="str">
        <f>$B$503</f>
        <v>XL86NT</v>
      </c>
      <c r="D503" s="151" t="s">
        <v>1170</v>
      </c>
      <c r="E503" s="151" t="s">
        <v>405</v>
      </c>
      <c r="F503" s="151" t="s">
        <v>1171</v>
      </c>
      <c r="G503" s="151" t="s">
        <v>1172</v>
      </c>
      <c r="H503" s="151" t="str">
        <f>VLOOKUP(F503,'[3]2. MA NN'!$E$2:$F$1583,2,0)</f>
        <v>Các đường nhóm I</v>
      </c>
      <c r="I503" s="151" t="str">
        <f>E503&amp;G503&amp;D$6&amp;$O$6</f>
        <v>Xã Xuân LộcCác đường nhóm IVị trí 1160</v>
      </c>
      <c r="J503" s="150" t="s">
        <v>1163</v>
      </c>
      <c r="K503" s="150" t="s">
        <v>1164</v>
      </c>
      <c r="L503" s="130" t="s">
        <v>216</v>
      </c>
      <c r="M503" s="130" t="s">
        <v>182</v>
      </c>
      <c r="N503" s="130" t="s">
        <v>1125</v>
      </c>
      <c r="O503" s="131">
        <v>160</v>
      </c>
      <c r="P503" s="131">
        <v>100</v>
      </c>
      <c r="Q503" s="131">
        <v>530</v>
      </c>
      <c r="R503" s="131">
        <v>330</v>
      </c>
      <c r="S503" s="152">
        <v>1.1299999999999999</v>
      </c>
      <c r="T503" s="122">
        <v>160</v>
      </c>
      <c r="U503" s="122">
        <v>140</v>
      </c>
      <c r="V503" s="122">
        <v>120</v>
      </c>
      <c r="W503" s="122">
        <v>100</v>
      </c>
      <c r="X503" s="122">
        <f t="shared" si="641"/>
        <v>530</v>
      </c>
      <c r="Y503" s="122">
        <f t="shared" si="642"/>
        <v>350</v>
      </c>
      <c r="Z503" s="122">
        <f t="shared" si="643"/>
        <v>260</v>
      </c>
      <c r="AA503" s="122">
        <f t="shared" si="644"/>
        <v>180</v>
      </c>
      <c r="AB503" s="122">
        <v>3</v>
      </c>
      <c r="AC503" s="122">
        <v>100</v>
      </c>
      <c r="AD503" s="122">
        <v>80</v>
      </c>
      <c r="AE503" s="122">
        <v>70</v>
      </c>
      <c r="AF503" s="122">
        <v>60</v>
      </c>
      <c r="AG503" s="122">
        <f t="shared" si="649"/>
        <v>330</v>
      </c>
      <c r="AH503" s="122">
        <f t="shared" si="650"/>
        <v>200</v>
      </c>
      <c r="AI503" s="122">
        <f t="shared" si="651"/>
        <v>150</v>
      </c>
      <c r="AJ503" s="122">
        <f t="shared" si="652"/>
        <v>110</v>
      </c>
      <c r="AK503" s="122">
        <f>'ĐẤT PNN'!I503-'ĐẤT NN'!Q503</f>
        <v>310</v>
      </c>
    </row>
    <row r="504" spans="1:37" s="6" customFormat="1" ht="77.25" customHeight="1" x14ac:dyDescent="0.25">
      <c r="A504" s="150">
        <f>'ĐẤT PNN'!A504</f>
        <v>499</v>
      </c>
      <c r="B504" s="153" t="str">
        <f>'ĐẤT PNN'!B504</f>
        <v>VT2</v>
      </c>
      <c r="C504" s="52" t="str">
        <f t="shared" ref="C504:C509" si="707">$B$503</f>
        <v>XL86NT</v>
      </c>
      <c r="D504" s="151" t="s">
        <v>1173</v>
      </c>
      <c r="E504" s="151" t="s">
        <v>405</v>
      </c>
      <c r="F504" s="151" t="s">
        <v>1174</v>
      </c>
      <c r="G504" s="151" t="s">
        <v>1175</v>
      </c>
      <c r="H504" s="151" t="str">
        <f>VLOOKUP(F504,'[3]2. MA NN'!$E$2:$F$1583,2,0)</f>
        <v>Các đường nhóm II</v>
      </c>
      <c r="I504" s="133" t="str">
        <f>E504&amp;G504&amp;D$6&amp;$O$104</f>
        <v>Xã Xuân LộcCác đường nhóm IIVị trí 1165</v>
      </c>
      <c r="J504" s="153"/>
      <c r="K504" s="153"/>
      <c r="L504" s="177" t="s">
        <v>1621</v>
      </c>
      <c r="M504" s="177"/>
      <c r="N504" s="177"/>
      <c r="O504" s="131">
        <v>140</v>
      </c>
      <c r="P504" s="131">
        <v>80</v>
      </c>
      <c r="Q504" s="131">
        <v>350</v>
      </c>
      <c r="R504" s="131">
        <v>200</v>
      </c>
      <c r="S504" s="152">
        <v>1.1299999999999999</v>
      </c>
      <c r="T504">
        <f t="shared" ref="T504:T509" si="708">T503</f>
        <v>160</v>
      </c>
      <c r="U504">
        <f t="shared" ref="U504:U509" si="709">U503</f>
        <v>140</v>
      </c>
      <c r="V504">
        <f t="shared" ref="V504:V509" si="710">V503</f>
        <v>120</v>
      </c>
      <c r="W504">
        <f t="shared" ref="W504:W509" si="711">W503</f>
        <v>100</v>
      </c>
      <c r="X504">
        <f t="shared" si="641"/>
        <v>530</v>
      </c>
      <c r="Y504">
        <f t="shared" si="642"/>
        <v>350</v>
      </c>
      <c r="Z504">
        <f t="shared" si="643"/>
        <v>260</v>
      </c>
      <c r="AA504">
        <f t="shared" si="644"/>
        <v>180</v>
      </c>
      <c r="AB504"/>
      <c r="AC504">
        <f t="shared" ref="AC504:AC509" si="712">AC503</f>
        <v>100</v>
      </c>
      <c r="AD504">
        <f t="shared" ref="AD504:AD509" si="713">AD503</f>
        <v>80</v>
      </c>
      <c r="AE504">
        <f t="shared" ref="AE504:AE509" si="714">AE503</f>
        <v>70</v>
      </c>
      <c r="AF504">
        <f t="shared" ref="AF504:AF509" si="715">AF503</f>
        <v>60</v>
      </c>
      <c r="AG504">
        <f t="shared" si="649"/>
        <v>330</v>
      </c>
      <c r="AH504">
        <f t="shared" si="650"/>
        <v>200</v>
      </c>
      <c r="AI504">
        <f t="shared" si="651"/>
        <v>150</v>
      </c>
      <c r="AJ504">
        <f t="shared" si="652"/>
        <v>110</v>
      </c>
      <c r="AK504">
        <f>'ĐẤT PNN'!I504-'ĐẤT NN'!Q504</f>
        <v>80</v>
      </c>
    </row>
    <row r="505" spans="1:37" s="6" customFormat="1" ht="77.25" customHeight="1" x14ac:dyDescent="0.25">
      <c r="A505" s="150">
        <f>'ĐẤT PNN'!A505</f>
        <v>500</v>
      </c>
      <c r="B505" s="153" t="str">
        <f>'ĐẤT PNN'!B505</f>
        <v>VT3</v>
      </c>
      <c r="C505" s="52" t="str">
        <f t="shared" si="707"/>
        <v>XL86NT</v>
      </c>
      <c r="D505" s="151" t="s">
        <v>1176</v>
      </c>
      <c r="E505" s="151" t="s">
        <v>405</v>
      </c>
      <c r="F505" s="151" t="s">
        <v>1177</v>
      </c>
      <c r="G505" s="151" t="s">
        <v>386</v>
      </c>
      <c r="H505" s="151" t="str">
        <f>VLOOKUP(F505,'[3]2. MA NN'!$E$2:$F$1583,2,0)</f>
        <v>Các đường còn lại</v>
      </c>
      <c r="I505" s="151"/>
      <c r="J505" s="153"/>
      <c r="K505" s="153"/>
      <c r="L505" s="177" t="s">
        <v>1622</v>
      </c>
      <c r="M505" s="177"/>
      <c r="N505" s="177"/>
      <c r="O505" s="131">
        <v>120</v>
      </c>
      <c r="P505" s="131">
        <v>70</v>
      </c>
      <c r="Q505" s="131">
        <v>260</v>
      </c>
      <c r="R505" s="131">
        <v>150</v>
      </c>
      <c r="S505" s="152">
        <v>1.1299999999999999</v>
      </c>
      <c r="T505">
        <f t="shared" si="708"/>
        <v>160</v>
      </c>
      <c r="U505">
        <f t="shared" si="709"/>
        <v>140</v>
      </c>
      <c r="V505">
        <f t="shared" si="710"/>
        <v>120</v>
      </c>
      <c r="W505">
        <f t="shared" si="711"/>
        <v>100</v>
      </c>
      <c r="X505">
        <f t="shared" si="641"/>
        <v>530</v>
      </c>
      <c r="Y505">
        <f t="shared" si="642"/>
        <v>350</v>
      </c>
      <c r="Z505">
        <f t="shared" si="643"/>
        <v>260</v>
      </c>
      <c r="AA505">
        <f t="shared" si="644"/>
        <v>180</v>
      </c>
      <c r="AB505"/>
      <c r="AC505">
        <f t="shared" si="712"/>
        <v>100</v>
      </c>
      <c r="AD505">
        <f t="shared" si="713"/>
        <v>80</v>
      </c>
      <c r="AE505">
        <f t="shared" si="714"/>
        <v>70</v>
      </c>
      <c r="AF505">
        <f t="shared" si="715"/>
        <v>60</v>
      </c>
      <c r="AG505">
        <f t="shared" si="649"/>
        <v>330</v>
      </c>
      <c r="AH505">
        <f t="shared" si="650"/>
        <v>200</v>
      </c>
      <c r="AI505">
        <f t="shared" si="651"/>
        <v>150</v>
      </c>
      <c r="AJ505">
        <f t="shared" si="652"/>
        <v>110</v>
      </c>
      <c r="AK505">
        <f>'ĐẤT PNN'!I505-'ĐẤT NN'!Q505</f>
        <v>90</v>
      </c>
    </row>
    <row r="506" spans="1:37" s="6" customFormat="1" ht="77.25" customHeight="1" x14ac:dyDescent="0.25">
      <c r="A506" s="150">
        <f>'ĐẤT PNN'!A506</f>
        <v>501</v>
      </c>
      <c r="B506" s="153" t="str">
        <f>'ĐẤT PNN'!B506</f>
        <v>VT4</v>
      </c>
      <c r="C506" s="52" t="str">
        <f t="shared" si="707"/>
        <v>XL86NT</v>
      </c>
      <c r="D506" s="151" t="s">
        <v>1178</v>
      </c>
      <c r="E506" s="151" t="s">
        <v>405</v>
      </c>
      <c r="F506" s="151" t="s">
        <v>1179</v>
      </c>
      <c r="G506" s="151" t="s">
        <v>386</v>
      </c>
      <c r="H506" s="151" t="str">
        <f>VLOOKUP(F506,'[3]2. MA NN'!$E$2:$F$1583,2,0)</f>
        <v>Các đường còn lại</v>
      </c>
      <c r="I506" s="151"/>
      <c r="J506" s="153"/>
      <c r="K506" s="153"/>
      <c r="L506" s="177" t="s">
        <v>1623</v>
      </c>
      <c r="M506" s="177"/>
      <c r="N506" s="177"/>
      <c r="O506" s="131">
        <v>100</v>
      </c>
      <c r="P506" s="131">
        <v>60</v>
      </c>
      <c r="Q506" s="131">
        <v>180</v>
      </c>
      <c r="R506" s="131">
        <v>110</v>
      </c>
      <c r="S506" s="152">
        <v>1.1299999999999999</v>
      </c>
      <c r="T506">
        <f t="shared" si="708"/>
        <v>160</v>
      </c>
      <c r="U506">
        <f t="shared" si="709"/>
        <v>140</v>
      </c>
      <c r="V506">
        <f t="shared" si="710"/>
        <v>120</v>
      </c>
      <c r="W506">
        <f t="shared" si="711"/>
        <v>100</v>
      </c>
      <c r="X506">
        <f t="shared" si="641"/>
        <v>530</v>
      </c>
      <c r="Y506">
        <f t="shared" si="642"/>
        <v>350</v>
      </c>
      <c r="Z506">
        <f t="shared" si="643"/>
        <v>260</v>
      </c>
      <c r="AA506">
        <f t="shared" si="644"/>
        <v>180</v>
      </c>
      <c r="AB506"/>
      <c r="AC506">
        <f t="shared" si="712"/>
        <v>100</v>
      </c>
      <c r="AD506">
        <f t="shared" si="713"/>
        <v>80</v>
      </c>
      <c r="AE506">
        <f t="shared" si="714"/>
        <v>70</v>
      </c>
      <c r="AF506">
        <f t="shared" si="715"/>
        <v>60</v>
      </c>
      <c r="AG506">
        <f t="shared" si="649"/>
        <v>330</v>
      </c>
      <c r="AH506">
        <f t="shared" si="650"/>
        <v>200</v>
      </c>
      <c r="AI506">
        <f t="shared" si="651"/>
        <v>150</v>
      </c>
      <c r="AJ506">
        <f t="shared" si="652"/>
        <v>110</v>
      </c>
      <c r="AK506">
        <f>'ĐẤT PNN'!I506-'ĐẤT NN'!Q506</f>
        <v>100</v>
      </c>
    </row>
    <row r="507" spans="1:37" s="6" customFormat="1" ht="77.25" customHeight="1" x14ac:dyDescent="0.25">
      <c r="A507" s="150">
        <f>'ĐẤT PNN'!A507</f>
        <v>502</v>
      </c>
      <c r="B507" s="153" t="str">
        <f>'ĐẤT PNN'!B507</f>
        <v>VT2*0,8</v>
      </c>
      <c r="C507" s="52" t="str">
        <f t="shared" si="707"/>
        <v>XL86NT</v>
      </c>
      <c r="D507" s="151" t="s">
        <v>1173</v>
      </c>
      <c r="E507" s="151" t="s">
        <v>405</v>
      </c>
      <c r="F507" s="151" t="s">
        <v>1174</v>
      </c>
      <c r="G507" s="151" t="s">
        <v>1175</v>
      </c>
      <c r="H507" s="151" t="str">
        <f>VLOOKUP(F507,'[3]2. MA NN'!$E$2:$F$1583,2,0)</f>
        <v>Các đường nhóm II</v>
      </c>
      <c r="I507" s="133" t="str">
        <f>E507&amp;G507&amp;D$6&amp;$O$104</f>
        <v>Xã Xuân LộcCác đường nhóm IIVị trí 1165</v>
      </c>
      <c r="J507" s="153"/>
      <c r="K507" s="153"/>
      <c r="L507" s="177" t="s">
        <v>1624</v>
      </c>
      <c r="M507" s="177"/>
      <c r="N507" s="177"/>
      <c r="O507" s="131">
        <v>140</v>
      </c>
      <c r="P507" s="131">
        <v>80</v>
      </c>
      <c r="Q507" s="131">
        <v>350</v>
      </c>
      <c r="R507" s="131">
        <v>200</v>
      </c>
      <c r="S507" s="152">
        <v>1.1299999999999999</v>
      </c>
      <c r="T507">
        <f t="shared" si="708"/>
        <v>160</v>
      </c>
      <c r="U507">
        <f t="shared" si="709"/>
        <v>140</v>
      </c>
      <c r="V507">
        <f t="shared" si="710"/>
        <v>120</v>
      </c>
      <c r="W507">
        <f t="shared" si="711"/>
        <v>100</v>
      </c>
      <c r="X507">
        <f t="shared" si="641"/>
        <v>530</v>
      </c>
      <c r="Y507">
        <f t="shared" si="642"/>
        <v>350</v>
      </c>
      <c r="Z507">
        <f t="shared" si="643"/>
        <v>260</v>
      </c>
      <c r="AA507">
        <f t="shared" si="644"/>
        <v>180</v>
      </c>
      <c r="AB507"/>
      <c r="AC507">
        <f t="shared" si="712"/>
        <v>100</v>
      </c>
      <c r="AD507">
        <f t="shared" si="713"/>
        <v>80</v>
      </c>
      <c r="AE507">
        <f t="shared" si="714"/>
        <v>70</v>
      </c>
      <c r="AF507">
        <f t="shared" si="715"/>
        <v>60</v>
      </c>
      <c r="AG507">
        <f t="shared" si="649"/>
        <v>330</v>
      </c>
      <c r="AH507">
        <f t="shared" si="650"/>
        <v>200</v>
      </c>
      <c r="AI507">
        <f t="shared" si="651"/>
        <v>150</v>
      </c>
      <c r="AJ507">
        <f t="shared" si="652"/>
        <v>110</v>
      </c>
      <c r="AK507">
        <f>'ĐẤT PNN'!I507-'ĐẤT NN'!Q507</f>
        <v>30</v>
      </c>
    </row>
    <row r="508" spans="1:37" s="6" customFormat="1" ht="77.25" customHeight="1" x14ac:dyDescent="0.25">
      <c r="A508" s="150">
        <f>'ĐẤT PNN'!A508</f>
        <v>503</v>
      </c>
      <c r="B508" s="153" t="str">
        <f>'ĐẤT PNN'!B508</f>
        <v>VT3*0,8</v>
      </c>
      <c r="C508" s="52" t="str">
        <f t="shared" si="707"/>
        <v>XL86NT</v>
      </c>
      <c r="D508" s="151" t="s">
        <v>1176</v>
      </c>
      <c r="E508" s="151" t="s">
        <v>405</v>
      </c>
      <c r="F508" s="151" t="s">
        <v>1177</v>
      </c>
      <c r="G508" s="151" t="s">
        <v>386</v>
      </c>
      <c r="H508" s="151" t="str">
        <f>VLOOKUP(F508,'[3]2. MA NN'!$E$2:$F$1583,2,0)</f>
        <v>Các đường còn lại</v>
      </c>
      <c r="I508" s="151"/>
      <c r="J508" s="153"/>
      <c r="K508" s="153"/>
      <c r="L508" s="177" t="s">
        <v>1625</v>
      </c>
      <c r="M508" s="177"/>
      <c r="N508" s="177"/>
      <c r="O508" s="131">
        <v>120</v>
      </c>
      <c r="P508" s="131">
        <v>70</v>
      </c>
      <c r="Q508" s="131">
        <v>260</v>
      </c>
      <c r="R508" s="131">
        <v>150</v>
      </c>
      <c r="S508" s="152">
        <v>1.1299999999999999</v>
      </c>
      <c r="T508">
        <f t="shared" si="708"/>
        <v>160</v>
      </c>
      <c r="U508">
        <f t="shared" si="709"/>
        <v>140</v>
      </c>
      <c r="V508">
        <f t="shared" si="710"/>
        <v>120</v>
      </c>
      <c r="W508">
        <f t="shared" si="711"/>
        <v>100</v>
      </c>
      <c r="X508">
        <f t="shared" si="641"/>
        <v>530</v>
      </c>
      <c r="Y508">
        <f t="shared" si="642"/>
        <v>350</v>
      </c>
      <c r="Z508">
        <f t="shared" si="643"/>
        <v>260</v>
      </c>
      <c r="AA508">
        <f t="shared" si="644"/>
        <v>180</v>
      </c>
      <c r="AB508"/>
      <c r="AC508">
        <f t="shared" si="712"/>
        <v>100</v>
      </c>
      <c r="AD508">
        <f t="shared" si="713"/>
        <v>80</v>
      </c>
      <c r="AE508">
        <f t="shared" si="714"/>
        <v>70</v>
      </c>
      <c r="AF508">
        <f t="shared" si="715"/>
        <v>60</v>
      </c>
      <c r="AG508">
        <f t="shared" si="649"/>
        <v>330</v>
      </c>
      <c r="AH508">
        <f t="shared" si="650"/>
        <v>200</v>
      </c>
      <c r="AI508">
        <f t="shared" si="651"/>
        <v>150</v>
      </c>
      <c r="AJ508">
        <f t="shared" si="652"/>
        <v>110</v>
      </c>
      <c r="AK508">
        <f>'ĐẤT PNN'!I508-'ĐẤT NN'!Q508</f>
        <v>60</v>
      </c>
    </row>
    <row r="509" spans="1:37" s="6" customFormat="1" ht="77.25" customHeight="1" x14ac:dyDescent="0.25">
      <c r="A509" s="150">
        <f>'ĐẤT PNN'!A509</f>
        <v>504</v>
      </c>
      <c r="B509" s="153" t="str">
        <f>'ĐẤT PNN'!B509</f>
        <v>VT4*0,8</v>
      </c>
      <c r="C509" s="52" t="str">
        <f t="shared" si="707"/>
        <v>XL86NT</v>
      </c>
      <c r="D509" s="151" t="s">
        <v>1178</v>
      </c>
      <c r="E509" s="151" t="s">
        <v>405</v>
      </c>
      <c r="F509" s="151" t="s">
        <v>1179</v>
      </c>
      <c r="G509" s="151" t="s">
        <v>386</v>
      </c>
      <c r="H509" s="151" t="str">
        <f>VLOOKUP(F509,'[3]2. MA NN'!$E$2:$F$1583,2,0)</f>
        <v>Các đường còn lại</v>
      </c>
      <c r="I509" s="151"/>
      <c r="J509" s="153"/>
      <c r="K509" s="153"/>
      <c r="L509" s="177" t="s">
        <v>1626</v>
      </c>
      <c r="M509" s="177"/>
      <c r="N509" s="177"/>
      <c r="O509" s="131">
        <v>100</v>
      </c>
      <c r="P509" s="131">
        <v>60</v>
      </c>
      <c r="Q509" s="131">
        <v>180</v>
      </c>
      <c r="R509" s="131">
        <v>110</v>
      </c>
      <c r="S509" s="152">
        <v>1.1299999999999999</v>
      </c>
      <c r="T509">
        <f t="shared" si="708"/>
        <v>160</v>
      </c>
      <c r="U509">
        <f t="shared" si="709"/>
        <v>140</v>
      </c>
      <c r="V509">
        <f t="shared" si="710"/>
        <v>120</v>
      </c>
      <c r="W509">
        <f t="shared" si="711"/>
        <v>100</v>
      </c>
      <c r="X509">
        <f t="shared" si="641"/>
        <v>530</v>
      </c>
      <c r="Y509">
        <f t="shared" si="642"/>
        <v>350</v>
      </c>
      <c r="Z509">
        <f t="shared" si="643"/>
        <v>260</v>
      </c>
      <c r="AA509">
        <f t="shared" si="644"/>
        <v>180</v>
      </c>
      <c r="AB509"/>
      <c r="AC509">
        <f t="shared" si="712"/>
        <v>100</v>
      </c>
      <c r="AD509">
        <f t="shared" si="713"/>
        <v>80</v>
      </c>
      <c r="AE509">
        <f t="shared" si="714"/>
        <v>70</v>
      </c>
      <c r="AF509">
        <f t="shared" si="715"/>
        <v>60</v>
      </c>
      <c r="AG509">
        <f t="shared" si="649"/>
        <v>330</v>
      </c>
      <c r="AH509">
        <f t="shared" si="650"/>
        <v>200</v>
      </c>
      <c r="AI509">
        <f t="shared" si="651"/>
        <v>150</v>
      </c>
      <c r="AJ509">
        <f t="shared" si="652"/>
        <v>110</v>
      </c>
      <c r="AK509">
        <f>'ĐẤT PNN'!I509-'ĐẤT NN'!Q509</f>
        <v>70</v>
      </c>
    </row>
    <row r="510" spans="1:37" ht="47.25" x14ac:dyDescent="0.25">
      <c r="A510" s="150">
        <f>'ĐẤT PNN'!A510</f>
        <v>505</v>
      </c>
      <c r="B510" s="150" t="str">
        <f>'ĐẤT PNN'!B510</f>
        <v>XL87NT</v>
      </c>
      <c r="C510" s="52" t="str">
        <f>$B$510</f>
        <v>XL87NT</v>
      </c>
      <c r="D510" s="151" t="s">
        <v>1170</v>
      </c>
      <c r="E510" s="151" t="s">
        <v>405</v>
      </c>
      <c r="F510" s="151" t="s">
        <v>1171</v>
      </c>
      <c r="G510" s="151" t="s">
        <v>1172</v>
      </c>
      <c r="H510" s="151" t="str">
        <f>VLOOKUP(F510,'[3]2. MA NN'!$E$2:$F$1583,2,0)</f>
        <v>Các đường nhóm I</v>
      </c>
      <c r="I510" s="151" t="str">
        <f>E510&amp;G510&amp;D$6&amp;$O$6</f>
        <v>Xã Xuân LộcCác đường nhóm IVị trí 1160</v>
      </c>
      <c r="J510" s="150" t="s">
        <v>1163</v>
      </c>
      <c r="K510" s="150" t="s">
        <v>1164</v>
      </c>
      <c r="L510" s="130" t="s">
        <v>218</v>
      </c>
      <c r="M510" s="130" t="s">
        <v>1145</v>
      </c>
      <c r="N510" s="130" t="s">
        <v>1146</v>
      </c>
      <c r="O510" s="131">
        <v>160</v>
      </c>
      <c r="P510" s="131">
        <v>100</v>
      </c>
      <c r="Q510" s="131">
        <v>530</v>
      </c>
      <c r="R510" s="131">
        <v>330</v>
      </c>
      <c r="S510" s="152">
        <v>1.1299999999999999</v>
      </c>
      <c r="T510" s="122">
        <v>160</v>
      </c>
      <c r="U510" s="122">
        <v>140</v>
      </c>
      <c r="V510" s="122">
        <v>120</v>
      </c>
      <c r="W510" s="122">
        <v>100</v>
      </c>
      <c r="X510" s="122">
        <f t="shared" si="641"/>
        <v>530</v>
      </c>
      <c r="Y510" s="122">
        <f t="shared" si="642"/>
        <v>350</v>
      </c>
      <c r="Z510" s="122">
        <f t="shared" si="643"/>
        <v>260</v>
      </c>
      <c r="AA510" s="122">
        <f t="shared" si="644"/>
        <v>180</v>
      </c>
      <c r="AB510" s="122">
        <v>3</v>
      </c>
      <c r="AC510" s="122">
        <v>100</v>
      </c>
      <c r="AD510" s="122">
        <v>80</v>
      </c>
      <c r="AE510" s="122">
        <v>70</v>
      </c>
      <c r="AF510" s="122">
        <v>60</v>
      </c>
      <c r="AG510" s="122">
        <f t="shared" si="649"/>
        <v>330</v>
      </c>
      <c r="AH510" s="122">
        <f t="shared" si="650"/>
        <v>200</v>
      </c>
      <c r="AI510" s="122">
        <f t="shared" si="651"/>
        <v>150</v>
      </c>
      <c r="AJ510" s="122">
        <f t="shared" si="652"/>
        <v>110</v>
      </c>
      <c r="AK510" s="122">
        <f>'ĐẤT PNN'!I510-'ĐẤT NN'!Q510</f>
        <v>310</v>
      </c>
    </row>
    <row r="511" spans="1:37" s="6" customFormat="1" ht="77.25" customHeight="1" x14ac:dyDescent="0.25">
      <c r="A511" s="150">
        <f>'ĐẤT PNN'!A511</f>
        <v>506</v>
      </c>
      <c r="B511" s="153" t="str">
        <f>'ĐẤT PNN'!B511</f>
        <v>VT2</v>
      </c>
      <c r="C511" s="52" t="str">
        <f t="shared" ref="C511:C516" si="716">$B$510</f>
        <v>XL87NT</v>
      </c>
      <c r="D511" s="151" t="s">
        <v>1173</v>
      </c>
      <c r="E511" s="151" t="s">
        <v>405</v>
      </c>
      <c r="F511" s="151" t="s">
        <v>1174</v>
      </c>
      <c r="G511" s="151" t="s">
        <v>1175</v>
      </c>
      <c r="H511" s="151" t="str">
        <f>VLOOKUP(F511,'[3]2. MA NN'!$E$2:$F$1583,2,0)</f>
        <v>Các đường nhóm II</v>
      </c>
      <c r="I511" s="133" t="str">
        <f>E511&amp;G511&amp;D$6&amp;$O$104</f>
        <v>Xã Xuân LộcCác đường nhóm IIVị trí 1165</v>
      </c>
      <c r="J511" s="153"/>
      <c r="K511" s="153"/>
      <c r="L511" s="177" t="s">
        <v>1627</v>
      </c>
      <c r="M511" s="177"/>
      <c r="N511" s="177"/>
      <c r="O511" s="131">
        <v>140</v>
      </c>
      <c r="P511" s="131">
        <v>80</v>
      </c>
      <c r="Q511" s="131">
        <v>350</v>
      </c>
      <c r="R511" s="131">
        <v>200</v>
      </c>
      <c r="S511" s="152">
        <v>1.1299999999999999</v>
      </c>
      <c r="T511">
        <f t="shared" ref="T511:T516" si="717">T510</f>
        <v>160</v>
      </c>
      <c r="U511">
        <f t="shared" ref="U511:U516" si="718">U510</f>
        <v>140</v>
      </c>
      <c r="V511">
        <f t="shared" ref="V511:V516" si="719">V510</f>
        <v>120</v>
      </c>
      <c r="W511">
        <f t="shared" ref="W511:W516" si="720">W510</f>
        <v>100</v>
      </c>
      <c r="X511">
        <f t="shared" si="641"/>
        <v>530</v>
      </c>
      <c r="Y511">
        <f t="shared" si="642"/>
        <v>350</v>
      </c>
      <c r="Z511">
        <f t="shared" si="643"/>
        <v>260</v>
      </c>
      <c r="AA511">
        <f t="shared" si="644"/>
        <v>180</v>
      </c>
      <c r="AB511"/>
      <c r="AC511">
        <f t="shared" ref="AC511:AC516" si="721">AC510</f>
        <v>100</v>
      </c>
      <c r="AD511">
        <f t="shared" ref="AD511:AD516" si="722">AD510</f>
        <v>80</v>
      </c>
      <c r="AE511">
        <f t="shared" ref="AE511:AE516" si="723">AE510</f>
        <v>70</v>
      </c>
      <c r="AF511">
        <f t="shared" ref="AF511:AF516" si="724">AF510</f>
        <v>60</v>
      </c>
      <c r="AG511">
        <f t="shared" si="649"/>
        <v>330</v>
      </c>
      <c r="AH511">
        <f t="shared" si="650"/>
        <v>200</v>
      </c>
      <c r="AI511">
        <f t="shared" si="651"/>
        <v>150</v>
      </c>
      <c r="AJ511">
        <f t="shared" si="652"/>
        <v>110</v>
      </c>
      <c r="AK511">
        <f>'ĐẤT PNN'!I511-'ĐẤT NN'!Q511</f>
        <v>80</v>
      </c>
    </row>
    <row r="512" spans="1:37" s="6" customFormat="1" ht="77.25" customHeight="1" x14ac:dyDescent="0.25">
      <c r="A512" s="150">
        <f>'ĐẤT PNN'!A512</f>
        <v>507</v>
      </c>
      <c r="B512" s="153" t="str">
        <f>'ĐẤT PNN'!B512</f>
        <v>VT3</v>
      </c>
      <c r="C512" s="52" t="str">
        <f t="shared" si="716"/>
        <v>XL87NT</v>
      </c>
      <c r="D512" s="151" t="s">
        <v>1176</v>
      </c>
      <c r="E512" s="151" t="s">
        <v>405</v>
      </c>
      <c r="F512" s="151" t="s">
        <v>1177</v>
      </c>
      <c r="G512" s="151" t="s">
        <v>386</v>
      </c>
      <c r="H512" s="151" t="str">
        <f>VLOOKUP(F512,'[3]2. MA NN'!$E$2:$F$1583,2,0)</f>
        <v>Các đường còn lại</v>
      </c>
      <c r="I512" s="151"/>
      <c r="J512" s="153"/>
      <c r="K512" s="153"/>
      <c r="L512" s="177" t="s">
        <v>1628</v>
      </c>
      <c r="M512" s="177"/>
      <c r="N512" s="177"/>
      <c r="O512" s="131">
        <v>120</v>
      </c>
      <c r="P512" s="131">
        <v>70</v>
      </c>
      <c r="Q512" s="131">
        <v>260</v>
      </c>
      <c r="R512" s="131">
        <v>150</v>
      </c>
      <c r="S512" s="152">
        <v>1.1299999999999999</v>
      </c>
      <c r="T512">
        <f t="shared" si="717"/>
        <v>160</v>
      </c>
      <c r="U512">
        <f t="shared" si="718"/>
        <v>140</v>
      </c>
      <c r="V512">
        <f t="shared" si="719"/>
        <v>120</v>
      </c>
      <c r="W512">
        <f t="shared" si="720"/>
        <v>100</v>
      </c>
      <c r="X512">
        <f t="shared" si="641"/>
        <v>530</v>
      </c>
      <c r="Y512">
        <f t="shared" si="642"/>
        <v>350</v>
      </c>
      <c r="Z512">
        <f t="shared" si="643"/>
        <v>260</v>
      </c>
      <c r="AA512">
        <f t="shared" si="644"/>
        <v>180</v>
      </c>
      <c r="AB512"/>
      <c r="AC512">
        <f t="shared" si="721"/>
        <v>100</v>
      </c>
      <c r="AD512">
        <f t="shared" si="722"/>
        <v>80</v>
      </c>
      <c r="AE512">
        <f t="shared" si="723"/>
        <v>70</v>
      </c>
      <c r="AF512">
        <f t="shared" si="724"/>
        <v>60</v>
      </c>
      <c r="AG512">
        <f t="shared" si="649"/>
        <v>330</v>
      </c>
      <c r="AH512">
        <f t="shared" si="650"/>
        <v>200</v>
      </c>
      <c r="AI512">
        <f t="shared" si="651"/>
        <v>150</v>
      </c>
      <c r="AJ512">
        <f t="shared" si="652"/>
        <v>110</v>
      </c>
      <c r="AK512">
        <f>'ĐẤT PNN'!I512-'ĐẤT NN'!Q512</f>
        <v>90</v>
      </c>
    </row>
    <row r="513" spans="1:37" s="6" customFormat="1" ht="77.25" customHeight="1" x14ac:dyDescent="0.25">
      <c r="A513" s="150">
        <f>'ĐẤT PNN'!A513</f>
        <v>508</v>
      </c>
      <c r="B513" s="153" t="str">
        <f>'ĐẤT PNN'!B513</f>
        <v>VT4</v>
      </c>
      <c r="C513" s="52" t="str">
        <f t="shared" si="716"/>
        <v>XL87NT</v>
      </c>
      <c r="D513" s="151" t="s">
        <v>1178</v>
      </c>
      <c r="E513" s="151" t="s">
        <v>405</v>
      </c>
      <c r="F513" s="151" t="s">
        <v>1179</v>
      </c>
      <c r="G513" s="151" t="s">
        <v>386</v>
      </c>
      <c r="H513" s="151" t="str">
        <f>VLOOKUP(F513,'[3]2. MA NN'!$E$2:$F$1583,2,0)</f>
        <v>Các đường còn lại</v>
      </c>
      <c r="I513" s="151"/>
      <c r="J513" s="153"/>
      <c r="K513" s="153"/>
      <c r="L513" s="177" t="s">
        <v>1629</v>
      </c>
      <c r="M513" s="177"/>
      <c r="N513" s="177"/>
      <c r="O513" s="131">
        <v>100</v>
      </c>
      <c r="P513" s="131">
        <v>60</v>
      </c>
      <c r="Q513" s="131">
        <v>180</v>
      </c>
      <c r="R513" s="131">
        <v>110</v>
      </c>
      <c r="S513" s="152">
        <v>1.1299999999999999</v>
      </c>
      <c r="T513">
        <f t="shared" si="717"/>
        <v>160</v>
      </c>
      <c r="U513">
        <f t="shared" si="718"/>
        <v>140</v>
      </c>
      <c r="V513">
        <f t="shared" si="719"/>
        <v>120</v>
      </c>
      <c r="W513">
        <f t="shared" si="720"/>
        <v>100</v>
      </c>
      <c r="X513">
        <f t="shared" si="641"/>
        <v>530</v>
      </c>
      <c r="Y513">
        <f t="shared" si="642"/>
        <v>350</v>
      </c>
      <c r="Z513">
        <f t="shared" si="643"/>
        <v>260</v>
      </c>
      <c r="AA513">
        <f t="shared" si="644"/>
        <v>180</v>
      </c>
      <c r="AB513"/>
      <c r="AC513">
        <f t="shared" si="721"/>
        <v>100</v>
      </c>
      <c r="AD513">
        <f t="shared" si="722"/>
        <v>80</v>
      </c>
      <c r="AE513">
        <f t="shared" si="723"/>
        <v>70</v>
      </c>
      <c r="AF513">
        <f t="shared" si="724"/>
        <v>60</v>
      </c>
      <c r="AG513">
        <f t="shared" si="649"/>
        <v>330</v>
      </c>
      <c r="AH513">
        <f t="shared" si="650"/>
        <v>200</v>
      </c>
      <c r="AI513">
        <f t="shared" si="651"/>
        <v>150</v>
      </c>
      <c r="AJ513">
        <f t="shared" si="652"/>
        <v>110</v>
      </c>
      <c r="AK513">
        <f>'ĐẤT PNN'!I513-'ĐẤT NN'!Q513</f>
        <v>100</v>
      </c>
    </row>
    <row r="514" spans="1:37" s="6" customFormat="1" ht="77.25" customHeight="1" x14ac:dyDescent="0.25">
      <c r="A514" s="150">
        <f>'ĐẤT PNN'!A514</f>
        <v>509</v>
      </c>
      <c r="B514" s="153" t="str">
        <f>'ĐẤT PNN'!B514</f>
        <v>VT2*0,8</v>
      </c>
      <c r="C514" s="52" t="str">
        <f t="shared" si="716"/>
        <v>XL87NT</v>
      </c>
      <c r="D514" s="151" t="s">
        <v>1173</v>
      </c>
      <c r="E514" s="151" t="s">
        <v>405</v>
      </c>
      <c r="F514" s="151" t="s">
        <v>1174</v>
      </c>
      <c r="G514" s="151" t="s">
        <v>1175</v>
      </c>
      <c r="H514" s="151" t="str">
        <f>VLOOKUP(F514,'[3]2. MA NN'!$E$2:$F$1583,2,0)</f>
        <v>Các đường nhóm II</v>
      </c>
      <c r="I514" s="133" t="str">
        <f>E514&amp;G514&amp;D$6&amp;$O$104</f>
        <v>Xã Xuân LộcCác đường nhóm IIVị trí 1165</v>
      </c>
      <c r="J514" s="153"/>
      <c r="K514" s="153"/>
      <c r="L514" s="177" t="s">
        <v>1630</v>
      </c>
      <c r="M514" s="177"/>
      <c r="N514" s="177"/>
      <c r="O514" s="131">
        <v>140</v>
      </c>
      <c r="P514" s="131">
        <v>80</v>
      </c>
      <c r="Q514" s="131">
        <v>350</v>
      </c>
      <c r="R514" s="131">
        <v>200</v>
      </c>
      <c r="S514" s="152">
        <v>1.1299999999999999</v>
      </c>
      <c r="T514">
        <f t="shared" si="717"/>
        <v>160</v>
      </c>
      <c r="U514">
        <f t="shared" si="718"/>
        <v>140</v>
      </c>
      <c r="V514">
        <f t="shared" si="719"/>
        <v>120</v>
      </c>
      <c r="W514">
        <f t="shared" si="720"/>
        <v>100</v>
      </c>
      <c r="X514">
        <f t="shared" si="641"/>
        <v>530</v>
      </c>
      <c r="Y514">
        <f t="shared" si="642"/>
        <v>350</v>
      </c>
      <c r="Z514">
        <f t="shared" si="643"/>
        <v>260</v>
      </c>
      <c r="AA514">
        <f t="shared" si="644"/>
        <v>180</v>
      </c>
      <c r="AB514"/>
      <c r="AC514">
        <f t="shared" si="721"/>
        <v>100</v>
      </c>
      <c r="AD514">
        <f t="shared" si="722"/>
        <v>80</v>
      </c>
      <c r="AE514">
        <f t="shared" si="723"/>
        <v>70</v>
      </c>
      <c r="AF514">
        <f t="shared" si="724"/>
        <v>60</v>
      </c>
      <c r="AG514">
        <f t="shared" si="649"/>
        <v>330</v>
      </c>
      <c r="AH514">
        <f t="shared" si="650"/>
        <v>200</v>
      </c>
      <c r="AI514">
        <f t="shared" si="651"/>
        <v>150</v>
      </c>
      <c r="AJ514">
        <f t="shared" si="652"/>
        <v>110</v>
      </c>
      <c r="AK514">
        <f>'ĐẤT PNN'!I514-'ĐẤT NN'!Q514</f>
        <v>30</v>
      </c>
    </row>
    <row r="515" spans="1:37" s="6" customFormat="1" ht="77.25" customHeight="1" x14ac:dyDescent="0.25">
      <c r="A515" s="150">
        <f>'ĐẤT PNN'!A515</f>
        <v>510</v>
      </c>
      <c r="B515" s="153" t="str">
        <f>'ĐẤT PNN'!B515</f>
        <v>VT3*0,8</v>
      </c>
      <c r="C515" s="52" t="str">
        <f t="shared" si="716"/>
        <v>XL87NT</v>
      </c>
      <c r="D515" s="151" t="s">
        <v>1176</v>
      </c>
      <c r="E515" s="151" t="s">
        <v>405</v>
      </c>
      <c r="F515" s="151" t="s">
        <v>1177</v>
      </c>
      <c r="G515" s="151" t="s">
        <v>386</v>
      </c>
      <c r="H515" s="151" t="str">
        <f>VLOOKUP(F515,'[3]2. MA NN'!$E$2:$F$1583,2,0)</f>
        <v>Các đường còn lại</v>
      </c>
      <c r="I515" s="151"/>
      <c r="J515" s="153"/>
      <c r="K515" s="153"/>
      <c r="L515" s="177" t="s">
        <v>1631</v>
      </c>
      <c r="M515" s="177"/>
      <c r="N515" s="177"/>
      <c r="O515" s="131">
        <v>120</v>
      </c>
      <c r="P515" s="131">
        <v>70</v>
      </c>
      <c r="Q515" s="131">
        <v>260</v>
      </c>
      <c r="R515" s="131">
        <v>150</v>
      </c>
      <c r="S515" s="152">
        <v>1.1299999999999999</v>
      </c>
      <c r="T515">
        <f t="shared" si="717"/>
        <v>160</v>
      </c>
      <c r="U515">
        <f t="shared" si="718"/>
        <v>140</v>
      </c>
      <c r="V515">
        <f t="shared" si="719"/>
        <v>120</v>
      </c>
      <c r="W515">
        <f t="shared" si="720"/>
        <v>100</v>
      </c>
      <c r="X515">
        <f t="shared" si="641"/>
        <v>530</v>
      </c>
      <c r="Y515">
        <f t="shared" si="642"/>
        <v>350</v>
      </c>
      <c r="Z515">
        <f t="shared" si="643"/>
        <v>260</v>
      </c>
      <c r="AA515">
        <f t="shared" si="644"/>
        <v>180</v>
      </c>
      <c r="AB515"/>
      <c r="AC515">
        <f t="shared" si="721"/>
        <v>100</v>
      </c>
      <c r="AD515">
        <f t="shared" si="722"/>
        <v>80</v>
      </c>
      <c r="AE515">
        <f t="shared" si="723"/>
        <v>70</v>
      </c>
      <c r="AF515">
        <f t="shared" si="724"/>
        <v>60</v>
      </c>
      <c r="AG515">
        <f t="shared" si="649"/>
        <v>330</v>
      </c>
      <c r="AH515">
        <f t="shared" si="650"/>
        <v>200</v>
      </c>
      <c r="AI515">
        <f t="shared" si="651"/>
        <v>150</v>
      </c>
      <c r="AJ515">
        <f t="shared" si="652"/>
        <v>110</v>
      </c>
      <c r="AK515">
        <f>'ĐẤT PNN'!I515-'ĐẤT NN'!Q515</f>
        <v>60</v>
      </c>
    </row>
    <row r="516" spans="1:37" s="6" customFormat="1" ht="77.25" customHeight="1" x14ac:dyDescent="0.25">
      <c r="A516" s="150">
        <f>'ĐẤT PNN'!A516</f>
        <v>511</v>
      </c>
      <c r="B516" s="153" t="str">
        <f>'ĐẤT PNN'!B516</f>
        <v>VT4*0,8</v>
      </c>
      <c r="C516" s="52" t="str">
        <f t="shared" si="716"/>
        <v>XL87NT</v>
      </c>
      <c r="D516" s="151" t="s">
        <v>1178</v>
      </c>
      <c r="E516" s="151" t="s">
        <v>405</v>
      </c>
      <c r="F516" s="151" t="s">
        <v>1179</v>
      </c>
      <c r="G516" s="151" t="s">
        <v>386</v>
      </c>
      <c r="H516" s="151" t="str">
        <f>VLOOKUP(F516,'[3]2. MA NN'!$E$2:$F$1583,2,0)</f>
        <v>Các đường còn lại</v>
      </c>
      <c r="I516" s="151"/>
      <c r="J516" s="153"/>
      <c r="K516" s="153"/>
      <c r="L516" s="177" t="s">
        <v>1632</v>
      </c>
      <c r="M516" s="177"/>
      <c r="N516" s="177"/>
      <c r="O516" s="131">
        <v>100</v>
      </c>
      <c r="P516" s="131">
        <v>60</v>
      </c>
      <c r="Q516" s="131">
        <v>180</v>
      </c>
      <c r="R516" s="131">
        <v>110</v>
      </c>
      <c r="S516" s="152">
        <v>1.1299999999999999</v>
      </c>
      <c r="T516">
        <f t="shared" si="717"/>
        <v>160</v>
      </c>
      <c r="U516">
        <f t="shared" si="718"/>
        <v>140</v>
      </c>
      <c r="V516">
        <f t="shared" si="719"/>
        <v>120</v>
      </c>
      <c r="W516">
        <f t="shared" si="720"/>
        <v>100</v>
      </c>
      <c r="X516">
        <f t="shared" si="641"/>
        <v>530</v>
      </c>
      <c r="Y516">
        <f t="shared" si="642"/>
        <v>350</v>
      </c>
      <c r="Z516">
        <f t="shared" si="643"/>
        <v>260</v>
      </c>
      <c r="AA516">
        <f t="shared" si="644"/>
        <v>180</v>
      </c>
      <c r="AB516"/>
      <c r="AC516">
        <f t="shared" si="721"/>
        <v>100</v>
      </c>
      <c r="AD516">
        <f t="shared" si="722"/>
        <v>80</v>
      </c>
      <c r="AE516">
        <f t="shared" si="723"/>
        <v>70</v>
      </c>
      <c r="AF516">
        <f t="shared" si="724"/>
        <v>60</v>
      </c>
      <c r="AG516">
        <f t="shared" si="649"/>
        <v>330</v>
      </c>
      <c r="AH516">
        <f t="shared" si="650"/>
        <v>200</v>
      </c>
      <c r="AI516">
        <f t="shared" si="651"/>
        <v>150</v>
      </c>
      <c r="AJ516">
        <f t="shared" si="652"/>
        <v>110</v>
      </c>
      <c r="AK516">
        <f>'ĐẤT PNN'!I516-'ĐẤT NN'!Q516</f>
        <v>70</v>
      </c>
    </row>
    <row r="517" spans="1:37" ht="47.25" x14ac:dyDescent="0.25">
      <c r="A517" s="150">
        <f>'ĐẤT PNN'!A517</f>
        <v>512</v>
      </c>
      <c r="B517" s="150" t="str">
        <f>'ĐẤT PNN'!B517</f>
        <v>XL88NT</v>
      </c>
      <c r="C517" s="52" t="str">
        <f>$B$517</f>
        <v>XL88NT</v>
      </c>
      <c r="D517" s="151" t="s">
        <v>1170</v>
      </c>
      <c r="E517" s="151" t="s">
        <v>405</v>
      </c>
      <c r="F517" s="151" t="s">
        <v>1171</v>
      </c>
      <c r="G517" s="151" t="s">
        <v>1172</v>
      </c>
      <c r="H517" s="151" t="str">
        <f>VLOOKUP(F517,'[3]2. MA NN'!$E$2:$F$1583,2,0)</f>
        <v>Các đường nhóm I</v>
      </c>
      <c r="I517" s="151" t="str">
        <f>E517&amp;G517&amp;D$6&amp;$O$6</f>
        <v>Xã Xuân LộcCác đường nhóm IVị trí 1160</v>
      </c>
      <c r="J517" s="150" t="s">
        <v>1163</v>
      </c>
      <c r="K517" s="150" t="s">
        <v>1164</v>
      </c>
      <c r="L517" s="130" t="s">
        <v>220</v>
      </c>
      <c r="M517" s="130" t="s">
        <v>206</v>
      </c>
      <c r="N517" s="130" t="s">
        <v>1101</v>
      </c>
      <c r="O517" s="131">
        <v>160</v>
      </c>
      <c r="P517" s="131">
        <v>100</v>
      </c>
      <c r="Q517" s="131">
        <v>530</v>
      </c>
      <c r="R517" s="131">
        <v>330</v>
      </c>
      <c r="S517" s="152">
        <v>1.1299999999999999</v>
      </c>
      <c r="T517" s="122">
        <v>160</v>
      </c>
      <c r="U517" s="122">
        <v>140</v>
      </c>
      <c r="V517" s="122">
        <v>120</v>
      </c>
      <c r="W517" s="122">
        <v>100</v>
      </c>
      <c r="X517" s="122">
        <f t="shared" si="641"/>
        <v>530</v>
      </c>
      <c r="Y517" s="122">
        <f t="shared" si="642"/>
        <v>350</v>
      </c>
      <c r="Z517" s="122">
        <f t="shared" si="643"/>
        <v>260</v>
      </c>
      <c r="AA517" s="122">
        <f t="shared" si="644"/>
        <v>180</v>
      </c>
      <c r="AB517" s="122">
        <v>3</v>
      </c>
      <c r="AC517" s="122">
        <v>100</v>
      </c>
      <c r="AD517" s="122">
        <v>80</v>
      </c>
      <c r="AE517" s="122">
        <v>70</v>
      </c>
      <c r="AF517" s="122">
        <v>60</v>
      </c>
      <c r="AG517" s="122">
        <f t="shared" si="649"/>
        <v>330</v>
      </c>
      <c r="AH517" s="122">
        <f t="shared" si="650"/>
        <v>200</v>
      </c>
      <c r="AI517" s="122">
        <f t="shared" si="651"/>
        <v>150</v>
      </c>
      <c r="AJ517" s="122">
        <f t="shared" si="652"/>
        <v>110</v>
      </c>
      <c r="AK517" s="122">
        <f>'ĐẤT PNN'!I517-'ĐẤT NN'!Q517</f>
        <v>310</v>
      </c>
    </row>
    <row r="518" spans="1:37" s="6" customFormat="1" ht="77.25" customHeight="1" x14ac:dyDescent="0.25">
      <c r="A518" s="150">
        <f>'ĐẤT PNN'!A518</f>
        <v>513</v>
      </c>
      <c r="B518" s="153" t="str">
        <f>'ĐẤT PNN'!B518</f>
        <v>VT2</v>
      </c>
      <c r="C518" s="52" t="str">
        <f t="shared" ref="C518:C523" si="725">$B$517</f>
        <v>XL88NT</v>
      </c>
      <c r="D518" s="151" t="s">
        <v>1173</v>
      </c>
      <c r="E518" s="151" t="s">
        <v>405</v>
      </c>
      <c r="F518" s="151" t="s">
        <v>1174</v>
      </c>
      <c r="G518" s="151" t="s">
        <v>1175</v>
      </c>
      <c r="H518" s="151" t="str">
        <f>VLOOKUP(F518,'[3]2. MA NN'!$E$2:$F$1583,2,0)</f>
        <v>Các đường nhóm II</v>
      </c>
      <c r="I518" s="133" t="str">
        <f>E518&amp;G518&amp;D$6&amp;$O$104</f>
        <v>Xã Xuân LộcCác đường nhóm IIVị trí 1165</v>
      </c>
      <c r="J518" s="153"/>
      <c r="K518" s="153"/>
      <c r="L518" s="177" t="s">
        <v>1633</v>
      </c>
      <c r="M518" s="177"/>
      <c r="N518" s="177"/>
      <c r="O518" s="131">
        <v>140</v>
      </c>
      <c r="P518" s="131">
        <v>80</v>
      </c>
      <c r="Q518" s="131">
        <v>350</v>
      </c>
      <c r="R518" s="131">
        <v>200</v>
      </c>
      <c r="S518" s="152">
        <v>1.1299999999999999</v>
      </c>
      <c r="T518">
        <f t="shared" ref="T518:T523" si="726">T517</f>
        <v>160</v>
      </c>
      <c r="U518">
        <f t="shared" ref="U518:U523" si="727">U517</f>
        <v>140</v>
      </c>
      <c r="V518">
        <f t="shared" ref="V518:V523" si="728">V517</f>
        <v>120</v>
      </c>
      <c r="W518">
        <f t="shared" ref="W518:W523" si="729">W517</f>
        <v>100</v>
      </c>
      <c r="X518">
        <f t="shared" si="641"/>
        <v>530</v>
      </c>
      <c r="Y518">
        <f t="shared" si="642"/>
        <v>350</v>
      </c>
      <c r="Z518">
        <f t="shared" si="643"/>
        <v>260</v>
      </c>
      <c r="AA518">
        <f t="shared" si="644"/>
        <v>180</v>
      </c>
      <c r="AB518"/>
      <c r="AC518">
        <f t="shared" ref="AC518:AC523" si="730">AC517</f>
        <v>100</v>
      </c>
      <c r="AD518">
        <f t="shared" ref="AD518:AD523" si="731">AD517</f>
        <v>80</v>
      </c>
      <c r="AE518">
        <f t="shared" ref="AE518:AE523" si="732">AE517</f>
        <v>70</v>
      </c>
      <c r="AF518">
        <f t="shared" ref="AF518:AF523" si="733">AF517</f>
        <v>60</v>
      </c>
      <c r="AG518">
        <f t="shared" si="649"/>
        <v>330</v>
      </c>
      <c r="AH518">
        <f t="shared" si="650"/>
        <v>200</v>
      </c>
      <c r="AI518">
        <f t="shared" si="651"/>
        <v>150</v>
      </c>
      <c r="AJ518">
        <f t="shared" si="652"/>
        <v>110</v>
      </c>
      <c r="AK518">
        <f>'ĐẤT PNN'!I518-'ĐẤT NN'!Q518</f>
        <v>80</v>
      </c>
    </row>
    <row r="519" spans="1:37" s="6" customFormat="1" ht="77.25" customHeight="1" x14ac:dyDescent="0.25">
      <c r="A519" s="150">
        <f>'ĐẤT PNN'!A519</f>
        <v>514</v>
      </c>
      <c r="B519" s="153" t="str">
        <f>'ĐẤT PNN'!B519</f>
        <v>VT3</v>
      </c>
      <c r="C519" s="52" t="str">
        <f t="shared" si="725"/>
        <v>XL88NT</v>
      </c>
      <c r="D519" s="151" t="s">
        <v>1176</v>
      </c>
      <c r="E519" s="151" t="s">
        <v>405</v>
      </c>
      <c r="F519" s="151" t="s">
        <v>1177</v>
      </c>
      <c r="G519" s="151" t="s">
        <v>386</v>
      </c>
      <c r="H519" s="151" t="str">
        <f>VLOOKUP(F519,'[3]2. MA NN'!$E$2:$F$1583,2,0)</f>
        <v>Các đường còn lại</v>
      </c>
      <c r="I519" s="151"/>
      <c r="J519" s="153"/>
      <c r="K519" s="153"/>
      <c r="L519" s="177" t="s">
        <v>1634</v>
      </c>
      <c r="M519" s="177"/>
      <c r="N519" s="177"/>
      <c r="O519" s="131">
        <v>120</v>
      </c>
      <c r="P519" s="131">
        <v>70</v>
      </c>
      <c r="Q519" s="131">
        <v>260</v>
      </c>
      <c r="R519" s="131">
        <v>150</v>
      </c>
      <c r="S519" s="152">
        <v>1.1299999999999999</v>
      </c>
      <c r="T519">
        <f t="shared" si="726"/>
        <v>160</v>
      </c>
      <c r="U519">
        <f t="shared" si="727"/>
        <v>140</v>
      </c>
      <c r="V519">
        <f t="shared" si="728"/>
        <v>120</v>
      </c>
      <c r="W519">
        <f t="shared" si="729"/>
        <v>100</v>
      </c>
      <c r="X519">
        <f t="shared" ref="X519:X579" si="734">ROUND(T519*10/3,-1)</f>
        <v>530</v>
      </c>
      <c r="Y519">
        <f t="shared" ref="Y519:Y579" si="735">ROUND(U519*2.5,-1)</f>
        <v>350</v>
      </c>
      <c r="Z519">
        <f t="shared" ref="Z519:Z579" si="736">ROUND(V519*2.2,-1)</f>
        <v>260</v>
      </c>
      <c r="AA519">
        <f t="shared" ref="AA519:AA579" si="737">ROUND(W519*1.8,-1)</f>
        <v>180</v>
      </c>
      <c r="AB519"/>
      <c r="AC519">
        <f t="shared" si="730"/>
        <v>100</v>
      </c>
      <c r="AD519">
        <f t="shared" si="731"/>
        <v>80</v>
      </c>
      <c r="AE519">
        <f t="shared" si="732"/>
        <v>70</v>
      </c>
      <c r="AF519">
        <f t="shared" si="733"/>
        <v>60</v>
      </c>
      <c r="AG519">
        <f t="shared" ref="AG519:AG579" si="738">ROUND(AC519*10/3,-1)</f>
        <v>330</v>
      </c>
      <c r="AH519">
        <f t="shared" ref="AH519:AH579" si="739">ROUND(AD519*2.5,-1)</f>
        <v>200</v>
      </c>
      <c r="AI519">
        <f t="shared" ref="AI519:AI579" si="740">ROUND(AE519*2.2,-1)</f>
        <v>150</v>
      </c>
      <c r="AJ519">
        <f t="shared" ref="AJ519:AJ579" si="741">ROUND(AF519*1.8,-1)</f>
        <v>110</v>
      </c>
      <c r="AK519">
        <f>'ĐẤT PNN'!I519-'ĐẤT NN'!Q519</f>
        <v>90</v>
      </c>
    </row>
    <row r="520" spans="1:37" s="6" customFormat="1" ht="77.25" customHeight="1" x14ac:dyDescent="0.25">
      <c r="A520" s="150">
        <f>'ĐẤT PNN'!A520</f>
        <v>515</v>
      </c>
      <c r="B520" s="153" t="str">
        <f>'ĐẤT PNN'!B520</f>
        <v>VT4</v>
      </c>
      <c r="C520" s="52" t="str">
        <f t="shared" si="725"/>
        <v>XL88NT</v>
      </c>
      <c r="D520" s="151" t="s">
        <v>1178</v>
      </c>
      <c r="E520" s="151" t="s">
        <v>405</v>
      </c>
      <c r="F520" s="151" t="s">
        <v>1179</v>
      </c>
      <c r="G520" s="151" t="s">
        <v>386</v>
      </c>
      <c r="H520" s="151" t="str">
        <f>VLOOKUP(F520,'[3]2. MA NN'!$E$2:$F$1583,2,0)</f>
        <v>Các đường còn lại</v>
      </c>
      <c r="I520" s="151"/>
      <c r="J520" s="153"/>
      <c r="K520" s="153"/>
      <c r="L520" s="177" t="s">
        <v>1635</v>
      </c>
      <c r="M520" s="177"/>
      <c r="N520" s="177"/>
      <c r="O520" s="131">
        <v>100</v>
      </c>
      <c r="P520" s="131">
        <v>60</v>
      </c>
      <c r="Q520" s="131">
        <v>180</v>
      </c>
      <c r="R520" s="131">
        <v>110</v>
      </c>
      <c r="S520" s="152">
        <v>1.1299999999999999</v>
      </c>
      <c r="T520">
        <f t="shared" si="726"/>
        <v>160</v>
      </c>
      <c r="U520">
        <f t="shared" si="727"/>
        <v>140</v>
      </c>
      <c r="V520">
        <f t="shared" si="728"/>
        <v>120</v>
      </c>
      <c r="W520">
        <f t="shared" si="729"/>
        <v>100</v>
      </c>
      <c r="X520">
        <f t="shared" si="734"/>
        <v>530</v>
      </c>
      <c r="Y520">
        <f t="shared" si="735"/>
        <v>350</v>
      </c>
      <c r="Z520">
        <f t="shared" si="736"/>
        <v>260</v>
      </c>
      <c r="AA520">
        <f t="shared" si="737"/>
        <v>180</v>
      </c>
      <c r="AB520"/>
      <c r="AC520">
        <f t="shared" si="730"/>
        <v>100</v>
      </c>
      <c r="AD520">
        <f t="shared" si="731"/>
        <v>80</v>
      </c>
      <c r="AE520">
        <f t="shared" si="732"/>
        <v>70</v>
      </c>
      <c r="AF520">
        <f t="shared" si="733"/>
        <v>60</v>
      </c>
      <c r="AG520">
        <f t="shared" si="738"/>
        <v>330</v>
      </c>
      <c r="AH520">
        <f t="shared" si="739"/>
        <v>200</v>
      </c>
      <c r="AI520">
        <f t="shared" si="740"/>
        <v>150</v>
      </c>
      <c r="AJ520">
        <f t="shared" si="741"/>
        <v>110</v>
      </c>
      <c r="AK520">
        <f>'ĐẤT PNN'!I520-'ĐẤT NN'!Q520</f>
        <v>100</v>
      </c>
    </row>
    <row r="521" spans="1:37" s="6" customFormat="1" ht="77.25" customHeight="1" x14ac:dyDescent="0.25">
      <c r="A521" s="150">
        <f>'ĐẤT PNN'!A521</f>
        <v>516</v>
      </c>
      <c r="B521" s="153" t="str">
        <f>'ĐẤT PNN'!B521</f>
        <v>VT2*0,8</v>
      </c>
      <c r="C521" s="52" t="str">
        <f t="shared" si="725"/>
        <v>XL88NT</v>
      </c>
      <c r="D521" s="151" t="s">
        <v>1173</v>
      </c>
      <c r="E521" s="151" t="s">
        <v>405</v>
      </c>
      <c r="F521" s="151" t="s">
        <v>1174</v>
      </c>
      <c r="G521" s="151" t="s">
        <v>1175</v>
      </c>
      <c r="H521" s="151" t="str">
        <f>VLOOKUP(F521,'[3]2. MA NN'!$E$2:$F$1583,2,0)</f>
        <v>Các đường nhóm II</v>
      </c>
      <c r="I521" s="133" t="str">
        <f>E521&amp;G521&amp;D$6&amp;$O$104</f>
        <v>Xã Xuân LộcCác đường nhóm IIVị trí 1165</v>
      </c>
      <c r="J521" s="153"/>
      <c r="K521" s="153"/>
      <c r="L521" s="177" t="s">
        <v>1636</v>
      </c>
      <c r="M521" s="177"/>
      <c r="N521" s="177"/>
      <c r="O521" s="131">
        <v>140</v>
      </c>
      <c r="P521" s="131">
        <v>80</v>
      </c>
      <c r="Q521" s="131">
        <v>350</v>
      </c>
      <c r="R521" s="131">
        <v>200</v>
      </c>
      <c r="S521" s="152">
        <v>1.1299999999999999</v>
      </c>
      <c r="T521">
        <f t="shared" si="726"/>
        <v>160</v>
      </c>
      <c r="U521">
        <f t="shared" si="727"/>
        <v>140</v>
      </c>
      <c r="V521">
        <f t="shared" si="728"/>
        <v>120</v>
      </c>
      <c r="W521">
        <f t="shared" si="729"/>
        <v>100</v>
      </c>
      <c r="X521">
        <f t="shared" si="734"/>
        <v>530</v>
      </c>
      <c r="Y521">
        <f t="shared" si="735"/>
        <v>350</v>
      </c>
      <c r="Z521">
        <f t="shared" si="736"/>
        <v>260</v>
      </c>
      <c r="AA521">
        <f t="shared" si="737"/>
        <v>180</v>
      </c>
      <c r="AB521"/>
      <c r="AC521">
        <f t="shared" si="730"/>
        <v>100</v>
      </c>
      <c r="AD521">
        <f t="shared" si="731"/>
        <v>80</v>
      </c>
      <c r="AE521">
        <f t="shared" si="732"/>
        <v>70</v>
      </c>
      <c r="AF521">
        <f t="shared" si="733"/>
        <v>60</v>
      </c>
      <c r="AG521">
        <f t="shared" si="738"/>
        <v>330</v>
      </c>
      <c r="AH521">
        <f t="shared" si="739"/>
        <v>200</v>
      </c>
      <c r="AI521">
        <f t="shared" si="740"/>
        <v>150</v>
      </c>
      <c r="AJ521">
        <f t="shared" si="741"/>
        <v>110</v>
      </c>
      <c r="AK521">
        <f>'ĐẤT PNN'!I521-'ĐẤT NN'!Q521</f>
        <v>30</v>
      </c>
    </row>
    <row r="522" spans="1:37" s="6" customFormat="1" ht="77.25" customHeight="1" x14ac:dyDescent="0.25">
      <c r="A522" s="150">
        <f>'ĐẤT PNN'!A522</f>
        <v>517</v>
      </c>
      <c r="B522" s="153" t="str">
        <f>'ĐẤT PNN'!B522</f>
        <v>VT3*0,8</v>
      </c>
      <c r="C522" s="52" t="str">
        <f t="shared" si="725"/>
        <v>XL88NT</v>
      </c>
      <c r="D522" s="151" t="s">
        <v>1176</v>
      </c>
      <c r="E522" s="151" t="s">
        <v>405</v>
      </c>
      <c r="F522" s="151" t="s">
        <v>1177</v>
      </c>
      <c r="G522" s="151" t="s">
        <v>386</v>
      </c>
      <c r="H522" s="151" t="str">
        <f>VLOOKUP(F522,'[3]2. MA NN'!$E$2:$F$1583,2,0)</f>
        <v>Các đường còn lại</v>
      </c>
      <c r="I522" s="151"/>
      <c r="J522" s="153"/>
      <c r="K522" s="153"/>
      <c r="L522" s="177" t="s">
        <v>1637</v>
      </c>
      <c r="M522" s="177"/>
      <c r="N522" s="177"/>
      <c r="O522" s="131">
        <v>120</v>
      </c>
      <c r="P522" s="131">
        <v>70</v>
      </c>
      <c r="Q522" s="131">
        <v>260</v>
      </c>
      <c r="R522" s="131">
        <v>150</v>
      </c>
      <c r="S522" s="152">
        <v>1.1299999999999999</v>
      </c>
      <c r="T522">
        <f t="shared" si="726"/>
        <v>160</v>
      </c>
      <c r="U522">
        <f t="shared" si="727"/>
        <v>140</v>
      </c>
      <c r="V522">
        <f t="shared" si="728"/>
        <v>120</v>
      </c>
      <c r="W522">
        <f t="shared" si="729"/>
        <v>100</v>
      </c>
      <c r="X522">
        <f t="shared" si="734"/>
        <v>530</v>
      </c>
      <c r="Y522">
        <f t="shared" si="735"/>
        <v>350</v>
      </c>
      <c r="Z522">
        <f t="shared" si="736"/>
        <v>260</v>
      </c>
      <c r="AA522">
        <f t="shared" si="737"/>
        <v>180</v>
      </c>
      <c r="AB522"/>
      <c r="AC522">
        <f t="shared" si="730"/>
        <v>100</v>
      </c>
      <c r="AD522">
        <f t="shared" si="731"/>
        <v>80</v>
      </c>
      <c r="AE522">
        <f t="shared" si="732"/>
        <v>70</v>
      </c>
      <c r="AF522">
        <f t="shared" si="733"/>
        <v>60</v>
      </c>
      <c r="AG522">
        <f t="shared" si="738"/>
        <v>330</v>
      </c>
      <c r="AH522">
        <f t="shared" si="739"/>
        <v>200</v>
      </c>
      <c r="AI522">
        <f t="shared" si="740"/>
        <v>150</v>
      </c>
      <c r="AJ522">
        <f t="shared" si="741"/>
        <v>110</v>
      </c>
      <c r="AK522">
        <f>'ĐẤT PNN'!I522-'ĐẤT NN'!Q522</f>
        <v>60</v>
      </c>
    </row>
    <row r="523" spans="1:37" s="6" customFormat="1" ht="77.25" customHeight="1" x14ac:dyDescent="0.25">
      <c r="A523" s="150">
        <f>'ĐẤT PNN'!A523</f>
        <v>518</v>
      </c>
      <c r="B523" s="153" t="str">
        <f>'ĐẤT PNN'!B523</f>
        <v>VT4*0,8</v>
      </c>
      <c r="C523" s="52" t="str">
        <f t="shared" si="725"/>
        <v>XL88NT</v>
      </c>
      <c r="D523" s="151" t="s">
        <v>1178</v>
      </c>
      <c r="E523" s="151" t="s">
        <v>405</v>
      </c>
      <c r="F523" s="151" t="s">
        <v>1179</v>
      </c>
      <c r="G523" s="151" t="s">
        <v>386</v>
      </c>
      <c r="H523" s="151" t="str">
        <f>VLOOKUP(F523,'[3]2. MA NN'!$E$2:$F$1583,2,0)</f>
        <v>Các đường còn lại</v>
      </c>
      <c r="I523" s="151"/>
      <c r="J523" s="153"/>
      <c r="K523" s="153"/>
      <c r="L523" s="177" t="s">
        <v>1638</v>
      </c>
      <c r="M523" s="177"/>
      <c r="N523" s="177"/>
      <c r="O523" s="131">
        <v>100</v>
      </c>
      <c r="P523" s="131">
        <v>60</v>
      </c>
      <c r="Q523" s="131">
        <v>180</v>
      </c>
      <c r="R523" s="131">
        <v>110</v>
      </c>
      <c r="S523" s="152">
        <v>1.1299999999999999</v>
      </c>
      <c r="T523">
        <f t="shared" si="726"/>
        <v>160</v>
      </c>
      <c r="U523">
        <f t="shared" si="727"/>
        <v>140</v>
      </c>
      <c r="V523">
        <f t="shared" si="728"/>
        <v>120</v>
      </c>
      <c r="W523">
        <f t="shared" si="729"/>
        <v>100</v>
      </c>
      <c r="X523">
        <f t="shared" si="734"/>
        <v>530</v>
      </c>
      <c r="Y523">
        <f t="shared" si="735"/>
        <v>350</v>
      </c>
      <c r="Z523">
        <f t="shared" si="736"/>
        <v>260</v>
      </c>
      <c r="AA523">
        <f t="shared" si="737"/>
        <v>180</v>
      </c>
      <c r="AB523"/>
      <c r="AC523">
        <f t="shared" si="730"/>
        <v>100</v>
      </c>
      <c r="AD523">
        <f t="shared" si="731"/>
        <v>80</v>
      </c>
      <c r="AE523">
        <f t="shared" si="732"/>
        <v>70</v>
      </c>
      <c r="AF523">
        <f t="shared" si="733"/>
        <v>60</v>
      </c>
      <c r="AG523">
        <f t="shared" si="738"/>
        <v>330</v>
      </c>
      <c r="AH523">
        <f t="shared" si="739"/>
        <v>200</v>
      </c>
      <c r="AI523">
        <f t="shared" si="740"/>
        <v>150</v>
      </c>
      <c r="AJ523">
        <f t="shared" si="741"/>
        <v>110</v>
      </c>
      <c r="AK523">
        <f>'ĐẤT PNN'!I523-'ĐẤT NN'!Q523</f>
        <v>70</v>
      </c>
    </row>
    <row r="524" spans="1:37" ht="47.25" x14ac:dyDescent="0.25">
      <c r="A524" s="150">
        <f>'ĐẤT PNN'!A524</f>
        <v>519</v>
      </c>
      <c r="B524" s="150" t="str">
        <f>'ĐẤT PNN'!B524</f>
        <v>XL89NT</v>
      </c>
      <c r="C524" s="52" t="str">
        <f>$B$524</f>
        <v>XL89NT</v>
      </c>
      <c r="D524" s="151" t="s">
        <v>1170</v>
      </c>
      <c r="E524" s="151" t="s">
        <v>405</v>
      </c>
      <c r="F524" s="151" t="s">
        <v>1171</v>
      </c>
      <c r="G524" s="151" t="s">
        <v>1172</v>
      </c>
      <c r="H524" s="151" t="str">
        <f>VLOOKUP(F524,'[3]2. MA NN'!$E$2:$F$1583,2,0)</f>
        <v>Các đường nhóm I</v>
      </c>
      <c r="I524" s="151" t="str">
        <f>E524&amp;G524&amp;D$6&amp;$O$6</f>
        <v>Xã Xuân LộcCác đường nhóm IVị trí 1160</v>
      </c>
      <c r="J524" s="150" t="s">
        <v>1163</v>
      </c>
      <c r="K524" s="150" t="s">
        <v>1164</v>
      </c>
      <c r="L524" s="130" t="s">
        <v>222</v>
      </c>
      <c r="M524" s="130" t="s">
        <v>182</v>
      </c>
      <c r="N524" s="130" t="s">
        <v>130</v>
      </c>
      <c r="O524" s="131">
        <v>160</v>
      </c>
      <c r="P524" s="131">
        <v>100</v>
      </c>
      <c r="Q524" s="131">
        <v>530</v>
      </c>
      <c r="R524" s="131">
        <v>330</v>
      </c>
      <c r="S524" s="152">
        <v>1.1299999999999999</v>
      </c>
      <c r="T524" s="122">
        <v>160</v>
      </c>
      <c r="U524" s="122">
        <v>140</v>
      </c>
      <c r="V524" s="122">
        <v>120</v>
      </c>
      <c r="W524" s="122">
        <v>100</v>
      </c>
      <c r="X524" s="122">
        <f t="shared" si="734"/>
        <v>530</v>
      </c>
      <c r="Y524" s="122">
        <f t="shared" si="735"/>
        <v>350</v>
      </c>
      <c r="Z524" s="122">
        <f t="shared" si="736"/>
        <v>260</v>
      </c>
      <c r="AA524" s="122">
        <f t="shared" si="737"/>
        <v>180</v>
      </c>
      <c r="AB524" s="122">
        <v>3</v>
      </c>
      <c r="AC524" s="122">
        <v>100</v>
      </c>
      <c r="AD524" s="122">
        <v>80</v>
      </c>
      <c r="AE524" s="122">
        <v>70</v>
      </c>
      <c r="AF524" s="122">
        <v>60</v>
      </c>
      <c r="AG524" s="122">
        <f t="shared" si="738"/>
        <v>330</v>
      </c>
      <c r="AH524" s="122">
        <f t="shared" si="739"/>
        <v>200</v>
      </c>
      <c r="AI524" s="122">
        <f t="shared" si="740"/>
        <v>150</v>
      </c>
      <c r="AJ524" s="122">
        <f t="shared" si="741"/>
        <v>110</v>
      </c>
      <c r="AK524" s="122">
        <f>'ĐẤT PNN'!I524-'ĐẤT NN'!Q524</f>
        <v>310</v>
      </c>
    </row>
    <row r="525" spans="1:37" s="6" customFormat="1" ht="77.25" customHeight="1" x14ac:dyDescent="0.25">
      <c r="A525" s="150">
        <f>'ĐẤT PNN'!A525</f>
        <v>520</v>
      </c>
      <c r="B525" s="153" t="str">
        <f>'ĐẤT PNN'!B525</f>
        <v>VT2</v>
      </c>
      <c r="C525" s="52" t="str">
        <f t="shared" ref="C525:C530" si="742">$B$524</f>
        <v>XL89NT</v>
      </c>
      <c r="D525" s="151" t="s">
        <v>1173</v>
      </c>
      <c r="E525" s="151" t="s">
        <v>405</v>
      </c>
      <c r="F525" s="151" t="s">
        <v>1174</v>
      </c>
      <c r="G525" s="151" t="s">
        <v>1175</v>
      </c>
      <c r="H525" s="151" t="str">
        <f>VLOOKUP(F525,'[3]2. MA NN'!$E$2:$F$1583,2,0)</f>
        <v>Các đường nhóm II</v>
      </c>
      <c r="I525" s="133" t="str">
        <f>E525&amp;G525&amp;D$6&amp;$O$104</f>
        <v>Xã Xuân LộcCác đường nhóm IIVị trí 1165</v>
      </c>
      <c r="J525" s="153"/>
      <c r="K525" s="153"/>
      <c r="L525" s="177" t="s">
        <v>1639</v>
      </c>
      <c r="M525" s="177"/>
      <c r="N525" s="177"/>
      <c r="O525" s="131">
        <v>140</v>
      </c>
      <c r="P525" s="131">
        <v>80</v>
      </c>
      <c r="Q525" s="131">
        <v>350</v>
      </c>
      <c r="R525" s="131">
        <v>200</v>
      </c>
      <c r="S525" s="152">
        <v>1.1299999999999999</v>
      </c>
      <c r="T525">
        <f t="shared" ref="T525:T530" si="743">T524</f>
        <v>160</v>
      </c>
      <c r="U525">
        <f t="shared" ref="U525:U530" si="744">U524</f>
        <v>140</v>
      </c>
      <c r="V525">
        <f t="shared" ref="V525:V530" si="745">V524</f>
        <v>120</v>
      </c>
      <c r="W525">
        <f t="shared" ref="W525:W530" si="746">W524</f>
        <v>100</v>
      </c>
      <c r="X525">
        <f t="shared" si="734"/>
        <v>530</v>
      </c>
      <c r="Y525">
        <f t="shared" si="735"/>
        <v>350</v>
      </c>
      <c r="Z525">
        <f t="shared" si="736"/>
        <v>260</v>
      </c>
      <c r="AA525">
        <f t="shared" si="737"/>
        <v>180</v>
      </c>
      <c r="AB525"/>
      <c r="AC525">
        <f t="shared" ref="AC525:AC530" si="747">AC524</f>
        <v>100</v>
      </c>
      <c r="AD525">
        <f t="shared" ref="AD525:AD530" si="748">AD524</f>
        <v>80</v>
      </c>
      <c r="AE525">
        <f t="shared" ref="AE525:AE530" si="749">AE524</f>
        <v>70</v>
      </c>
      <c r="AF525">
        <f t="shared" ref="AF525:AF530" si="750">AF524</f>
        <v>60</v>
      </c>
      <c r="AG525">
        <f t="shared" si="738"/>
        <v>330</v>
      </c>
      <c r="AH525">
        <f t="shared" si="739"/>
        <v>200</v>
      </c>
      <c r="AI525">
        <f t="shared" si="740"/>
        <v>150</v>
      </c>
      <c r="AJ525">
        <f t="shared" si="741"/>
        <v>110</v>
      </c>
      <c r="AK525">
        <f>'ĐẤT PNN'!I525-'ĐẤT NN'!Q525</f>
        <v>80</v>
      </c>
    </row>
    <row r="526" spans="1:37" s="6" customFormat="1" ht="77.25" customHeight="1" x14ac:dyDescent="0.25">
      <c r="A526" s="150">
        <f>'ĐẤT PNN'!A526</f>
        <v>521</v>
      </c>
      <c r="B526" s="153" t="str">
        <f>'ĐẤT PNN'!B526</f>
        <v>VT3</v>
      </c>
      <c r="C526" s="52" t="str">
        <f t="shared" si="742"/>
        <v>XL89NT</v>
      </c>
      <c r="D526" s="151" t="s">
        <v>1176</v>
      </c>
      <c r="E526" s="151" t="s">
        <v>405</v>
      </c>
      <c r="F526" s="151" t="s">
        <v>1177</v>
      </c>
      <c r="G526" s="151" t="s">
        <v>386</v>
      </c>
      <c r="H526" s="151" t="str">
        <f>VLOOKUP(F526,'[3]2. MA NN'!$E$2:$F$1583,2,0)</f>
        <v>Các đường còn lại</v>
      </c>
      <c r="I526" s="151"/>
      <c r="J526" s="153"/>
      <c r="K526" s="153"/>
      <c r="L526" s="177" t="s">
        <v>1640</v>
      </c>
      <c r="M526" s="177"/>
      <c r="N526" s="177"/>
      <c r="O526" s="131">
        <v>120</v>
      </c>
      <c r="P526" s="131">
        <v>70</v>
      </c>
      <c r="Q526" s="131">
        <v>260</v>
      </c>
      <c r="R526" s="131">
        <v>150</v>
      </c>
      <c r="S526" s="152">
        <v>1.1299999999999999</v>
      </c>
      <c r="T526">
        <f t="shared" si="743"/>
        <v>160</v>
      </c>
      <c r="U526">
        <f t="shared" si="744"/>
        <v>140</v>
      </c>
      <c r="V526">
        <f t="shared" si="745"/>
        <v>120</v>
      </c>
      <c r="W526">
        <f t="shared" si="746"/>
        <v>100</v>
      </c>
      <c r="X526">
        <f t="shared" si="734"/>
        <v>530</v>
      </c>
      <c r="Y526">
        <f t="shared" si="735"/>
        <v>350</v>
      </c>
      <c r="Z526">
        <f t="shared" si="736"/>
        <v>260</v>
      </c>
      <c r="AA526">
        <f t="shared" si="737"/>
        <v>180</v>
      </c>
      <c r="AB526"/>
      <c r="AC526">
        <f t="shared" si="747"/>
        <v>100</v>
      </c>
      <c r="AD526">
        <f t="shared" si="748"/>
        <v>80</v>
      </c>
      <c r="AE526">
        <f t="shared" si="749"/>
        <v>70</v>
      </c>
      <c r="AF526">
        <f t="shared" si="750"/>
        <v>60</v>
      </c>
      <c r="AG526">
        <f t="shared" si="738"/>
        <v>330</v>
      </c>
      <c r="AH526">
        <f t="shared" si="739"/>
        <v>200</v>
      </c>
      <c r="AI526">
        <f t="shared" si="740"/>
        <v>150</v>
      </c>
      <c r="AJ526">
        <f t="shared" si="741"/>
        <v>110</v>
      </c>
      <c r="AK526">
        <f>'ĐẤT PNN'!I526-'ĐẤT NN'!Q526</f>
        <v>90</v>
      </c>
    </row>
    <row r="527" spans="1:37" s="6" customFormat="1" ht="77.25" customHeight="1" x14ac:dyDescent="0.25">
      <c r="A527" s="150">
        <f>'ĐẤT PNN'!A527</f>
        <v>522</v>
      </c>
      <c r="B527" s="153" t="str">
        <f>'ĐẤT PNN'!B527</f>
        <v>VT4</v>
      </c>
      <c r="C527" s="52" t="str">
        <f t="shared" si="742"/>
        <v>XL89NT</v>
      </c>
      <c r="D527" s="151" t="s">
        <v>1178</v>
      </c>
      <c r="E527" s="151" t="s">
        <v>405</v>
      </c>
      <c r="F527" s="151" t="s">
        <v>1179</v>
      </c>
      <c r="G527" s="151" t="s">
        <v>386</v>
      </c>
      <c r="H527" s="151" t="str">
        <f>VLOOKUP(F527,'[3]2. MA NN'!$E$2:$F$1583,2,0)</f>
        <v>Các đường còn lại</v>
      </c>
      <c r="I527" s="151"/>
      <c r="J527" s="153"/>
      <c r="K527" s="153"/>
      <c r="L527" s="177" t="s">
        <v>1641</v>
      </c>
      <c r="M527" s="177"/>
      <c r="N527" s="177"/>
      <c r="O527" s="131">
        <v>100</v>
      </c>
      <c r="P527" s="131">
        <v>60</v>
      </c>
      <c r="Q527" s="131">
        <v>180</v>
      </c>
      <c r="R527" s="131">
        <v>110</v>
      </c>
      <c r="S527" s="152">
        <v>1.1299999999999999</v>
      </c>
      <c r="T527">
        <f t="shared" si="743"/>
        <v>160</v>
      </c>
      <c r="U527">
        <f t="shared" si="744"/>
        <v>140</v>
      </c>
      <c r="V527">
        <f t="shared" si="745"/>
        <v>120</v>
      </c>
      <c r="W527">
        <f t="shared" si="746"/>
        <v>100</v>
      </c>
      <c r="X527">
        <f t="shared" si="734"/>
        <v>530</v>
      </c>
      <c r="Y527">
        <f t="shared" si="735"/>
        <v>350</v>
      </c>
      <c r="Z527">
        <f t="shared" si="736"/>
        <v>260</v>
      </c>
      <c r="AA527">
        <f t="shared" si="737"/>
        <v>180</v>
      </c>
      <c r="AB527"/>
      <c r="AC527">
        <f t="shared" si="747"/>
        <v>100</v>
      </c>
      <c r="AD527">
        <f t="shared" si="748"/>
        <v>80</v>
      </c>
      <c r="AE527">
        <f t="shared" si="749"/>
        <v>70</v>
      </c>
      <c r="AF527">
        <f t="shared" si="750"/>
        <v>60</v>
      </c>
      <c r="AG527">
        <f t="shared" si="738"/>
        <v>330</v>
      </c>
      <c r="AH527">
        <f t="shared" si="739"/>
        <v>200</v>
      </c>
      <c r="AI527">
        <f t="shared" si="740"/>
        <v>150</v>
      </c>
      <c r="AJ527">
        <f t="shared" si="741"/>
        <v>110</v>
      </c>
      <c r="AK527">
        <f>'ĐẤT PNN'!I527-'ĐẤT NN'!Q527</f>
        <v>100</v>
      </c>
    </row>
    <row r="528" spans="1:37" s="6" customFormat="1" ht="77.25" customHeight="1" x14ac:dyDescent="0.25">
      <c r="A528" s="150">
        <f>'ĐẤT PNN'!A528</f>
        <v>523</v>
      </c>
      <c r="B528" s="153" t="str">
        <f>'ĐẤT PNN'!B528</f>
        <v>VT2*0,8</v>
      </c>
      <c r="C528" s="52" t="str">
        <f t="shared" si="742"/>
        <v>XL89NT</v>
      </c>
      <c r="D528" s="151" t="s">
        <v>1173</v>
      </c>
      <c r="E528" s="151" t="s">
        <v>405</v>
      </c>
      <c r="F528" s="151" t="s">
        <v>1174</v>
      </c>
      <c r="G528" s="151" t="s">
        <v>1175</v>
      </c>
      <c r="H528" s="151" t="str">
        <f>VLOOKUP(F528,'[3]2. MA NN'!$E$2:$F$1583,2,0)</f>
        <v>Các đường nhóm II</v>
      </c>
      <c r="I528" s="133" t="str">
        <f>E528&amp;G528&amp;D$6&amp;$O$104</f>
        <v>Xã Xuân LộcCác đường nhóm IIVị trí 1165</v>
      </c>
      <c r="J528" s="153"/>
      <c r="K528" s="153"/>
      <c r="L528" s="177" t="s">
        <v>1642</v>
      </c>
      <c r="M528" s="177"/>
      <c r="N528" s="177"/>
      <c r="O528" s="131">
        <v>140</v>
      </c>
      <c r="P528" s="131">
        <v>80</v>
      </c>
      <c r="Q528" s="131">
        <v>350</v>
      </c>
      <c r="R528" s="131">
        <v>200</v>
      </c>
      <c r="S528" s="152">
        <v>1.1299999999999999</v>
      </c>
      <c r="T528">
        <f t="shared" si="743"/>
        <v>160</v>
      </c>
      <c r="U528">
        <f t="shared" si="744"/>
        <v>140</v>
      </c>
      <c r="V528">
        <f t="shared" si="745"/>
        <v>120</v>
      </c>
      <c r="W528">
        <f t="shared" si="746"/>
        <v>100</v>
      </c>
      <c r="X528">
        <f t="shared" si="734"/>
        <v>530</v>
      </c>
      <c r="Y528">
        <f t="shared" si="735"/>
        <v>350</v>
      </c>
      <c r="Z528">
        <f t="shared" si="736"/>
        <v>260</v>
      </c>
      <c r="AA528">
        <f t="shared" si="737"/>
        <v>180</v>
      </c>
      <c r="AB528"/>
      <c r="AC528">
        <f t="shared" si="747"/>
        <v>100</v>
      </c>
      <c r="AD528">
        <f t="shared" si="748"/>
        <v>80</v>
      </c>
      <c r="AE528">
        <f t="shared" si="749"/>
        <v>70</v>
      </c>
      <c r="AF528">
        <f t="shared" si="750"/>
        <v>60</v>
      </c>
      <c r="AG528">
        <f t="shared" si="738"/>
        <v>330</v>
      </c>
      <c r="AH528">
        <f t="shared" si="739"/>
        <v>200</v>
      </c>
      <c r="AI528">
        <f t="shared" si="740"/>
        <v>150</v>
      </c>
      <c r="AJ528">
        <f t="shared" si="741"/>
        <v>110</v>
      </c>
      <c r="AK528">
        <f>'ĐẤT PNN'!I528-'ĐẤT NN'!Q528</f>
        <v>30</v>
      </c>
    </row>
    <row r="529" spans="1:37" s="6" customFormat="1" ht="77.25" customHeight="1" x14ac:dyDescent="0.25">
      <c r="A529" s="150">
        <f>'ĐẤT PNN'!A529</f>
        <v>524</v>
      </c>
      <c r="B529" s="153" t="str">
        <f>'ĐẤT PNN'!B529</f>
        <v>VT3*0,8</v>
      </c>
      <c r="C529" s="52" t="str">
        <f t="shared" si="742"/>
        <v>XL89NT</v>
      </c>
      <c r="D529" s="151" t="s">
        <v>1176</v>
      </c>
      <c r="E529" s="151" t="s">
        <v>405</v>
      </c>
      <c r="F529" s="151" t="s">
        <v>1177</v>
      </c>
      <c r="G529" s="151" t="s">
        <v>386</v>
      </c>
      <c r="H529" s="151" t="str">
        <f>VLOOKUP(F529,'[3]2. MA NN'!$E$2:$F$1583,2,0)</f>
        <v>Các đường còn lại</v>
      </c>
      <c r="I529" s="151"/>
      <c r="J529" s="153"/>
      <c r="K529" s="153"/>
      <c r="L529" s="177" t="s">
        <v>1643</v>
      </c>
      <c r="M529" s="177"/>
      <c r="N529" s="177"/>
      <c r="O529" s="131">
        <v>120</v>
      </c>
      <c r="P529" s="131">
        <v>70</v>
      </c>
      <c r="Q529" s="131">
        <v>260</v>
      </c>
      <c r="R529" s="131">
        <v>150</v>
      </c>
      <c r="S529" s="152">
        <v>1.1299999999999999</v>
      </c>
      <c r="T529">
        <f t="shared" si="743"/>
        <v>160</v>
      </c>
      <c r="U529">
        <f t="shared" si="744"/>
        <v>140</v>
      </c>
      <c r="V529">
        <f t="shared" si="745"/>
        <v>120</v>
      </c>
      <c r="W529">
        <f t="shared" si="746"/>
        <v>100</v>
      </c>
      <c r="X529">
        <f t="shared" si="734"/>
        <v>530</v>
      </c>
      <c r="Y529">
        <f t="shared" si="735"/>
        <v>350</v>
      </c>
      <c r="Z529">
        <f t="shared" si="736"/>
        <v>260</v>
      </c>
      <c r="AA529">
        <f t="shared" si="737"/>
        <v>180</v>
      </c>
      <c r="AB529"/>
      <c r="AC529">
        <f t="shared" si="747"/>
        <v>100</v>
      </c>
      <c r="AD529">
        <f t="shared" si="748"/>
        <v>80</v>
      </c>
      <c r="AE529">
        <f t="shared" si="749"/>
        <v>70</v>
      </c>
      <c r="AF529">
        <f t="shared" si="750"/>
        <v>60</v>
      </c>
      <c r="AG529">
        <f t="shared" si="738"/>
        <v>330</v>
      </c>
      <c r="AH529">
        <f t="shared" si="739"/>
        <v>200</v>
      </c>
      <c r="AI529">
        <f t="shared" si="740"/>
        <v>150</v>
      </c>
      <c r="AJ529">
        <f t="shared" si="741"/>
        <v>110</v>
      </c>
      <c r="AK529">
        <f>'ĐẤT PNN'!I529-'ĐẤT NN'!Q529</f>
        <v>60</v>
      </c>
    </row>
    <row r="530" spans="1:37" s="6" customFormat="1" ht="77.25" customHeight="1" x14ac:dyDescent="0.25">
      <c r="A530" s="150">
        <f>'ĐẤT PNN'!A530</f>
        <v>525</v>
      </c>
      <c r="B530" s="153" t="str">
        <f>'ĐẤT PNN'!B530</f>
        <v>VT4*0,8</v>
      </c>
      <c r="C530" s="52" t="str">
        <f t="shared" si="742"/>
        <v>XL89NT</v>
      </c>
      <c r="D530" s="151" t="s">
        <v>1178</v>
      </c>
      <c r="E530" s="151" t="s">
        <v>405</v>
      </c>
      <c r="F530" s="151" t="s">
        <v>1179</v>
      </c>
      <c r="G530" s="151" t="s">
        <v>386</v>
      </c>
      <c r="H530" s="151" t="str">
        <f>VLOOKUP(F530,'[3]2. MA NN'!$E$2:$F$1583,2,0)</f>
        <v>Các đường còn lại</v>
      </c>
      <c r="I530" s="151"/>
      <c r="J530" s="153"/>
      <c r="K530" s="153"/>
      <c r="L530" s="177" t="s">
        <v>1644</v>
      </c>
      <c r="M530" s="177"/>
      <c r="N530" s="177"/>
      <c r="O530" s="131">
        <v>100</v>
      </c>
      <c r="P530" s="131">
        <v>60</v>
      </c>
      <c r="Q530" s="131">
        <v>180</v>
      </c>
      <c r="R530" s="131">
        <v>110</v>
      </c>
      <c r="S530" s="152">
        <v>1.1299999999999999</v>
      </c>
      <c r="T530">
        <f t="shared" si="743"/>
        <v>160</v>
      </c>
      <c r="U530">
        <f t="shared" si="744"/>
        <v>140</v>
      </c>
      <c r="V530">
        <f t="shared" si="745"/>
        <v>120</v>
      </c>
      <c r="W530">
        <f t="shared" si="746"/>
        <v>100</v>
      </c>
      <c r="X530">
        <f t="shared" si="734"/>
        <v>530</v>
      </c>
      <c r="Y530">
        <f t="shared" si="735"/>
        <v>350</v>
      </c>
      <c r="Z530">
        <f t="shared" si="736"/>
        <v>260</v>
      </c>
      <c r="AA530">
        <f t="shared" si="737"/>
        <v>180</v>
      </c>
      <c r="AB530"/>
      <c r="AC530">
        <f t="shared" si="747"/>
        <v>100</v>
      </c>
      <c r="AD530">
        <f t="shared" si="748"/>
        <v>80</v>
      </c>
      <c r="AE530">
        <f t="shared" si="749"/>
        <v>70</v>
      </c>
      <c r="AF530">
        <f t="shared" si="750"/>
        <v>60</v>
      </c>
      <c r="AG530">
        <f t="shared" si="738"/>
        <v>330</v>
      </c>
      <c r="AH530">
        <f t="shared" si="739"/>
        <v>200</v>
      </c>
      <c r="AI530">
        <f t="shared" si="740"/>
        <v>150</v>
      </c>
      <c r="AJ530">
        <f t="shared" si="741"/>
        <v>110</v>
      </c>
      <c r="AK530">
        <f>'ĐẤT PNN'!I530-'ĐẤT NN'!Q530</f>
        <v>70</v>
      </c>
    </row>
    <row r="531" spans="1:37" ht="47.25" x14ac:dyDescent="0.25">
      <c r="A531" s="150">
        <f>'ĐẤT PNN'!A531</f>
        <v>526</v>
      </c>
      <c r="B531" s="150" t="str">
        <f>'ĐẤT PNN'!B531</f>
        <v>XL90NT</v>
      </c>
      <c r="C531" s="52" t="str">
        <f>$B$531</f>
        <v>XL90NT</v>
      </c>
      <c r="D531" s="151" t="s">
        <v>1170</v>
      </c>
      <c r="E531" s="151" t="s">
        <v>405</v>
      </c>
      <c r="F531" s="151" t="s">
        <v>1171</v>
      </c>
      <c r="G531" s="151" t="s">
        <v>1172</v>
      </c>
      <c r="H531" s="151" t="str">
        <f>VLOOKUP(F531,'[3]2. MA NN'!$E$2:$F$1583,2,0)</f>
        <v>Các đường nhóm I</v>
      </c>
      <c r="I531" s="151" t="str">
        <f>E531&amp;G531&amp;D$6&amp;$O$6</f>
        <v>Xã Xuân LộcCác đường nhóm IVị trí 1160</v>
      </c>
      <c r="J531" s="150" t="s">
        <v>1163</v>
      </c>
      <c r="K531" s="150" t="s">
        <v>1164</v>
      </c>
      <c r="L531" s="130" t="s">
        <v>224</v>
      </c>
      <c r="M531" s="130" t="s">
        <v>182</v>
      </c>
      <c r="N531" s="130" t="s">
        <v>1126</v>
      </c>
      <c r="O531" s="131">
        <v>160</v>
      </c>
      <c r="P531" s="131">
        <v>100</v>
      </c>
      <c r="Q531" s="131">
        <v>530</v>
      </c>
      <c r="R531" s="131">
        <v>330</v>
      </c>
      <c r="S531" s="152">
        <v>1.1299999999999999</v>
      </c>
      <c r="T531" s="122">
        <v>160</v>
      </c>
      <c r="U531" s="122">
        <v>140</v>
      </c>
      <c r="V531" s="122">
        <v>120</v>
      </c>
      <c r="W531" s="122">
        <v>100</v>
      </c>
      <c r="X531" s="122">
        <f t="shared" si="734"/>
        <v>530</v>
      </c>
      <c r="Y531" s="122">
        <f t="shared" si="735"/>
        <v>350</v>
      </c>
      <c r="Z531" s="122">
        <f t="shared" si="736"/>
        <v>260</v>
      </c>
      <c r="AA531" s="122">
        <f t="shared" si="737"/>
        <v>180</v>
      </c>
      <c r="AB531" s="122">
        <v>3</v>
      </c>
      <c r="AC531" s="122">
        <v>100</v>
      </c>
      <c r="AD531" s="122">
        <v>80</v>
      </c>
      <c r="AE531" s="122">
        <v>70</v>
      </c>
      <c r="AF531" s="122">
        <v>60</v>
      </c>
      <c r="AG531" s="122">
        <f t="shared" si="738"/>
        <v>330</v>
      </c>
      <c r="AH531" s="122">
        <f t="shared" si="739"/>
        <v>200</v>
      </c>
      <c r="AI531" s="122">
        <f t="shared" si="740"/>
        <v>150</v>
      </c>
      <c r="AJ531" s="122">
        <f t="shared" si="741"/>
        <v>110</v>
      </c>
      <c r="AK531" s="122">
        <f>'ĐẤT PNN'!I531-'ĐẤT NN'!Q531</f>
        <v>310</v>
      </c>
    </row>
    <row r="532" spans="1:37" s="6" customFormat="1" ht="77.25" customHeight="1" x14ac:dyDescent="0.25">
      <c r="A532" s="150">
        <f>'ĐẤT PNN'!A532</f>
        <v>527</v>
      </c>
      <c r="B532" s="153" t="str">
        <f>'ĐẤT PNN'!B532</f>
        <v>VT2</v>
      </c>
      <c r="C532" s="52" t="str">
        <f t="shared" ref="C532:C537" si="751">$B$531</f>
        <v>XL90NT</v>
      </c>
      <c r="D532" s="151" t="s">
        <v>1173</v>
      </c>
      <c r="E532" s="151" t="s">
        <v>405</v>
      </c>
      <c r="F532" s="151" t="s">
        <v>1174</v>
      </c>
      <c r="G532" s="151" t="s">
        <v>1175</v>
      </c>
      <c r="H532" s="151" t="str">
        <f>VLOOKUP(F532,'[3]2. MA NN'!$E$2:$F$1583,2,0)</f>
        <v>Các đường nhóm II</v>
      </c>
      <c r="I532" s="133" t="str">
        <f>E532&amp;G532&amp;D$6&amp;$O$104</f>
        <v>Xã Xuân LộcCác đường nhóm IIVị trí 1165</v>
      </c>
      <c r="J532" s="153"/>
      <c r="K532" s="153"/>
      <c r="L532" s="177" t="s">
        <v>1645</v>
      </c>
      <c r="M532" s="177"/>
      <c r="N532" s="177"/>
      <c r="O532" s="131">
        <v>140</v>
      </c>
      <c r="P532" s="131">
        <v>80</v>
      </c>
      <c r="Q532" s="131">
        <v>350</v>
      </c>
      <c r="R532" s="131">
        <v>200</v>
      </c>
      <c r="S532" s="152">
        <v>1.1299999999999999</v>
      </c>
      <c r="T532">
        <f t="shared" ref="T532:T537" si="752">T531</f>
        <v>160</v>
      </c>
      <c r="U532">
        <f t="shared" ref="U532:U537" si="753">U531</f>
        <v>140</v>
      </c>
      <c r="V532">
        <f t="shared" ref="V532:V537" si="754">V531</f>
        <v>120</v>
      </c>
      <c r="W532">
        <f t="shared" ref="W532:W537" si="755">W531</f>
        <v>100</v>
      </c>
      <c r="X532">
        <f t="shared" si="734"/>
        <v>530</v>
      </c>
      <c r="Y532">
        <f t="shared" si="735"/>
        <v>350</v>
      </c>
      <c r="Z532">
        <f t="shared" si="736"/>
        <v>260</v>
      </c>
      <c r="AA532">
        <f t="shared" si="737"/>
        <v>180</v>
      </c>
      <c r="AB532"/>
      <c r="AC532">
        <f t="shared" ref="AC532:AC537" si="756">AC531</f>
        <v>100</v>
      </c>
      <c r="AD532">
        <f t="shared" ref="AD532:AD537" si="757">AD531</f>
        <v>80</v>
      </c>
      <c r="AE532">
        <f t="shared" ref="AE532:AE537" si="758">AE531</f>
        <v>70</v>
      </c>
      <c r="AF532">
        <f t="shared" ref="AF532:AF537" si="759">AF531</f>
        <v>60</v>
      </c>
      <c r="AG532">
        <f t="shared" si="738"/>
        <v>330</v>
      </c>
      <c r="AH532">
        <f t="shared" si="739"/>
        <v>200</v>
      </c>
      <c r="AI532">
        <f t="shared" si="740"/>
        <v>150</v>
      </c>
      <c r="AJ532">
        <f t="shared" si="741"/>
        <v>110</v>
      </c>
      <c r="AK532">
        <f>'ĐẤT PNN'!I532-'ĐẤT NN'!Q532</f>
        <v>80</v>
      </c>
    </row>
    <row r="533" spans="1:37" s="6" customFormat="1" ht="77.25" customHeight="1" x14ac:dyDescent="0.25">
      <c r="A533" s="150">
        <f>'ĐẤT PNN'!A533</f>
        <v>528</v>
      </c>
      <c r="B533" s="153" t="str">
        <f>'ĐẤT PNN'!B533</f>
        <v>VT3</v>
      </c>
      <c r="C533" s="52" t="str">
        <f t="shared" si="751"/>
        <v>XL90NT</v>
      </c>
      <c r="D533" s="151" t="s">
        <v>1176</v>
      </c>
      <c r="E533" s="151" t="s">
        <v>405</v>
      </c>
      <c r="F533" s="151" t="s">
        <v>1177</v>
      </c>
      <c r="G533" s="151" t="s">
        <v>386</v>
      </c>
      <c r="H533" s="151" t="str">
        <f>VLOOKUP(F533,'[3]2. MA NN'!$E$2:$F$1583,2,0)</f>
        <v>Các đường còn lại</v>
      </c>
      <c r="I533" s="151"/>
      <c r="J533" s="153"/>
      <c r="K533" s="153"/>
      <c r="L533" s="177" t="s">
        <v>1646</v>
      </c>
      <c r="M533" s="177"/>
      <c r="N533" s="177"/>
      <c r="O533" s="131">
        <v>120</v>
      </c>
      <c r="P533" s="131">
        <v>70</v>
      </c>
      <c r="Q533" s="131">
        <v>260</v>
      </c>
      <c r="R533" s="131">
        <v>150</v>
      </c>
      <c r="S533" s="152">
        <v>1.1299999999999999</v>
      </c>
      <c r="T533">
        <f t="shared" si="752"/>
        <v>160</v>
      </c>
      <c r="U533">
        <f t="shared" si="753"/>
        <v>140</v>
      </c>
      <c r="V533">
        <f t="shared" si="754"/>
        <v>120</v>
      </c>
      <c r="W533">
        <f t="shared" si="755"/>
        <v>100</v>
      </c>
      <c r="X533">
        <f t="shared" si="734"/>
        <v>530</v>
      </c>
      <c r="Y533">
        <f t="shared" si="735"/>
        <v>350</v>
      </c>
      <c r="Z533">
        <f t="shared" si="736"/>
        <v>260</v>
      </c>
      <c r="AA533">
        <f t="shared" si="737"/>
        <v>180</v>
      </c>
      <c r="AB533"/>
      <c r="AC533">
        <f t="shared" si="756"/>
        <v>100</v>
      </c>
      <c r="AD533">
        <f t="shared" si="757"/>
        <v>80</v>
      </c>
      <c r="AE533">
        <f t="shared" si="758"/>
        <v>70</v>
      </c>
      <c r="AF533">
        <f t="shared" si="759"/>
        <v>60</v>
      </c>
      <c r="AG533">
        <f t="shared" si="738"/>
        <v>330</v>
      </c>
      <c r="AH533">
        <f t="shared" si="739"/>
        <v>200</v>
      </c>
      <c r="AI533">
        <f t="shared" si="740"/>
        <v>150</v>
      </c>
      <c r="AJ533">
        <f t="shared" si="741"/>
        <v>110</v>
      </c>
      <c r="AK533">
        <f>'ĐẤT PNN'!I533-'ĐẤT NN'!Q533</f>
        <v>90</v>
      </c>
    </row>
    <row r="534" spans="1:37" s="6" customFormat="1" ht="77.25" customHeight="1" x14ac:dyDescent="0.25">
      <c r="A534" s="150">
        <f>'ĐẤT PNN'!A534</f>
        <v>529</v>
      </c>
      <c r="B534" s="153" t="str">
        <f>'ĐẤT PNN'!B534</f>
        <v>VT4</v>
      </c>
      <c r="C534" s="52" t="str">
        <f t="shared" si="751"/>
        <v>XL90NT</v>
      </c>
      <c r="D534" s="151" t="s">
        <v>1178</v>
      </c>
      <c r="E534" s="151" t="s">
        <v>405</v>
      </c>
      <c r="F534" s="151" t="s">
        <v>1179</v>
      </c>
      <c r="G534" s="151" t="s">
        <v>386</v>
      </c>
      <c r="H534" s="151" t="str">
        <f>VLOOKUP(F534,'[3]2. MA NN'!$E$2:$F$1583,2,0)</f>
        <v>Các đường còn lại</v>
      </c>
      <c r="I534" s="151"/>
      <c r="J534" s="153"/>
      <c r="K534" s="153"/>
      <c r="L534" s="177" t="s">
        <v>1647</v>
      </c>
      <c r="M534" s="177"/>
      <c r="N534" s="177"/>
      <c r="O534" s="131">
        <v>100</v>
      </c>
      <c r="P534" s="131">
        <v>60</v>
      </c>
      <c r="Q534" s="131">
        <v>180</v>
      </c>
      <c r="R534" s="131">
        <v>110</v>
      </c>
      <c r="S534" s="152">
        <v>1.1299999999999999</v>
      </c>
      <c r="T534">
        <f t="shared" si="752"/>
        <v>160</v>
      </c>
      <c r="U534">
        <f t="shared" si="753"/>
        <v>140</v>
      </c>
      <c r="V534">
        <f t="shared" si="754"/>
        <v>120</v>
      </c>
      <c r="W534">
        <f t="shared" si="755"/>
        <v>100</v>
      </c>
      <c r="X534">
        <f t="shared" si="734"/>
        <v>530</v>
      </c>
      <c r="Y534">
        <f t="shared" si="735"/>
        <v>350</v>
      </c>
      <c r="Z534">
        <f t="shared" si="736"/>
        <v>260</v>
      </c>
      <c r="AA534">
        <f t="shared" si="737"/>
        <v>180</v>
      </c>
      <c r="AB534"/>
      <c r="AC534">
        <f t="shared" si="756"/>
        <v>100</v>
      </c>
      <c r="AD534">
        <f t="shared" si="757"/>
        <v>80</v>
      </c>
      <c r="AE534">
        <f t="shared" si="758"/>
        <v>70</v>
      </c>
      <c r="AF534">
        <f t="shared" si="759"/>
        <v>60</v>
      </c>
      <c r="AG534">
        <f t="shared" si="738"/>
        <v>330</v>
      </c>
      <c r="AH534">
        <f t="shared" si="739"/>
        <v>200</v>
      </c>
      <c r="AI534">
        <f t="shared" si="740"/>
        <v>150</v>
      </c>
      <c r="AJ534">
        <f t="shared" si="741"/>
        <v>110</v>
      </c>
      <c r="AK534">
        <f>'ĐẤT PNN'!I534-'ĐẤT NN'!Q534</f>
        <v>100</v>
      </c>
    </row>
    <row r="535" spans="1:37" s="6" customFormat="1" ht="77.25" customHeight="1" x14ac:dyDescent="0.25">
      <c r="A535" s="150">
        <f>'ĐẤT PNN'!A535</f>
        <v>530</v>
      </c>
      <c r="B535" s="153" t="str">
        <f>'ĐẤT PNN'!B535</f>
        <v>VT2*0,8</v>
      </c>
      <c r="C535" s="52" t="str">
        <f t="shared" si="751"/>
        <v>XL90NT</v>
      </c>
      <c r="D535" s="151" t="s">
        <v>1173</v>
      </c>
      <c r="E535" s="151" t="s">
        <v>405</v>
      </c>
      <c r="F535" s="151" t="s">
        <v>1174</v>
      </c>
      <c r="G535" s="151" t="s">
        <v>1175</v>
      </c>
      <c r="H535" s="151" t="str">
        <f>VLOOKUP(F535,'[3]2. MA NN'!$E$2:$F$1583,2,0)</f>
        <v>Các đường nhóm II</v>
      </c>
      <c r="I535" s="133" t="str">
        <f>E535&amp;G535&amp;D$6&amp;$O$104</f>
        <v>Xã Xuân LộcCác đường nhóm IIVị trí 1165</v>
      </c>
      <c r="J535" s="153"/>
      <c r="K535" s="153"/>
      <c r="L535" s="177" t="s">
        <v>1648</v>
      </c>
      <c r="M535" s="177"/>
      <c r="N535" s="177"/>
      <c r="O535" s="131">
        <v>140</v>
      </c>
      <c r="P535" s="131">
        <v>80</v>
      </c>
      <c r="Q535" s="131">
        <v>350</v>
      </c>
      <c r="R535" s="131">
        <v>200</v>
      </c>
      <c r="S535" s="152">
        <v>1.1299999999999999</v>
      </c>
      <c r="T535">
        <f t="shared" si="752"/>
        <v>160</v>
      </c>
      <c r="U535">
        <f t="shared" si="753"/>
        <v>140</v>
      </c>
      <c r="V535">
        <f t="shared" si="754"/>
        <v>120</v>
      </c>
      <c r="W535">
        <f t="shared" si="755"/>
        <v>100</v>
      </c>
      <c r="X535">
        <f t="shared" si="734"/>
        <v>530</v>
      </c>
      <c r="Y535">
        <f t="shared" si="735"/>
        <v>350</v>
      </c>
      <c r="Z535">
        <f t="shared" si="736"/>
        <v>260</v>
      </c>
      <c r="AA535">
        <f t="shared" si="737"/>
        <v>180</v>
      </c>
      <c r="AB535"/>
      <c r="AC535">
        <f t="shared" si="756"/>
        <v>100</v>
      </c>
      <c r="AD535">
        <f t="shared" si="757"/>
        <v>80</v>
      </c>
      <c r="AE535">
        <f t="shared" si="758"/>
        <v>70</v>
      </c>
      <c r="AF535">
        <f t="shared" si="759"/>
        <v>60</v>
      </c>
      <c r="AG535">
        <f t="shared" si="738"/>
        <v>330</v>
      </c>
      <c r="AH535">
        <f t="shared" si="739"/>
        <v>200</v>
      </c>
      <c r="AI535">
        <f t="shared" si="740"/>
        <v>150</v>
      </c>
      <c r="AJ535">
        <f t="shared" si="741"/>
        <v>110</v>
      </c>
      <c r="AK535">
        <f>'ĐẤT PNN'!I535-'ĐẤT NN'!Q535</f>
        <v>30</v>
      </c>
    </row>
    <row r="536" spans="1:37" s="6" customFormat="1" ht="77.25" customHeight="1" x14ac:dyDescent="0.25">
      <c r="A536" s="150">
        <f>'ĐẤT PNN'!A536</f>
        <v>531</v>
      </c>
      <c r="B536" s="153" t="str">
        <f>'ĐẤT PNN'!B536</f>
        <v>VT3*0,8</v>
      </c>
      <c r="C536" s="52" t="str">
        <f t="shared" si="751"/>
        <v>XL90NT</v>
      </c>
      <c r="D536" s="151" t="s">
        <v>1176</v>
      </c>
      <c r="E536" s="151" t="s">
        <v>405</v>
      </c>
      <c r="F536" s="151" t="s">
        <v>1177</v>
      </c>
      <c r="G536" s="151" t="s">
        <v>386</v>
      </c>
      <c r="H536" s="151" t="str">
        <f>VLOOKUP(F536,'[3]2. MA NN'!$E$2:$F$1583,2,0)</f>
        <v>Các đường còn lại</v>
      </c>
      <c r="I536" s="151"/>
      <c r="J536" s="153"/>
      <c r="K536" s="153"/>
      <c r="L536" s="177" t="s">
        <v>1649</v>
      </c>
      <c r="M536" s="177"/>
      <c r="N536" s="177"/>
      <c r="O536" s="131">
        <v>120</v>
      </c>
      <c r="P536" s="131">
        <v>70</v>
      </c>
      <c r="Q536" s="131">
        <v>260</v>
      </c>
      <c r="R536" s="131">
        <v>150</v>
      </c>
      <c r="S536" s="152">
        <v>1.1299999999999999</v>
      </c>
      <c r="T536">
        <f t="shared" si="752"/>
        <v>160</v>
      </c>
      <c r="U536">
        <f t="shared" si="753"/>
        <v>140</v>
      </c>
      <c r="V536">
        <f t="shared" si="754"/>
        <v>120</v>
      </c>
      <c r="W536">
        <f t="shared" si="755"/>
        <v>100</v>
      </c>
      <c r="X536">
        <f t="shared" si="734"/>
        <v>530</v>
      </c>
      <c r="Y536">
        <f t="shared" si="735"/>
        <v>350</v>
      </c>
      <c r="Z536">
        <f t="shared" si="736"/>
        <v>260</v>
      </c>
      <c r="AA536">
        <f t="shared" si="737"/>
        <v>180</v>
      </c>
      <c r="AB536"/>
      <c r="AC536">
        <f t="shared" si="756"/>
        <v>100</v>
      </c>
      <c r="AD536">
        <f t="shared" si="757"/>
        <v>80</v>
      </c>
      <c r="AE536">
        <f t="shared" si="758"/>
        <v>70</v>
      </c>
      <c r="AF536">
        <f t="shared" si="759"/>
        <v>60</v>
      </c>
      <c r="AG536">
        <f t="shared" si="738"/>
        <v>330</v>
      </c>
      <c r="AH536">
        <f t="shared" si="739"/>
        <v>200</v>
      </c>
      <c r="AI536">
        <f t="shared" si="740"/>
        <v>150</v>
      </c>
      <c r="AJ536">
        <f t="shared" si="741"/>
        <v>110</v>
      </c>
      <c r="AK536">
        <f>'ĐẤT PNN'!I536-'ĐẤT NN'!Q536</f>
        <v>60</v>
      </c>
    </row>
    <row r="537" spans="1:37" s="6" customFormat="1" ht="77.25" customHeight="1" x14ac:dyDescent="0.25">
      <c r="A537" s="150">
        <f>'ĐẤT PNN'!A537</f>
        <v>532</v>
      </c>
      <c r="B537" s="153" t="str">
        <f>'ĐẤT PNN'!B537</f>
        <v>VT4*0,8</v>
      </c>
      <c r="C537" s="52" t="str">
        <f t="shared" si="751"/>
        <v>XL90NT</v>
      </c>
      <c r="D537" s="151" t="s">
        <v>1178</v>
      </c>
      <c r="E537" s="151" t="s">
        <v>405</v>
      </c>
      <c r="F537" s="151" t="s">
        <v>1179</v>
      </c>
      <c r="G537" s="151" t="s">
        <v>386</v>
      </c>
      <c r="H537" s="151" t="str">
        <f>VLOOKUP(F537,'[3]2. MA NN'!$E$2:$F$1583,2,0)</f>
        <v>Các đường còn lại</v>
      </c>
      <c r="I537" s="151"/>
      <c r="J537" s="153"/>
      <c r="K537" s="153"/>
      <c r="L537" s="177" t="s">
        <v>1650</v>
      </c>
      <c r="M537" s="177"/>
      <c r="N537" s="177"/>
      <c r="O537" s="131">
        <v>100</v>
      </c>
      <c r="P537" s="131">
        <v>60</v>
      </c>
      <c r="Q537" s="131">
        <v>180</v>
      </c>
      <c r="R537" s="131">
        <v>110</v>
      </c>
      <c r="S537" s="152">
        <v>1.1299999999999999</v>
      </c>
      <c r="T537">
        <f t="shared" si="752"/>
        <v>160</v>
      </c>
      <c r="U537">
        <f t="shared" si="753"/>
        <v>140</v>
      </c>
      <c r="V537">
        <f t="shared" si="754"/>
        <v>120</v>
      </c>
      <c r="W537">
        <f t="shared" si="755"/>
        <v>100</v>
      </c>
      <c r="X537">
        <f t="shared" si="734"/>
        <v>530</v>
      </c>
      <c r="Y537">
        <f t="shared" si="735"/>
        <v>350</v>
      </c>
      <c r="Z537">
        <f t="shared" si="736"/>
        <v>260</v>
      </c>
      <c r="AA537">
        <f t="shared" si="737"/>
        <v>180</v>
      </c>
      <c r="AB537"/>
      <c r="AC537">
        <f t="shared" si="756"/>
        <v>100</v>
      </c>
      <c r="AD537">
        <f t="shared" si="757"/>
        <v>80</v>
      </c>
      <c r="AE537">
        <f t="shared" si="758"/>
        <v>70</v>
      </c>
      <c r="AF537">
        <f t="shared" si="759"/>
        <v>60</v>
      </c>
      <c r="AG537">
        <f t="shared" si="738"/>
        <v>330</v>
      </c>
      <c r="AH537">
        <f t="shared" si="739"/>
        <v>200</v>
      </c>
      <c r="AI537">
        <f t="shared" si="740"/>
        <v>150</v>
      </c>
      <c r="AJ537">
        <f t="shared" si="741"/>
        <v>110</v>
      </c>
      <c r="AK537">
        <f>'ĐẤT PNN'!I537-'ĐẤT NN'!Q537</f>
        <v>70</v>
      </c>
    </row>
    <row r="538" spans="1:37" ht="47.25" x14ac:dyDescent="0.25">
      <c r="A538" s="150">
        <f>'ĐẤT PNN'!A538</f>
        <v>533</v>
      </c>
      <c r="B538" s="150" t="str">
        <f>'ĐẤT PNN'!B538</f>
        <v>XL91NT</v>
      </c>
      <c r="C538" s="52" t="str">
        <f>$B$538</f>
        <v>XL91NT</v>
      </c>
      <c r="D538" s="151" t="s">
        <v>1170</v>
      </c>
      <c r="E538" s="151" t="s">
        <v>405</v>
      </c>
      <c r="F538" s="151" t="s">
        <v>1171</v>
      </c>
      <c r="G538" s="151" t="s">
        <v>1172</v>
      </c>
      <c r="H538" s="151" t="str">
        <f>VLOOKUP(F538,'[3]2. MA NN'!$E$2:$F$1583,2,0)</f>
        <v>Các đường nhóm I</v>
      </c>
      <c r="I538" s="151" t="str">
        <f>E538&amp;G538&amp;D$6&amp;$O$6</f>
        <v>Xã Xuân LộcCác đường nhóm IVị trí 1160</v>
      </c>
      <c r="J538" s="150" t="s">
        <v>1163</v>
      </c>
      <c r="K538" s="150" t="s">
        <v>1164</v>
      </c>
      <c r="L538" s="130" t="s">
        <v>226</v>
      </c>
      <c r="M538" s="130" t="s">
        <v>182</v>
      </c>
      <c r="N538" s="130" t="s">
        <v>130</v>
      </c>
      <c r="O538" s="131">
        <v>160</v>
      </c>
      <c r="P538" s="131">
        <v>100</v>
      </c>
      <c r="Q538" s="131">
        <v>530</v>
      </c>
      <c r="R538" s="131">
        <v>330</v>
      </c>
      <c r="S538" s="152">
        <v>1.1299999999999999</v>
      </c>
      <c r="T538" s="122">
        <v>160</v>
      </c>
      <c r="U538" s="122">
        <v>140</v>
      </c>
      <c r="V538" s="122">
        <v>120</v>
      </c>
      <c r="W538" s="122">
        <v>100</v>
      </c>
      <c r="X538" s="122">
        <f t="shared" si="734"/>
        <v>530</v>
      </c>
      <c r="Y538" s="122">
        <f t="shared" si="735"/>
        <v>350</v>
      </c>
      <c r="Z538" s="122">
        <f t="shared" si="736"/>
        <v>260</v>
      </c>
      <c r="AA538" s="122">
        <f t="shared" si="737"/>
        <v>180</v>
      </c>
      <c r="AB538" s="122">
        <v>3</v>
      </c>
      <c r="AC538" s="122">
        <v>100</v>
      </c>
      <c r="AD538" s="122">
        <v>80</v>
      </c>
      <c r="AE538" s="122">
        <v>70</v>
      </c>
      <c r="AF538" s="122">
        <v>60</v>
      </c>
      <c r="AG538" s="122">
        <f t="shared" si="738"/>
        <v>330</v>
      </c>
      <c r="AH538" s="122">
        <f t="shared" si="739"/>
        <v>200</v>
      </c>
      <c r="AI538" s="122">
        <f t="shared" si="740"/>
        <v>150</v>
      </c>
      <c r="AJ538" s="122">
        <f t="shared" si="741"/>
        <v>110</v>
      </c>
      <c r="AK538" s="122">
        <f>'ĐẤT PNN'!I538-'ĐẤT NN'!Q538</f>
        <v>310</v>
      </c>
    </row>
    <row r="539" spans="1:37" s="6" customFormat="1" ht="77.25" customHeight="1" x14ac:dyDescent="0.25">
      <c r="A539" s="150">
        <f>'ĐẤT PNN'!A539</f>
        <v>534</v>
      </c>
      <c r="B539" s="153" t="str">
        <f>'ĐẤT PNN'!B539</f>
        <v>VT2</v>
      </c>
      <c r="C539" s="52" t="str">
        <f t="shared" ref="C539:C544" si="760">$B$538</f>
        <v>XL91NT</v>
      </c>
      <c r="D539" s="151" t="s">
        <v>1173</v>
      </c>
      <c r="E539" s="151" t="s">
        <v>405</v>
      </c>
      <c r="F539" s="151" t="s">
        <v>1174</v>
      </c>
      <c r="G539" s="151" t="s">
        <v>1175</v>
      </c>
      <c r="H539" s="151" t="str">
        <f>VLOOKUP(F539,'[3]2. MA NN'!$E$2:$F$1583,2,0)</f>
        <v>Các đường nhóm II</v>
      </c>
      <c r="I539" s="133" t="str">
        <f>E539&amp;G539&amp;D$6&amp;$O$104</f>
        <v>Xã Xuân LộcCác đường nhóm IIVị trí 1165</v>
      </c>
      <c r="J539" s="153"/>
      <c r="K539" s="153"/>
      <c r="L539" s="177" t="s">
        <v>1651</v>
      </c>
      <c r="M539" s="177"/>
      <c r="N539" s="177"/>
      <c r="O539" s="131">
        <v>140</v>
      </c>
      <c r="P539" s="131">
        <v>80</v>
      </c>
      <c r="Q539" s="131">
        <v>350</v>
      </c>
      <c r="R539" s="131">
        <v>200</v>
      </c>
      <c r="S539" s="152">
        <v>1.1299999999999999</v>
      </c>
      <c r="T539">
        <f t="shared" ref="T539:T544" si="761">T538</f>
        <v>160</v>
      </c>
      <c r="U539">
        <f t="shared" ref="U539:U544" si="762">U538</f>
        <v>140</v>
      </c>
      <c r="V539">
        <f t="shared" ref="V539:V544" si="763">V538</f>
        <v>120</v>
      </c>
      <c r="W539">
        <f t="shared" ref="W539:W544" si="764">W538</f>
        <v>100</v>
      </c>
      <c r="X539">
        <f t="shared" si="734"/>
        <v>530</v>
      </c>
      <c r="Y539">
        <f t="shared" si="735"/>
        <v>350</v>
      </c>
      <c r="Z539">
        <f t="shared" si="736"/>
        <v>260</v>
      </c>
      <c r="AA539">
        <f t="shared" si="737"/>
        <v>180</v>
      </c>
      <c r="AB539"/>
      <c r="AC539">
        <f t="shared" ref="AC539:AC544" si="765">AC538</f>
        <v>100</v>
      </c>
      <c r="AD539">
        <f t="shared" ref="AD539:AD544" si="766">AD538</f>
        <v>80</v>
      </c>
      <c r="AE539">
        <f t="shared" ref="AE539:AE544" si="767">AE538</f>
        <v>70</v>
      </c>
      <c r="AF539">
        <f t="shared" ref="AF539:AF544" si="768">AF538</f>
        <v>60</v>
      </c>
      <c r="AG539">
        <f t="shared" si="738"/>
        <v>330</v>
      </c>
      <c r="AH539">
        <f t="shared" si="739"/>
        <v>200</v>
      </c>
      <c r="AI539">
        <f t="shared" si="740"/>
        <v>150</v>
      </c>
      <c r="AJ539">
        <f t="shared" si="741"/>
        <v>110</v>
      </c>
      <c r="AK539">
        <f>'ĐẤT PNN'!I539-'ĐẤT NN'!Q539</f>
        <v>80</v>
      </c>
    </row>
    <row r="540" spans="1:37" s="6" customFormat="1" ht="77.25" customHeight="1" x14ac:dyDescent="0.25">
      <c r="A540" s="150">
        <f>'ĐẤT PNN'!A540</f>
        <v>535</v>
      </c>
      <c r="B540" s="153" t="str">
        <f>'ĐẤT PNN'!B540</f>
        <v>VT3</v>
      </c>
      <c r="C540" s="52" t="str">
        <f t="shared" si="760"/>
        <v>XL91NT</v>
      </c>
      <c r="D540" s="151" t="s">
        <v>1176</v>
      </c>
      <c r="E540" s="151" t="s">
        <v>405</v>
      </c>
      <c r="F540" s="151" t="s">
        <v>1177</v>
      </c>
      <c r="G540" s="151" t="s">
        <v>386</v>
      </c>
      <c r="H540" s="151" t="str">
        <f>VLOOKUP(F540,'[3]2. MA NN'!$E$2:$F$1583,2,0)</f>
        <v>Các đường còn lại</v>
      </c>
      <c r="I540" s="151"/>
      <c r="J540" s="153"/>
      <c r="K540" s="153"/>
      <c r="L540" s="177" t="s">
        <v>1652</v>
      </c>
      <c r="M540" s="177"/>
      <c r="N540" s="177"/>
      <c r="O540" s="131">
        <v>120</v>
      </c>
      <c r="P540" s="131">
        <v>70</v>
      </c>
      <c r="Q540" s="131">
        <v>260</v>
      </c>
      <c r="R540" s="131">
        <v>150</v>
      </c>
      <c r="S540" s="152">
        <v>1.1299999999999999</v>
      </c>
      <c r="T540">
        <f t="shared" si="761"/>
        <v>160</v>
      </c>
      <c r="U540">
        <f t="shared" si="762"/>
        <v>140</v>
      </c>
      <c r="V540">
        <f t="shared" si="763"/>
        <v>120</v>
      </c>
      <c r="W540">
        <f t="shared" si="764"/>
        <v>100</v>
      </c>
      <c r="X540">
        <f t="shared" si="734"/>
        <v>530</v>
      </c>
      <c r="Y540">
        <f t="shared" si="735"/>
        <v>350</v>
      </c>
      <c r="Z540">
        <f t="shared" si="736"/>
        <v>260</v>
      </c>
      <c r="AA540">
        <f t="shared" si="737"/>
        <v>180</v>
      </c>
      <c r="AB540"/>
      <c r="AC540">
        <f t="shared" si="765"/>
        <v>100</v>
      </c>
      <c r="AD540">
        <f t="shared" si="766"/>
        <v>80</v>
      </c>
      <c r="AE540">
        <f t="shared" si="767"/>
        <v>70</v>
      </c>
      <c r="AF540">
        <f t="shared" si="768"/>
        <v>60</v>
      </c>
      <c r="AG540">
        <f t="shared" si="738"/>
        <v>330</v>
      </c>
      <c r="AH540">
        <f t="shared" si="739"/>
        <v>200</v>
      </c>
      <c r="AI540">
        <f t="shared" si="740"/>
        <v>150</v>
      </c>
      <c r="AJ540">
        <f t="shared" si="741"/>
        <v>110</v>
      </c>
      <c r="AK540">
        <f>'ĐẤT PNN'!I540-'ĐẤT NN'!Q540</f>
        <v>90</v>
      </c>
    </row>
    <row r="541" spans="1:37" s="6" customFormat="1" ht="77.25" customHeight="1" x14ac:dyDescent="0.25">
      <c r="A541" s="150">
        <f>'ĐẤT PNN'!A541</f>
        <v>536</v>
      </c>
      <c r="B541" s="153" t="str">
        <f>'ĐẤT PNN'!B541</f>
        <v>VT4</v>
      </c>
      <c r="C541" s="52" t="str">
        <f t="shared" si="760"/>
        <v>XL91NT</v>
      </c>
      <c r="D541" s="151" t="s">
        <v>1178</v>
      </c>
      <c r="E541" s="151" t="s">
        <v>405</v>
      </c>
      <c r="F541" s="151" t="s">
        <v>1179</v>
      </c>
      <c r="G541" s="151" t="s">
        <v>386</v>
      </c>
      <c r="H541" s="151" t="str">
        <f>VLOOKUP(F541,'[3]2. MA NN'!$E$2:$F$1583,2,0)</f>
        <v>Các đường còn lại</v>
      </c>
      <c r="I541" s="151"/>
      <c r="J541" s="153"/>
      <c r="K541" s="153"/>
      <c r="L541" s="177" t="s">
        <v>1653</v>
      </c>
      <c r="M541" s="177"/>
      <c r="N541" s="177"/>
      <c r="O541" s="131">
        <v>100</v>
      </c>
      <c r="P541" s="131">
        <v>60</v>
      </c>
      <c r="Q541" s="131">
        <v>180</v>
      </c>
      <c r="R541" s="131">
        <v>110</v>
      </c>
      <c r="S541" s="152">
        <v>1.1299999999999999</v>
      </c>
      <c r="T541">
        <f t="shared" si="761"/>
        <v>160</v>
      </c>
      <c r="U541">
        <f t="shared" si="762"/>
        <v>140</v>
      </c>
      <c r="V541">
        <f t="shared" si="763"/>
        <v>120</v>
      </c>
      <c r="W541">
        <f t="shared" si="764"/>
        <v>100</v>
      </c>
      <c r="X541">
        <f t="shared" si="734"/>
        <v>530</v>
      </c>
      <c r="Y541">
        <f t="shared" si="735"/>
        <v>350</v>
      </c>
      <c r="Z541">
        <f t="shared" si="736"/>
        <v>260</v>
      </c>
      <c r="AA541">
        <f t="shared" si="737"/>
        <v>180</v>
      </c>
      <c r="AB541"/>
      <c r="AC541">
        <f t="shared" si="765"/>
        <v>100</v>
      </c>
      <c r="AD541">
        <f t="shared" si="766"/>
        <v>80</v>
      </c>
      <c r="AE541">
        <f t="shared" si="767"/>
        <v>70</v>
      </c>
      <c r="AF541">
        <f t="shared" si="768"/>
        <v>60</v>
      </c>
      <c r="AG541">
        <f t="shared" si="738"/>
        <v>330</v>
      </c>
      <c r="AH541">
        <f t="shared" si="739"/>
        <v>200</v>
      </c>
      <c r="AI541">
        <f t="shared" si="740"/>
        <v>150</v>
      </c>
      <c r="AJ541">
        <f t="shared" si="741"/>
        <v>110</v>
      </c>
      <c r="AK541">
        <f>'ĐẤT PNN'!I541-'ĐẤT NN'!Q541</f>
        <v>100</v>
      </c>
    </row>
    <row r="542" spans="1:37" s="6" customFormat="1" ht="77.25" customHeight="1" x14ac:dyDescent="0.25">
      <c r="A542" s="150">
        <f>'ĐẤT PNN'!A542</f>
        <v>537</v>
      </c>
      <c r="B542" s="153" t="str">
        <f>'ĐẤT PNN'!B542</f>
        <v>VT2*0,8</v>
      </c>
      <c r="C542" s="52" t="str">
        <f t="shared" si="760"/>
        <v>XL91NT</v>
      </c>
      <c r="D542" s="151" t="s">
        <v>1173</v>
      </c>
      <c r="E542" s="151" t="s">
        <v>405</v>
      </c>
      <c r="F542" s="151" t="s">
        <v>1174</v>
      </c>
      <c r="G542" s="151" t="s">
        <v>1175</v>
      </c>
      <c r="H542" s="151" t="str">
        <f>VLOOKUP(F542,'[3]2. MA NN'!$E$2:$F$1583,2,0)</f>
        <v>Các đường nhóm II</v>
      </c>
      <c r="I542" s="133" t="str">
        <f>E542&amp;G542&amp;D$6&amp;$O$104</f>
        <v>Xã Xuân LộcCác đường nhóm IIVị trí 1165</v>
      </c>
      <c r="J542" s="153"/>
      <c r="K542" s="153"/>
      <c r="L542" s="177" t="s">
        <v>1654</v>
      </c>
      <c r="M542" s="177"/>
      <c r="N542" s="177"/>
      <c r="O542" s="131">
        <v>140</v>
      </c>
      <c r="P542" s="131">
        <v>80</v>
      </c>
      <c r="Q542" s="131">
        <v>350</v>
      </c>
      <c r="R542" s="131">
        <v>200</v>
      </c>
      <c r="S542" s="152">
        <v>1.1299999999999999</v>
      </c>
      <c r="T542">
        <f t="shared" si="761"/>
        <v>160</v>
      </c>
      <c r="U542">
        <f t="shared" si="762"/>
        <v>140</v>
      </c>
      <c r="V542">
        <f t="shared" si="763"/>
        <v>120</v>
      </c>
      <c r="W542">
        <f t="shared" si="764"/>
        <v>100</v>
      </c>
      <c r="X542">
        <f t="shared" si="734"/>
        <v>530</v>
      </c>
      <c r="Y542">
        <f t="shared" si="735"/>
        <v>350</v>
      </c>
      <c r="Z542">
        <f t="shared" si="736"/>
        <v>260</v>
      </c>
      <c r="AA542">
        <f t="shared" si="737"/>
        <v>180</v>
      </c>
      <c r="AB542"/>
      <c r="AC542">
        <f t="shared" si="765"/>
        <v>100</v>
      </c>
      <c r="AD542">
        <f t="shared" si="766"/>
        <v>80</v>
      </c>
      <c r="AE542">
        <f t="shared" si="767"/>
        <v>70</v>
      </c>
      <c r="AF542">
        <f t="shared" si="768"/>
        <v>60</v>
      </c>
      <c r="AG542">
        <f t="shared" si="738"/>
        <v>330</v>
      </c>
      <c r="AH542">
        <f t="shared" si="739"/>
        <v>200</v>
      </c>
      <c r="AI542">
        <f t="shared" si="740"/>
        <v>150</v>
      </c>
      <c r="AJ542">
        <f t="shared" si="741"/>
        <v>110</v>
      </c>
      <c r="AK542">
        <f>'ĐẤT PNN'!I542-'ĐẤT NN'!Q542</f>
        <v>30</v>
      </c>
    </row>
    <row r="543" spans="1:37" s="6" customFormat="1" ht="77.25" customHeight="1" x14ac:dyDescent="0.25">
      <c r="A543" s="150">
        <f>'ĐẤT PNN'!A543</f>
        <v>538</v>
      </c>
      <c r="B543" s="153" t="str">
        <f>'ĐẤT PNN'!B543</f>
        <v>VT3*0,8</v>
      </c>
      <c r="C543" s="52" t="str">
        <f t="shared" si="760"/>
        <v>XL91NT</v>
      </c>
      <c r="D543" s="151" t="s">
        <v>1176</v>
      </c>
      <c r="E543" s="151" t="s">
        <v>405</v>
      </c>
      <c r="F543" s="151" t="s">
        <v>1177</v>
      </c>
      <c r="G543" s="151" t="s">
        <v>386</v>
      </c>
      <c r="H543" s="151" t="str">
        <f>VLOOKUP(F543,'[3]2. MA NN'!$E$2:$F$1583,2,0)</f>
        <v>Các đường còn lại</v>
      </c>
      <c r="I543" s="151"/>
      <c r="J543" s="153"/>
      <c r="K543" s="153"/>
      <c r="L543" s="177" t="s">
        <v>1655</v>
      </c>
      <c r="M543" s="177"/>
      <c r="N543" s="177"/>
      <c r="O543" s="131">
        <v>120</v>
      </c>
      <c r="P543" s="131">
        <v>70</v>
      </c>
      <c r="Q543" s="131">
        <v>260</v>
      </c>
      <c r="R543" s="131">
        <v>150</v>
      </c>
      <c r="S543" s="152">
        <v>1.1299999999999999</v>
      </c>
      <c r="T543">
        <f t="shared" si="761"/>
        <v>160</v>
      </c>
      <c r="U543">
        <f t="shared" si="762"/>
        <v>140</v>
      </c>
      <c r="V543">
        <f t="shared" si="763"/>
        <v>120</v>
      </c>
      <c r="W543">
        <f t="shared" si="764"/>
        <v>100</v>
      </c>
      <c r="X543">
        <f t="shared" si="734"/>
        <v>530</v>
      </c>
      <c r="Y543">
        <f t="shared" si="735"/>
        <v>350</v>
      </c>
      <c r="Z543">
        <f t="shared" si="736"/>
        <v>260</v>
      </c>
      <c r="AA543">
        <f t="shared" si="737"/>
        <v>180</v>
      </c>
      <c r="AB543"/>
      <c r="AC543">
        <f t="shared" si="765"/>
        <v>100</v>
      </c>
      <c r="AD543">
        <f t="shared" si="766"/>
        <v>80</v>
      </c>
      <c r="AE543">
        <f t="shared" si="767"/>
        <v>70</v>
      </c>
      <c r="AF543">
        <f t="shared" si="768"/>
        <v>60</v>
      </c>
      <c r="AG543">
        <f t="shared" si="738"/>
        <v>330</v>
      </c>
      <c r="AH543">
        <f t="shared" si="739"/>
        <v>200</v>
      </c>
      <c r="AI543">
        <f t="shared" si="740"/>
        <v>150</v>
      </c>
      <c r="AJ543">
        <f t="shared" si="741"/>
        <v>110</v>
      </c>
      <c r="AK543">
        <f>'ĐẤT PNN'!I543-'ĐẤT NN'!Q543</f>
        <v>60</v>
      </c>
    </row>
    <row r="544" spans="1:37" s="6" customFormat="1" ht="77.25" customHeight="1" x14ac:dyDescent="0.25">
      <c r="A544" s="150">
        <f>'ĐẤT PNN'!A544</f>
        <v>539</v>
      </c>
      <c r="B544" s="153" t="str">
        <f>'ĐẤT PNN'!B544</f>
        <v>VT4*0,8</v>
      </c>
      <c r="C544" s="52" t="str">
        <f t="shared" si="760"/>
        <v>XL91NT</v>
      </c>
      <c r="D544" s="151" t="s">
        <v>1178</v>
      </c>
      <c r="E544" s="151" t="s">
        <v>405</v>
      </c>
      <c r="F544" s="151" t="s">
        <v>1179</v>
      </c>
      <c r="G544" s="151" t="s">
        <v>386</v>
      </c>
      <c r="H544" s="151" t="str">
        <f>VLOOKUP(F544,'[3]2. MA NN'!$E$2:$F$1583,2,0)</f>
        <v>Các đường còn lại</v>
      </c>
      <c r="I544" s="151"/>
      <c r="J544" s="153"/>
      <c r="K544" s="153"/>
      <c r="L544" s="177" t="s">
        <v>1656</v>
      </c>
      <c r="M544" s="177"/>
      <c r="N544" s="177"/>
      <c r="O544" s="131">
        <v>100</v>
      </c>
      <c r="P544" s="131">
        <v>60</v>
      </c>
      <c r="Q544" s="131">
        <v>180</v>
      </c>
      <c r="R544" s="131">
        <v>110</v>
      </c>
      <c r="S544" s="152">
        <v>1.1299999999999999</v>
      </c>
      <c r="T544">
        <f t="shared" si="761"/>
        <v>160</v>
      </c>
      <c r="U544">
        <f t="shared" si="762"/>
        <v>140</v>
      </c>
      <c r="V544">
        <f t="shared" si="763"/>
        <v>120</v>
      </c>
      <c r="W544">
        <f t="shared" si="764"/>
        <v>100</v>
      </c>
      <c r="X544">
        <f t="shared" si="734"/>
        <v>530</v>
      </c>
      <c r="Y544">
        <f t="shared" si="735"/>
        <v>350</v>
      </c>
      <c r="Z544">
        <f t="shared" si="736"/>
        <v>260</v>
      </c>
      <c r="AA544">
        <f t="shared" si="737"/>
        <v>180</v>
      </c>
      <c r="AB544"/>
      <c r="AC544">
        <f t="shared" si="765"/>
        <v>100</v>
      </c>
      <c r="AD544">
        <f t="shared" si="766"/>
        <v>80</v>
      </c>
      <c r="AE544">
        <f t="shared" si="767"/>
        <v>70</v>
      </c>
      <c r="AF544">
        <f t="shared" si="768"/>
        <v>60</v>
      </c>
      <c r="AG544">
        <f t="shared" si="738"/>
        <v>330</v>
      </c>
      <c r="AH544">
        <f t="shared" si="739"/>
        <v>200</v>
      </c>
      <c r="AI544">
        <f t="shared" si="740"/>
        <v>150</v>
      </c>
      <c r="AJ544">
        <f t="shared" si="741"/>
        <v>110</v>
      </c>
      <c r="AK544">
        <f>'ĐẤT PNN'!I544-'ĐẤT NN'!Q544</f>
        <v>70</v>
      </c>
    </row>
    <row r="545" spans="1:37" ht="47.25" x14ac:dyDescent="0.25">
      <c r="A545" s="150">
        <f>'ĐẤT PNN'!A545</f>
        <v>540</v>
      </c>
      <c r="B545" s="150" t="str">
        <f>'ĐẤT PNN'!B545</f>
        <v>XL92NT</v>
      </c>
      <c r="C545" s="52" t="str">
        <f>$B$545</f>
        <v>XL92NT</v>
      </c>
      <c r="D545" s="151" t="s">
        <v>1170</v>
      </c>
      <c r="E545" s="151" t="s">
        <v>405</v>
      </c>
      <c r="F545" s="151" t="s">
        <v>1171</v>
      </c>
      <c r="G545" s="151" t="s">
        <v>1172</v>
      </c>
      <c r="H545" s="151" t="str">
        <f>VLOOKUP(F545,'[3]2. MA NN'!$E$2:$F$1583,2,0)</f>
        <v>Các đường nhóm I</v>
      </c>
      <c r="I545" s="151" t="str">
        <f>E545&amp;G545&amp;D$6&amp;$O$6</f>
        <v>Xã Xuân LộcCác đường nhóm IVị trí 1160</v>
      </c>
      <c r="J545" s="150" t="s">
        <v>1163</v>
      </c>
      <c r="K545" s="150" t="s">
        <v>1164</v>
      </c>
      <c r="L545" s="130" t="s">
        <v>228</v>
      </c>
      <c r="M545" s="130" t="s">
        <v>1102</v>
      </c>
      <c r="N545" s="130" t="s">
        <v>1103</v>
      </c>
      <c r="O545" s="131">
        <v>160</v>
      </c>
      <c r="P545" s="131">
        <v>100</v>
      </c>
      <c r="Q545" s="131">
        <v>530</v>
      </c>
      <c r="R545" s="131">
        <v>330</v>
      </c>
      <c r="S545" s="152">
        <v>1.1299999999999999</v>
      </c>
      <c r="T545" s="122">
        <v>160</v>
      </c>
      <c r="U545" s="122">
        <v>140</v>
      </c>
      <c r="V545" s="122">
        <v>120</v>
      </c>
      <c r="W545" s="122">
        <v>100</v>
      </c>
      <c r="X545" s="122">
        <f t="shared" si="734"/>
        <v>530</v>
      </c>
      <c r="Y545" s="122">
        <f t="shared" si="735"/>
        <v>350</v>
      </c>
      <c r="Z545" s="122">
        <f t="shared" si="736"/>
        <v>260</v>
      </c>
      <c r="AA545" s="122">
        <f t="shared" si="737"/>
        <v>180</v>
      </c>
      <c r="AB545" s="122">
        <v>3</v>
      </c>
      <c r="AC545" s="122">
        <v>100</v>
      </c>
      <c r="AD545" s="122">
        <v>80</v>
      </c>
      <c r="AE545" s="122">
        <v>70</v>
      </c>
      <c r="AF545" s="122">
        <v>60</v>
      </c>
      <c r="AG545" s="122">
        <f t="shared" si="738"/>
        <v>330</v>
      </c>
      <c r="AH545" s="122">
        <f t="shared" si="739"/>
        <v>200</v>
      </c>
      <c r="AI545" s="122">
        <f t="shared" si="740"/>
        <v>150</v>
      </c>
      <c r="AJ545" s="122">
        <f t="shared" si="741"/>
        <v>110</v>
      </c>
      <c r="AK545" s="122">
        <f>'ĐẤT PNN'!I545-'ĐẤT NN'!Q545</f>
        <v>310</v>
      </c>
    </row>
    <row r="546" spans="1:37" s="6" customFormat="1" ht="77.25" customHeight="1" x14ac:dyDescent="0.25">
      <c r="A546" s="150">
        <f>'ĐẤT PNN'!A546</f>
        <v>541</v>
      </c>
      <c r="B546" s="153" t="str">
        <f>'ĐẤT PNN'!B546</f>
        <v>VT2</v>
      </c>
      <c r="C546" s="52" t="str">
        <f t="shared" ref="C546:C551" si="769">$B$545</f>
        <v>XL92NT</v>
      </c>
      <c r="D546" s="151" t="s">
        <v>1173</v>
      </c>
      <c r="E546" s="151" t="s">
        <v>405</v>
      </c>
      <c r="F546" s="151" t="s">
        <v>1174</v>
      </c>
      <c r="G546" s="151" t="s">
        <v>1175</v>
      </c>
      <c r="H546" s="151" t="str">
        <f>VLOOKUP(F546,'[3]2. MA NN'!$E$2:$F$1583,2,0)</f>
        <v>Các đường nhóm II</v>
      </c>
      <c r="I546" s="133" t="str">
        <f>E546&amp;G546&amp;D$6&amp;$O$104</f>
        <v>Xã Xuân LộcCác đường nhóm IIVị trí 1165</v>
      </c>
      <c r="J546" s="153"/>
      <c r="K546" s="153"/>
      <c r="L546" s="177" t="s">
        <v>1657</v>
      </c>
      <c r="M546" s="177"/>
      <c r="N546" s="177"/>
      <c r="O546" s="131">
        <v>140</v>
      </c>
      <c r="P546" s="131">
        <v>80</v>
      </c>
      <c r="Q546" s="131">
        <v>350</v>
      </c>
      <c r="R546" s="131">
        <v>200</v>
      </c>
      <c r="S546" s="152">
        <v>1.1299999999999999</v>
      </c>
      <c r="T546">
        <f t="shared" ref="T546:T551" si="770">T545</f>
        <v>160</v>
      </c>
      <c r="U546">
        <f t="shared" ref="U546:U551" si="771">U545</f>
        <v>140</v>
      </c>
      <c r="V546">
        <f t="shared" ref="V546:V551" si="772">V545</f>
        <v>120</v>
      </c>
      <c r="W546">
        <f t="shared" ref="W546:W551" si="773">W545</f>
        <v>100</v>
      </c>
      <c r="X546">
        <f t="shared" si="734"/>
        <v>530</v>
      </c>
      <c r="Y546">
        <f t="shared" si="735"/>
        <v>350</v>
      </c>
      <c r="Z546">
        <f t="shared" si="736"/>
        <v>260</v>
      </c>
      <c r="AA546">
        <f t="shared" si="737"/>
        <v>180</v>
      </c>
      <c r="AB546"/>
      <c r="AC546">
        <f t="shared" ref="AC546:AC551" si="774">AC545</f>
        <v>100</v>
      </c>
      <c r="AD546">
        <f t="shared" ref="AD546:AD551" si="775">AD545</f>
        <v>80</v>
      </c>
      <c r="AE546">
        <f t="shared" ref="AE546:AE551" si="776">AE545</f>
        <v>70</v>
      </c>
      <c r="AF546">
        <f t="shared" ref="AF546:AF551" si="777">AF545</f>
        <v>60</v>
      </c>
      <c r="AG546">
        <f t="shared" si="738"/>
        <v>330</v>
      </c>
      <c r="AH546">
        <f t="shared" si="739"/>
        <v>200</v>
      </c>
      <c r="AI546">
        <f t="shared" si="740"/>
        <v>150</v>
      </c>
      <c r="AJ546">
        <f t="shared" si="741"/>
        <v>110</v>
      </c>
      <c r="AK546">
        <f>'ĐẤT PNN'!I546-'ĐẤT NN'!Q546</f>
        <v>80</v>
      </c>
    </row>
    <row r="547" spans="1:37" s="6" customFormat="1" ht="77.25" customHeight="1" x14ac:dyDescent="0.25">
      <c r="A547" s="150">
        <f>'ĐẤT PNN'!A547</f>
        <v>542</v>
      </c>
      <c r="B547" s="153" t="str">
        <f>'ĐẤT PNN'!B547</f>
        <v>VT3</v>
      </c>
      <c r="C547" s="52" t="str">
        <f t="shared" si="769"/>
        <v>XL92NT</v>
      </c>
      <c r="D547" s="151" t="s">
        <v>1176</v>
      </c>
      <c r="E547" s="151" t="s">
        <v>405</v>
      </c>
      <c r="F547" s="151" t="s">
        <v>1177</v>
      </c>
      <c r="G547" s="151" t="s">
        <v>386</v>
      </c>
      <c r="H547" s="151" t="str">
        <f>VLOOKUP(F547,'[3]2. MA NN'!$E$2:$F$1583,2,0)</f>
        <v>Các đường còn lại</v>
      </c>
      <c r="I547" s="151"/>
      <c r="J547" s="153"/>
      <c r="K547" s="153"/>
      <c r="L547" s="177" t="s">
        <v>1658</v>
      </c>
      <c r="M547" s="177"/>
      <c r="N547" s="177"/>
      <c r="O547" s="131">
        <v>120</v>
      </c>
      <c r="P547" s="131">
        <v>70</v>
      </c>
      <c r="Q547" s="131">
        <v>260</v>
      </c>
      <c r="R547" s="131">
        <v>150</v>
      </c>
      <c r="S547" s="152">
        <v>1.1299999999999999</v>
      </c>
      <c r="T547">
        <f t="shared" si="770"/>
        <v>160</v>
      </c>
      <c r="U547">
        <f t="shared" si="771"/>
        <v>140</v>
      </c>
      <c r="V547">
        <f t="shared" si="772"/>
        <v>120</v>
      </c>
      <c r="W547">
        <f t="shared" si="773"/>
        <v>100</v>
      </c>
      <c r="X547">
        <f t="shared" si="734"/>
        <v>530</v>
      </c>
      <c r="Y547">
        <f t="shared" si="735"/>
        <v>350</v>
      </c>
      <c r="Z547">
        <f t="shared" si="736"/>
        <v>260</v>
      </c>
      <c r="AA547">
        <f t="shared" si="737"/>
        <v>180</v>
      </c>
      <c r="AB547"/>
      <c r="AC547">
        <f t="shared" si="774"/>
        <v>100</v>
      </c>
      <c r="AD547">
        <f t="shared" si="775"/>
        <v>80</v>
      </c>
      <c r="AE547">
        <f t="shared" si="776"/>
        <v>70</v>
      </c>
      <c r="AF547">
        <f t="shared" si="777"/>
        <v>60</v>
      </c>
      <c r="AG547">
        <f t="shared" si="738"/>
        <v>330</v>
      </c>
      <c r="AH547">
        <f t="shared" si="739"/>
        <v>200</v>
      </c>
      <c r="AI547">
        <f t="shared" si="740"/>
        <v>150</v>
      </c>
      <c r="AJ547">
        <f t="shared" si="741"/>
        <v>110</v>
      </c>
      <c r="AK547">
        <f>'ĐẤT PNN'!I547-'ĐẤT NN'!Q547</f>
        <v>90</v>
      </c>
    </row>
    <row r="548" spans="1:37" s="6" customFormat="1" ht="77.25" customHeight="1" x14ac:dyDescent="0.25">
      <c r="A548" s="150">
        <f>'ĐẤT PNN'!A548</f>
        <v>543</v>
      </c>
      <c r="B548" s="153" t="str">
        <f>'ĐẤT PNN'!B548</f>
        <v>VT4</v>
      </c>
      <c r="C548" s="52" t="str">
        <f t="shared" si="769"/>
        <v>XL92NT</v>
      </c>
      <c r="D548" s="151" t="s">
        <v>1178</v>
      </c>
      <c r="E548" s="151" t="s">
        <v>405</v>
      </c>
      <c r="F548" s="151" t="s">
        <v>1179</v>
      </c>
      <c r="G548" s="151" t="s">
        <v>386</v>
      </c>
      <c r="H548" s="151" t="str">
        <f>VLOOKUP(F548,'[3]2. MA NN'!$E$2:$F$1583,2,0)</f>
        <v>Các đường còn lại</v>
      </c>
      <c r="I548" s="151"/>
      <c r="J548" s="153"/>
      <c r="K548" s="153"/>
      <c r="L548" s="177" t="s">
        <v>1659</v>
      </c>
      <c r="M548" s="177"/>
      <c r="N548" s="177"/>
      <c r="O548" s="131">
        <v>100</v>
      </c>
      <c r="P548" s="131">
        <v>60</v>
      </c>
      <c r="Q548" s="131">
        <v>180</v>
      </c>
      <c r="R548" s="131">
        <v>110</v>
      </c>
      <c r="S548" s="152">
        <v>1.1299999999999999</v>
      </c>
      <c r="T548">
        <f t="shared" si="770"/>
        <v>160</v>
      </c>
      <c r="U548">
        <f t="shared" si="771"/>
        <v>140</v>
      </c>
      <c r="V548">
        <f t="shared" si="772"/>
        <v>120</v>
      </c>
      <c r="W548">
        <f t="shared" si="773"/>
        <v>100</v>
      </c>
      <c r="X548">
        <f t="shared" si="734"/>
        <v>530</v>
      </c>
      <c r="Y548">
        <f t="shared" si="735"/>
        <v>350</v>
      </c>
      <c r="Z548">
        <f t="shared" si="736"/>
        <v>260</v>
      </c>
      <c r="AA548">
        <f t="shared" si="737"/>
        <v>180</v>
      </c>
      <c r="AB548"/>
      <c r="AC548">
        <f t="shared" si="774"/>
        <v>100</v>
      </c>
      <c r="AD548">
        <f t="shared" si="775"/>
        <v>80</v>
      </c>
      <c r="AE548">
        <f t="shared" si="776"/>
        <v>70</v>
      </c>
      <c r="AF548">
        <f t="shared" si="777"/>
        <v>60</v>
      </c>
      <c r="AG548">
        <f t="shared" si="738"/>
        <v>330</v>
      </c>
      <c r="AH548">
        <f t="shared" si="739"/>
        <v>200</v>
      </c>
      <c r="AI548">
        <f t="shared" si="740"/>
        <v>150</v>
      </c>
      <c r="AJ548">
        <f t="shared" si="741"/>
        <v>110</v>
      </c>
      <c r="AK548">
        <f>'ĐẤT PNN'!I548-'ĐẤT NN'!Q548</f>
        <v>100</v>
      </c>
    </row>
    <row r="549" spans="1:37" s="6" customFormat="1" ht="77.25" customHeight="1" x14ac:dyDescent="0.25">
      <c r="A549" s="150">
        <f>'ĐẤT PNN'!A549</f>
        <v>544</v>
      </c>
      <c r="B549" s="153" t="str">
        <f>'ĐẤT PNN'!B549</f>
        <v>VT2*0,8</v>
      </c>
      <c r="C549" s="52" t="str">
        <f t="shared" si="769"/>
        <v>XL92NT</v>
      </c>
      <c r="D549" s="151" t="s">
        <v>1173</v>
      </c>
      <c r="E549" s="151" t="s">
        <v>405</v>
      </c>
      <c r="F549" s="151" t="s">
        <v>1174</v>
      </c>
      <c r="G549" s="151" t="s">
        <v>1175</v>
      </c>
      <c r="H549" s="151" t="str">
        <f>VLOOKUP(F549,'[3]2. MA NN'!$E$2:$F$1583,2,0)</f>
        <v>Các đường nhóm II</v>
      </c>
      <c r="I549" s="133" t="str">
        <f>E549&amp;G549&amp;D$6&amp;$O$104</f>
        <v>Xã Xuân LộcCác đường nhóm IIVị trí 1165</v>
      </c>
      <c r="J549" s="153"/>
      <c r="K549" s="153"/>
      <c r="L549" s="177" t="s">
        <v>1660</v>
      </c>
      <c r="M549" s="177"/>
      <c r="N549" s="177"/>
      <c r="O549" s="131">
        <v>140</v>
      </c>
      <c r="P549" s="131">
        <v>80</v>
      </c>
      <c r="Q549" s="131">
        <v>350</v>
      </c>
      <c r="R549" s="131">
        <v>200</v>
      </c>
      <c r="S549" s="152">
        <v>1.1299999999999999</v>
      </c>
      <c r="T549">
        <f t="shared" si="770"/>
        <v>160</v>
      </c>
      <c r="U549">
        <f t="shared" si="771"/>
        <v>140</v>
      </c>
      <c r="V549">
        <f t="shared" si="772"/>
        <v>120</v>
      </c>
      <c r="W549">
        <f t="shared" si="773"/>
        <v>100</v>
      </c>
      <c r="X549">
        <f t="shared" si="734"/>
        <v>530</v>
      </c>
      <c r="Y549">
        <f t="shared" si="735"/>
        <v>350</v>
      </c>
      <c r="Z549">
        <f t="shared" si="736"/>
        <v>260</v>
      </c>
      <c r="AA549">
        <f t="shared" si="737"/>
        <v>180</v>
      </c>
      <c r="AB549"/>
      <c r="AC549">
        <f t="shared" si="774"/>
        <v>100</v>
      </c>
      <c r="AD549">
        <f t="shared" si="775"/>
        <v>80</v>
      </c>
      <c r="AE549">
        <f t="shared" si="776"/>
        <v>70</v>
      </c>
      <c r="AF549">
        <f t="shared" si="777"/>
        <v>60</v>
      </c>
      <c r="AG549">
        <f t="shared" si="738"/>
        <v>330</v>
      </c>
      <c r="AH549">
        <f t="shared" si="739"/>
        <v>200</v>
      </c>
      <c r="AI549">
        <f t="shared" si="740"/>
        <v>150</v>
      </c>
      <c r="AJ549">
        <f t="shared" si="741"/>
        <v>110</v>
      </c>
      <c r="AK549">
        <f>'ĐẤT PNN'!I549-'ĐẤT NN'!Q549</f>
        <v>30</v>
      </c>
    </row>
    <row r="550" spans="1:37" s="6" customFormat="1" ht="77.25" customHeight="1" x14ac:dyDescent="0.25">
      <c r="A550" s="150">
        <f>'ĐẤT PNN'!A550</f>
        <v>545</v>
      </c>
      <c r="B550" s="153" t="str">
        <f>'ĐẤT PNN'!B550</f>
        <v>VT3*0,8</v>
      </c>
      <c r="C550" s="52" t="str">
        <f t="shared" si="769"/>
        <v>XL92NT</v>
      </c>
      <c r="D550" s="151" t="s">
        <v>1176</v>
      </c>
      <c r="E550" s="151" t="s">
        <v>405</v>
      </c>
      <c r="F550" s="151" t="s">
        <v>1177</v>
      </c>
      <c r="G550" s="151" t="s">
        <v>386</v>
      </c>
      <c r="H550" s="151" t="str">
        <f>VLOOKUP(F550,'[3]2. MA NN'!$E$2:$F$1583,2,0)</f>
        <v>Các đường còn lại</v>
      </c>
      <c r="I550" s="151"/>
      <c r="J550" s="153"/>
      <c r="K550" s="153"/>
      <c r="L550" s="177" t="s">
        <v>1661</v>
      </c>
      <c r="M550" s="177"/>
      <c r="N550" s="177"/>
      <c r="O550" s="131">
        <v>120</v>
      </c>
      <c r="P550" s="131">
        <v>70</v>
      </c>
      <c r="Q550" s="131">
        <v>260</v>
      </c>
      <c r="R550" s="131">
        <v>150</v>
      </c>
      <c r="S550" s="152">
        <v>1.1299999999999999</v>
      </c>
      <c r="T550">
        <f t="shared" si="770"/>
        <v>160</v>
      </c>
      <c r="U550">
        <f t="shared" si="771"/>
        <v>140</v>
      </c>
      <c r="V550">
        <f t="shared" si="772"/>
        <v>120</v>
      </c>
      <c r="W550">
        <f t="shared" si="773"/>
        <v>100</v>
      </c>
      <c r="X550">
        <f t="shared" si="734"/>
        <v>530</v>
      </c>
      <c r="Y550">
        <f t="shared" si="735"/>
        <v>350</v>
      </c>
      <c r="Z550">
        <f t="shared" si="736"/>
        <v>260</v>
      </c>
      <c r="AA550">
        <f t="shared" si="737"/>
        <v>180</v>
      </c>
      <c r="AB550"/>
      <c r="AC550">
        <f t="shared" si="774"/>
        <v>100</v>
      </c>
      <c r="AD550">
        <f t="shared" si="775"/>
        <v>80</v>
      </c>
      <c r="AE550">
        <f t="shared" si="776"/>
        <v>70</v>
      </c>
      <c r="AF550">
        <f t="shared" si="777"/>
        <v>60</v>
      </c>
      <c r="AG550">
        <f t="shared" si="738"/>
        <v>330</v>
      </c>
      <c r="AH550">
        <f t="shared" si="739"/>
        <v>200</v>
      </c>
      <c r="AI550">
        <f t="shared" si="740"/>
        <v>150</v>
      </c>
      <c r="AJ550">
        <f t="shared" si="741"/>
        <v>110</v>
      </c>
      <c r="AK550">
        <f>'ĐẤT PNN'!I550-'ĐẤT NN'!Q550</f>
        <v>60</v>
      </c>
    </row>
    <row r="551" spans="1:37" s="6" customFormat="1" ht="77.25" customHeight="1" x14ac:dyDescent="0.25">
      <c r="A551" s="150">
        <f>'ĐẤT PNN'!A551</f>
        <v>546</v>
      </c>
      <c r="B551" s="153" t="str">
        <f>'ĐẤT PNN'!B551</f>
        <v>VT4*0,8</v>
      </c>
      <c r="C551" s="52" t="str">
        <f t="shared" si="769"/>
        <v>XL92NT</v>
      </c>
      <c r="D551" s="151" t="s">
        <v>1178</v>
      </c>
      <c r="E551" s="151" t="s">
        <v>405</v>
      </c>
      <c r="F551" s="151" t="s">
        <v>1179</v>
      </c>
      <c r="G551" s="151" t="s">
        <v>386</v>
      </c>
      <c r="H551" s="151" t="str">
        <f>VLOOKUP(F551,'[3]2. MA NN'!$E$2:$F$1583,2,0)</f>
        <v>Các đường còn lại</v>
      </c>
      <c r="I551" s="151"/>
      <c r="J551" s="153"/>
      <c r="K551" s="153"/>
      <c r="L551" s="177" t="s">
        <v>1662</v>
      </c>
      <c r="M551" s="177"/>
      <c r="N551" s="177"/>
      <c r="O551" s="131">
        <v>100</v>
      </c>
      <c r="P551" s="131">
        <v>60</v>
      </c>
      <c r="Q551" s="131">
        <v>180</v>
      </c>
      <c r="R551" s="131">
        <v>110</v>
      </c>
      <c r="S551" s="152">
        <v>1.1299999999999999</v>
      </c>
      <c r="T551">
        <f t="shared" si="770"/>
        <v>160</v>
      </c>
      <c r="U551">
        <f t="shared" si="771"/>
        <v>140</v>
      </c>
      <c r="V551">
        <f t="shared" si="772"/>
        <v>120</v>
      </c>
      <c r="W551">
        <f t="shared" si="773"/>
        <v>100</v>
      </c>
      <c r="X551">
        <f t="shared" si="734"/>
        <v>530</v>
      </c>
      <c r="Y551">
        <f t="shared" si="735"/>
        <v>350</v>
      </c>
      <c r="Z551">
        <f t="shared" si="736"/>
        <v>260</v>
      </c>
      <c r="AA551">
        <f t="shared" si="737"/>
        <v>180</v>
      </c>
      <c r="AB551"/>
      <c r="AC551">
        <f t="shared" si="774"/>
        <v>100</v>
      </c>
      <c r="AD551">
        <f t="shared" si="775"/>
        <v>80</v>
      </c>
      <c r="AE551">
        <f t="shared" si="776"/>
        <v>70</v>
      </c>
      <c r="AF551">
        <f t="shared" si="777"/>
        <v>60</v>
      </c>
      <c r="AG551">
        <f t="shared" si="738"/>
        <v>330</v>
      </c>
      <c r="AH551">
        <f t="shared" si="739"/>
        <v>200</v>
      </c>
      <c r="AI551">
        <f t="shared" si="740"/>
        <v>150</v>
      </c>
      <c r="AJ551">
        <f t="shared" si="741"/>
        <v>110</v>
      </c>
      <c r="AK551">
        <f>'ĐẤT PNN'!I551-'ĐẤT NN'!Q551</f>
        <v>70</v>
      </c>
    </row>
    <row r="552" spans="1:37" ht="47.25" x14ac:dyDescent="0.25">
      <c r="A552" s="150">
        <f>'ĐẤT PNN'!A552</f>
        <v>547</v>
      </c>
      <c r="B552" s="150" t="str">
        <f>'ĐẤT PNN'!B552</f>
        <v>XL43NT</v>
      </c>
      <c r="C552" s="52" t="str">
        <f>$B$552</f>
        <v>XL43NT</v>
      </c>
      <c r="D552" s="151" t="s">
        <v>1170</v>
      </c>
      <c r="E552" s="151" t="s">
        <v>405</v>
      </c>
      <c r="F552" s="151" t="s">
        <v>1171</v>
      </c>
      <c r="G552" s="151" t="s">
        <v>1172</v>
      </c>
      <c r="H552" s="151" t="str">
        <f>VLOOKUP(F552,'[3]2. MA NN'!$E$2:$F$1583,2,0)</f>
        <v>Các đường nhóm I</v>
      </c>
      <c r="I552" s="151" t="str">
        <f>E552&amp;G552&amp;D$6&amp;$O$6</f>
        <v>Xã Xuân LộcCác đường nhóm IVị trí 1160</v>
      </c>
      <c r="J552" s="150" t="s">
        <v>1163</v>
      </c>
      <c r="K552" s="150" t="s">
        <v>1164</v>
      </c>
      <c r="L552" s="130" t="s">
        <v>230</v>
      </c>
      <c r="M552" s="130" t="s">
        <v>44</v>
      </c>
      <c r="N552" s="130" t="s">
        <v>1104</v>
      </c>
      <c r="O552" s="131">
        <v>160</v>
      </c>
      <c r="P552" s="131">
        <v>100</v>
      </c>
      <c r="Q552" s="131">
        <v>530</v>
      </c>
      <c r="R552" s="131">
        <v>330</v>
      </c>
      <c r="S552" s="152">
        <v>1.07</v>
      </c>
      <c r="T552" s="122">
        <v>160</v>
      </c>
      <c r="U552" s="122">
        <v>140</v>
      </c>
      <c r="V552" s="122">
        <v>120</v>
      </c>
      <c r="W552" s="122">
        <v>100</v>
      </c>
      <c r="X552" s="122">
        <f t="shared" si="734"/>
        <v>530</v>
      </c>
      <c r="Y552" s="122">
        <f t="shared" si="735"/>
        <v>350</v>
      </c>
      <c r="Z552" s="122">
        <f t="shared" si="736"/>
        <v>260</v>
      </c>
      <c r="AA552" s="122">
        <f t="shared" si="737"/>
        <v>180</v>
      </c>
      <c r="AB552" s="122">
        <v>3</v>
      </c>
      <c r="AC552" s="122">
        <v>100</v>
      </c>
      <c r="AD552" s="122">
        <v>80</v>
      </c>
      <c r="AE552" s="122">
        <v>70</v>
      </c>
      <c r="AF552" s="122">
        <v>60</v>
      </c>
      <c r="AG552" s="122">
        <f t="shared" si="738"/>
        <v>330</v>
      </c>
      <c r="AH552" s="122">
        <f t="shared" si="739"/>
        <v>200</v>
      </c>
      <c r="AI552" s="122">
        <f t="shared" si="740"/>
        <v>150</v>
      </c>
      <c r="AJ552" s="122">
        <f t="shared" si="741"/>
        <v>110</v>
      </c>
      <c r="AK552" s="122">
        <f>'ĐẤT PNN'!I552-'ĐẤT NN'!Q552</f>
        <v>310</v>
      </c>
    </row>
    <row r="553" spans="1:37" s="6" customFormat="1" ht="77.25" customHeight="1" x14ac:dyDescent="0.25">
      <c r="A553" s="150">
        <f>'ĐẤT PNN'!A553</f>
        <v>548</v>
      </c>
      <c r="B553" s="153" t="str">
        <f>'ĐẤT PNN'!B553</f>
        <v>VT2</v>
      </c>
      <c r="C553" s="52" t="str">
        <f t="shared" ref="C553:C558" si="778">$B$552</f>
        <v>XL43NT</v>
      </c>
      <c r="D553" s="151" t="s">
        <v>1173</v>
      </c>
      <c r="E553" s="151" t="s">
        <v>405</v>
      </c>
      <c r="F553" s="151" t="s">
        <v>1174</v>
      </c>
      <c r="G553" s="151" t="s">
        <v>1175</v>
      </c>
      <c r="H553" s="151" t="str">
        <f>VLOOKUP(F553,'[3]2. MA NN'!$E$2:$F$1583,2,0)</f>
        <v>Các đường nhóm II</v>
      </c>
      <c r="I553" s="133" t="str">
        <f>E553&amp;G553&amp;D$6&amp;$O$104</f>
        <v>Xã Xuân LộcCác đường nhóm IIVị trí 1165</v>
      </c>
      <c r="J553" s="153"/>
      <c r="K553" s="153"/>
      <c r="L553" s="177" t="s">
        <v>1663</v>
      </c>
      <c r="M553" s="177"/>
      <c r="N553" s="177"/>
      <c r="O553" s="131">
        <v>140</v>
      </c>
      <c r="P553" s="131">
        <v>80</v>
      </c>
      <c r="Q553" s="131">
        <v>350</v>
      </c>
      <c r="R553" s="131">
        <v>200</v>
      </c>
      <c r="S553" s="152">
        <v>1.07</v>
      </c>
      <c r="T553">
        <f t="shared" ref="T553:T558" si="779">T552</f>
        <v>160</v>
      </c>
      <c r="U553">
        <f t="shared" ref="U553:U558" si="780">U552</f>
        <v>140</v>
      </c>
      <c r="V553">
        <f t="shared" ref="V553:V558" si="781">V552</f>
        <v>120</v>
      </c>
      <c r="W553">
        <f t="shared" ref="W553:W558" si="782">W552</f>
        <v>100</v>
      </c>
      <c r="X553">
        <f t="shared" si="734"/>
        <v>530</v>
      </c>
      <c r="Y553">
        <f t="shared" si="735"/>
        <v>350</v>
      </c>
      <c r="Z553">
        <f t="shared" si="736"/>
        <v>260</v>
      </c>
      <c r="AA553">
        <f t="shared" si="737"/>
        <v>180</v>
      </c>
      <c r="AB553"/>
      <c r="AC553">
        <f t="shared" ref="AC553:AC559" si="783">AC552</f>
        <v>100</v>
      </c>
      <c r="AD553">
        <f t="shared" ref="AD553:AD559" si="784">AD552</f>
        <v>80</v>
      </c>
      <c r="AE553">
        <f t="shared" ref="AE553:AE559" si="785">AE552</f>
        <v>70</v>
      </c>
      <c r="AF553">
        <f t="shared" ref="AF553:AF559" si="786">AF552</f>
        <v>60</v>
      </c>
      <c r="AG553">
        <f t="shared" si="738"/>
        <v>330</v>
      </c>
      <c r="AH553">
        <f t="shared" si="739"/>
        <v>200</v>
      </c>
      <c r="AI553">
        <f t="shared" si="740"/>
        <v>150</v>
      </c>
      <c r="AJ553">
        <f t="shared" si="741"/>
        <v>110</v>
      </c>
      <c r="AK553">
        <f>'ĐẤT PNN'!I553-'ĐẤT NN'!Q553</f>
        <v>80</v>
      </c>
    </row>
    <row r="554" spans="1:37" s="6" customFormat="1" ht="77.25" customHeight="1" x14ac:dyDescent="0.25">
      <c r="A554" s="150">
        <f>'ĐẤT PNN'!A554</f>
        <v>549</v>
      </c>
      <c r="B554" s="153" t="str">
        <f>'ĐẤT PNN'!B554</f>
        <v>VT3</v>
      </c>
      <c r="C554" s="52" t="str">
        <f t="shared" si="778"/>
        <v>XL43NT</v>
      </c>
      <c r="D554" s="151" t="s">
        <v>1176</v>
      </c>
      <c r="E554" s="151" t="s">
        <v>405</v>
      </c>
      <c r="F554" s="151" t="s">
        <v>1177</v>
      </c>
      <c r="G554" s="151" t="s">
        <v>386</v>
      </c>
      <c r="H554" s="151" t="str">
        <f>VLOOKUP(F554,'[3]2. MA NN'!$E$2:$F$1583,2,0)</f>
        <v>Các đường còn lại</v>
      </c>
      <c r="I554" s="151"/>
      <c r="J554" s="153"/>
      <c r="K554" s="153"/>
      <c r="L554" s="177" t="s">
        <v>1664</v>
      </c>
      <c r="M554" s="177"/>
      <c r="N554" s="177"/>
      <c r="O554" s="131">
        <v>120</v>
      </c>
      <c r="P554" s="131">
        <v>70</v>
      </c>
      <c r="Q554" s="131">
        <v>260</v>
      </c>
      <c r="R554" s="131">
        <v>150</v>
      </c>
      <c r="S554" s="152">
        <v>1.07</v>
      </c>
      <c r="T554">
        <f t="shared" si="779"/>
        <v>160</v>
      </c>
      <c r="U554">
        <f t="shared" si="780"/>
        <v>140</v>
      </c>
      <c r="V554">
        <f t="shared" si="781"/>
        <v>120</v>
      </c>
      <c r="W554">
        <f t="shared" si="782"/>
        <v>100</v>
      </c>
      <c r="X554">
        <f t="shared" si="734"/>
        <v>530</v>
      </c>
      <c r="Y554">
        <f t="shared" si="735"/>
        <v>350</v>
      </c>
      <c r="Z554">
        <f t="shared" si="736"/>
        <v>260</v>
      </c>
      <c r="AA554">
        <f t="shared" si="737"/>
        <v>180</v>
      </c>
      <c r="AB554"/>
      <c r="AC554">
        <f t="shared" si="783"/>
        <v>100</v>
      </c>
      <c r="AD554">
        <f t="shared" si="784"/>
        <v>80</v>
      </c>
      <c r="AE554">
        <f t="shared" si="785"/>
        <v>70</v>
      </c>
      <c r="AF554">
        <f t="shared" si="786"/>
        <v>60</v>
      </c>
      <c r="AG554">
        <f t="shared" si="738"/>
        <v>330</v>
      </c>
      <c r="AH554">
        <f t="shared" si="739"/>
        <v>200</v>
      </c>
      <c r="AI554">
        <f t="shared" si="740"/>
        <v>150</v>
      </c>
      <c r="AJ554">
        <f t="shared" si="741"/>
        <v>110</v>
      </c>
      <c r="AK554">
        <f>'ĐẤT PNN'!I554-'ĐẤT NN'!Q554</f>
        <v>90</v>
      </c>
    </row>
    <row r="555" spans="1:37" s="6" customFormat="1" ht="77.25" customHeight="1" x14ac:dyDescent="0.25">
      <c r="A555" s="150">
        <f>'ĐẤT PNN'!A555</f>
        <v>550</v>
      </c>
      <c r="B555" s="153" t="str">
        <f>'ĐẤT PNN'!B555</f>
        <v>VT4</v>
      </c>
      <c r="C555" s="52" t="str">
        <f t="shared" si="778"/>
        <v>XL43NT</v>
      </c>
      <c r="D555" s="151" t="s">
        <v>1178</v>
      </c>
      <c r="E555" s="151" t="s">
        <v>405</v>
      </c>
      <c r="F555" s="151" t="s">
        <v>1179</v>
      </c>
      <c r="G555" s="151" t="s">
        <v>386</v>
      </c>
      <c r="H555" s="151" t="str">
        <f>VLOOKUP(F555,'[3]2. MA NN'!$E$2:$F$1583,2,0)</f>
        <v>Các đường còn lại</v>
      </c>
      <c r="I555" s="151"/>
      <c r="J555" s="153"/>
      <c r="K555" s="153"/>
      <c r="L555" s="177" t="s">
        <v>1665</v>
      </c>
      <c r="M555" s="177"/>
      <c r="N555" s="177"/>
      <c r="O555" s="131">
        <v>100</v>
      </c>
      <c r="P555" s="131">
        <v>60</v>
      </c>
      <c r="Q555" s="131">
        <v>180</v>
      </c>
      <c r="R555" s="131">
        <v>110</v>
      </c>
      <c r="S555" s="152">
        <v>1.07</v>
      </c>
      <c r="T555">
        <f t="shared" si="779"/>
        <v>160</v>
      </c>
      <c r="U555">
        <f t="shared" si="780"/>
        <v>140</v>
      </c>
      <c r="V555">
        <f t="shared" si="781"/>
        <v>120</v>
      </c>
      <c r="W555">
        <f t="shared" si="782"/>
        <v>100</v>
      </c>
      <c r="X555">
        <f t="shared" si="734"/>
        <v>530</v>
      </c>
      <c r="Y555">
        <f t="shared" si="735"/>
        <v>350</v>
      </c>
      <c r="Z555">
        <f t="shared" si="736"/>
        <v>260</v>
      </c>
      <c r="AA555">
        <f t="shared" si="737"/>
        <v>180</v>
      </c>
      <c r="AB555"/>
      <c r="AC555">
        <f t="shared" si="783"/>
        <v>100</v>
      </c>
      <c r="AD555">
        <f t="shared" si="784"/>
        <v>80</v>
      </c>
      <c r="AE555">
        <f t="shared" si="785"/>
        <v>70</v>
      </c>
      <c r="AF555">
        <f t="shared" si="786"/>
        <v>60</v>
      </c>
      <c r="AG555">
        <f t="shared" si="738"/>
        <v>330</v>
      </c>
      <c r="AH555">
        <f t="shared" si="739"/>
        <v>200</v>
      </c>
      <c r="AI555">
        <f t="shared" si="740"/>
        <v>150</v>
      </c>
      <c r="AJ555">
        <f t="shared" si="741"/>
        <v>110</v>
      </c>
      <c r="AK555">
        <f>'ĐẤT PNN'!I555-'ĐẤT NN'!Q555</f>
        <v>100</v>
      </c>
    </row>
    <row r="556" spans="1:37" s="6" customFormat="1" ht="77.25" customHeight="1" x14ac:dyDescent="0.25">
      <c r="A556" s="150">
        <f>'ĐẤT PNN'!A556</f>
        <v>551</v>
      </c>
      <c r="B556" s="153" t="str">
        <f>'ĐẤT PNN'!B556</f>
        <v>VT2*0,8</v>
      </c>
      <c r="C556" s="52" t="str">
        <f t="shared" si="778"/>
        <v>XL43NT</v>
      </c>
      <c r="D556" s="151" t="s">
        <v>1173</v>
      </c>
      <c r="E556" s="151" t="s">
        <v>405</v>
      </c>
      <c r="F556" s="151" t="s">
        <v>1174</v>
      </c>
      <c r="G556" s="151" t="s">
        <v>1175</v>
      </c>
      <c r="H556" s="151" t="str">
        <f>VLOOKUP(F556,'[3]2. MA NN'!$E$2:$F$1583,2,0)</f>
        <v>Các đường nhóm II</v>
      </c>
      <c r="I556" s="133" t="str">
        <f>E556&amp;G556&amp;D$6&amp;$O$104</f>
        <v>Xã Xuân LộcCác đường nhóm IIVị trí 1165</v>
      </c>
      <c r="J556" s="153"/>
      <c r="K556" s="153"/>
      <c r="L556" s="177" t="s">
        <v>1666</v>
      </c>
      <c r="M556" s="177"/>
      <c r="N556" s="177"/>
      <c r="O556" s="131">
        <v>140</v>
      </c>
      <c r="P556" s="131">
        <v>80</v>
      </c>
      <c r="Q556" s="131">
        <v>350</v>
      </c>
      <c r="R556" s="131">
        <v>200</v>
      </c>
      <c r="S556" s="152">
        <v>1.07</v>
      </c>
      <c r="T556">
        <f t="shared" si="779"/>
        <v>160</v>
      </c>
      <c r="U556">
        <f t="shared" si="780"/>
        <v>140</v>
      </c>
      <c r="V556">
        <f t="shared" si="781"/>
        <v>120</v>
      </c>
      <c r="W556">
        <f t="shared" si="782"/>
        <v>100</v>
      </c>
      <c r="X556">
        <f t="shared" si="734"/>
        <v>530</v>
      </c>
      <c r="Y556">
        <f t="shared" si="735"/>
        <v>350</v>
      </c>
      <c r="Z556">
        <f t="shared" si="736"/>
        <v>260</v>
      </c>
      <c r="AA556">
        <f t="shared" si="737"/>
        <v>180</v>
      </c>
      <c r="AB556"/>
      <c r="AC556">
        <f t="shared" si="783"/>
        <v>100</v>
      </c>
      <c r="AD556">
        <f t="shared" si="784"/>
        <v>80</v>
      </c>
      <c r="AE556">
        <f t="shared" si="785"/>
        <v>70</v>
      </c>
      <c r="AF556">
        <f t="shared" si="786"/>
        <v>60</v>
      </c>
      <c r="AG556">
        <f t="shared" si="738"/>
        <v>330</v>
      </c>
      <c r="AH556">
        <f t="shared" si="739"/>
        <v>200</v>
      </c>
      <c r="AI556">
        <f t="shared" si="740"/>
        <v>150</v>
      </c>
      <c r="AJ556">
        <f t="shared" si="741"/>
        <v>110</v>
      </c>
      <c r="AK556">
        <f>'ĐẤT PNN'!I556-'ĐẤT NN'!Q556</f>
        <v>30</v>
      </c>
    </row>
    <row r="557" spans="1:37" s="6" customFormat="1" ht="77.25" customHeight="1" x14ac:dyDescent="0.25">
      <c r="A557" s="150">
        <f>'ĐẤT PNN'!A557</f>
        <v>552</v>
      </c>
      <c r="B557" s="153" t="str">
        <f>'ĐẤT PNN'!B557</f>
        <v>VT3*0,8</v>
      </c>
      <c r="C557" s="52" t="str">
        <f t="shared" si="778"/>
        <v>XL43NT</v>
      </c>
      <c r="D557" s="151" t="s">
        <v>1176</v>
      </c>
      <c r="E557" s="151" t="s">
        <v>405</v>
      </c>
      <c r="F557" s="151" t="s">
        <v>1177</v>
      </c>
      <c r="G557" s="151" t="s">
        <v>386</v>
      </c>
      <c r="H557" s="151" t="str">
        <f>VLOOKUP(F557,'[3]2. MA NN'!$E$2:$F$1583,2,0)</f>
        <v>Các đường còn lại</v>
      </c>
      <c r="I557" s="151"/>
      <c r="J557" s="153"/>
      <c r="K557" s="153"/>
      <c r="L557" s="177" t="s">
        <v>1667</v>
      </c>
      <c r="M557" s="177"/>
      <c r="N557" s="177"/>
      <c r="O557" s="131">
        <v>120</v>
      </c>
      <c r="P557" s="131">
        <v>70</v>
      </c>
      <c r="Q557" s="131">
        <v>260</v>
      </c>
      <c r="R557" s="131">
        <v>150</v>
      </c>
      <c r="S557" s="152">
        <v>1.07</v>
      </c>
      <c r="T557">
        <f t="shared" si="779"/>
        <v>160</v>
      </c>
      <c r="U557">
        <f t="shared" si="780"/>
        <v>140</v>
      </c>
      <c r="V557">
        <f t="shared" si="781"/>
        <v>120</v>
      </c>
      <c r="W557">
        <f t="shared" si="782"/>
        <v>100</v>
      </c>
      <c r="X557">
        <f t="shared" si="734"/>
        <v>530</v>
      </c>
      <c r="Y557">
        <f t="shared" si="735"/>
        <v>350</v>
      </c>
      <c r="Z557">
        <f t="shared" si="736"/>
        <v>260</v>
      </c>
      <c r="AA557">
        <f t="shared" si="737"/>
        <v>180</v>
      </c>
      <c r="AB557"/>
      <c r="AC557">
        <f t="shared" si="783"/>
        <v>100</v>
      </c>
      <c r="AD557">
        <f t="shared" si="784"/>
        <v>80</v>
      </c>
      <c r="AE557">
        <f t="shared" si="785"/>
        <v>70</v>
      </c>
      <c r="AF557">
        <f t="shared" si="786"/>
        <v>60</v>
      </c>
      <c r="AG557">
        <f t="shared" si="738"/>
        <v>330</v>
      </c>
      <c r="AH557">
        <f t="shared" si="739"/>
        <v>200</v>
      </c>
      <c r="AI557">
        <f t="shared" si="740"/>
        <v>150</v>
      </c>
      <c r="AJ557">
        <f t="shared" si="741"/>
        <v>110</v>
      </c>
      <c r="AK557">
        <f>'ĐẤT PNN'!I557-'ĐẤT NN'!Q557</f>
        <v>60</v>
      </c>
    </row>
    <row r="558" spans="1:37" s="6" customFormat="1" ht="31.5" x14ac:dyDescent="0.25">
      <c r="A558" s="150">
        <f>'ĐẤT PNN'!A558</f>
        <v>553</v>
      </c>
      <c r="B558" s="153" t="str">
        <f>'ĐẤT PNN'!B558</f>
        <v>VT4*0,8</v>
      </c>
      <c r="C558" s="52" t="str">
        <f t="shared" si="778"/>
        <v>XL43NT</v>
      </c>
      <c r="D558" s="151" t="s">
        <v>1178</v>
      </c>
      <c r="E558" s="151" t="s">
        <v>405</v>
      </c>
      <c r="F558" s="151" t="s">
        <v>1179</v>
      </c>
      <c r="G558" s="151" t="s">
        <v>386</v>
      </c>
      <c r="H558" s="151" t="str">
        <f>VLOOKUP(F558,'[3]2. MA NN'!$E$2:$F$1583,2,0)</f>
        <v>Các đường còn lại</v>
      </c>
      <c r="I558" s="151"/>
      <c r="J558" s="153"/>
      <c r="K558" s="153"/>
      <c r="L558" s="177" t="s">
        <v>1668</v>
      </c>
      <c r="M558" s="177"/>
      <c r="N558" s="177"/>
      <c r="O558" s="131">
        <v>100</v>
      </c>
      <c r="P558" s="131">
        <v>60</v>
      </c>
      <c r="Q558" s="131">
        <v>180</v>
      </c>
      <c r="R558" s="131">
        <v>110</v>
      </c>
      <c r="S558" s="152">
        <v>1.07</v>
      </c>
      <c r="T558">
        <f t="shared" si="779"/>
        <v>160</v>
      </c>
      <c r="U558">
        <f t="shared" si="780"/>
        <v>140</v>
      </c>
      <c r="V558">
        <f t="shared" si="781"/>
        <v>120</v>
      </c>
      <c r="W558">
        <f t="shared" si="782"/>
        <v>100</v>
      </c>
      <c r="X558">
        <f t="shared" si="734"/>
        <v>530</v>
      </c>
      <c r="Y558">
        <f t="shared" si="735"/>
        <v>350</v>
      </c>
      <c r="Z558">
        <f t="shared" si="736"/>
        <v>260</v>
      </c>
      <c r="AA558">
        <f t="shared" si="737"/>
        <v>180</v>
      </c>
      <c r="AB558"/>
      <c r="AC558">
        <f t="shared" si="783"/>
        <v>100</v>
      </c>
      <c r="AD558">
        <f t="shared" si="784"/>
        <v>80</v>
      </c>
      <c r="AE558">
        <f t="shared" si="785"/>
        <v>70</v>
      </c>
      <c r="AF558">
        <f t="shared" si="786"/>
        <v>60</v>
      </c>
      <c r="AG558">
        <f t="shared" si="738"/>
        <v>330</v>
      </c>
      <c r="AH558">
        <f t="shared" si="739"/>
        <v>200</v>
      </c>
      <c r="AI558">
        <f t="shared" si="740"/>
        <v>150</v>
      </c>
      <c r="AJ558">
        <f t="shared" si="741"/>
        <v>110</v>
      </c>
      <c r="AK558">
        <f>'ĐẤT PNN'!I558-'ĐẤT NN'!Q558</f>
        <v>70</v>
      </c>
    </row>
    <row r="559" spans="1:37" ht="45" customHeight="1" x14ac:dyDescent="0.25">
      <c r="A559" s="150">
        <f>'ĐẤT PNN'!A559</f>
        <v>554</v>
      </c>
      <c r="B559" s="150" t="str">
        <f>'ĐẤT PNN'!B559</f>
        <v>XL65DT</v>
      </c>
      <c r="C559" s="52" t="str">
        <f>$B$559</f>
        <v>XL65DT</v>
      </c>
      <c r="D559" s="151" t="s">
        <v>1170</v>
      </c>
      <c r="E559" s="151" t="s">
        <v>405</v>
      </c>
      <c r="F559" s="151" t="s">
        <v>1171</v>
      </c>
      <c r="G559" s="151" t="s">
        <v>1172</v>
      </c>
      <c r="H559" s="151" t="str">
        <f>VLOOKUP(F559,'[3]2. MA NN'!$E$2:$F$1583,2,0)</f>
        <v>Các đường nhóm I</v>
      </c>
      <c r="I559" s="151" t="str">
        <f>E559&amp;G559&amp;D$6&amp;$O$6</f>
        <v>Xã Xuân LộcCác đường nhóm IVị trí 1160</v>
      </c>
      <c r="J559" s="150" t="s">
        <v>1163</v>
      </c>
      <c r="K559" s="150" t="s">
        <v>1164</v>
      </c>
      <c r="L559" s="130" t="s">
        <v>232</v>
      </c>
      <c r="M559" s="130" t="s">
        <v>230</v>
      </c>
      <c r="N559" s="130" t="s">
        <v>1105</v>
      </c>
      <c r="O559" s="131">
        <v>160</v>
      </c>
      <c r="P559" s="131">
        <v>100</v>
      </c>
      <c r="Q559" s="131">
        <v>530</v>
      </c>
      <c r="R559" s="131">
        <v>330</v>
      </c>
      <c r="S559" s="152">
        <v>1.1299999999999999</v>
      </c>
      <c r="T559" s="122">
        <v>160</v>
      </c>
      <c r="U559" s="122">
        <v>140</v>
      </c>
      <c r="V559" s="122">
        <v>120</v>
      </c>
      <c r="W559" s="122">
        <v>100</v>
      </c>
      <c r="X559" s="122">
        <f t="shared" si="734"/>
        <v>530</v>
      </c>
      <c r="Y559" s="122">
        <f t="shared" si="735"/>
        <v>350</v>
      </c>
      <c r="Z559" s="122">
        <f t="shared" si="736"/>
        <v>260</v>
      </c>
      <c r="AA559" s="122">
        <f t="shared" si="737"/>
        <v>180</v>
      </c>
      <c r="AB559" s="122">
        <v>3</v>
      </c>
      <c r="AC559" s="122">
        <f t="shared" si="783"/>
        <v>100</v>
      </c>
      <c r="AD559" s="122">
        <f t="shared" si="784"/>
        <v>80</v>
      </c>
      <c r="AE559" s="122">
        <f t="shared" si="785"/>
        <v>70</v>
      </c>
      <c r="AF559" s="122">
        <f t="shared" si="786"/>
        <v>60</v>
      </c>
      <c r="AG559" s="122">
        <f t="shared" si="738"/>
        <v>330</v>
      </c>
      <c r="AH559" s="122">
        <f t="shared" si="739"/>
        <v>200</v>
      </c>
      <c r="AI559" s="122">
        <f t="shared" si="740"/>
        <v>150</v>
      </c>
      <c r="AJ559" s="122">
        <f t="shared" si="741"/>
        <v>110</v>
      </c>
      <c r="AK559" s="122">
        <f>'ĐẤT PNN'!I559-'ĐẤT NN'!Q559</f>
        <v>370</v>
      </c>
    </row>
    <row r="560" spans="1:37" s="6" customFormat="1" ht="47.25" x14ac:dyDescent="0.25">
      <c r="A560" s="150">
        <f>'ĐẤT PNN'!A560</f>
        <v>555</v>
      </c>
      <c r="B560" s="153" t="str">
        <f>'ĐẤT PNN'!B560</f>
        <v>VT2</v>
      </c>
      <c r="C560" s="52" t="str">
        <f t="shared" ref="C560:C565" si="787">$B$559</f>
        <v>XL65DT</v>
      </c>
      <c r="D560" s="151" t="s">
        <v>1173</v>
      </c>
      <c r="E560" s="151" t="s">
        <v>405</v>
      </c>
      <c r="F560" s="151" t="s">
        <v>1174</v>
      </c>
      <c r="G560" s="151" t="s">
        <v>1175</v>
      </c>
      <c r="H560" s="151" t="str">
        <f>VLOOKUP(F560,'[3]2. MA NN'!$E$2:$F$1583,2,0)</f>
        <v>Các đường nhóm II</v>
      </c>
      <c r="I560" s="133" t="str">
        <f>E560&amp;G560&amp;D$6&amp;$O$104</f>
        <v>Xã Xuân LộcCác đường nhóm IIVị trí 1165</v>
      </c>
      <c r="J560" s="153"/>
      <c r="K560" s="153"/>
      <c r="L560" s="177" t="s">
        <v>1669</v>
      </c>
      <c r="M560" s="177"/>
      <c r="N560" s="177"/>
      <c r="O560" s="131">
        <v>140</v>
      </c>
      <c r="P560" s="131">
        <v>80</v>
      </c>
      <c r="Q560" s="131">
        <v>350</v>
      </c>
      <c r="R560" s="131">
        <v>200</v>
      </c>
      <c r="S560" s="152">
        <v>1.1299999999999999</v>
      </c>
      <c r="T560">
        <f t="shared" ref="T560:T565" si="788">T559</f>
        <v>160</v>
      </c>
      <c r="U560">
        <f t="shared" ref="U560:U565" si="789">U559</f>
        <v>140</v>
      </c>
      <c r="V560">
        <f t="shared" ref="V560:V565" si="790">V559</f>
        <v>120</v>
      </c>
      <c r="W560">
        <f t="shared" ref="W560:W565" si="791">W559</f>
        <v>100</v>
      </c>
      <c r="X560">
        <f t="shared" si="734"/>
        <v>530</v>
      </c>
      <c r="Y560">
        <f t="shared" si="735"/>
        <v>350</v>
      </c>
      <c r="Z560">
        <f t="shared" si="736"/>
        <v>260</v>
      </c>
      <c r="AA560">
        <f t="shared" si="737"/>
        <v>180</v>
      </c>
      <c r="AB560"/>
      <c r="AC560">
        <f t="shared" ref="AC560:AC565" si="792">AC559</f>
        <v>100</v>
      </c>
      <c r="AD560">
        <f t="shared" ref="AD560:AD565" si="793">AD559</f>
        <v>80</v>
      </c>
      <c r="AE560">
        <f t="shared" ref="AE560:AE565" si="794">AE559</f>
        <v>70</v>
      </c>
      <c r="AF560">
        <f t="shared" ref="AF560:AF565" si="795">AF559</f>
        <v>60</v>
      </c>
      <c r="AG560">
        <f t="shared" si="738"/>
        <v>330</v>
      </c>
      <c r="AH560">
        <f t="shared" si="739"/>
        <v>200</v>
      </c>
      <c r="AI560">
        <f t="shared" si="740"/>
        <v>150</v>
      </c>
      <c r="AJ560">
        <f t="shared" si="741"/>
        <v>110</v>
      </c>
      <c r="AK560">
        <f>'ĐẤT PNN'!I560-'ĐẤT NN'!Q560</f>
        <v>100</v>
      </c>
    </row>
    <row r="561" spans="1:37" s="6" customFormat="1" ht="31.5" x14ac:dyDescent="0.25">
      <c r="A561" s="150">
        <f>'ĐẤT PNN'!A561</f>
        <v>556</v>
      </c>
      <c r="B561" s="153" t="str">
        <f>'ĐẤT PNN'!B561</f>
        <v>VT3</v>
      </c>
      <c r="C561" s="52" t="str">
        <f t="shared" si="787"/>
        <v>XL65DT</v>
      </c>
      <c r="D561" s="151" t="s">
        <v>1176</v>
      </c>
      <c r="E561" s="151" t="s">
        <v>405</v>
      </c>
      <c r="F561" s="151" t="s">
        <v>1177</v>
      </c>
      <c r="G561" s="151" t="s">
        <v>386</v>
      </c>
      <c r="H561" s="151" t="str">
        <f>VLOOKUP(F561,'[3]2. MA NN'!$E$2:$F$1583,2,0)</f>
        <v>Các đường còn lại</v>
      </c>
      <c r="I561" s="151"/>
      <c r="J561" s="153"/>
      <c r="K561" s="153"/>
      <c r="L561" s="177" t="s">
        <v>1670</v>
      </c>
      <c r="M561" s="177"/>
      <c r="N561" s="177"/>
      <c r="O561" s="131">
        <v>120</v>
      </c>
      <c r="P561" s="131">
        <v>70</v>
      </c>
      <c r="Q561" s="131">
        <v>260</v>
      </c>
      <c r="R561" s="131">
        <v>150</v>
      </c>
      <c r="S561" s="152">
        <v>1.1299999999999999</v>
      </c>
      <c r="T561">
        <f t="shared" si="788"/>
        <v>160</v>
      </c>
      <c r="U561">
        <f t="shared" si="789"/>
        <v>140</v>
      </c>
      <c r="V561">
        <f t="shared" si="790"/>
        <v>120</v>
      </c>
      <c r="W561">
        <f t="shared" si="791"/>
        <v>100</v>
      </c>
      <c r="X561">
        <f t="shared" si="734"/>
        <v>530</v>
      </c>
      <c r="Y561">
        <f t="shared" si="735"/>
        <v>350</v>
      </c>
      <c r="Z561">
        <f t="shared" si="736"/>
        <v>260</v>
      </c>
      <c r="AA561">
        <f t="shared" si="737"/>
        <v>180</v>
      </c>
      <c r="AB561"/>
      <c r="AC561">
        <f t="shared" si="792"/>
        <v>100</v>
      </c>
      <c r="AD561">
        <f t="shared" si="793"/>
        <v>80</v>
      </c>
      <c r="AE561">
        <f t="shared" si="794"/>
        <v>70</v>
      </c>
      <c r="AF561">
        <f t="shared" si="795"/>
        <v>60</v>
      </c>
      <c r="AG561">
        <f t="shared" si="738"/>
        <v>330</v>
      </c>
      <c r="AH561">
        <f t="shared" si="739"/>
        <v>200</v>
      </c>
      <c r="AI561">
        <f t="shared" si="740"/>
        <v>150</v>
      </c>
      <c r="AJ561">
        <f t="shared" si="741"/>
        <v>110</v>
      </c>
      <c r="AK561">
        <f>'ĐẤT PNN'!I561-'ĐẤT NN'!Q561</f>
        <v>120</v>
      </c>
    </row>
    <row r="562" spans="1:37" s="6" customFormat="1" ht="31.5" x14ac:dyDescent="0.25">
      <c r="A562" s="150">
        <f>'ĐẤT PNN'!A562</f>
        <v>557</v>
      </c>
      <c r="B562" s="153" t="str">
        <f>'ĐẤT PNN'!B562</f>
        <v>VT4</v>
      </c>
      <c r="C562" s="52" t="str">
        <f t="shared" si="787"/>
        <v>XL65DT</v>
      </c>
      <c r="D562" s="151" t="s">
        <v>1178</v>
      </c>
      <c r="E562" s="151" t="s">
        <v>405</v>
      </c>
      <c r="F562" s="151" t="s">
        <v>1179</v>
      </c>
      <c r="G562" s="151" t="s">
        <v>386</v>
      </c>
      <c r="H562" s="151" t="str">
        <f>VLOOKUP(F562,'[3]2. MA NN'!$E$2:$F$1583,2,0)</f>
        <v>Các đường còn lại</v>
      </c>
      <c r="I562" s="151"/>
      <c r="J562" s="153"/>
      <c r="K562" s="153"/>
      <c r="L562" s="177" t="s">
        <v>1671</v>
      </c>
      <c r="M562" s="177"/>
      <c r="N562" s="177"/>
      <c r="O562" s="131">
        <v>100</v>
      </c>
      <c r="P562" s="131">
        <v>60</v>
      </c>
      <c r="Q562" s="131">
        <v>180</v>
      </c>
      <c r="R562" s="131">
        <v>110</v>
      </c>
      <c r="S562" s="152">
        <v>1.1299999999999999</v>
      </c>
      <c r="T562">
        <f t="shared" si="788"/>
        <v>160</v>
      </c>
      <c r="U562">
        <f t="shared" si="789"/>
        <v>140</v>
      </c>
      <c r="V562">
        <f t="shared" si="790"/>
        <v>120</v>
      </c>
      <c r="W562">
        <f t="shared" si="791"/>
        <v>100</v>
      </c>
      <c r="X562">
        <f t="shared" si="734"/>
        <v>530</v>
      </c>
      <c r="Y562">
        <f t="shared" si="735"/>
        <v>350</v>
      </c>
      <c r="Z562">
        <f t="shared" si="736"/>
        <v>260</v>
      </c>
      <c r="AA562">
        <f t="shared" si="737"/>
        <v>180</v>
      </c>
      <c r="AB562"/>
      <c r="AC562">
        <f t="shared" si="792"/>
        <v>100</v>
      </c>
      <c r="AD562">
        <f t="shared" si="793"/>
        <v>80</v>
      </c>
      <c r="AE562">
        <f t="shared" si="794"/>
        <v>70</v>
      </c>
      <c r="AF562">
        <f t="shared" si="795"/>
        <v>60</v>
      </c>
      <c r="AG562">
        <f t="shared" si="738"/>
        <v>330</v>
      </c>
      <c r="AH562">
        <f t="shared" si="739"/>
        <v>200</v>
      </c>
      <c r="AI562">
        <f t="shared" si="740"/>
        <v>150</v>
      </c>
      <c r="AJ562">
        <f t="shared" si="741"/>
        <v>110</v>
      </c>
      <c r="AK562">
        <f>'ĐẤT PNN'!I562-'ĐẤT NN'!Q562</f>
        <v>120</v>
      </c>
    </row>
    <row r="563" spans="1:37" s="6" customFormat="1" ht="77.25" customHeight="1" x14ac:dyDescent="0.25">
      <c r="A563" s="150">
        <f>'ĐẤT PNN'!A563</f>
        <v>558</v>
      </c>
      <c r="B563" s="153" t="str">
        <f>'ĐẤT PNN'!B563</f>
        <v>VT2*0,8</v>
      </c>
      <c r="C563" s="52" t="str">
        <f t="shared" si="787"/>
        <v>XL65DT</v>
      </c>
      <c r="D563" s="151" t="s">
        <v>1173</v>
      </c>
      <c r="E563" s="151" t="s">
        <v>405</v>
      </c>
      <c r="F563" s="151" t="s">
        <v>1174</v>
      </c>
      <c r="G563" s="151" t="s">
        <v>1175</v>
      </c>
      <c r="H563" s="151" t="str">
        <f>VLOOKUP(F563,'[3]2. MA NN'!$E$2:$F$1583,2,0)</f>
        <v>Các đường nhóm II</v>
      </c>
      <c r="I563" s="133" t="str">
        <f>E563&amp;G563&amp;D$6&amp;$O$104</f>
        <v>Xã Xuân LộcCác đường nhóm IIVị trí 1165</v>
      </c>
      <c r="J563" s="153"/>
      <c r="K563" s="153"/>
      <c r="L563" s="177" t="s">
        <v>1672</v>
      </c>
      <c r="M563" s="177"/>
      <c r="N563" s="177"/>
      <c r="O563" s="131">
        <v>140</v>
      </c>
      <c r="P563" s="131">
        <v>80</v>
      </c>
      <c r="Q563" s="131">
        <v>350</v>
      </c>
      <c r="R563" s="131">
        <v>200</v>
      </c>
      <c r="S563" s="152">
        <v>1.1299999999999999</v>
      </c>
      <c r="T563">
        <f t="shared" si="788"/>
        <v>160</v>
      </c>
      <c r="U563">
        <f t="shared" si="789"/>
        <v>140</v>
      </c>
      <c r="V563">
        <f t="shared" si="790"/>
        <v>120</v>
      </c>
      <c r="W563">
        <f t="shared" si="791"/>
        <v>100</v>
      </c>
      <c r="X563">
        <f t="shared" si="734"/>
        <v>530</v>
      </c>
      <c r="Y563">
        <f t="shared" si="735"/>
        <v>350</v>
      </c>
      <c r="Z563">
        <f t="shared" si="736"/>
        <v>260</v>
      </c>
      <c r="AA563">
        <f t="shared" si="737"/>
        <v>180</v>
      </c>
      <c r="AB563"/>
      <c r="AC563">
        <f t="shared" si="792"/>
        <v>100</v>
      </c>
      <c r="AD563">
        <f t="shared" si="793"/>
        <v>80</v>
      </c>
      <c r="AE563">
        <f t="shared" si="794"/>
        <v>70</v>
      </c>
      <c r="AF563">
        <f t="shared" si="795"/>
        <v>60</v>
      </c>
      <c r="AG563">
        <f t="shared" si="738"/>
        <v>330</v>
      </c>
      <c r="AH563">
        <f t="shared" si="739"/>
        <v>200</v>
      </c>
      <c r="AI563">
        <f t="shared" si="740"/>
        <v>150</v>
      </c>
      <c r="AJ563">
        <f t="shared" si="741"/>
        <v>110</v>
      </c>
      <c r="AK563">
        <f>'ĐẤT PNN'!I563-'ĐẤT NN'!Q563</f>
        <v>60</v>
      </c>
    </row>
    <row r="564" spans="1:37" s="6" customFormat="1" ht="77.25" customHeight="1" x14ac:dyDescent="0.25">
      <c r="A564" s="150">
        <f>'ĐẤT PNN'!A564</f>
        <v>559</v>
      </c>
      <c r="B564" s="153" t="str">
        <f>'ĐẤT PNN'!B564</f>
        <v>VT3*0,8</v>
      </c>
      <c r="C564" s="52" t="str">
        <f t="shared" si="787"/>
        <v>XL65DT</v>
      </c>
      <c r="D564" s="151" t="s">
        <v>1176</v>
      </c>
      <c r="E564" s="151" t="s">
        <v>405</v>
      </c>
      <c r="F564" s="151" t="s">
        <v>1177</v>
      </c>
      <c r="G564" s="151" t="s">
        <v>386</v>
      </c>
      <c r="H564" s="151" t="str">
        <f>VLOOKUP(F564,'[3]2. MA NN'!$E$2:$F$1583,2,0)</f>
        <v>Các đường còn lại</v>
      </c>
      <c r="I564" s="151"/>
      <c r="J564" s="153"/>
      <c r="K564" s="153"/>
      <c r="L564" s="177" t="s">
        <v>1673</v>
      </c>
      <c r="M564" s="177"/>
      <c r="N564" s="177"/>
      <c r="O564" s="131">
        <v>120</v>
      </c>
      <c r="P564" s="131">
        <v>70</v>
      </c>
      <c r="Q564" s="131">
        <v>260</v>
      </c>
      <c r="R564" s="131">
        <v>150</v>
      </c>
      <c r="S564" s="152">
        <v>1.1299999999999999</v>
      </c>
      <c r="T564">
        <f t="shared" si="788"/>
        <v>160</v>
      </c>
      <c r="U564">
        <f t="shared" si="789"/>
        <v>140</v>
      </c>
      <c r="V564">
        <f t="shared" si="790"/>
        <v>120</v>
      </c>
      <c r="W564">
        <f t="shared" si="791"/>
        <v>100</v>
      </c>
      <c r="X564">
        <f t="shared" si="734"/>
        <v>530</v>
      </c>
      <c r="Y564">
        <f t="shared" si="735"/>
        <v>350</v>
      </c>
      <c r="Z564">
        <f t="shared" si="736"/>
        <v>260</v>
      </c>
      <c r="AA564">
        <f t="shared" si="737"/>
        <v>180</v>
      </c>
      <c r="AB564"/>
      <c r="AC564">
        <f t="shared" si="792"/>
        <v>100</v>
      </c>
      <c r="AD564">
        <f t="shared" si="793"/>
        <v>80</v>
      </c>
      <c r="AE564">
        <f t="shared" si="794"/>
        <v>70</v>
      </c>
      <c r="AF564">
        <f t="shared" si="795"/>
        <v>60</v>
      </c>
      <c r="AG564">
        <f t="shared" si="738"/>
        <v>330</v>
      </c>
      <c r="AH564">
        <f t="shared" si="739"/>
        <v>200</v>
      </c>
      <c r="AI564">
        <f t="shared" si="740"/>
        <v>150</v>
      </c>
      <c r="AJ564">
        <f t="shared" si="741"/>
        <v>110</v>
      </c>
      <c r="AK564">
        <f>'ĐẤT PNN'!I564-'ĐẤT NN'!Q564</f>
        <v>80</v>
      </c>
    </row>
    <row r="565" spans="1:37" s="6" customFormat="1" ht="31.5" x14ac:dyDescent="0.25">
      <c r="A565" s="150">
        <f>'ĐẤT PNN'!A565</f>
        <v>560</v>
      </c>
      <c r="B565" s="153" t="str">
        <f>'ĐẤT PNN'!B565</f>
        <v>VT4*0,8</v>
      </c>
      <c r="C565" s="52" t="str">
        <f t="shared" si="787"/>
        <v>XL65DT</v>
      </c>
      <c r="D565" s="151" t="s">
        <v>1178</v>
      </c>
      <c r="E565" s="151" t="s">
        <v>405</v>
      </c>
      <c r="F565" s="151" t="s">
        <v>1179</v>
      </c>
      <c r="G565" s="151" t="s">
        <v>386</v>
      </c>
      <c r="H565" s="151" t="str">
        <f>VLOOKUP(F565,'[3]2. MA NN'!$E$2:$F$1583,2,0)</f>
        <v>Các đường còn lại</v>
      </c>
      <c r="I565" s="151"/>
      <c r="J565" s="153"/>
      <c r="K565" s="153"/>
      <c r="L565" s="177" t="s">
        <v>1674</v>
      </c>
      <c r="M565" s="177"/>
      <c r="N565" s="177"/>
      <c r="O565" s="131">
        <v>100</v>
      </c>
      <c r="P565" s="131">
        <v>60</v>
      </c>
      <c r="Q565" s="131">
        <v>180</v>
      </c>
      <c r="R565" s="131">
        <v>110</v>
      </c>
      <c r="S565" s="152">
        <v>1.1299999999999999</v>
      </c>
      <c r="T565">
        <f t="shared" si="788"/>
        <v>160</v>
      </c>
      <c r="U565">
        <f t="shared" si="789"/>
        <v>140</v>
      </c>
      <c r="V565">
        <f t="shared" si="790"/>
        <v>120</v>
      </c>
      <c r="W565">
        <f t="shared" si="791"/>
        <v>100</v>
      </c>
      <c r="X565">
        <f t="shared" si="734"/>
        <v>530</v>
      </c>
      <c r="Y565">
        <f t="shared" si="735"/>
        <v>350</v>
      </c>
      <c r="Z565">
        <f t="shared" si="736"/>
        <v>260</v>
      </c>
      <c r="AA565">
        <f t="shared" si="737"/>
        <v>180</v>
      </c>
      <c r="AB565"/>
      <c r="AC565">
        <f t="shared" si="792"/>
        <v>100</v>
      </c>
      <c r="AD565">
        <f t="shared" si="793"/>
        <v>80</v>
      </c>
      <c r="AE565">
        <f t="shared" si="794"/>
        <v>70</v>
      </c>
      <c r="AF565">
        <f t="shared" si="795"/>
        <v>60</v>
      </c>
      <c r="AG565">
        <f t="shared" si="738"/>
        <v>330</v>
      </c>
      <c r="AH565">
        <f t="shared" si="739"/>
        <v>200</v>
      </c>
      <c r="AI565">
        <f t="shared" si="740"/>
        <v>150</v>
      </c>
      <c r="AJ565">
        <f t="shared" si="741"/>
        <v>110</v>
      </c>
      <c r="AK565">
        <f>'ĐẤT PNN'!I565-'ĐẤT NN'!Q565</f>
        <v>90</v>
      </c>
    </row>
    <row r="566" spans="1:37" ht="47.25" x14ac:dyDescent="0.25">
      <c r="A566" s="150">
        <f>'ĐẤT PNN'!A566</f>
        <v>561</v>
      </c>
      <c r="B566" s="150" t="str">
        <f>'ĐẤT PNN'!B566</f>
        <v>XL45NT</v>
      </c>
      <c r="C566" s="52" t="str">
        <f>$B$566</f>
        <v>XL45NT</v>
      </c>
      <c r="D566" s="151" t="s">
        <v>1170</v>
      </c>
      <c r="E566" s="151" t="s">
        <v>405</v>
      </c>
      <c r="F566" s="151" t="s">
        <v>1171</v>
      </c>
      <c r="G566" s="151" t="s">
        <v>1172</v>
      </c>
      <c r="H566" s="151" t="str">
        <f>VLOOKUP(F566,'[3]2. MA NN'!$E$2:$F$1583,2,0)</f>
        <v>Các đường nhóm I</v>
      </c>
      <c r="I566" s="151" t="str">
        <f>E566&amp;G566&amp;D$6&amp;$O$6</f>
        <v>Xã Xuân LộcCác đường nhóm IVị trí 1160</v>
      </c>
      <c r="J566" s="150" t="s">
        <v>1163</v>
      </c>
      <c r="K566" s="150" t="s">
        <v>1164</v>
      </c>
      <c r="L566" s="130" t="s">
        <v>234</v>
      </c>
      <c r="M566" s="130" t="s">
        <v>130</v>
      </c>
      <c r="N566" s="130" t="s">
        <v>230</v>
      </c>
      <c r="O566" s="131">
        <v>160</v>
      </c>
      <c r="P566" s="131">
        <v>100</v>
      </c>
      <c r="Q566" s="131">
        <v>530</v>
      </c>
      <c r="R566" s="131">
        <v>330</v>
      </c>
      <c r="S566" s="152">
        <v>1.1299999999999999</v>
      </c>
      <c r="T566" s="122">
        <v>160</v>
      </c>
      <c r="U566" s="122">
        <v>140</v>
      </c>
      <c r="V566" s="122">
        <v>120</v>
      </c>
      <c r="W566" s="122">
        <v>100</v>
      </c>
      <c r="X566" s="122">
        <f t="shared" si="734"/>
        <v>530</v>
      </c>
      <c r="Y566" s="122">
        <f t="shared" si="735"/>
        <v>350</v>
      </c>
      <c r="Z566" s="122">
        <f t="shared" si="736"/>
        <v>260</v>
      </c>
      <c r="AA566" s="122">
        <f t="shared" si="737"/>
        <v>180</v>
      </c>
      <c r="AB566" s="122">
        <v>3</v>
      </c>
      <c r="AC566" s="122">
        <v>100</v>
      </c>
      <c r="AD566" s="122">
        <v>80</v>
      </c>
      <c r="AE566" s="122">
        <v>70</v>
      </c>
      <c r="AF566" s="122">
        <v>60</v>
      </c>
      <c r="AG566" s="122">
        <f t="shared" si="738"/>
        <v>330</v>
      </c>
      <c r="AH566" s="122">
        <f t="shared" si="739"/>
        <v>200</v>
      </c>
      <c r="AI566" s="122">
        <f t="shared" si="740"/>
        <v>150</v>
      </c>
      <c r="AJ566" s="122">
        <f t="shared" si="741"/>
        <v>110</v>
      </c>
      <c r="AK566" s="122">
        <f>'ĐẤT PNN'!I566-'ĐẤT NN'!Q566</f>
        <v>310</v>
      </c>
    </row>
    <row r="567" spans="1:37" s="6" customFormat="1" ht="77.25" customHeight="1" x14ac:dyDescent="0.25">
      <c r="A567" s="150">
        <f>'ĐẤT PNN'!A567</f>
        <v>562</v>
      </c>
      <c r="B567" s="153" t="str">
        <f>'ĐẤT PNN'!B567</f>
        <v>VT2</v>
      </c>
      <c r="C567" s="52" t="str">
        <f t="shared" ref="C567:C572" si="796">$B$566</f>
        <v>XL45NT</v>
      </c>
      <c r="D567" s="151" t="s">
        <v>1173</v>
      </c>
      <c r="E567" s="151" t="s">
        <v>405</v>
      </c>
      <c r="F567" s="151" t="s">
        <v>1174</v>
      </c>
      <c r="G567" s="151" t="s">
        <v>1175</v>
      </c>
      <c r="H567" s="151" t="str">
        <f>VLOOKUP(F567,'[3]2. MA NN'!$E$2:$F$1583,2,0)</f>
        <v>Các đường nhóm II</v>
      </c>
      <c r="I567" s="133" t="str">
        <f>E567&amp;G567&amp;D$6&amp;$O$104</f>
        <v>Xã Xuân LộcCác đường nhóm IIVị trí 1165</v>
      </c>
      <c r="J567" s="153"/>
      <c r="K567" s="153"/>
      <c r="L567" s="177" t="s">
        <v>1675</v>
      </c>
      <c r="M567" s="177"/>
      <c r="N567" s="177"/>
      <c r="O567" s="131">
        <v>140</v>
      </c>
      <c r="P567" s="131">
        <v>80</v>
      </c>
      <c r="Q567" s="131">
        <v>350</v>
      </c>
      <c r="R567" s="131">
        <v>200</v>
      </c>
      <c r="S567" s="152">
        <v>1.1299999999999999</v>
      </c>
      <c r="T567">
        <f t="shared" ref="T567:T572" si="797">T566</f>
        <v>160</v>
      </c>
      <c r="U567">
        <f t="shared" ref="U567:U572" si="798">U566</f>
        <v>140</v>
      </c>
      <c r="V567">
        <f t="shared" ref="V567:V572" si="799">V566</f>
        <v>120</v>
      </c>
      <c r="W567">
        <f t="shared" ref="W567:W572" si="800">W566</f>
        <v>100</v>
      </c>
      <c r="X567">
        <f t="shared" si="734"/>
        <v>530</v>
      </c>
      <c r="Y567">
        <f t="shared" si="735"/>
        <v>350</v>
      </c>
      <c r="Z567">
        <f t="shared" si="736"/>
        <v>260</v>
      </c>
      <c r="AA567">
        <f t="shared" si="737"/>
        <v>180</v>
      </c>
      <c r="AB567"/>
      <c r="AC567">
        <f t="shared" ref="AC567:AC572" si="801">AC566</f>
        <v>100</v>
      </c>
      <c r="AD567">
        <f t="shared" ref="AD567:AD572" si="802">AD566</f>
        <v>80</v>
      </c>
      <c r="AE567">
        <f t="shared" ref="AE567:AE572" si="803">AE566</f>
        <v>70</v>
      </c>
      <c r="AF567">
        <f t="shared" ref="AF567:AF572" si="804">AF566</f>
        <v>60</v>
      </c>
      <c r="AG567">
        <f t="shared" si="738"/>
        <v>330</v>
      </c>
      <c r="AH567">
        <f t="shared" si="739"/>
        <v>200</v>
      </c>
      <c r="AI567">
        <f t="shared" si="740"/>
        <v>150</v>
      </c>
      <c r="AJ567">
        <f t="shared" si="741"/>
        <v>110</v>
      </c>
      <c r="AK567">
        <f>'ĐẤT PNN'!I567-'ĐẤT NN'!Q567</f>
        <v>80</v>
      </c>
    </row>
    <row r="568" spans="1:37" s="6" customFormat="1" ht="77.25" customHeight="1" x14ac:dyDescent="0.25">
      <c r="A568" s="150">
        <f>'ĐẤT PNN'!A568</f>
        <v>563</v>
      </c>
      <c r="B568" s="153" t="str">
        <f>'ĐẤT PNN'!B568</f>
        <v>VT3</v>
      </c>
      <c r="C568" s="52" t="str">
        <f t="shared" si="796"/>
        <v>XL45NT</v>
      </c>
      <c r="D568" s="151" t="s">
        <v>1176</v>
      </c>
      <c r="E568" s="151" t="s">
        <v>405</v>
      </c>
      <c r="F568" s="151" t="s">
        <v>1177</v>
      </c>
      <c r="G568" s="151" t="s">
        <v>386</v>
      </c>
      <c r="H568" s="151" t="str">
        <f>VLOOKUP(F568,'[3]2. MA NN'!$E$2:$F$1583,2,0)</f>
        <v>Các đường còn lại</v>
      </c>
      <c r="I568" s="151"/>
      <c r="J568" s="153"/>
      <c r="K568" s="153"/>
      <c r="L568" s="177" t="s">
        <v>1676</v>
      </c>
      <c r="M568" s="177"/>
      <c r="N568" s="177"/>
      <c r="O568" s="131">
        <v>120</v>
      </c>
      <c r="P568" s="131">
        <v>70</v>
      </c>
      <c r="Q568" s="131">
        <v>260</v>
      </c>
      <c r="R568" s="131">
        <v>150</v>
      </c>
      <c r="S568" s="152">
        <v>1.1299999999999999</v>
      </c>
      <c r="T568">
        <f t="shared" si="797"/>
        <v>160</v>
      </c>
      <c r="U568">
        <f t="shared" si="798"/>
        <v>140</v>
      </c>
      <c r="V568">
        <f t="shared" si="799"/>
        <v>120</v>
      </c>
      <c r="W568">
        <f t="shared" si="800"/>
        <v>100</v>
      </c>
      <c r="X568">
        <f t="shared" si="734"/>
        <v>530</v>
      </c>
      <c r="Y568">
        <f t="shared" si="735"/>
        <v>350</v>
      </c>
      <c r="Z568">
        <f t="shared" si="736"/>
        <v>260</v>
      </c>
      <c r="AA568">
        <f t="shared" si="737"/>
        <v>180</v>
      </c>
      <c r="AB568"/>
      <c r="AC568">
        <f t="shared" si="801"/>
        <v>100</v>
      </c>
      <c r="AD568">
        <f t="shared" si="802"/>
        <v>80</v>
      </c>
      <c r="AE568">
        <f t="shared" si="803"/>
        <v>70</v>
      </c>
      <c r="AF568">
        <f t="shared" si="804"/>
        <v>60</v>
      </c>
      <c r="AG568">
        <f t="shared" si="738"/>
        <v>330</v>
      </c>
      <c r="AH568">
        <f t="shared" si="739"/>
        <v>200</v>
      </c>
      <c r="AI568">
        <f t="shared" si="740"/>
        <v>150</v>
      </c>
      <c r="AJ568">
        <f t="shared" si="741"/>
        <v>110</v>
      </c>
      <c r="AK568">
        <f>'ĐẤT PNN'!I568-'ĐẤT NN'!Q568</f>
        <v>90</v>
      </c>
    </row>
    <row r="569" spans="1:37" s="6" customFormat="1" ht="77.25" customHeight="1" x14ac:dyDescent="0.25">
      <c r="A569" s="150">
        <f>'ĐẤT PNN'!A569</f>
        <v>564</v>
      </c>
      <c r="B569" s="153" t="str">
        <f>'ĐẤT PNN'!B569</f>
        <v>VT4</v>
      </c>
      <c r="C569" s="52" t="str">
        <f t="shared" si="796"/>
        <v>XL45NT</v>
      </c>
      <c r="D569" s="151" t="s">
        <v>1178</v>
      </c>
      <c r="E569" s="151" t="s">
        <v>405</v>
      </c>
      <c r="F569" s="151" t="s">
        <v>1179</v>
      </c>
      <c r="G569" s="151" t="s">
        <v>386</v>
      </c>
      <c r="H569" s="151" t="str">
        <f>VLOOKUP(F569,'[3]2. MA NN'!$E$2:$F$1583,2,0)</f>
        <v>Các đường còn lại</v>
      </c>
      <c r="I569" s="151"/>
      <c r="J569" s="153"/>
      <c r="K569" s="153"/>
      <c r="L569" s="177" t="s">
        <v>1677</v>
      </c>
      <c r="M569" s="177"/>
      <c r="N569" s="177"/>
      <c r="O569" s="131">
        <v>100</v>
      </c>
      <c r="P569" s="131">
        <v>60</v>
      </c>
      <c r="Q569" s="131">
        <v>180</v>
      </c>
      <c r="R569" s="131">
        <v>110</v>
      </c>
      <c r="S569" s="152">
        <v>1.1299999999999999</v>
      </c>
      <c r="T569">
        <f t="shared" si="797"/>
        <v>160</v>
      </c>
      <c r="U569">
        <f t="shared" si="798"/>
        <v>140</v>
      </c>
      <c r="V569">
        <f t="shared" si="799"/>
        <v>120</v>
      </c>
      <c r="W569">
        <f t="shared" si="800"/>
        <v>100</v>
      </c>
      <c r="X569">
        <f t="shared" si="734"/>
        <v>530</v>
      </c>
      <c r="Y569">
        <f t="shared" si="735"/>
        <v>350</v>
      </c>
      <c r="Z569">
        <f t="shared" si="736"/>
        <v>260</v>
      </c>
      <c r="AA569">
        <f t="shared" si="737"/>
        <v>180</v>
      </c>
      <c r="AB569"/>
      <c r="AC569">
        <f t="shared" si="801"/>
        <v>100</v>
      </c>
      <c r="AD569">
        <f t="shared" si="802"/>
        <v>80</v>
      </c>
      <c r="AE569">
        <f t="shared" si="803"/>
        <v>70</v>
      </c>
      <c r="AF569">
        <f t="shared" si="804"/>
        <v>60</v>
      </c>
      <c r="AG569">
        <f t="shared" si="738"/>
        <v>330</v>
      </c>
      <c r="AH569">
        <f t="shared" si="739"/>
        <v>200</v>
      </c>
      <c r="AI569">
        <f t="shared" si="740"/>
        <v>150</v>
      </c>
      <c r="AJ569">
        <f t="shared" si="741"/>
        <v>110</v>
      </c>
      <c r="AK569">
        <f>'ĐẤT PNN'!I569-'ĐẤT NN'!Q569</f>
        <v>100</v>
      </c>
    </row>
    <row r="570" spans="1:37" s="6" customFormat="1" ht="77.25" customHeight="1" x14ac:dyDescent="0.25">
      <c r="A570" s="150">
        <f>'ĐẤT PNN'!A570</f>
        <v>565</v>
      </c>
      <c r="B570" s="153" t="str">
        <f>'ĐẤT PNN'!B570</f>
        <v>VT2*0,8</v>
      </c>
      <c r="C570" s="52" t="str">
        <f t="shared" si="796"/>
        <v>XL45NT</v>
      </c>
      <c r="D570" s="151" t="s">
        <v>1173</v>
      </c>
      <c r="E570" s="151" t="s">
        <v>405</v>
      </c>
      <c r="F570" s="151" t="s">
        <v>1174</v>
      </c>
      <c r="G570" s="151" t="s">
        <v>1175</v>
      </c>
      <c r="H570" s="151" t="str">
        <f>VLOOKUP(F570,'[3]2. MA NN'!$E$2:$F$1583,2,0)</f>
        <v>Các đường nhóm II</v>
      </c>
      <c r="I570" s="133" t="str">
        <f>E570&amp;G570&amp;D$6&amp;$O$104</f>
        <v>Xã Xuân LộcCác đường nhóm IIVị trí 1165</v>
      </c>
      <c r="J570" s="153"/>
      <c r="K570" s="153"/>
      <c r="L570" s="177" t="s">
        <v>1678</v>
      </c>
      <c r="M570" s="177"/>
      <c r="N570" s="177"/>
      <c r="O570" s="131">
        <v>140</v>
      </c>
      <c r="P570" s="131">
        <v>80</v>
      </c>
      <c r="Q570" s="131">
        <v>350</v>
      </c>
      <c r="R570" s="131">
        <v>200</v>
      </c>
      <c r="S570" s="152">
        <v>1.1299999999999999</v>
      </c>
      <c r="T570">
        <f t="shared" si="797"/>
        <v>160</v>
      </c>
      <c r="U570">
        <f t="shared" si="798"/>
        <v>140</v>
      </c>
      <c r="V570">
        <f t="shared" si="799"/>
        <v>120</v>
      </c>
      <c r="W570">
        <f t="shared" si="800"/>
        <v>100</v>
      </c>
      <c r="X570">
        <f t="shared" si="734"/>
        <v>530</v>
      </c>
      <c r="Y570">
        <f t="shared" si="735"/>
        <v>350</v>
      </c>
      <c r="Z570">
        <f t="shared" si="736"/>
        <v>260</v>
      </c>
      <c r="AA570">
        <f t="shared" si="737"/>
        <v>180</v>
      </c>
      <c r="AB570"/>
      <c r="AC570">
        <f t="shared" si="801"/>
        <v>100</v>
      </c>
      <c r="AD570">
        <f t="shared" si="802"/>
        <v>80</v>
      </c>
      <c r="AE570">
        <f t="shared" si="803"/>
        <v>70</v>
      </c>
      <c r="AF570">
        <f t="shared" si="804"/>
        <v>60</v>
      </c>
      <c r="AG570">
        <f t="shared" si="738"/>
        <v>330</v>
      </c>
      <c r="AH570">
        <f t="shared" si="739"/>
        <v>200</v>
      </c>
      <c r="AI570">
        <f t="shared" si="740"/>
        <v>150</v>
      </c>
      <c r="AJ570">
        <f t="shared" si="741"/>
        <v>110</v>
      </c>
      <c r="AK570">
        <f>'ĐẤT PNN'!I570-'ĐẤT NN'!Q570</f>
        <v>30</v>
      </c>
    </row>
    <row r="571" spans="1:37" s="6" customFormat="1" ht="77.25" customHeight="1" x14ac:dyDescent="0.25">
      <c r="A571" s="150">
        <f>'ĐẤT PNN'!A571</f>
        <v>566</v>
      </c>
      <c r="B571" s="153" t="str">
        <f>'ĐẤT PNN'!B571</f>
        <v>VT3*0,8</v>
      </c>
      <c r="C571" s="52" t="str">
        <f t="shared" si="796"/>
        <v>XL45NT</v>
      </c>
      <c r="D571" s="151" t="s">
        <v>1176</v>
      </c>
      <c r="E571" s="151" t="s">
        <v>405</v>
      </c>
      <c r="F571" s="151" t="s">
        <v>1177</v>
      </c>
      <c r="G571" s="151" t="s">
        <v>386</v>
      </c>
      <c r="H571" s="151" t="str">
        <f>VLOOKUP(F571,'[3]2. MA NN'!$E$2:$F$1583,2,0)</f>
        <v>Các đường còn lại</v>
      </c>
      <c r="I571" s="151"/>
      <c r="J571" s="153"/>
      <c r="K571" s="153"/>
      <c r="L571" s="177" t="s">
        <v>1679</v>
      </c>
      <c r="M571" s="177"/>
      <c r="N571" s="177"/>
      <c r="O571" s="131">
        <v>120</v>
      </c>
      <c r="P571" s="131">
        <v>70</v>
      </c>
      <c r="Q571" s="131">
        <v>260</v>
      </c>
      <c r="R571" s="131">
        <v>150</v>
      </c>
      <c r="S571" s="152">
        <v>1.1299999999999999</v>
      </c>
      <c r="T571">
        <f t="shared" si="797"/>
        <v>160</v>
      </c>
      <c r="U571">
        <f t="shared" si="798"/>
        <v>140</v>
      </c>
      <c r="V571">
        <f t="shared" si="799"/>
        <v>120</v>
      </c>
      <c r="W571">
        <f t="shared" si="800"/>
        <v>100</v>
      </c>
      <c r="X571">
        <f t="shared" si="734"/>
        <v>530</v>
      </c>
      <c r="Y571">
        <f t="shared" si="735"/>
        <v>350</v>
      </c>
      <c r="Z571">
        <f t="shared" si="736"/>
        <v>260</v>
      </c>
      <c r="AA571">
        <f t="shared" si="737"/>
        <v>180</v>
      </c>
      <c r="AB571"/>
      <c r="AC571">
        <f t="shared" si="801"/>
        <v>100</v>
      </c>
      <c r="AD571">
        <f t="shared" si="802"/>
        <v>80</v>
      </c>
      <c r="AE571">
        <f t="shared" si="803"/>
        <v>70</v>
      </c>
      <c r="AF571">
        <f t="shared" si="804"/>
        <v>60</v>
      </c>
      <c r="AG571">
        <f t="shared" si="738"/>
        <v>330</v>
      </c>
      <c r="AH571">
        <f t="shared" si="739"/>
        <v>200</v>
      </c>
      <c r="AI571">
        <f t="shared" si="740"/>
        <v>150</v>
      </c>
      <c r="AJ571">
        <f t="shared" si="741"/>
        <v>110</v>
      </c>
      <c r="AK571">
        <f>'ĐẤT PNN'!I571-'ĐẤT NN'!Q571</f>
        <v>60</v>
      </c>
    </row>
    <row r="572" spans="1:37" s="6" customFormat="1" ht="77.25" customHeight="1" x14ac:dyDescent="0.25">
      <c r="A572" s="150">
        <f>'ĐẤT PNN'!A572</f>
        <v>567</v>
      </c>
      <c r="B572" s="153" t="str">
        <f>'ĐẤT PNN'!B572</f>
        <v>VT4*0,8</v>
      </c>
      <c r="C572" s="52" t="str">
        <f t="shared" si="796"/>
        <v>XL45NT</v>
      </c>
      <c r="D572" s="151" t="s">
        <v>1178</v>
      </c>
      <c r="E572" s="151" t="s">
        <v>405</v>
      </c>
      <c r="F572" s="151" t="s">
        <v>1179</v>
      </c>
      <c r="G572" s="151" t="s">
        <v>386</v>
      </c>
      <c r="H572" s="151" t="str">
        <f>VLOOKUP(F572,'[3]2. MA NN'!$E$2:$F$1583,2,0)</f>
        <v>Các đường còn lại</v>
      </c>
      <c r="I572" s="151"/>
      <c r="J572" s="153"/>
      <c r="K572" s="153"/>
      <c r="L572" s="177" t="s">
        <v>1680</v>
      </c>
      <c r="M572" s="177"/>
      <c r="N572" s="177"/>
      <c r="O572" s="131">
        <v>100</v>
      </c>
      <c r="P572" s="131">
        <v>60</v>
      </c>
      <c r="Q572" s="131">
        <v>180</v>
      </c>
      <c r="R572" s="131">
        <v>110</v>
      </c>
      <c r="S572" s="152">
        <v>1.1299999999999999</v>
      </c>
      <c r="T572">
        <f t="shared" si="797"/>
        <v>160</v>
      </c>
      <c r="U572">
        <f t="shared" si="798"/>
        <v>140</v>
      </c>
      <c r="V572">
        <f t="shared" si="799"/>
        <v>120</v>
      </c>
      <c r="W572">
        <f t="shared" si="800"/>
        <v>100</v>
      </c>
      <c r="X572">
        <f t="shared" si="734"/>
        <v>530</v>
      </c>
      <c r="Y572">
        <f t="shared" si="735"/>
        <v>350</v>
      </c>
      <c r="Z572">
        <f t="shared" si="736"/>
        <v>260</v>
      </c>
      <c r="AA572">
        <f t="shared" si="737"/>
        <v>180</v>
      </c>
      <c r="AB572"/>
      <c r="AC572">
        <f t="shared" si="801"/>
        <v>100</v>
      </c>
      <c r="AD572">
        <f t="shared" si="802"/>
        <v>80</v>
      </c>
      <c r="AE572">
        <f t="shared" si="803"/>
        <v>70</v>
      </c>
      <c r="AF572">
        <f t="shared" si="804"/>
        <v>60</v>
      </c>
      <c r="AG572">
        <f t="shared" si="738"/>
        <v>330</v>
      </c>
      <c r="AH572">
        <f t="shared" si="739"/>
        <v>200</v>
      </c>
      <c r="AI572">
        <f t="shared" si="740"/>
        <v>150</v>
      </c>
      <c r="AJ572">
        <f t="shared" si="741"/>
        <v>110</v>
      </c>
      <c r="AK572">
        <f>'ĐẤT PNN'!I572-'ĐẤT NN'!Q572</f>
        <v>70</v>
      </c>
    </row>
    <row r="573" spans="1:37" ht="47.25" x14ac:dyDescent="0.25">
      <c r="A573" s="150">
        <f>'ĐẤT PNN'!A573</f>
        <v>568</v>
      </c>
      <c r="B573" s="150" t="str">
        <f>'ĐẤT PNN'!B573</f>
        <v>XL67NT_D1,2</v>
      </c>
      <c r="C573" s="52" t="str">
        <f>$B$573</f>
        <v>XL67NT_D1,2</v>
      </c>
      <c r="D573" s="151" t="s">
        <v>1170</v>
      </c>
      <c r="E573" s="151" t="s">
        <v>405</v>
      </c>
      <c r="F573" s="151" t="s">
        <v>1180</v>
      </c>
      <c r="G573" s="151" t="s">
        <v>1172</v>
      </c>
      <c r="H573" s="151" t="str">
        <f>VLOOKUP(F573,'[3]2. MA NN'!$E$2:$F$1583,2,0)</f>
        <v>Các đường nhóm I</v>
      </c>
      <c r="I573" s="151" t="str">
        <f t="shared" ref="I573:I579" si="805">E573&amp;G573&amp;D$6&amp;$O$6</f>
        <v>Xã Xuân LộcCác đường nhóm IVị trí 1160</v>
      </c>
      <c r="J573" s="150" t="s">
        <v>1159</v>
      </c>
      <c r="K573" s="150" t="s">
        <v>1160</v>
      </c>
      <c r="L573" s="130" t="s">
        <v>235</v>
      </c>
      <c r="M573" s="130" t="s">
        <v>127</v>
      </c>
      <c r="N573" s="130" t="s">
        <v>130</v>
      </c>
      <c r="O573" s="131">
        <v>170</v>
      </c>
      <c r="P573" s="131">
        <v>120</v>
      </c>
      <c r="Q573" s="131">
        <v>570</v>
      </c>
      <c r="R573" s="131">
        <v>400</v>
      </c>
      <c r="S573" s="152">
        <v>1.1299999999999999</v>
      </c>
      <c r="T573" s="122">
        <v>170</v>
      </c>
      <c r="U573" s="122">
        <v>150</v>
      </c>
      <c r="V573" s="122">
        <v>135</v>
      </c>
      <c r="W573" s="122">
        <v>120</v>
      </c>
      <c r="X573" s="122">
        <f t="shared" si="734"/>
        <v>570</v>
      </c>
      <c r="Y573" s="122">
        <f t="shared" si="735"/>
        <v>380</v>
      </c>
      <c r="Z573" s="122">
        <f t="shared" si="736"/>
        <v>300</v>
      </c>
      <c r="AA573" s="122">
        <f t="shared" si="737"/>
        <v>220</v>
      </c>
      <c r="AB573" s="122">
        <v>1</v>
      </c>
      <c r="AC573" s="122">
        <v>120</v>
      </c>
      <c r="AD573" s="122">
        <v>100</v>
      </c>
      <c r="AE573" s="122">
        <v>90</v>
      </c>
      <c r="AF573" s="122">
        <v>80</v>
      </c>
      <c r="AG573" s="122">
        <f t="shared" si="738"/>
        <v>400</v>
      </c>
      <c r="AH573" s="122">
        <f t="shared" si="739"/>
        <v>250</v>
      </c>
      <c r="AI573" s="122">
        <f t="shared" si="740"/>
        <v>200</v>
      </c>
      <c r="AJ573" s="122">
        <f t="shared" si="741"/>
        <v>140</v>
      </c>
      <c r="AK573" s="122">
        <f>'ĐẤT PNN'!I573-'ĐẤT NN'!Q573</f>
        <v>1930</v>
      </c>
    </row>
    <row r="574" spans="1:37" s="6" customFormat="1" ht="77.25" customHeight="1" x14ac:dyDescent="0.25">
      <c r="A574" s="150">
        <f>'ĐẤT PNN'!A574</f>
        <v>569</v>
      </c>
      <c r="B574" s="153" t="str">
        <f>'ĐẤT PNN'!B574</f>
        <v>VT2</v>
      </c>
      <c r="C574" s="52" t="str">
        <f t="shared" ref="C574:C579" si="806">$B$573</f>
        <v>XL67NT_D1,2</v>
      </c>
      <c r="D574" s="151" t="s">
        <v>1173</v>
      </c>
      <c r="E574" s="151" t="s">
        <v>405</v>
      </c>
      <c r="F574" s="151" t="s">
        <v>1181</v>
      </c>
      <c r="G574" s="151" t="s">
        <v>1172</v>
      </c>
      <c r="H574" s="151" t="str">
        <f>VLOOKUP(F574,'[3]2. MA NN'!$E$2:$F$1583,2,0)</f>
        <v>Các đường nhóm I</v>
      </c>
      <c r="I574" s="151" t="str">
        <f t="shared" si="805"/>
        <v>Xã Xuân LộcCác đường nhóm IVị trí 1160</v>
      </c>
      <c r="J574" s="153"/>
      <c r="K574" s="153"/>
      <c r="L574" s="177" t="s">
        <v>1681</v>
      </c>
      <c r="M574" s="177"/>
      <c r="N574" s="177"/>
      <c r="O574" s="131">
        <v>150</v>
      </c>
      <c r="P574" s="131">
        <v>100</v>
      </c>
      <c r="Q574" s="131">
        <v>380</v>
      </c>
      <c r="R574" s="131">
        <v>250</v>
      </c>
      <c r="S574" s="152">
        <v>1.1299999999999999</v>
      </c>
      <c r="T574">
        <f t="shared" ref="T574:T579" si="807">T573</f>
        <v>170</v>
      </c>
      <c r="U574">
        <f t="shared" ref="U574:U579" si="808">U573</f>
        <v>150</v>
      </c>
      <c r="V574">
        <f t="shared" ref="V574:V579" si="809">V573</f>
        <v>135</v>
      </c>
      <c r="W574">
        <f t="shared" ref="W574:W579" si="810">W573</f>
        <v>120</v>
      </c>
      <c r="X574">
        <f t="shared" si="734"/>
        <v>570</v>
      </c>
      <c r="Y574">
        <f t="shared" si="735"/>
        <v>380</v>
      </c>
      <c r="Z574">
        <f t="shared" si="736"/>
        <v>300</v>
      </c>
      <c r="AA574">
        <f t="shared" si="737"/>
        <v>220</v>
      </c>
      <c r="AB574"/>
      <c r="AC574">
        <f t="shared" ref="AC574:AC579" si="811">AC573</f>
        <v>120</v>
      </c>
      <c r="AD574">
        <f t="shared" ref="AD574:AD579" si="812">AD573</f>
        <v>100</v>
      </c>
      <c r="AE574">
        <f t="shared" ref="AE574:AE579" si="813">AE573</f>
        <v>90</v>
      </c>
      <c r="AF574">
        <f t="shared" ref="AF574:AF579" si="814">AF573</f>
        <v>80</v>
      </c>
      <c r="AG574">
        <f t="shared" si="738"/>
        <v>400</v>
      </c>
      <c r="AH574">
        <f t="shared" si="739"/>
        <v>250</v>
      </c>
      <c r="AI574">
        <f t="shared" si="740"/>
        <v>200</v>
      </c>
      <c r="AJ574">
        <f t="shared" si="741"/>
        <v>140</v>
      </c>
      <c r="AK574">
        <f>'ĐẤT PNN'!I574-'ĐẤT NN'!Q574</f>
        <v>620</v>
      </c>
    </row>
    <row r="575" spans="1:37" s="6" customFormat="1" ht="77.25" customHeight="1" x14ac:dyDescent="0.25">
      <c r="A575" s="150">
        <f>'ĐẤT PNN'!A575</f>
        <v>570</v>
      </c>
      <c r="B575" s="153" t="str">
        <f>'ĐẤT PNN'!B575</f>
        <v>VT3</v>
      </c>
      <c r="C575" s="52" t="str">
        <f t="shared" si="806"/>
        <v>XL67NT_D1,2</v>
      </c>
      <c r="D575" s="151" t="s">
        <v>1176</v>
      </c>
      <c r="E575" s="151" t="s">
        <v>405</v>
      </c>
      <c r="F575" s="151" t="s">
        <v>1182</v>
      </c>
      <c r="G575" s="151" t="s">
        <v>1172</v>
      </c>
      <c r="H575" s="151" t="str">
        <f>VLOOKUP(F575,'[3]2. MA NN'!$E$2:$F$1583,2,0)</f>
        <v>Các đường nhóm I</v>
      </c>
      <c r="I575" s="151" t="str">
        <f t="shared" si="805"/>
        <v>Xã Xuân LộcCác đường nhóm IVị trí 1160</v>
      </c>
      <c r="J575" s="153"/>
      <c r="K575" s="153"/>
      <c r="L575" s="177" t="s">
        <v>1682</v>
      </c>
      <c r="M575" s="177"/>
      <c r="N575" s="177"/>
      <c r="O575" s="131">
        <v>135</v>
      </c>
      <c r="P575" s="131">
        <v>90</v>
      </c>
      <c r="Q575" s="131">
        <v>300</v>
      </c>
      <c r="R575" s="131">
        <v>200</v>
      </c>
      <c r="S575" s="152">
        <v>1.1299999999999999</v>
      </c>
      <c r="T575">
        <f t="shared" si="807"/>
        <v>170</v>
      </c>
      <c r="U575">
        <f t="shared" si="808"/>
        <v>150</v>
      </c>
      <c r="V575">
        <f t="shared" si="809"/>
        <v>135</v>
      </c>
      <c r="W575">
        <f t="shared" si="810"/>
        <v>120</v>
      </c>
      <c r="X575">
        <f t="shared" si="734"/>
        <v>570</v>
      </c>
      <c r="Y575">
        <f t="shared" si="735"/>
        <v>380</v>
      </c>
      <c r="Z575">
        <f t="shared" si="736"/>
        <v>300</v>
      </c>
      <c r="AA575">
        <f t="shared" si="737"/>
        <v>220</v>
      </c>
      <c r="AB575"/>
      <c r="AC575">
        <f t="shared" si="811"/>
        <v>120</v>
      </c>
      <c r="AD575">
        <f t="shared" si="812"/>
        <v>100</v>
      </c>
      <c r="AE575">
        <f t="shared" si="813"/>
        <v>90</v>
      </c>
      <c r="AF575">
        <f t="shared" si="814"/>
        <v>80</v>
      </c>
      <c r="AG575">
        <f t="shared" si="738"/>
        <v>400</v>
      </c>
      <c r="AH575">
        <f t="shared" si="739"/>
        <v>250</v>
      </c>
      <c r="AI575">
        <f t="shared" si="740"/>
        <v>200</v>
      </c>
      <c r="AJ575">
        <f t="shared" si="741"/>
        <v>140</v>
      </c>
      <c r="AK575">
        <f>'ĐẤT PNN'!I575-'ĐẤT NN'!Q575</f>
        <v>290</v>
      </c>
    </row>
    <row r="576" spans="1:37" s="6" customFormat="1" ht="77.25" customHeight="1" x14ac:dyDescent="0.25">
      <c r="A576" s="150">
        <f>'ĐẤT PNN'!A576</f>
        <v>571</v>
      </c>
      <c r="B576" s="153" t="str">
        <f>'ĐẤT PNN'!B576</f>
        <v>VT4</v>
      </c>
      <c r="C576" s="52" t="str">
        <f t="shared" si="806"/>
        <v>XL67NT_D1,2</v>
      </c>
      <c r="D576" s="151" t="s">
        <v>1178</v>
      </c>
      <c r="E576" s="151" t="s">
        <v>405</v>
      </c>
      <c r="F576" s="151" t="s">
        <v>1183</v>
      </c>
      <c r="G576" s="151" t="s">
        <v>1172</v>
      </c>
      <c r="H576" s="151" t="str">
        <f>VLOOKUP(F576,'[3]2. MA NN'!$E$2:$F$1583,2,0)</f>
        <v>Các đường nhóm I</v>
      </c>
      <c r="I576" s="151" t="str">
        <f t="shared" si="805"/>
        <v>Xã Xuân LộcCác đường nhóm IVị trí 1160</v>
      </c>
      <c r="J576" s="153"/>
      <c r="K576" s="153"/>
      <c r="L576" s="177" t="s">
        <v>1683</v>
      </c>
      <c r="M576" s="177"/>
      <c r="N576" s="177"/>
      <c r="O576" s="131">
        <v>120</v>
      </c>
      <c r="P576" s="131">
        <v>80</v>
      </c>
      <c r="Q576" s="131">
        <v>220</v>
      </c>
      <c r="R576" s="131">
        <v>140</v>
      </c>
      <c r="S576" s="152">
        <v>1.1299999999999999</v>
      </c>
      <c r="T576">
        <f t="shared" si="807"/>
        <v>170</v>
      </c>
      <c r="U576">
        <f t="shared" si="808"/>
        <v>150</v>
      </c>
      <c r="V576">
        <f t="shared" si="809"/>
        <v>135</v>
      </c>
      <c r="W576">
        <f t="shared" si="810"/>
        <v>120</v>
      </c>
      <c r="X576">
        <f t="shared" si="734"/>
        <v>570</v>
      </c>
      <c r="Y576">
        <f t="shared" si="735"/>
        <v>380</v>
      </c>
      <c r="Z576">
        <f t="shared" si="736"/>
        <v>300</v>
      </c>
      <c r="AA576">
        <f t="shared" si="737"/>
        <v>220</v>
      </c>
      <c r="AB576"/>
      <c r="AC576">
        <f t="shared" si="811"/>
        <v>120</v>
      </c>
      <c r="AD576">
        <f t="shared" si="812"/>
        <v>100</v>
      </c>
      <c r="AE576">
        <f t="shared" si="813"/>
        <v>90</v>
      </c>
      <c r="AF576">
        <f t="shared" si="814"/>
        <v>80</v>
      </c>
      <c r="AG576">
        <f t="shared" si="738"/>
        <v>400</v>
      </c>
      <c r="AH576">
        <f t="shared" si="739"/>
        <v>250</v>
      </c>
      <c r="AI576">
        <f t="shared" si="740"/>
        <v>200</v>
      </c>
      <c r="AJ576">
        <f t="shared" si="741"/>
        <v>140</v>
      </c>
      <c r="AK576">
        <f>'ĐẤT PNN'!I576-'ĐẤT NN'!Q576</f>
        <v>240</v>
      </c>
    </row>
    <row r="577" spans="1:37" s="6" customFormat="1" ht="77.25" customHeight="1" x14ac:dyDescent="0.25">
      <c r="A577" s="150">
        <f>'ĐẤT PNN'!A577</f>
        <v>572</v>
      </c>
      <c r="B577" s="153" t="str">
        <f>'ĐẤT PNN'!B577</f>
        <v>VT2*0,8</v>
      </c>
      <c r="C577" s="52" t="str">
        <f t="shared" si="806"/>
        <v>XL67NT_D1,2</v>
      </c>
      <c r="D577" s="151" t="s">
        <v>1173</v>
      </c>
      <c r="E577" s="151" t="s">
        <v>405</v>
      </c>
      <c r="F577" s="151" t="s">
        <v>1181</v>
      </c>
      <c r="G577" s="151" t="s">
        <v>1172</v>
      </c>
      <c r="H577" s="151" t="str">
        <f>VLOOKUP(F577,'[3]2. MA NN'!$E$2:$F$1583,2,0)</f>
        <v>Các đường nhóm I</v>
      </c>
      <c r="I577" s="151" t="str">
        <f t="shared" si="805"/>
        <v>Xã Xuân LộcCác đường nhóm IVị trí 1160</v>
      </c>
      <c r="J577" s="153"/>
      <c r="K577" s="153"/>
      <c r="L577" s="177" t="s">
        <v>1684</v>
      </c>
      <c r="M577" s="177"/>
      <c r="N577" s="177"/>
      <c r="O577" s="131">
        <v>150</v>
      </c>
      <c r="P577" s="131">
        <v>100</v>
      </c>
      <c r="Q577" s="131">
        <v>380</v>
      </c>
      <c r="R577" s="131">
        <v>250</v>
      </c>
      <c r="S577" s="152">
        <v>1.1299999999999999</v>
      </c>
      <c r="T577">
        <f t="shared" si="807"/>
        <v>170</v>
      </c>
      <c r="U577">
        <f t="shared" si="808"/>
        <v>150</v>
      </c>
      <c r="V577">
        <f t="shared" si="809"/>
        <v>135</v>
      </c>
      <c r="W577">
        <f t="shared" si="810"/>
        <v>120</v>
      </c>
      <c r="X577">
        <f t="shared" si="734"/>
        <v>570</v>
      </c>
      <c r="Y577">
        <f t="shared" si="735"/>
        <v>380</v>
      </c>
      <c r="Z577">
        <f t="shared" si="736"/>
        <v>300</v>
      </c>
      <c r="AA577">
        <f t="shared" si="737"/>
        <v>220</v>
      </c>
      <c r="AB577"/>
      <c r="AC577">
        <f t="shared" si="811"/>
        <v>120</v>
      </c>
      <c r="AD577">
        <f t="shared" si="812"/>
        <v>100</v>
      </c>
      <c r="AE577">
        <f t="shared" si="813"/>
        <v>90</v>
      </c>
      <c r="AF577">
        <f t="shared" si="814"/>
        <v>80</v>
      </c>
      <c r="AG577">
        <f t="shared" si="738"/>
        <v>400</v>
      </c>
      <c r="AH577">
        <f t="shared" si="739"/>
        <v>250</v>
      </c>
      <c r="AI577">
        <f t="shared" si="740"/>
        <v>200</v>
      </c>
      <c r="AJ577">
        <f t="shared" si="741"/>
        <v>140</v>
      </c>
      <c r="AK577">
        <f>'ĐẤT PNN'!I577-'ĐẤT NN'!Q577</f>
        <v>520</v>
      </c>
    </row>
    <row r="578" spans="1:37" s="6" customFormat="1" ht="77.25" customHeight="1" x14ac:dyDescent="0.25">
      <c r="A578" s="150">
        <f>'ĐẤT PNN'!A578</f>
        <v>573</v>
      </c>
      <c r="B578" s="153" t="str">
        <f>'ĐẤT PNN'!B578</f>
        <v>VT3*0,8</v>
      </c>
      <c r="C578" s="52" t="str">
        <f t="shared" si="806"/>
        <v>XL67NT_D1,2</v>
      </c>
      <c r="D578" s="151" t="s">
        <v>1176</v>
      </c>
      <c r="E578" s="151" t="s">
        <v>405</v>
      </c>
      <c r="F578" s="151" t="s">
        <v>1182</v>
      </c>
      <c r="G578" s="151" t="s">
        <v>1172</v>
      </c>
      <c r="H578" s="151" t="str">
        <f>VLOOKUP(F578,'[3]2. MA NN'!$E$2:$F$1583,2,0)</f>
        <v>Các đường nhóm I</v>
      </c>
      <c r="I578" s="151" t="str">
        <f t="shared" si="805"/>
        <v>Xã Xuân LộcCác đường nhóm IVị trí 1160</v>
      </c>
      <c r="J578" s="153"/>
      <c r="K578" s="153"/>
      <c r="L578" s="177" t="s">
        <v>1685</v>
      </c>
      <c r="M578" s="177"/>
      <c r="N578" s="177"/>
      <c r="O578" s="131">
        <v>135</v>
      </c>
      <c r="P578" s="131">
        <v>90</v>
      </c>
      <c r="Q578" s="131">
        <v>300</v>
      </c>
      <c r="R578" s="131">
        <v>200</v>
      </c>
      <c r="S578" s="152">
        <v>1.1299999999999999</v>
      </c>
      <c r="T578">
        <f t="shared" si="807"/>
        <v>170</v>
      </c>
      <c r="U578">
        <f t="shared" si="808"/>
        <v>150</v>
      </c>
      <c r="V578">
        <f t="shared" si="809"/>
        <v>135</v>
      </c>
      <c r="W578">
        <f t="shared" si="810"/>
        <v>120</v>
      </c>
      <c r="X578">
        <f t="shared" si="734"/>
        <v>570</v>
      </c>
      <c r="Y578">
        <f t="shared" si="735"/>
        <v>380</v>
      </c>
      <c r="Z578">
        <f t="shared" si="736"/>
        <v>300</v>
      </c>
      <c r="AA578">
        <f t="shared" si="737"/>
        <v>220</v>
      </c>
      <c r="AB578"/>
      <c r="AC578">
        <f t="shared" si="811"/>
        <v>120</v>
      </c>
      <c r="AD578">
        <f t="shared" si="812"/>
        <v>100</v>
      </c>
      <c r="AE578">
        <f t="shared" si="813"/>
        <v>90</v>
      </c>
      <c r="AF578">
        <f t="shared" si="814"/>
        <v>80</v>
      </c>
      <c r="AG578">
        <f t="shared" si="738"/>
        <v>400</v>
      </c>
      <c r="AH578">
        <f t="shared" si="739"/>
        <v>250</v>
      </c>
      <c r="AI578">
        <f t="shared" si="740"/>
        <v>200</v>
      </c>
      <c r="AJ578">
        <f t="shared" si="741"/>
        <v>140</v>
      </c>
      <c r="AK578">
        <f>'ĐẤT PNN'!I578-'ĐẤT NN'!Q578</f>
        <v>230</v>
      </c>
    </row>
    <row r="579" spans="1:37" s="6" customFormat="1" ht="77.25" customHeight="1" x14ac:dyDescent="0.25">
      <c r="A579" s="150">
        <f>'ĐẤT PNN'!A579</f>
        <v>574</v>
      </c>
      <c r="B579" s="153" t="str">
        <f>'ĐẤT PNN'!B579</f>
        <v>VT4*0,8</v>
      </c>
      <c r="C579" s="52" t="str">
        <f t="shared" si="806"/>
        <v>XL67NT_D1,2</v>
      </c>
      <c r="D579" s="151" t="s">
        <v>1178</v>
      </c>
      <c r="E579" s="151" t="s">
        <v>405</v>
      </c>
      <c r="F579" s="151" t="s">
        <v>1183</v>
      </c>
      <c r="G579" s="151" t="s">
        <v>1172</v>
      </c>
      <c r="H579" s="151" t="str">
        <f>VLOOKUP(F579,'[3]2. MA NN'!$E$2:$F$1583,2,0)</f>
        <v>Các đường nhóm I</v>
      </c>
      <c r="I579" s="151" t="str">
        <f t="shared" si="805"/>
        <v>Xã Xuân LộcCác đường nhóm IVị trí 1160</v>
      </c>
      <c r="J579" s="153"/>
      <c r="K579" s="153"/>
      <c r="L579" s="177" t="s">
        <v>1686</v>
      </c>
      <c r="M579" s="177"/>
      <c r="N579" s="177"/>
      <c r="O579" s="131">
        <v>120</v>
      </c>
      <c r="P579" s="131">
        <v>80</v>
      </c>
      <c r="Q579" s="131">
        <v>220</v>
      </c>
      <c r="R579" s="131">
        <v>140</v>
      </c>
      <c r="S579" s="152">
        <v>1.1299999999999999</v>
      </c>
      <c r="T579">
        <f t="shared" si="807"/>
        <v>170</v>
      </c>
      <c r="U579">
        <f t="shared" si="808"/>
        <v>150</v>
      </c>
      <c r="V579">
        <f t="shared" si="809"/>
        <v>135</v>
      </c>
      <c r="W579">
        <f t="shared" si="810"/>
        <v>120</v>
      </c>
      <c r="X579">
        <f t="shared" si="734"/>
        <v>570</v>
      </c>
      <c r="Y579">
        <f t="shared" si="735"/>
        <v>380</v>
      </c>
      <c r="Z579">
        <f t="shared" si="736"/>
        <v>300</v>
      </c>
      <c r="AA579">
        <f t="shared" si="737"/>
        <v>220</v>
      </c>
      <c r="AB579"/>
      <c r="AC579">
        <f t="shared" si="811"/>
        <v>120</v>
      </c>
      <c r="AD579">
        <f t="shared" si="812"/>
        <v>100</v>
      </c>
      <c r="AE579">
        <f t="shared" si="813"/>
        <v>90</v>
      </c>
      <c r="AF579">
        <f t="shared" si="814"/>
        <v>80</v>
      </c>
      <c r="AG579">
        <f t="shared" si="738"/>
        <v>400</v>
      </c>
      <c r="AH579">
        <f t="shared" si="739"/>
        <v>250</v>
      </c>
      <c r="AI579">
        <f t="shared" si="740"/>
        <v>200</v>
      </c>
      <c r="AJ579">
        <f t="shared" si="741"/>
        <v>140</v>
      </c>
      <c r="AK579">
        <f>'ĐẤT PNN'!I579-'ĐẤT NN'!Q579</f>
        <v>190</v>
      </c>
    </row>
    <row r="580" spans="1:37" ht="47.25" x14ac:dyDescent="0.25">
      <c r="A580" s="150">
        <f>'ĐẤT PNN'!A580</f>
        <v>575</v>
      </c>
      <c r="B580" s="150" t="str">
        <f>'ĐẤT PNN'!B580</f>
        <v>XL1DT_D1</v>
      </c>
      <c r="C580" s="52" t="str">
        <f>$B$580</f>
        <v>XL1DT_D1</v>
      </c>
      <c r="D580" s="151" t="s">
        <v>1170</v>
      </c>
      <c r="E580" s="151" t="s">
        <v>405</v>
      </c>
      <c r="F580" s="151" t="s">
        <v>1188</v>
      </c>
      <c r="G580" s="151" t="s">
        <v>1189</v>
      </c>
      <c r="H580" s="151" t="str">
        <f>VLOOKUP(F580,'[3]2. MA NN'!$E$2:$F$1583,2,0)</f>
        <v>TTGR</v>
      </c>
      <c r="I580" s="133" t="str">
        <f t="shared" ref="I580:I643" si="815">E580&amp;G580&amp;D$6&amp;$O$426</f>
        <v>Xã Xuân LộcTTGRVị trí 1240</v>
      </c>
      <c r="J580" s="150" t="s">
        <v>1158</v>
      </c>
      <c r="K580" s="150" t="s">
        <v>1157</v>
      </c>
      <c r="L580" s="130" t="s">
        <v>235</v>
      </c>
      <c r="M580" s="130" t="s">
        <v>130</v>
      </c>
      <c r="N580" s="130" t="s">
        <v>1127</v>
      </c>
      <c r="O580" s="131">
        <v>240</v>
      </c>
      <c r="P580" s="131">
        <v>150</v>
      </c>
      <c r="Q580" s="131">
        <v>760</v>
      </c>
      <c r="R580" s="131">
        <v>470</v>
      </c>
      <c r="S580" s="152">
        <v>1.1000000000000001</v>
      </c>
      <c r="T580" s="123">
        <v>240</v>
      </c>
      <c r="U580" s="122">
        <v>220</v>
      </c>
      <c r="V580" s="122">
        <v>200</v>
      </c>
      <c r="W580" s="122">
        <v>180</v>
      </c>
      <c r="X580" s="122">
        <f t="shared" ref="X580:X643" si="816">ROUND(T580*3.15,-1)</f>
        <v>760</v>
      </c>
      <c r="Y580" s="122">
        <f t="shared" ref="Y580:Y643" si="817">ROUND(U580*2.1,-1)</f>
        <v>460</v>
      </c>
      <c r="Z580" s="122">
        <f t="shared" ref="Z580:Z643" si="818">ROUND(V580*2,-1)</f>
        <v>400</v>
      </c>
      <c r="AA580" s="122">
        <f t="shared" ref="AA580:AA643" si="819">ROUND(W580*1.7,-1)</f>
        <v>310</v>
      </c>
      <c r="AB580" s="122">
        <v>3</v>
      </c>
      <c r="AC580" s="123">
        <v>150</v>
      </c>
      <c r="AD580" s="122">
        <v>140</v>
      </c>
      <c r="AE580" s="122">
        <v>130</v>
      </c>
      <c r="AF580" s="122">
        <v>120</v>
      </c>
      <c r="AG580" s="122">
        <f t="shared" ref="AG580:AG643" si="820">ROUND(AC580*3.15,-1)</f>
        <v>470</v>
      </c>
      <c r="AH580" s="122">
        <f t="shared" ref="AH580:AH643" si="821">ROUND(AD580*2.1,-1)</f>
        <v>290</v>
      </c>
      <c r="AI580" s="122">
        <f t="shared" ref="AI580:AI643" si="822">ROUND(AE580*2,-1)</f>
        <v>260</v>
      </c>
      <c r="AJ580" s="122">
        <f t="shared" ref="AJ580:AJ643" si="823">ROUND(AF580*1.7,-1)</f>
        <v>200</v>
      </c>
      <c r="AK580" s="122">
        <f>'ĐẤT PNN'!I580-'ĐẤT NN'!Q580</f>
        <v>2440</v>
      </c>
    </row>
    <row r="581" spans="1:37" s="6" customFormat="1" ht="77.25" customHeight="1" x14ac:dyDescent="0.25">
      <c r="A581" s="150">
        <f>'ĐẤT PNN'!A581</f>
        <v>576</v>
      </c>
      <c r="B581" s="153" t="str">
        <f>'ĐẤT PNN'!B581</f>
        <v>VT2</v>
      </c>
      <c r="C581" s="52" t="str">
        <f t="shared" ref="C581:C586" si="824">$B$580</f>
        <v>XL1DT_D1</v>
      </c>
      <c r="D581" s="151" t="s">
        <v>1173</v>
      </c>
      <c r="E581" s="151" t="s">
        <v>405</v>
      </c>
      <c r="F581" s="151" t="s">
        <v>1190</v>
      </c>
      <c r="G581" s="151" t="s">
        <v>1189</v>
      </c>
      <c r="H581" s="151" t="str">
        <f>VLOOKUP(F581,'[3]2. MA NN'!$E$2:$F$1583,2,0)</f>
        <v>TTGR</v>
      </c>
      <c r="I581" s="133" t="str">
        <f t="shared" si="815"/>
        <v>Xã Xuân LộcTTGRVị trí 1240</v>
      </c>
      <c r="J581" s="153"/>
      <c r="K581" s="153"/>
      <c r="L581" s="177" t="s">
        <v>1687</v>
      </c>
      <c r="M581" s="177"/>
      <c r="N581" s="177"/>
      <c r="O581" s="131">
        <v>220</v>
      </c>
      <c r="P581" s="131">
        <v>140</v>
      </c>
      <c r="Q581" s="131">
        <v>460</v>
      </c>
      <c r="R581" s="131">
        <v>290</v>
      </c>
      <c r="S581" s="152">
        <v>1.1000000000000001</v>
      </c>
      <c r="T581" s="118">
        <f t="shared" ref="T581:T586" si="825">T580</f>
        <v>240</v>
      </c>
      <c r="U581">
        <f t="shared" ref="U581:U586" si="826">U580</f>
        <v>220</v>
      </c>
      <c r="V581">
        <f t="shared" ref="V581:V586" si="827">V580</f>
        <v>200</v>
      </c>
      <c r="W581">
        <f t="shared" ref="W581:W586" si="828">W580</f>
        <v>180</v>
      </c>
      <c r="X581">
        <f t="shared" si="816"/>
        <v>760</v>
      </c>
      <c r="Y581">
        <f t="shared" si="817"/>
        <v>460</v>
      </c>
      <c r="Z581">
        <f t="shared" si="818"/>
        <v>400</v>
      </c>
      <c r="AA581">
        <f t="shared" si="819"/>
        <v>310</v>
      </c>
      <c r="AB581">
        <v>3</v>
      </c>
      <c r="AC581" s="118">
        <v>150</v>
      </c>
      <c r="AD581">
        <v>140</v>
      </c>
      <c r="AE581">
        <v>130</v>
      </c>
      <c r="AF581">
        <v>120</v>
      </c>
      <c r="AG581">
        <f t="shared" si="820"/>
        <v>470</v>
      </c>
      <c r="AH581">
        <f t="shared" si="821"/>
        <v>290</v>
      </c>
      <c r="AI581">
        <f t="shared" si="822"/>
        <v>260</v>
      </c>
      <c r="AJ581">
        <f t="shared" si="823"/>
        <v>200</v>
      </c>
      <c r="AK581">
        <f>'ĐẤT PNN'!I581-'ĐẤT NN'!Q581</f>
        <v>840</v>
      </c>
    </row>
    <row r="582" spans="1:37" s="6" customFormat="1" ht="77.25" customHeight="1" x14ac:dyDescent="0.25">
      <c r="A582" s="150">
        <f>'ĐẤT PNN'!A582</f>
        <v>577</v>
      </c>
      <c r="B582" s="153" t="str">
        <f>'ĐẤT PNN'!B582</f>
        <v>VT3</v>
      </c>
      <c r="C582" s="52" t="str">
        <f t="shared" si="824"/>
        <v>XL1DT_D1</v>
      </c>
      <c r="D582" s="151" t="s">
        <v>1176</v>
      </c>
      <c r="E582" s="151" t="s">
        <v>405</v>
      </c>
      <c r="F582" s="151" t="s">
        <v>1191</v>
      </c>
      <c r="G582" s="151" t="s">
        <v>1189</v>
      </c>
      <c r="H582" s="151" t="str">
        <f>VLOOKUP(F582,'[3]2. MA NN'!$E$2:$F$1583,2,0)</f>
        <v>TTGR</v>
      </c>
      <c r="I582" s="133" t="str">
        <f t="shared" si="815"/>
        <v>Xã Xuân LộcTTGRVị trí 1240</v>
      </c>
      <c r="J582" s="153"/>
      <c r="K582" s="153"/>
      <c r="L582" s="177" t="s">
        <v>1688</v>
      </c>
      <c r="M582" s="177"/>
      <c r="N582" s="177"/>
      <c r="O582" s="131">
        <v>200</v>
      </c>
      <c r="P582" s="131">
        <v>130</v>
      </c>
      <c r="Q582" s="131">
        <v>400</v>
      </c>
      <c r="R582" s="131">
        <v>260</v>
      </c>
      <c r="S582" s="152">
        <v>1.1000000000000001</v>
      </c>
      <c r="T582" s="118">
        <f t="shared" si="825"/>
        <v>240</v>
      </c>
      <c r="U582">
        <f t="shared" si="826"/>
        <v>220</v>
      </c>
      <c r="V582">
        <f t="shared" si="827"/>
        <v>200</v>
      </c>
      <c r="W582">
        <f t="shared" si="828"/>
        <v>180</v>
      </c>
      <c r="X582">
        <f t="shared" si="816"/>
        <v>760</v>
      </c>
      <c r="Y582">
        <f t="shared" si="817"/>
        <v>460</v>
      </c>
      <c r="Z582">
        <f t="shared" si="818"/>
        <v>400</v>
      </c>
      <c r="AA582">
        <f t="shared" si="819"/>
        <v>310</v>
      </c>
      <c r="AB582">
        <v>3</v>
      </c>
      <c r="AC582" s="118">
        <v>150</v>
      </c>
      <c r="AD582">
        <v>140</v>
      </c>
      <c r="AE582">
        <v>130</v>
      </c>
      <c r="AF582">
        <v>120</v>
      </c>
      <c r="AG582">
        <f t="shared" si="820"/>
        <v>470</v>
      </c>
      <c r="AH582">
        <f t="shared" si="821"/>
        <v>290</v>
      </c>
      <c r="AI582">
        <f t="shared" si="822"/>
        <v>260</v>
      </c>
      <c r="AJ582">
        <f t="shared" si="823"/>
        <v>200</v>
      </c>
      <c r="AK582">
        <f>'ĐẤT PNN'!I582-'ĐẤT NN'!Q582</f>
        <v>320</v>
      </c>
    </row>
    <row r="583" spans="1:37" s="6" customFormat="1" ht="77.25" customHeight="1" x14ac:dyDescent="0.25">
      <c r="A583" s="150">
        <f>'ĐẤT PNN'!A583</f>
        <v>578</v>
      </c>
      <c r="B583" s="153" t="str">
        <f>'ĐẤT PNN'!B583</f>
        <v>VT4</v>
      </c>
      <c r="C583" s="52" t="str">
        <f t="shared" si="824"/>
        <v>XL1DT_D1</v>
      </c>
      <c r="D583" s="151" t="s">
        <v>1178</v>
      </c>
      <c r="E583" s="151" t="s">
        <v>405</v>
      </c>
      <c r="F583" s="151" t="s">
        <v>1192</v>
      </c>
      <c r="G583" s="151" t="s">
        <v>1189</v>
      </c>
      <c r="H583" s="151" t="str">
        <f>VLOOKUP(F583,'[3]2. MA NN'!$E$2:$F$1583,2,0)</f>
        <v>TTGR</v>
      </c>
      <c r="I583" s="133" t="str">
        <f t="shared" si="815"/>
        <v>Xã Xuân LộcTTGRVị trí 1240</v>
      </c>
      <c r="J583" s="153"/>
      <c r="K583" s="153"/>
      <c r="L583" s="177" t="s">
        <v>1689</v>
      </c>
      <c r="M583" s="177"/>
      <c r="N583" s="177"/>
      <c r="O583" s="131">
        <v>180</v>
      </c>
      <c r="P583" s="131">
        <v>120</v>
      </c>
      <c r="Q583" s="131">
        <v>310</v>
      </c>
      <c r="R583" s="131">
        <v>200</v>
      </c>
      <c r="S583" s="152">
        <v>1.1000000000000001</v>
      </c>
      <c r="T583" s="118">
        <f t="shared" si="825"/>
        <v>240</v>
      </c>
      <c r="U583">
        <f t="shared" si="826"/>
        <v>220</v>
      </c>
      <c r="V583">
        <f t="shared" si="827"/>
        <v>200</v>
      </c>
      <c r="W583">
        <f t="shared" si="828"/>
        <v>180</v>
      </c>
      <c r="X583">
        <f t="shared" si="816"/>
        <v>760</v>
      </c>
      <c r="Y583">
        <f t="shared" si="817"/>
        <v>460</v>
      </c>
      <c r="Z583">
        <f t="shared" si="818"/>
        <v>400</v>
      </c>
      <c r="AA583">
        <f t="shared" si="819"/>
        <v>310</v>
      </c>
      <c r="AB583">
        <v>3</v>
      </c>
      <c r="AC583" s="118">
        <v>150</v>
      </c>
      <c r="AD583">
        <v>140</v>
      </c>
      <c r="AE583">
        <v>130</v>
      </c>
      <c r="AF583">
        <v>120</v>
      </c>
      <c r="AG583">
        <f t="shared" si="820"/>
        <v>470</v>
      </c>
      <c r="AH583">
        <f t="shared" si="821"/>
        <v>290</v>
      </c>
      <c r="AI583">
        <f t="shared" si="822"/>
        <v>260</v>
      </c>
      <c r="AJ583">
        <f t="shared" si="823"/>
        <v>200</v>
      </c>
      <c r="AK583">
        <f>'ĐẤT PNN'!I583-'ĐẤT NN'!Q583</f>
        <v>280</v>
      </c>
    </row>
    <row r="584" spans="1:37" s="6" customFormat="1" ht="77.25" customHeight="1" x14ac:dyDescent="0.25">
      <c r="A584" s="150">
        <f>'ĐẤT PNN'!A584</f>
        <v>579</v>
      </c>
      <c r="B584" s="153" t="str">
        <f>'ĐẤT PNN'!B584</f>
        <v>VT2*0,8</v>
      </c>
      <c r="C584" s="52" t="str">
        <f t="shared" si="824"/>
        <v>XL1DT_D1</v>
      </c>
      <c r="D584" s="151" t="s">
        <v>1173</v>
      </c>
      <c r="E584" s="151" t="s">
        <v>405</v>
      </c>
      <c r="F584" s="151" t="s">
        <v>1190</v>
      </c>
      <c r="G584" s="151" t="s">
        <v>1189</v>
      </c>
      <c r="H584" s="151" t="str">
        <f>VLOOKUP(F584,'[3]2. MA NN'!$E$2:$F$1583,2,0)</f>
        <v>TTGR</v>
      </c>
      <c r="I584" s="133" t="str">
        <f t="shared" si="815"/>
        <v>Xã Xuân LộcTTGRVị trí 1240</v>
      </c>
      <c r="J584" s="153"/>
      <c r="K584" s="153"/>
      <c r="L584" s="177" t="s">
        <v>1690</v>
      </c>
      <c r="M584" s="177"/>
      <c r="N584" s="177"/>
      <c r="O584" s="131">
        <v>220</v>
      </c>
      <c r="P584" s="131">
        <v>140</v>
      </c>
      <c r="Q584" s="131">
        <v>460</v>
      </c>
      <c r="R584" s="131">
        <v>290</v>
      </c>
      <c r="S584" s="152">
        <v>1.1000000000000001</v>
      </c>
      <c r="T584" s="118">
        <f t="shared" si="825"/>
        <v>240</v>
      </c>
      <c r="U584">
        <f t="shared" si="826"/>
        <v>220</v>
      </c>
      <c r="V584">
        <f t="shared" si="827"/>
        <v>200</v>
      </c>
      <c r="W584">
        <f t="shared" si="828"/>
        <v>180</v>
      </c>
      <c r="X584">
        <f t="shared" si="816"/>
        <v>760</v>
      </c>
      <c r="Y584">
        <f t="shared" si="817"/>
        <v>460</v>
      </c>
      <c r="Z584">
        <f t="shared" si="818"/>
        <v>400</v>
      </c>
      <c r="AA584">
        <f t="shared" si="819"/>
        <v>310</v>
      </c>
      <c r="AB584">
        <v>3</v>
      </c>
      <c r="AC584" s="118">
        <v>150</v>
      </c>
      <c r="AD584">
        <v>140</v>
      </c>
      <c r="AE584">
        <v>130</v>
      </c>
      <c r="AF584">
        <v>120</v>
      </c>
      <c r="AG584">
        <f t="shared" si="820"/>
        <v>470</v>
      </c>
      <c r="AH584">
        <f t="shared" si="821"/>
        <v>290</v>
      </c>
      <c r="AI584">
        <f t="shared" si="822"/>
        <v>260</v>
      </c>
      <c r="AJ584">
        <f t="shared" si="823"/>
        <v>200</v>
      </c>
      <c r="AK584">
        <f>'ĐẤT PNN'!I584-'ĐẤT NN'!Q584</f>
        <v>640</v>
      </c>
    </row>
    <row r="585" spans="1:37" s="6" customFormat="1" ht="77.25" customHeight="1" x14ac:dyDescent="0.25">
      <c r="A585" s="150">
        <f>'ĐẤT PNN'!A585</f>
        <v>580</v>
      </c>
      <c r="B585" s="153" t="str">
        <f>'ĐẤT PNN'!B585</f>
        <v>VT3*0,8</v>
      </c>
      <c r="C585" s="52" t="str">
        <f t="shared" si="824"/>
        <v>XL1DT_D1</v>
      </c>
      <c r="D585" s="151" t="s">
        <v>1176</v>
      </c>
      <c r="E585" s="151" t="s">
        <v>405</v>
      </c>
      <c r="F585" s="151" t="s">
        <v>1191</v>
      </c>
      <c r="G585" s="151" t="s">
        <v>1189</v>
      </c>
      <c r="H585" s="151" t="str">
        <f>VLOOKUP(F585,'[3]2. MA NN'!$E$2:$F$1583,2,0)</f>
        <v>TTGR</v>
      </c>
      <c r="I585" s="133" t="str">
        <f t="shared" si="815"/>
        <v>Xã Xuân LộcTTGRVị trí 1240</v>
      </c>
      <c r="J585" s="153"/>
      <c r="K585" s="153"/>
      <c r="L585" s="177" t="s">
        <v>1691</v>
      </c>
      <c r="M585" s="177"/>
      <c r="N585" s="177"/>
      <c r="O585" s="131">
        <v>200</v>
      </c>
      <c r="P585" s="131">
        <v>130</v>
      </c>
      <c r="Q585" s="131">
        <v>400</v>
      </c>
      <c r="R585" s="131">
        <v>260</v>
      </c>
      <c r="S585" s="152">
        <v>1.1000000000000001</v>
      </c>
      <c r="T585" s="118">
        <f t="shared" si="825"/>
        <v>240</v>
      </c>
      <c r="U585">
        <f t="shared" si="826"/>
        <v>220</v>
      </c>
      <c r="V585">
        <f t="shared" si="827"/>
        <v>200</v>
      </c>
      <c r="W585">
        <f t="shared" si="828"/>
        <v>180</v>
      </c>
      <c r="X585">
        <f t="shared" si="816"/>
        <v>760</v>
      </c>
      <c r="Y585">
        <f t="shared" si="817"/>
        <v>460</v>
      </c>
      <c r="Z585">
        <f t="shared" si="818"/>
        <v>400</v>
      </c>
      <c r="AA585">
        <f t="shared" si="819"/>
        <v>310</v>
      </c>
      <c r="AB585">
        <v>3</v>
      </c>
      <c r="AC585" s="118">
        <v>150</v>
      </c>
      <c r="AD585">
        <v>140</v>
      </c>
      <c r="AE585">
        <v>130</v>
      </c>
      <c r="AF585">
        <v>120</v>
      </c>
      <c r="AG585">
        <f t="shared" si="820"/>
        <v>470</v>
      </c>
      <c r="AH585">
        <f t="shared" si="821"/>
        <v>290</v>
      </c>
      <c r="AI585">
        <f t="shared" si="822"/>
        <v>260</v>
      </c>
      <c r="AJ585">
        <f t="shared" si="823"/>
        <v>200</v>
      </c>
      <c r="AK585">
        <f>'ĐẤT PNN'!I585-'ĐẤT NN'!Q585</f>
        <v>260</v>
      </c>
    </row>
    <row r="586" spans="1:37" s="6" customFormat="1" ht="77.25" customHeight="1" x14ac:dyDescent="0.25">
      <c r="A586" s="150">
        <f>'ĐẤT PNN'!A586</f>
        <v>581</v>
      </c>
      <c r="B586" s="153" t="str">
        <f>'ĐẤT PNN'!B586</f>
        <v>VT4*0,8</v>
      </c>
      <c r="C586" s="52" t="str">
        <f t="shared" si="824"/>
        <v>XL1DT_D1</v>
      </c>
      <c r="D586" s="151" t="s">
        <v>1178</v>
      </c>
      <c r="E586" s="151" t="s">
        <v>405</v>
      </c>
      <c r="F586" s="151" t="s">
        <v>1192</v>
      </c>
      <c r="G586" s="151" t="s">
        <v>1189</v>
      </c>
      <c r="H586" s="151" t="str">
        <f>VLOOKUP(F586,'[3]2. MA NN'!$E$2:$F$1583,2,0)</f>
        <v>TTGR</v>
      </c>
      <c r="I586" s="133" t="str">
        <f t="shared" si="815"/>
        <v>Xã Xuân LộcTTGRVị trí 1240</v>
      </c>
      <c r="J586" s="153"/>
      <c r="K586" s="153"/>
      <c r="L586" s="177" t="s">
        <v>1692</v>
      </c>
      <c r="M586" s="177"/>
      <c r="N586" s="177"/>
      <c r="O586" s="131">
        <v>180</v>
      </c>
      <c r="P586" s="131">
        <v>120</v>
      </c>
      <c r="Q586" s="131">
        <v>310</v>
      </c>
      <c r="R586" s="131">
        <v>200</v>
      </c>
      <c r="S586" s="152">
        <v>1.1000000000000001</v>
      </c>
      <c r="T586" s="118">
        <f t="shared" si="825"/>
        <v>240</v>
      </c>
      <c r="U586">
        <f t="shared" si="826"/>
        <v>220</v>
      </c>
      <c r="V586">
        <f t="shared" si="827"/>
        <v>200</v>
      </c>
      <c r="W586">
        <f t="shared" si="828"/>
        <v>180</v>
      </c>
      <c r="X586">
        <f t="shared" si="816"/>
        <v>760</v>
      </c>
      <c r="Y586">
        <f t="shared" si="817"/>
        <v>460</v>
      </c>
      <c r="Z586">
        <f t="shared" si="818"/>
        <v>400</v>
      </c>
      <c r="AA586">
        <f t="shared" si="819"/>
        <v>310</v>
      </c>
      <c r="AB586">
        <v>3</v>
      </c>
      <c r="AC586" s="118">
        <v>150</v>
      </c>
      <c r="AD586">
        <v>140</v>
      </c>
      <c r="AE586">
        <v>130</v>
      </c>
      <c r="AF586">
        <v>120</v>
      </c>
      <c r="AG586">
        <f t="shared" si="820"/>
        <v>470</v>
      </c>
      <c r="AH586">
        <f t="shared" si="821"/>
        <v>290</v>
      </c>
      <c r="AI586">
        <f t="shared" si="822"/>
        <v>260</v>
      </c>
      <c r="AJ586">
        <f t="shared" si="823"/>
        <v>200</v>
      </c>
      <c r="AK586">
        <f>'ĐẤT PNN'!I586-'ĐẤT NN'!Q586</f>
        <v>220</v>
      </c>
    </row>
    <row r="587" spans="1:37" ht="47.25" x14ac:dyDescent="0.25">
      <c r="A587" s="150">
        <f>'ĐẤT PNN'!A587</f>
        <v>582</v>
      </c>
      <c r="B587" s="150" t="str">
        <f>'ĐẤT PNN'!B587</f>
        <v>XL1DT_D2</v>
      </c>
      <c r="C587" s="52" t="str">
        <f>$B$587</f>
        <v>XL1DT_D2</v>
      </c>
      <c r="D587" s="151" t="s">
        <v>1170</v>
      </c>
      <c r="E587" s="151" t="s">
        <v>405</v>
      </c>
      <c r="F587" s="151" t="s">
        <v>1188</v>
      </c>
      <c r="G587" s="151" t="s">
        <v>1189</v>
      </c>
      <c r="H587" s="151" t="str">
        <f>VLOOKUP(F587,'[3]2. MA NN'!$E$2:$F$1583,2,0)</f>
        <v>TTGR</v>
      </c>
      <c r="I587" s="133" t="str">
        <f t="shared" si="815"/>
        <v>Xã Xuân LộcTTGRVị trí 1240</v>
      </c>
      <c r="J587" s="150" t="s">
        <v>1158</v>
      </c>
      <c r="K587" s="150" t="s">
        <v>1157</v>
      </c>
      <c r="L587" s="130" t="s">
        <v>235</v>
      </c>
      <c r="M587" s="130" t="s">
        <v>1127</v>
      </c>
      <c r="N587" s="130" t="s">
        <v>1128</v>
      </c>
      <c r="O587" s="131">
        <v>240</v>
      </c>
      <c r="P587" s="131">
        <v>150</v>
      </c>
      <c r="Q587" s="131">
        <v>760</v>
      </c>
      <c r="R587" s="131">
        <v>470</v>
      </c>
      <c r="S587" s="152">
        <v>1.1000000000000001</v>
      </c>
      <c r="T587" s="123">
        <v>240</v>
      </c>
      <c r="U587" s="122">
        <v>220</v>
      </c>
      <c r="V587" s="122">
        <v>200</v>
      </c>
      <c r="W587" s="122">
        <v>180</v>
      </c>
      <c r="X587" s="122">
        <f t="shared" si="816"/>
        <v>760</v>
      </c>
      <c r="Y587" s="122">
        <f t="shared" si="817"/>
        <v>460</v>
      </c>
      <c r="Z587" s="122">
        <f t="shared" si="818"/>
        <v>400</v>
      </c>
      <c r="AA587" s="122">
        <f t="shared" si="819"/>
        <v>310</v>
      </c>
      <c r="AB587" s="122">
        <v>3</v>
      </c>
      <c r="AC587" s="123">
        <v>150</v>
      </c>
      <c r="AD587" s="122">
        <v>140</v>
      </c>
      <c r="AE587" s="122">
        <v>130</v>
      </c>
      <c r="AF587" s="122">
        <v>120</v>
      </c>
      <c r="AG587" s="122">
        <f t="shared" si="820"/>
        <v>470</v>
      </c>
      <c r="AH587" s="122">
        <f t="shared" si="821"/>
        <v>290</v>
      </c>
      <c r="AI587" s="122">
        <f t="shared" si="822"/>
        <v>260</v>
      </c>
      <c r="AJ587" s="122">
        <f t="shared" si="823"/>
        <v>200</v>
      </c>
      <c r="AK587" s="122">
        <f>'ĐẤT PNN'!I587-'ĐẤT NN'!Q587</f>
        <v>2640</v>
      </c>
    </row>
    <row r="588" spans="1:37" s="6" customFormat="1" ht="77.25" customHeight="1" x14ac:dyDescent="0.25">
      <c r="A588" s="150">
        <f>'ĐẤT PNN'!A588</f>
        <v>583</v>
      </c>
      <c r="B588" s="153" t="str">
        <f>'ĐẤT PNN'!B588</f>
        <v>VT2</v>
      </c>
      <c r="C588" s="52" t="str">
        <f t="shared" ref="C588:C593" si="829">$B$587</f>
        <v>XL1DT_D2</v>
      </c>
      <c r="D588" s="151" t="s">
        <v>1173</v>
      </c>
      <c r="E588" s="151" t="s">
        <v>405</v>
      </c>
      <c r="F588" s="151" t="s">
        <v>1190</v>
      </c>
      <c r="G588" s="151" t="s">
        <v>1189</v>
      </c>
      <c r="H588" s="151" t="str">
        <f>VLOOKUP(F588,'[3]2. MA NN'!$E$2:$F$1583,2,0)</f>
        <v>TTGR</v>
      </c>
      <c r="I588" s="133" t="str">
        <f t="shared" si="815"/>
        <v>Xã Xuân LộcTTGRVị trí 1240</v>
      </c>
      <c r="J588" s="153"/>
      <c r="K588" s="153"/>
      <c r="L588" s="177" t="s">
        <v>1693</v>
      </c>
      <c r="M588" s="177"/>
      <c r="N588" s="177"/>
      <c r="O588" s="131">
        <v>220</v>
      </c>
      <c r="P588" s="131">
        <v>140</v>
      </c>
      <c r="Q588" s="131">
        <v>460</v>
      </c>
      <c r="R588" s="131">
        <v>290</v>
      </c>
      <c r="S588" s="152">
        <v>1.1000000000000001</v>
      </c>
      <c r="T588" s="118">
        <f t="shared" ref="T588:T593" si="830">T587</f>
        <v>240</v>
      </c>
      <c r="U588">
        <f t="shared" ref="U588:U593" si="831">U587</f>
        <v>220</v>
      </c>
      <c r="V588">
        <f t="shared" ref="V588:V593" si="832">V587</f>
        <v>200</v>
      </c>
      <c r="W588">
        <f t="shared" ref="W588:W593" si="833">W587</f>
        <v>180</v>
      </c>
      <c r="X588">
        <f t="shared" si="816"/>
        <v>760</v>
      </c>
      <c r="Y588">
        <f t="shared" si="817"/>
        <v>460</v>
      </c>
      <c r="Z588">
        <f t="shared" si="818"/>
        <v>400</v>
      </c>
      <c r="AA588">
        <f t="shared" si="819"/>
        <v>310</v>
      </c>
      <c r="AB588">
        <v>3</v>
      </c>
      <c r="AC588" s="118">
        <v>150</v>
      </c>
      <c r="AD588">
        <v>140</v>
      </c>
      <c r="AE588">
        <v>130</v>
      </c>
      <c r="AF588">
        <v>120</v>
      </c>
      <c r="AG588">
        <f t="shared" si="820"/>
        <v>470</v>
      </c>
      <c r="AH588">
        <f t="shared" si="821"/>
        <v>290</v>
      </c>
      <c r="AI588">
        <f t="shared" si="822"/>
        <v>260</v>
      </c>
      <c r="AJ588">
        <f t="shared" si="823"/>
        <v>200</v>
      </c>
      <c r="AK588">
        <f>'ĐẤT PNN'!I588-'ĐẤT NN'!Q588</f>
        <v>840</v>
      </c>
    </row>
    <row r="589" spans="1:37" s="6" customFormat="1" ht="77.25" customHeight="1" x14ac:dyDescent="0.25">
      <c r="A589" s="150">
        <f>'ĐẤT PNN'!A589</f>
        <v>584</v>
      </c>
      <c r="B589" s="153" t="str">
        <f>'ĐẤT PNN'!B589</f>
        <v>VT3</v>
      </c>
      <c r="C589" s="52" t="str">
        <f t="shared" si="829"/>
        <v>XL1DT_D2</v>
      </c>
      <c r="D589" s="151" t="s">
        <v>1176</v>
      </c>
      <c r="E589" s="151" t="s">
        <v>405</v>
      </c>
      <c r="F589" s="151" t="s">
        <v>1191</v>
      </c>
      <c r="G589" s="151" t="s">
        <v>1189</v>
      </c>
      <c r="H589" s="151" t="str">
        <f>VLOOKUP(F589,'[3]2. MA NN'!$E$2:$F$1583,2,0)</f>
        <v>TTGR</v>
      </c>
      <c r="I589" s="133" t="str">
        <f t="shared" si="815"/>
        <v>Xã Xuân LộcTTGRVị trí 1240</v>
      </c>
      <c r="J589" s="153"/>
      <c r="K589" s="153"/>
      <c r="L589" s="177" t="s">
        <v>1694</v>
      </c>
      <c r="M589" s="177"/>
      <c r="N589" s="177"/>
      <c r="O589" s="131">
        <v>200</v>
      </c>
      <c r="P589" s="131">
        <v>130</v>
      </c>
      <c r="Q589" s="131">
        <v>400</v>
      </c>
      <c r="R589" s="131">
        <v>260</v>
      </c>
      <c r="S589" s="152">
        <v>1.1000000000000001</v>
      </c>
      <c r="T589" s="118">
        <f t="shared" si="830"/>
        <v>240</v>
      </c>
      <c r="U589">
        <f t="shared" si="831"/>
        <v>220</v>
      </c>
      <c r="V589">
        <f t="shared" si="832"/>
        <v>200</v>
      </c>
      <c r="W589">
        <f t="shared" si="833"/>
        <v>180</v>
      </c>
      <c r="X589">
        <f t="shared" si="816"/>
        <v>760</v>
      </c>
      <c r="Y589">
        <f t="shared" si="817"/>
        <v>460</v>
      </c>
      <c r="Z589">
        <f t="shared" si="818"/>
        <v>400</v>
      </c>
      <c r="AA589">
        <f t="shared" si="819"/>
        <v>310</v>
      </c>
      <c r="AB589">
        <v>3</v>
      </c>
      <c r="AC589" s="118">
        <v>150</v>
      </c>
      <c r="AD589">
        <v>140</v>
      </c>
      <c r="AE589">
        <v>130</v>
      </c>
      <c r="AF589">
        <v>120</v>
      </c>
      <c r="AG589">
        <f t="shared" si="820"/>
        <v>470</v>
      </c>
      <c r="AH589">
        <f t="shared" si="821"/>
        <v>290</v>
      </c>
      <c r="AI589">
        <f t="shared" si="822"/>
        <v>260</v>
      </c>
      <c r="AJ589">
        <f t="shared" si="823"/>
        <v>200</v>
      </c>
      <c r="AK589">
        <f>'ĐẤT PNN'!I589-'ĐẤT NN'!Q589</f>
        <v>320</v>
      </c>
    </row>
    <row r="590" spans="1:37" s="6" customFormat="1" ht="77.25" customHeight="1" x14ac:dyDescent="0.25">
      <c r="A590" s="150">
        <f>'ĐẤT PNN'!A590</f>
        <v>585</v>
      </c>
      <c r="B590" s="153" t="str">
        <f>'ĐẤT PNN'!B590</f>
        <v>VT4</v>
      </c>
      <c r="C590" s="52" t="str">
        <f t="shared" si="829"/>
        <v>XL1DT_D2</v>
      </c>
      <c r="D590" s="151" t="s">
        <v>1178</v>
      </c>
      <c r="E590" s="151" t="s">
        <v>405</v>
      </c>
      <c r="F590" s="151" t="s">
        <v>1192</v>
      </c>
      <c r="G590" s="151" t="s">
        <v>1189</v>
      </c>
      <c r="H590" s="151" t="str">
        <f>VLOOKUP(F590,'[3]2. MA NN'!$E$2:$F$1583,2,0)</f>
        <v>TTGR</v>
      </c>
      <c r="I590" s="133" t="str">
        <f t="shared" si="815"/>
        <v>Xã Xuân LộcTTGRVị trí 1240</v>
      </c>
      <c r="J590" s="153"/>
      <c r="K590" s="153"/>
      <c r="L590" s="177" t="s">
        <v>1695</v>
      </c>
      <c r="M590" s="177"/>
      <c r="N590" s="177"/>
      <c r="O590" s="131">
        <v>180</v>
      </c>
      <c r="P590" s="131">
        <v>120</v>
      </c>
      <c r="Q590" s="131">
        <v>310</v>
      </c>
      <c r="R590" s="131">
        <v>200</v>
      </c>
      <c r="S590" s="152">
        <v>1.1000000000000001</v>
      </c>
      <c r="T590" s="118">
        <f t="shared" si="830"/>
        <v>240</v>
      </c>
      <c r="U590">
        <f t="shared" si="831"/>
        <v>220</v>
      </c>
      <c r="V590">
        <f t="shared" si="832"/>
        <v>200</v>
      </c>
      <c r="W590">
        <f t="shared" si="833"/>
        <v>180</v>
      </c>
      <c r="X590">
        <f t="shared" si="816"/>
        <v>760</v>
      </c>
      <c r="Y590">
        <f t="shared" si="817"/>
        <v>460</v>
      </c>
      <c r="Z590">
        <f t="shared" si="818"/>
        <v>400</v>
      </c>
      <c r="AA590">
        <f t="shared" si="819"/>
        <v>310</v>
      </c>
      <c r="AB590">
        <v>3</v>
      </c>
      <c r="AC590" s="118">
        <v>150</v>
      </c>
      <c r="AD590">
        <v>140</v>
      </c>
      <c r="AE590">
        <v>130</v>
      </c>
      <c r="AF590">
        <v>120</v>
      </c>
      <c r="AG590">
        <f t="shared" si="820"/>
        <v>470</v>
      </c>
      <c r="AH590">
        <f t="shared" si="821"/>
        <v>290</v>
      </c>
      <c r="AI590">
        <f t="shared" si="822"/>
        <v>260</v>
      </c>
      <c r="AJ590">
        <f t="shared" si="823"/>
        <v>200</v>
      </c>
      <c r="AK590">
        <f>'ĐẤT PNN'!I590-'ĐẤT NN'!Q590</f>
        <v>280</v>
      </c>
    </row>
    <row r="591" spans="1:37" s="6" customFormat="1" ht="77.25" customHeight="1" x14ac:dyDescent="0.25">
      <c r="A591" s="150">
        <f>'ĐẤT PNN'!A591</f>
        <v>586</v>
      </c>
      <c r="B591" s="153" t="str">
        <f>'ĐẤT PNN'!B591</f>
        <v>VT2*0,8</v>
      </c>
      <c r="C591" s="52" t="str">
        <f t="shared" si="829"/>
        <v>XL1DT_D2</v>
      </c>
      <c r="D591" s="151" t="s">
        <v>1173</v>
      </c>
      <c r="E591" s="151" t="s">
        <v>405</v>
      </c>
      <c r="F591" s="151" t="s">
        <v>1190</v>
      </c>
      <c r="G591" s="151" t="s">
        <v>1189</v>
      </c>
      <c r="H591" s="151" t="str">
        <f>VLOOKUP(F591,'[3]2. MA NN'!$E$2:$F$1583,2,0)</f>
        <v>TTGR</v>
      </c>
      <c r="I591" s="133" t="str">
        <f t="shared" si="815"/>
        <v>Xã Xuân LộcTTGRVị trí 1240</v>
      </c>
      <c r="J591" s="153"/>
      <c r="K591" s="153"/>
      <c r="L591" s="177" t="s">
        <v>1696</v>
      </c>
      <c r="M591" s="177"/>
      <c r="N591" s="177"/>
      <c r="O591" s="131">
        <v>220</v>
      </c>
      <c r="P591" s="131">
        <v>140</v>
      </c>
      <c r="Q591" s="131">
        <v>460</v>
      </c>
      <c r="R591" s="131">
        <v>290</v>
      </c>
      <c r="S591" s="152">
        <v>1.1000000000000001</v>
      </c>
      <c r="T591" s="118">
        <f t="shared" si="830"/>
        <v>240</v>
      </c>
      <c r="U591">
        <f t="shared" si="831"/>
        <v>220</v>
      </c>
      <c r="V591">
        <f t="shared" si="832"/>
        <v>200</v>
      </c>
      <c r="W591">
        <f t="shared" si="833"/>
        <v>180</v>
      </c>
      <c r="X591">
        <f t="shared" si="816"/>
        <v>760</v>
      </c>
      <c r="Y591">
        <f t="shared" si="817"/>
        <v>460</v>
      </c>
      <c r="Z591">
        <f t="shared" si="818"/>
        <v>400</v>
      </c>
      <c r="AA591">
        <f t="shared" si="819"/>
        <v>310</v>
      </c>
      <c r="AB591">
        <v>3</v>
      </c>
      <c r="AC591" s="118">
        <v>150</v>
      </c>
      <c r="AD591">
        <v>140</v>
      </c>
      <c r="AE591">
        <v>130</v>
      </c>
      <c r="AF591">
        <v>120</v>
      </c>
      <c r="AG591">
        <f t="shared" si="820"/>
        <v>470</v>
      </c>
      <c r="AH591">
        <f t="shared" si="821"/>
        <v>290</v>
      </c>
      <c r="AI591">
        <f t="shared" si="822"/>
        <v>260</v>
      </c>
      <c r="AJ591">
        <f t="shared" si="823"/>
        <v>200</v>
      </c>
      <c r="AK591">
        <f>'ĐẤT PNN'!I591-'ĐẤT NN'!Q591</f>
        <v>640</v>
      </c>
    </row>
    <row r="592" spans="1:37" s="6" customFormat="1" ht="77.25" customHeight="1" x14ac:dyDescent="0.25">
      <c r="A592" s="150">
        <f>'ĐẤT PNN'!A592</f>
        <v>587</v>
      </c>
      <c r="B592" s="153" t="str">
        <f>'ĐẤT PNN'!B592</f>
        <v>VT3*0,8</v>
      </c>
      <c r="C592" s="52" t="str">
        <f t="shared" si="829"/>
        <v>XL1DT_D2</v>
      </c>
      <c r="D592" s="151" t="s">
        <v>1176</v>
      </c>
      <c r="E592" s="151" t="s">
        <v>405</v>
      </c>
      <c r="F592" s="151" t="s">
        <v>1191</v>
      </c>
      <c r="G592" s="151" t="s">
        <v>1189</v>
      </c>
      <c r="H592" s="151" t="str">
        <f>VLOOKUP(F592,'[3]2. MA NN'!$E$2:$F$1583,2,0)</f>
        <v>TTGR</v>
      </c>
      <c r="I592" s="133" t="str">
        <f t="shared" si="815"/>
        <v>Xã Xuân LộcTTGRVị trí 1240</v>
      </c>
      <c r="J592" s="153"/>
      <c r="K592" s="153"/>
      <c r="L592" s="177" t="s">
        <v>1697</v>
      </c>
      <c r="M592" s="177"/>
      <c r="N592" s="177"/>
      <c r="O592" s="131">
        <v>200</v>
      </c>
      <c r="P592" s="131">
        <v>130</v>
      </c>
      <c r="Q592" s="131">
        <v>400</v>
      </c>
      <c r="R592" s="131">
        <v>260</v>
      </c>
      <c r="S592" s="152">
        <v>1.1000000000000001</v>
      </c>
      <c r="T592" s="118">
        <f t="shared" si="830"/>
        <v>240</v>
      </c>
      <c r="U592">
        <f t="shared" si="831"/>
        <v>220</v>
      </c>
      <c r="V592">
        <f t="shared" si="832"/>
        <v>200</v>
      </c>
      <c r="W592">
        <f t="shared" si="833"/>
        <v>180</v>
      </c>
      <c r="X592">
        <f t="shared" si="816"/>
        <v>760</v>
      </c>
      <c r="Y592">
        <f t="shared" si="817"/>
        <v>460</v>
      </c>
      <c r="Z592">
        <f t="shared" si="818"/>
        <v>400</v>
      </c>
      <c r="AA592">
        <f t="shared" si="819"/>
        <v>310</v>
      </c>
      <c r="AB592">
        <v>3</v>
      </c>
      <c r="AC592" s="118">
        <v>150</v>
      </c>
      <c r="AD592">
        <v>140</v>
      </c>
      <c r="AE592">
        <v>130</v>
      </c>
      <c r="AF592">
        <v>120</v>
      </c>
      <c r="AG592">
        <f t="shared" si="820"/>
        <v>470</v>
      </c>
      <c r="AH592">
        <f t="shared" si="821"/>
        <v>290</v>
      </c>
      <c r="AI592">
        <f t="shared" si="822"/>
        <v>260</v>
      </c>
      <c r="AJ592">
        <f t="shared" si="823"/>
        <v>200</v>
      </c>
      <c r="AK592">
        <f>'ĐẤT PNN'!I592-'ĐẤT NN'!Q592</f>
        <v>260</v>
      </c>
    </row>
    <row r="593" spans="1:37" s="6" customFormat="1" ht="77.25" customHeight="1" x14ac:dyDescent="0.25">
      <c r="A593" s="150">
        <f>'ĐẤT PNN'!A593</f>
        <v>588</v>
      </c>
      <c r="B593" s="153" t="str">
        <f>'ĐẤT PNN'!B593</f>
        <v>VT4*0,8</v>
      </c>
      <c r="C593" s="52" t="str">
        <f t="shared" si="829"/>
        <v>XL1DT_D2</v>
      </c>
      <c r="D593" s="151" t="s">
        <v>1178</v>
      </c>
      <c r="E593" s="151" t="s">
        <v>405</v>
      </c>
      <c r="F593" s="151" t="s">
        <v>1192</v>
      </c>
      <c r="G593" s="151" t="s">
        <v>1189</v>
      </c>
      <c r="H593" s="151" t="str">
        <f>VLOOKUP(F593,'[3]2. MA NN'!$E$2:$F$1583,2,0)</f>
        <v>TTGR</v>
      </c>
      <c r="I593" s="133" t="str">
        <f t="shared" si="815"/>
        <v>Xã Xuân LộcTTGRVị trí 1240</v>
      </c>
      <c r="J593" s="153"/>
      <c r="K593" s="153"/>
      <c r="L593" s="177" t="s">
        <v>1698</v>
      </c>
      <c r="M593" s="177"/>
      <c r="N593" s="177"/>
      <c r="O593" s="131">
        <v>180</v>
      </c>
      <c r="P593" s="131">
        <v>120</v>
      </c>
      <c r="Q593" s="131">
        <v>310</v>
      </c>
      <c r="R593" s="131">
        <v>200</v>
      </c>
      <c r="S593" s="152">
        <v>1.1000000000000001</v>
      </c>
      <c r="T593" s="118">
        <f t="shared" si="830"/>
        <v>240</v>
      </c>
      <c r="U593">
        <f t="shared" si="831"/>
        <v>220</v>
      </c>
      <c r="V593">
        <f t="shared" si="832"/>
        <v>200</v>
      </c>
      <c r="W593">
        <f t="shared" si="833"/>
        <v>180</v>
      </c>
      <c r="X593">
        <f t="shared" si="816"/>
        <v>760</v>
      </c>
      <c r="Y593">
        <f t="shared" si="817"/>
        <v>460</v>
      </c>
      <c r="Z593">
        <f t="shared" si="818"/>
        <v>400</v>
      </c>
      <c r="AA593">
        <f t="shared" si="819"/>
        <v>310</v>
      </c>
      <c r="AB593">
        <v>3</v>
      </c>
      <c r="AC593" s="118">
        <v>150</v>
      </c>
      <c r="AD593">
        <v>140</v>
      </c>
      <c r="AE593">
        <v>130</v>
      </c>
      <c r="AF593">
        <v>120</v>
      </c>
      <c r="AG593">
        <f t="shared" si="820"/>
        <v>470</v>
      </c>
      <c r="AH593">
        <f t="shared" si="821"/>
        <v>290</v>
      </c>
      <c r="AI593">
        <f t="shared" si="822"/>
        <v>260</v>
      </c>
      <c r="AJ593">
        <f t="shared" si="823"/>
        <v>200</v>
      </c>
      <c r="AK593">
        <f>'ĐẤT PNN'!I593-'ĐẤT NN'!Q593</f>
        <v>220</v>
      </c>
    </row>
    <row r="594" spans="1:37" ht="47.25" x14ac:dyDescent="0.25">
      <c r="A594" s="150">
        <f>'ĐẤT PNN'!A594</f>
        <v>589</v>
      </c>
      <c r="B594" s="150" t="str">
        <f>'ĐẤT PNN'!B594</f>
        <v>XL1DT_D3</v>
      </c>
      <c r="C594" s="52" t="str">
        <f>$B$594</f>
        <v>XL1DT_D3</v>
      </c>
      <c r="D594" s="151" t="s">
        <v>1170</v>
      </c>
      <c r="E594" s="151" t="s">
        <v>405</v>
      </c>
      <c r="F594" s="151" t="s">
        <v>1188</v>
      </c>
      <c r="G594" s="151" t="s">
        <v>1189</v>
      </c>
      <c r="H594" s="151" t="str">
        <f>VLOOKUP(F594,'[3]2. MA NN'!$E$2:$F$1583,2,0)</f>
        <v>TTGR</v>
      </c>
      <c r="I594" s="133" t="str">
        <f t="shared" si="815"/>
        <v>Xã Xuân LộcTTGRVị trí 1240</v>
      </c>
      <c r="J594" s="150" t="s">
        <v>1158</v>
      </c>
      <c r="K594" s="150" t="s">
        <v>1157</v>
      </c>
      <c r="L594" s="130" t="s">
        <v>235</v>
      </c>
      <c r="M594" s="130" t="s">
        <v>1128</v>
      </c>
      <c r="N594" s="130" t="s">
        <v>1129</v>
      </c>
      <c r="O594" s="131">
        <v>240</v>
      </c>
      <c r="P594" s="131">
        <v>150</v>
      </c>
      <c r="Q594" s="131">
        <v>760</v>
      </c>
      <c r="R594" s="131">
        <v>470</v>
      </c>
      <c r="S594" s="152">
        <v>1.1000000000000001</v>
      </c>
      <c r="T594" s="123">
        <v>240</v>
      </c>
      <c r="U594" s="122">
        <v>220</v>
      </c>
      <c r="V594" s="122">
        <v>200</v>
      </c>
      <c r="W594" s="122">
        <v>180</v>
      </c>
      <c r="X594" s="122">
        <f t="shared" si="816"/>
        <v>760</v>
      </c>
      <c r="Y594" s="122">
        <f t="shared" si="817"/>
        <v>460</v>
      </c>
      <c r="Z594" s="122">
        <f t="shared" si="818"/>
        <v>400</v>
      </c>
      <c r="AA594" s="122">
        <f t="shared" si="819"/>
        <v>310</v>
      </c>
      <c r="AB594" s="122">
        <v>3</v>
      </c>
      <c r="AC594" s="123">
        <v>150</v>
      </c>
      <c r="AD594" s="122">
        <v>140</v>
      </c>
      <c r="AE594" s="122">
        <v>130</v>
      </c>
      <c r="AF594" s="122">
        <v>120</v>
      </c>
      <c r="AG594" s="122">
        <f t="shared" si="820"/>
        <v>470</v>
      </c>
      <c r="AH594" s="122">
        <f t="shared" si="821"/>
        <v>290</v>
      </c>
      <c r="AI594" s="122">
        <f t="shared" si="822"/>
        <v>260</v>
      </c>
      <c r="AJ594" s="122">
        <f t="shared" si="823"/>
        <v>200</v>
      </c>
      <c r="AK594" s="122">
        <f>'ĐẤT PNN'!I594-'ĐẤT NN'!Q594</f>
        <v>2240</v>
      </c>
    </row>
    <row r="595" spans="1:37" s="6" customFormat="1" ht="77.25" customHeight="1" x14ac:dyDescent="0.25">
      <c r="A595" s="150">
        <f>'ĐẤT PNN'!A595</f>
        <v>590</v>
      </c>
      <c r="B595" s="153" t="str">
        <f>'ĐẤT PNN'!B595</f>
        <v>VT2</v>
      </c>
      <c r="C595" s="52" t="str">
        <f t="shared" ref="C595:C600" si="834">$B$594</f>
        <v>XL1DT_D3</v>
      </c>
      <c r="D595" s="151" t="s">
        <v>1173</v>
      </c>
      <c r="E595" s="151" t="s">
        <v>405</v>
      </c>
      <c r="F595" s="151" t="s">
        <v>1190</v>
      </c>
      <c r="G595" s="151" t="s">
        <v>1189</v>
      </c>
      <c r="H595" s="151" t="str">
        <f>VLOOKUP(F595,'[3]2. MA NN'!$E$2:$F$1583,2,0)</f>
        <v>TTGR</v>
      </c>
      <c r="I595" s="133" t="str">
        <f t="shared" si="815"/>
        <v>Xã Xuân LộcTTGRVị trí 1240</v>
      </c>
      <c r="J595" s="153"/>
      <c r="K595" s="153"/>
      <c r="L595" s="177" t="s">
        <v>1699</v>
      </c>
      <c r="M595" s="177"/>
      <c r="N595" s="177"/>
      <c r="O595" s="131">
        <v>220</v>
      </c>
      <c r="P595" s="131">
        <v>140</v>
      </c>
      <c r="Q595" s="131">
        <v>460</v>
      </c>
      <c r="R595" s="131">
        <v>290</v>
      </c>
      <c r="S595" s="152">
        <v>1.1000000000000001</v>
      </c>
      <c r="T595" s="118">
        <f t="shared" ref="T595:T600" si="835">T594</f>
        <v>240</v>
      </c>
      <c r="U595">
        <f t="shared" ref="U595:U600" si="836">U594</f>
        <v>220</v>
      </c>
      <c r="V595">
        <f t="shared" ref="V595:V600" si="837">V594</f>
        <v>200</v>
      </c>
      <c r="W595">
        <f t="shared" ref="W595:W600" si="838">W594</f>
        <v>180</v>
      </c>
      <c r="X595">
        <f t="shared" si="816"/>
        <v>760</v>
      </c>
      <c r="Y595">
        <f t="shared" si="817"/>
        <v>460</v>
      </c>
      <c r="Z595">
        <f t="shared" si="818"/>
        <v>400</v>
      </c>
      <c r="AA595">
        <f t="shared" si="819"/>
        <v>310</v>
      </c>
      <c r="AB595">
        <v>3</v>
      </c>
      <c r="AC595" s="118">
        <v>150</v>
      </c>
      <c r="AD595">
        <v>140</v>
      </c>
      <c r="AE595">
        <v>130</v>
      </c>
      <c r="AF595">
        <v>120</v>
      </c>
      <c r="AG595">
        <f t="shared" si="820"/>
        <v>470</v>
      </c>
      <c r="AH595">
        <f t="shared" si="821"/>
        <v>290</v>
      </c>
      <c r="AI595">
        <f t="shared" si="822"/>
        <v>260</v>
      </c>
      <c r="AJ595">
        <f t="shared" si="823"/>
        <v>200</v>
      </c>
      <c r="AK595">
        <f>'ĐẤT PNN'!I595-'ĐẤT NN'!Q595</f>
        <v>840</v>
      </c>
    </row>
    <row r="596" spans="1:37" s="6" customFormat="1" ht="77.25" customHeight="1" x14ac:dyDescent="0.25">
      <c r="A596" s="150">
        <f>'ĐẤT PNN'!A596</f>
        <v>591</v>
      </c>
      <c r="B596" s="153" t="str">
        <f>'ĐẤT PNN'!B596</f>
        <v>VT3</v>
      </c>
      <c r="C596" s="52" t="str">
        <f t="shared" si="834"/>
        <v>XL1DT_D3</v>
      </c>
      <c r="D596" s="151" t="s">
        <v>1176</v>
      </c>
      <c r="E596" s="151" t="s">
        <v>405</v>
      </c>
      <c r="F596" s="151" t="s">
        <v>1191</v>
      </c>
      <c r="G596" s="151" t="s">
        <v>1189</v>
      </c>
      <c r="H596" s="151" t="str">
        <f>VLOOKUP(F596,'[3]2. MA NN'!$E$2:$F$1583,2,0)</f>
        <v>TTGR</v>
      </c>
      <c r="I596" s="133" t="str">
        <f t="shared" si="815"/>
        <v>Xã Xuân LộcTTGRVị trí 1240</v>
      </c>
      <c r="J596" s="153"/>
      <c r="K596" s="153"/>
      <c r="L596" s="177" t="s">
        <v>1700</v>
      </c>
      <c r="M596" s="177"/>
      <c r="N596" s="177"/>
      <c r="O596" s="131">
        <v>200</v>
      </c>
      <c r="P596" s="131">
        <v>130</v>
      </c>
      <c r="Q596" s="131">
        <v>400</v>
      </c>
      <c r="R596" s="131">
        <v>260</v>
      </c>
      <c r="S596" s="152">
        <v>1.1000000000000001</v>
      </c>
      <c r="T596" s="118">
        <f t="shared" si="835"/>
        <v>240</v>
      </c>
      <c r="U596">
        <f t="shared" si="836"/>
        <v>220</v>
      </c>
      <c r="V596">
        <f t="shared" si="837"/>
        <v>200</v>
      </c>
      <c r="W596">
        <f t="shared" si="838"/>
        <v>180</v>
      </c>
      <c r="X596">
        <f t="shared" si="816"/>
        <v>760</v>
      </c>
      <c r="Y596">
        <f t="shared" si="817"/>
        <v>460</v>
      </c>
      <c r="Z596">
        <f t="shared" si="818"/>
        <v>400</v>
      </c>
      <c r="AA596">
        <f t="shared" si="819"/>
        <v>310</v>
      </c>
      <c r="AB596">
        <v>3</v>
      </c>
      <c r="AC596" s="118">
        <v>150</v>
      </c>
      <c r="AD596">
        <v>140</v>
      </c>
      <c r="AE596">
        <v>130</v>
      </c>
      <c r="AF596">
        <v>120</v>
      </c>
      <c r="AG596">
        <f t="shared" si="820"/>
        <v>470</v>
      </c>
      <c r="AH596">
        <f t="shared" si="821"/>
        <v>290</v>
      </c>
      <c r="AI596">
        <f t="shared" si="822"/>
        <v>260</v>
      </c>
      <c r="AJ596">
        <f t="shared" si="823"/>
        <v>200</v>
      </c>
      <c r="AK596">
        <f>'ĐẤT PNN'!I596-'ĐẤT NN'!Q596</f>
        <v>320</v>
      </c>
    </row>
    <row r="597" spans="1:37" s="6" customFormat="1" ht="77.25" customHeight="1" x14ac:dyDescent="0.25">
      <c r="A597" s="150">
        <f>'ĐẤT PNN'!A597</f>
        <v>592</v>
      </c>
      <c r="B597" s="153" t="str">
        <f>'ĐẤT PNN'!B597</f>
        <v>VT4</v>
      </c>
      <c r="C597" s="52" t="str">
        <f t="shared" si="834"/>
        <v>XL1DT_D3</v>
      </c>
      <c r="D597" s="151" t="s">
        <v>1178</v>
      </c>
      <c r="E597" s="151" t="s">
        <v>405</v>
      </c>
      <c r="F597" s="151" t="s">
        <v>1192</v>
      </c>
      <c r="G597" s="151" t="s">
        <v>1189</v>
      </c>
      <c r="H597" s="151" t="str">
        <f>VLOOKUP(F597,'[3]2. MA NN'!$E$2:$F$1583,2,0)</f>
        <v>TTGR</v>
      </c>
      <c r="I597" s="133" t="str">
        <f t="shared" si="815"/>
        <v>Xã Xuân LộcTTGRVị trí 1240</v>
      </c>
      <c r="J597" s="153"/>
      <c r="K597" s="153"/>
      <c r="L597" s="177" t="s">
        <v>1701</v>
      </c>
      <c r="M597" s="177"/>
      <c r="N597" s="177"/>
      <c r="O597" s="131">
        <v>180</v>
      </c>
      <c r="P597" s="131">
        <v>120</v>
      </c>
      <c r="Q597" s="131">
        <v>310</v>
      </c>
      <c r="R597" s="131">
        <v>200</v>
      </c>
      <c r="S597" s="152">
        <v>1.1000000000000001</v>
      </c>
      <c r="T597" s="118">
        <f t="shared" si="835"/>
        <v>240</v>
      </c>
      <c r="U597">
        <f t="shared" si="836"/>
        <v>220</v>
      </c>
      <c r="V597">
        <f t="shared" si="837"/>
        <v>200</v>
      </c>
      <c r="W597">
        <f t="shared" si="838"/>
        <v>180</v>
      </c>
      <c r="X597">
        <f t="shared" si="816"/>
        <v>760</v>
      </c>
      <c r="Y597">
        <f t="shared" si="817"/>
        <v>460</v>
      </c>
      <c r="Z597">
        <f t="shared" si="818"/>
        <v>400</v>
      </c>
      <c r="AA597">
        <f t="shared" si="819"/>
        <v>310</v>
      </c>
      <c r="AB597">
        <v>3</v>
      </c>
      <c r="AC597" s="118">
        <v>150</v>
      </c>
      <c r="AD597">
        <v>140</v>
      </c>
      <c r="AE597">
        <v>130</v>
      </c>
      <c r="AF597">
        <v>120</v>
      </c>
      <c r="AG597">
        <f t="shared" si="820"/>
        <v>470</v>
      </c>
      <c r="AH597">
        <f t="shared" si="821"/>
        <v>290</v>
      </c>
      <c r="AI597">
        <f t="shared" si="822"/>
        <v>260</v>
      </c>
      <c r="AJ597">
        <f t="shared" si="823"/>
        <v>200</v>
      </c>
      <c r="AK597">
        <f>'ĐẤT PNN'!I597-'ĐẤT NN'!Q597</f>
        <v>280</v>
      </c>
    </row>
    <row r="598" spans="1:37" s="6" customFormat="1" ht="77.25" customHeight="1" x14ac:dyDescent="0.25">
      <c r="A598" s="150">
        <f>'ĐẤT PNN'!A598</f>
        <v>593</v>
      </c>
      <c r="B598" s="153" t="str">
        <f>'ĐẤT PNN'!B598</f>
        <v>VT2*0,8</v>
      </c>
      <c r="C598" s="52" t="str">
        <f t="shared" si="834"/>
        <v>XL1DT_D3</v>
      </c>
      <c r="D598" s="151" t="s">
        <v>1173</v>
      </c>
      <c r="E598" s="151" t="s">
        <v>405</v>
      </c>
      <c r="F598" s="151" t="s">
        <v>1190</v>
      </c>
      <c r="G598" s="151" t="s">
        <v>1189</v>
      </c>
      <c r="H598" s="151" t="str">
        <f>VLOOKUP(F598,'[3]2. MA NN'!$E$2:$F$1583,2,0)</f>
        <v>TTGR</v>
      </c>
      <c r="I598" s="133" t="str">
        <f t="shared" si="815"/>
        <v>Xã Xuân LộcTTGRVị trí 1240</v>
      </c>
      <c r="J598" s="153"/>
      <c r="K598" s="153"/>
      <c r="L598" s="177" t="s">
        <v>1702</v>
      </c>
      <c r="M598" s="177"/>
      <c r="N598" s="177"/>
      <c r="O598" s="131">
        <v>220</v>
      </c>
      <c r="P598" s="131">
        <v>140</v>
      </c>
      <c r="Q598" s="131">
        <v>460</v>
      </c>
      <c r="R598" s="131">
        <v>290</v>
      </c>
      <c r="S598" s="152">
        <v>1.1000000000000001</v>
      </c>
      <c r="T598" s="118">
        <f t="shared" si="835"/>
        <v>240</v>
      </c>
      <c r="U598">
        <f t="shared" si="836"/>
        <v>220</v>
      </c>
      <c r="V598">
        <f t="shared" si="837"/>
        <v>200</v>
      </c>
      <c r="W598">
        <f t="shared" si="838"/>
        <v>180</v>
      </c>
      <c r="X598">
        <f t="shared" si="816"/>
        <v>760</v>
      </c>
      <c r="Y598">
        <f t="shared" si="817"/>
        <v>460</v>
      </c>
      <c r="Z598">
        <f t="shared" si="818"/>
        <v>400</v>
      </c>
      <c r="AA598">
        <f t="shared" si="819"/>
        <v>310</v>
      </c>
      <c r="AB598">
        <v>3</v>
      </c>
      <c r="AC598" s="118">
        <v>150</v>
      </c>
      <c r="AD598">
        <v>140</v>
      </c>
      <c r="AE598">
        <v>130</v>
      </c>
      <c r="AF598">
        <v>120</v>
      </c>
      <c r="AG598">
        <f t="shared" si="820"/>
        <v>470</v>
      </c>
      <c r="AH598">
        <f t="shared" si="821"/>
        <v>290</v>
      </c>
      <c r="AI598">
        <f t="shared" si="822"/>
        <v>260</v>
      </c>
      <c r="AJ598">
        <f t="shared" si="823"/>
        <v>200</v>
      </c>
      <c r="AK598">
        <f>'ĐẤT PNN'!I598-'ĐẤT NN'!Q598</f>
        <v>640</v>
      </c>
    </row>
    <row r="599" spans="1:37" s="6" customFormat="1" ht="77.25" customHeight="1" x14ac:dyDescent="0.25">
      <c r="A599" s="150">
        <f>'ĐẤT PNN'!A599</f>
        <v>594</v>
      </c>
      <c r="B599" s="153" t="str">
        <f>'ĐẤT PNN'!B599</f>
        <v>VT3*0,8</v>
      </c>
      <c r="C599" s="52" t="str">
        <f t="shared" si="834"/>
        <v>XL1DT_D3</v>
      </c>
      <c r="D599" s="151" t="s">
        <v>1176</v>
      </c>
      <c r="E599" s="151" t="s">
        <v>405</v>
      </c>
      <c r="F599" s="151" t="s">
        <v>1191</v>
      </c>
      <c r="G599" s="151" t="s">
        <v>1189</v>
      </c>
      <c r="H599" s="151" t="str">
        <f>VLOOKUP(F599,'[3]2. MA NN'!$E$2:$F$1583,2,0)</f>
        <v>TTGR</v>
      </c>
      <c r="I599" s="133" t="str">
        <f t="shared" si="815"/>
        <v>Xã Xuân LộcTTGRVị trí 1240</v>
      </c>
      <c r="J599" s="153"/>
      <c r="K599" s="153"/>
      <c r="L599" s="177" t="s">
        <v>1703</v>
      </c>
      <c r="M599" s="177"/>
      <c r="N599" s="177"/>
      <c r="O599" s="131">
        <v>200</v>
      </c>
      <c r="P599" s="131">
        <v>130</v>
      </c>
      <c r="Q599" s="131">
        <v>400</v>
      </c>
      <c r="R599" s="131">
        <v>260</v>
      </c>
      <c r="S599" s="152">
        <v>1.1000000000000001</v>
      </c>
      <c r="T599" s="118">
        <f t="shared" si="835"/>
        <v>240</v>
      </c>
      <c r="U599">
        <f t="shared" si="836"/>
        <v>220</v>
      </c>
      <c r="V599">
        <f t="shared" si="837"/>
        <v>200</v>
      </c>
      <c r="W599">
        <f t="shared" si="838"/>
        <v>180</v>
      </c>
      <c r="X599">
        <f t="shared" si="816"/>
        <v>760</v>
      </c>
      <c r="Y599">
        <f t="shared" si="817"/>
        <v>460</v>
      </c>
      <c r="Z599">
        <f t="shared" si="818"/>
        <v>400</v>
      </c>
      <c r="AA599">
        <f t="shared" si="819"/>
        <v>310</v>
      </c>
      <c r="AB599">
        <v>3</v>
      </c>
      <c r="AC599" s="118">
        <v>150</v>
      </c>
      <c r="AD599">
        <v>140</v>
      </c>
      <c r="AE599">
        <v>130</v>
      </c>
      <c r="AF599">
        <v>120</v>
      </c>
      <c r="AG599">
        <f t="shared" si="820"/>
        <v>470</v>
      </c>
      <c r="AH599">
        <f t="shared" si="821"/>
        <v>290</v>
      </c>
      <c r="AI599">
        <f t="shared" si="822"/>
        <v>260</v>
      </c>
      <c r="AJ599">
        <f t="shared" si="823"/>
        <v>200</v>
      </c>
      <c r="AK599">
        <f>'ĐẤT PNN'!I599-'ĐẤT NN'!Q599</f>
        <v>260</v>
      </c>
    </row>
    <row r="600" spans="1:37" s="6" customFormat="1" ht="77.25" customHeight="1" x14ac:dyDescent="0.25">
      <c r="A600" s="150">
        <f>'ĐẤT PNN'!A600</f>
        <v>595</v>
      </c>
      <c r="B600" s="153" t="str">
        <f>'ĐẤT PNN'!B600</f>
        <v>VT4*0,8</v>
      </c>
      <c r="C600" s="52" t="str">
        <f t="shared" si="834"/>
        <v>XL1DT_D3</v>
      </c>
      <c r="D600" s="151" t="s">
        <v>1178</v>
      </c>
      <c r="E600" s="151" t="s">
        <v>405</v>
      </c>
      <c r="F600" s="151" t="s">
        <v>1192</v>
      </c>
      <c r="G600" s="151" t="s">
        <v>1189</v>
      </c>
      <c r="H600" s="151" t="str">
        <f>VLOOKUP(F600,'[3]2. MA NN'!$E$2:$F$1583,2,0)</f>
        <v>TTGR</v>
      </c>
      <c r="I600" s="133" t="str">
        <f t="shared" si="815"/>
        <v>Xã Xuân LộcTTGRVị trí 1240</v>
      </c>
      <c r="J600" s="153"/>
      <c r="K600" s="153"/>
      <c r="L600" s="177" t="s">
        <v>1704</v>
      </c>
      <c r="M600" s="177"/>
      <c r="N600" s="177"/>
      <c r="O600" s="131">
        <v>180</v>
      </c>
      <c r="P600" s="131">
        <v>120</v>
      </c>
      <c r="Q600" s="131">
        <v>310</v>
      </c>
      <c r="R600" s="131">
        <v>200</v>
      </c>
      <c r="S600" s="152">
        <v>1.1000000000000001</v>
      </c>
      <c r="T600" s="118">
        <f t="shared" si="835"/>
        <v>240</v>
      </c>
      <c r="U600">
        <f t="shared" si="836"/>
        <v>220</v>
      </c>
      <c r="V600">
        <f t="shared" si="837"/>
        <v>200</v>
      </c>
      <c r="W600">
        <f t="shared" si="838"/>
        <v>180</v>
      </c>
      <c r="X600">
        <f t="shared" si="816"/>
        <v>760</v>
      </c>
      <c r="Y600">
        <f t="shared" si="817"/>
        <v>460</v>
      </c>
      <c r="Z600">
        <f t="shared" si="818"/>
        <v>400</v>
      </c>
      <c r="AA600">
        <f t="shared" si="819"/>
        <v>310</v>
      </c>
      <c r="AB600">
        <v>3</v>
      </c>
      <c r="AC600" s="118">
        <v>150</v>
      </c>
      <c r="AD600">
        <v>140</v>
      </c>
      <c r="AE600">
        <v>130</v>
      </c>
      <c r="AF600">
        <v>120</v>
      </c>
      <c r="AG600">
        <f t="shared" si="820"/>
        <v>470</v>
      </c>
      <c r="AH600">
        <f t="shared" si="821"/>
        <v>290</v>
      </c>
      <c r="AI600">
        <f t="shared" si="822"/>
        <v>260</v>
      </c>
      <c r="AJ600">
        <f t="shared" si="823"/>
        <v>200</v>
      </c>
      <c r="AK600">
        <f>'ĐẤT PNN'!I600-'ĐẤT NN'!Q600</f>
        <v>220</v>
      </c>
    </row>
    <row r="601" spans="1:37" ht="47.25" x14ac:dyDescent="0.25">
      <c r="A601" s="150">
        <f>'ĐẤT PNN'!A601</f>
        <v>596</v>
      </c>
      <c r="B601" s="150" t="str">
        <f>'ĐẤT PNN'!B601</f>
        <v>XL1DT_D4</v>
      </c>
      <c r="C601" s="52" t="str">
        <f>$B$601</f>
        <v>XL1DT_D4</v>
      </c>
      <c r="D601" s="151" t="s">
        <v>1170</v>
      </c>
      <c r="E601" s="151" t="s">
        <v>405</v>
      </c>
      <c r="F601" s="151" t="s">
        <v>1188</v>
      </c>
      <c r="G601" s="151" t="s">
        <v>1189</v>
      </c>
      <c r="H601" s="151" t="str">
        <f>VLOOKUP(F601,'[3]2. MA NN'!$E$2:$F$1583,2,0)</f>
        <v>TTGR</v>
      </c>
      <c r="I601" s="133" t="str">
        <f t="shared" si="815"/>
        <v>Xã Xuân LộcTTGRVị trí 1240</v>
      </c>
      <c r="J601" s="150" t="s">
        <v>1158</v>
      </c>
      <c r="K601" s="150" t="s">
        <v>1157</v>
      </c>
      <c r="L601" s="130" t="s">
        <v>235</v>
      </c>
      <c r="M601" s="130" t="s">
        <v>1129</v>
      </c>
      <c r="N601" s="130" t="s">
        <v>1106</v>
      </c>
      <c r="O601" s="131">
        <v>240</v>
      </c>
      <c r="P601" s="131">
        <v>150</v>
      </c>
      <c r="Q601" s="131">
        <v>760</v>
      </c>
      <c r="R601" s="131">
        <v>470</v>
      </c>
      <c r="S601" s="152">
        <v>1.1000000000000001</v>
      </c>
      <c r="T601" s="123">
        <v>240</v>
      </c>
      <c r="U601" s="122">
        <v>220</v>
      </c>
      <c r="V601" s="122">
        <v>200</v>
      </c>
      <c r="W601" s="122">
        <v>180</v>
      </c>
      <c r="X601" s="122">
        <f t="shared" si="816"/>
        <v>760</v>
      </c>
      <c r="Y601" s="122">
        <f t="shared" si="817"/>
        <v>460</v>
      </c>
      <c r="Z601" s="122">
        <f t="shared" si="818"/>
        <v>400</v>
      </c>
      <c r="AA601" s="122">
        <f t="shared" si="819"/>
        <v>310</v>
      </c>
      <c r="AB601" s="122">
        <v>3</v>
      </c>
      <c r="AC601" s="123">
        <v>150</v>
      </c>
      <c r="AD601" s="122">
        <v>140</v>
      </c>
      <c r="AE601" s="122">
        <v>130</v>
      </c>
      <c r="AF601" s="122">
        <v>120</v>
      </c>
      <c r="AG601" s="122">
        <f t="shared" si="820"/>
        <v>470</v>
      </c>
      <c r="AH601" s="122">
        <f t="shared" si="821"/>
        <v>290</v>
      </c>
      <c r="AI601" s="122">
        <f t="shared" si="822"/>
        <v>260</v>
      </c>
      <c r="AJ601" s="122">
        <f t="shared" si="823"/>
        <v>200</v>
      </c>
      <c r="AK601" s="122">
        <f>'ĐẤT PNN'!I601-'ĐẤT NN'!Q601</f>
        <v>1740</v>
      </c>
    </row>
    <row r="602" spans="1:37" s="6" customFormat="1" ht="77.25" customHeight="1" x14ac:dyDescent="0.25">
      <c r="A602" s="150">
        <f>'ĐẤT PNN'!A602</f>
        <v>597</v>
      </c>
      <c r="B602" s="153" t="str">
        <f>'ĐẤT PNN'!B602</f>
        <v>VT2</v>
      </c>
      <c r="C602" s="52" t="str">
        <f t="shared" ref="C602:C607" si="839">$B$601</f>
        <v>XL1DT_D4</v>
      </c>
      <c r="D602" s="151" t="s">
        <v>1173</v>
      </c>
      <c r="E602" s="151" t="s">
        <v>405</v>
      </c>
      <c r="F602" s="151" t="s">
        <v>1190</v>
      </c>
      <c r="G602" s="151" t="s">
        <v>1189</v>
      </c>
      <c r="H602" s="151" t="str">
        <f>VLOOKUP(F602,'[3]2. MA NN'!$E$2:$F$1583,2,0)</f>
        <v>TTGR</v>
      </c>
      <c r="I602" s="133" t="str">
        <f t="shared" si="815"/>
        <v>Xã Xuân LộcTTGRVị trí 1240</v>
      </c>
      <c r="J602" s="153"/>
      <c r="K602" s="153"/>
      <c r="L602" s="177" t="s">
        <v>1705</v>
      </c>
      <c r="M602" s="177"/>
      <c r="N602" s="177"/>
      <c r="O602" s="131">
        <v>220</v>
      </c>
      <c r="P602" s="131">
        <v>140</v>
      </c>
      <c r="Q602" s="131">
        <v>460</v>
      </c>
      <c r="R602" s="131">
        <v>290</v>
      </c>
      <c r="S602" s="152">
        <v>1.1000000000000001</v>
      </c>
      <c r="T602" s="118">
        <f t="shared" ref="T602:T607" si="840">T601</f>
        <v>240</v>
      </c>
      <c r="U602">
        <f t="shared" ref="U602:U607" si="841">U601</f>
        <v>220</v>
      </c>
      <c r="V602">
        <f t="shared" ref="V602:V607" si="842">V601</f>
        <v>200</v>
      </c>
      <c r="W602">
        <f t="shared" ref="W602:W607" si="843">W601</f>
        <v>180</v>
      </c>
      <c r="X602">
        <f t="shared" si="816"/>
        <v>760</v>
      </c>
      <c r="Y602">
        <f t="shared" si="817"/>
        <v>460</v>
      </c>
      <c r="Z602">
        <f t="shared" si="818"/>
        <v>400</v>
      </c>
      <c r="AA602">
        <f t="shared" si="819"/>
        <v>310</v>
      </c>
      <c r="AB602">
        <v>3</v>
      </c>
      <c r="AC602" s="118">
        <v>150</v>
      </c>
      <c r="AD602">
        <v>140</v>
      </c>
      <c r="AE602">
        <v>130</v>
      </c>
      <c r="AF602">
        <v>120</v>
      </c>
      <c r="AG602">
        <f t="shared" si="820"/>
        <v>470</v>
      </c>
      <c r="AH602">
        <f t="shared" si="821"/>
        <v>290</v>
      </c>
      <c r="AI602">
        <f t="shared" si="822"/>
        <v>260</v>
      </c>
      <c r="AJ602">
        <f t="shared" si="823"/>
        <v>200</v>
      </c>
      <c r="AK602">
        <f>'ĐẤT PNN'!I602-'ĐẤT NN'!Q602</f>
        <v>740</v>
      </c>
    </row>
    <row r="603" spans="1:37" s="6" customFormat="1" ht="77.25" customHeight="1" x14ac:dyDescent="0.25">
      <c r="A603" s="150">
        <f>'ĐẤT PNN'!A603</f>
        <v>598</v>
      </c>
      <c r="B603" s="153" t="str">
        <f>'ĐẤT PNN'!B603</f>
        <v>VT3</v>
      </c>
      <c r="C603" s="52" t="str">
        <f t="shared" si="839"/>
        <v>XL1DT_D4</v>
      </c>
      <c r="D603" s="151" t="s">
        <v>1176</v>
      </c>
      <c r="E603" s="151" t="s">
        <v>405</v>
      </c>
      <c r="F603" s="151" t="s">
        <v>1191</v>
      </c>
      <c r="G603" s="151" t="s">
        <v>1189</v>
      </c>
      <c r="H603" s="151" t="str">
        <f>VLOOKUP(F603,'[3]2. MA NN'!$E$2:$F$1583,2,0)</f>
        <v>TTGR</v>
      </c>
      <c r="I603" s="133" t="str">
        <f t="shared" si="815"/>
        <v>Xã Xuân LộcTTGRVị trí 1240</v>
      </c>
      <c r="J603" s="153"/>
      <c r="K603" s="153"/>
      <c r="L603" s="177" t="s">
        <v>1706</v>
      </c>
      <c r="M603" s="177"/>
      <c r="N603" s="177"/>
      <c r="O603" s="131">
        <v>200</v>
      </c>
      <c r="P603" s="131">
        <v>130</v>
      </c>
      <c r="Q603" s="131">
        <v>400</v>
      </c>
      <c r="R603" s="131">
        <v>260</v>
      </c>
      <c r="S603" s="152">
        <v>1.1000000000000001</v>
      </c>
      <c r="T603" s="118">
        <f t="shared" si="840"/>
        <v>240</v>
      </c>
      <c r="U603">
        <f t="shared" si="841"/>
        <v>220</v>
      </c>
      <c r="V603">
        <f t="shared" si="842"/>
        <v>200</v>
      </c>
      <c r="W603">
        <f t="shared" si="843"/>
        <v>180</v>
      </c>
      <c r="X603">
        <f t="shared" si="816"/>
        <v>760</v>
      </c>
      <c r="Y603">
        <f t="shared" si="817"/>
        <v>460</v>
      </c>
      <c r="Z603">
        <f t="shared" si="818"/>
        <v>400</v>
      </c>
      <c r="AA603">
        <f t="shared" si="819"/>
        <v>310</v>
      </c>
      <c r="AB603">
        <v>3</v>
      </c>
      <c r="AC603" s="118">
        <v>150</v>
      </c>
      <c r="AD603">
        <v>140</v>
      </c>
      <c r="AE603">
        <v>130</v>
      </c>
      <c r="AF603">
        <v>120</v>
      </c>
      <c r="AG603">
        <f t="shared" si="820"/>
        <v>470</v>
      </c>
      <c r="AH603">
        <f t="shared" si="821"/>
        <v>290</v>
      </c>
      <c r="AI603">
        <f t="shared" si="822"/>
        <v>260</v>
      </c>
      <c r="AJ603">
        <f t="shared" si="823"/>
        <v>200</v>
      </c>
      <c r="AK603">
        <f>'ĐẤT PNN'!I603-'ĐẤT NN'!Q603</f>
        <v>320</v>
      </c>
    </row>
    <row r="604" spans="1:37" s="6" customFormat="1" ht="77.25" customHeight="1" x14ac:dyDescent="0.25">
      <c r="A604" s="150">
        <f>'ĐẤT PNN'!A604</f>
        <v>599</v>
      </c>
      <c r="B604" s="153" t="str">
        <f>'ĐẤT PNN'!B604</f>
        <v>VT4</v>
      </c>
      <c r="C604" s="52" t="str">
        <f t="shared" si="839"/>
        <v>XL1DT_D4</v>
      </c>
      <c r="D604" s="151" t="s">
        <v>1178</v>
      </c>
      <c r="E604" s="151" t="s">
        <v>405</v>
      </c>
      <c r="F604" s="151" t="s">
        <v>1192</v>
      </c>
      <c r="G604" s="151" t="s">
        <v>1189</v>
      </c>
      <c r="H604" s="151" t="str">
        <f>VLOOKUP(F604,'[3]2. MA NN'!$E$2:$F$1583,2,0)</f>
        <v>TTGR</v>
      </c>
      <c r="I604" s="133" t="str">
        <f t="shared" si="815"/>
        <v>Xã Xuân LộcTTGRVị trí 1240</v>
      </c>
      <c r="J604" s="153"/>
      <c r="K604" s="153"/>
      <c r="L604" s="177" t="s">
        <v>1707</v>
      </c>
      <c r="M604" s="177"/>
      <c r="N604" s="177"/>
      <c r="O604" s="131">
        <v>180</v>
      </c>
      <c r="P604" s="131">
        <v>120</v>
      </c>
      <c r="Q604" s="131">
        <v>310</v>
      </c>
      <c r="R604" s="131">
        <v>200</v>
      </c>
      <c r="S604" s="152">
        <v>1.1000000000000001</v>
      </c>
      <c r="T604" s="118">
        <f t="shared" si="840"/>
        <v>240</v>
      </c>
      <c r="U604">
        <f t="shared" si="841"/>
        <v>220</v>
      </c>
      <c r="V604">
        <f t="shared" si="842"/>
        <v>200</v>
      </c>
      <c r="W604">
        <f t="shared" si="843"/>
        <v>180</v>
      </c>
      <c r="X604">
        <f t="shared" si="816"/>
        <v>760</v>
      </c>
      <c r="Y604">
        <f t="shared" si="817"/>
        <v>460</v>
      </c>
      <c r="Z604">
        <f t="shared" si="818"/>
        <v>400</v>
      </c>
      <c r="AA604">
        <f t="shared" si="819"/>
        <v>310</v>
      </c>
      <c r="AB604">
        <v>3</v>
      </c>
      <c r="AC604" s="118">
        <v>150</v>
      </c>
      <c r="AD604">
        <v>140</v>
      </c>
      <c r="AE604">
        <v>130</v>
      </c>
      <c r="AF604">
        <v>120</v>
      </c>
      <c r="AG604">
        <f t="shared" si="820"/>
        <v>470</v>
      </c>
      <c r="AH604">
        <f t="shared" si="821"/>
        <v>290</v>
      </c>
      <c r="AI604">
        <f t="shared" si="822"/>
        <v>260</v>
      </c>
      <c r="AJ604">
        <f t="shared" si="823"/>
        <v>200</v>
      </c>
      <c r="AK604">
        <f>'ĐẤT PNN'!I604-'ĐẤT NN'!Q604</f>
        <v>280</v>
      </c>
    </row>
    <row r="605" spans="1:37" s="6" customFormat="1" ht="77.25" customHeight="1" x14ac:dyDescent="0.25">
      <c r="A605" s="150">
        <f>'ĐẤT PNN'!A605</f>
        <v>600</v>
      </c>
      <c r="B605" s="153" t="str">
        <f>'ĐẤT PNN'!B605</f>
        <v>VT2*0,8</v>
      </c>
      <c r="C605" s="52" t="str">
        <f t="shared" si="839"/>
        <v>XL1DT_D4</v>
      </c>
      <c r="D605" s="151" t="s">
        <v>1173</v>
      </c>
      <c r="E605" s="151" t="s">
        <v>405</v>
      </c>
      <c r="F605" s="151" t="s">
        <v>1190</v>
      </c>
      <c r="G605" s="151" t="s">
        <v>1189</v>
      </c>
      <c r="H605" s="151" t="str">
        <f>VLOOKUP(F605,'[3]2. MA NN'!$E$2:$F$1583,2,0)</f>
        <v>TTGR</v>
      </c>
      <c r="I605" s="133" t="str">
        <f t="shared" si="815"/>
        <v>Xã Xuân LộcTTGRVị trí 1240</v>
      </c>
      <c r="J605" s="153"/>
      <c r="K605" s="153"/>
      <c r="L605" s="177" t="s">
        <v>1708</v>
      </c>
      <c r="M605" s="177"/>
      <c r="N605" s="177"/>
      <c r="O605" s="131">
        <v>220</v>
      </c>
      <c r="P605" s="131">
        <v>140</v>
      </c>
      <c r="Q605" s="131">
        <v>460</v>
      </c>
      <c r="R605" s="131">
        <v>290</v>
      </c>
      <c r="S605" s="152">
        <v>1.1000000000000001</v>
      </c>
      <c r="T605" s="118">
        <f t="shared" si="840"/>
        <v>240</v>
      </c>
      <c r="U605">
        <f t="shared" si="841"/>
        <v>220</v>
      </c>
      <c r="V605">
        <f t="shared" si="842"/>
        <v>200</v>
      </c>
      <c r="W605">
        <f t="shared" si="843"/>
        <v>180</v>
      </c>
      <c r="X605">
        <f t="shared" si="816"/>
        <v>760</v>
      </c>
      <c r="Y605">
        <f t="shared" si="817"/>
        <v>460</v>
      </c>
      <c r="Z605">
        <f t="shared" si="818"/>
        <v>400</v>
      </c>
      <c r="AA605">
        <f t="shared" si="819"/>
        <v>310</v>
      </c>
      <c r="AB605">
        <v>3</v>
      </c>
      <c r="AC605" s="118">
        <v>150</v>
      </c>
      <c r="AD605">
        <v>140</v>
      </c>
      <c r="AE605">
        <v>130</v>
      </c>
      <c r="AF605">
        <v>120</v>
      </c>
      <c r="AG605">
        <f t="shared" si="820"/>
        <v>470</v>
      </c>
      <c r="AH605">
        <f t="shared" si="821"/>
        <v>290</v>
      </c>
      <c r="AI605">
        <f t="shared" si="822"/>
        <v>260</v>
      </c>
      <c r="AJ605">
        <f t="shared" si="823"/>
        <v>200</v>
      </c>
      <c r="AK605">
        <f>'ĐẤT PNN'!I605-'ĐẤT NN'!Q605</f>
        <v>640</v>
      </c>
    </row>
    <row r="606" spans="1:37" s="6" customFormat="1" ht="77.25" customHeight="1" x14ac:dyDescent="0.25">
      <c r="A606" s="150">
        <f>'ĐẤT PNN'!A606</f>
        <v>601</v>
      </c>
      <c r="B606" s="153" t="str">
        <f>'ĐẤT PNN'!B606</f>
        <v>VT3*0,8</v>
      </c>
      <c r="C606" s="52" t="str">
        <f t="shared" si="839"/>
        <v>XL1DT_D4</v>
      </c>
      <c r="D606" s="151" t="s">
        <v>1176</v>
      </c>
      <c r="E606" s="151" t="s">
        <v>405</v>
      </c>
      <c r="F606" s="151" t="s">
        <v>1191</v>
      </c>
      <c r="G606" s="151" t="s">
        <v>1189</v>
      </c>
      <c r="H606" s="151" t="str">
        <f>VLOOKUP(F606,'[3]2. MA NN'!$E$2:$F$1583,2,0)</f>
        <v>TTGR</v>
      </c>
      <c r="I606" s="133" t="str">
        <f t="shared" si="815"/>
        <v>Xã Xuân LộcTTGRVị trí 1240</v>
      </c>
      <c r="J606" s="153"/>
      <c r="K606" s="153"/>
      <c r="L606" s="177" t="s">
        <v>1709</v>
      </c>
      <c r="M606" s="177"/>
      <c r="N606" s="177"/>
      <c r="O606" s="131">
        <v>200</v>
      </c>
      <c r="P606" s="131">
        <v>130</v>
      </c>
      <c r="Q606" s="131">
        <v>400</v>
      </c>
      <c r="R606" s="131">
        <v>260</v>
      </c>
      <c r="S606" s="152">
        <v>1.1000000000000001</v>
      </c>
      <c r="T606" s="118">
        <f t="shared" si="840"/>
        <v>240</v>
      </c>
      <c r="U606">
        <f t="shared" si="841"/>
        <v>220</v>
      </c>
      <c r="V606">
        <f t="shared" si="842"/>
        <v>200</v>
      </c>
      <c r="W606">
        <f t="shared" si="843"/>
        <v>180</v>
      </c>
      <c r="X606">
        <f t="shared" si="816"/>
        <v>760</v>
      </c>
      <c r="Y606">
        <f t="shared" si="817"/>
        <v>460</v>
      </c>
      <c r="Z606">
        <f t="shared" si="818"/>
        <v>400</v>
      </c>
      <c r="AA606">
        <f t="shared" si="819"/>
        <v>310</v>
      </c>
      <c r="AB606">
        <v>3</v>
      </c>
      <c r="AC606" s="118">
        <v>150</v>
      </c>
      <c r="AD606">
        <v>140</v>
      </c>
      <c r="AE606">
        <v>130</v>
      </c>
      <c r="AF606">
        <v>120</v>
      </c>
      <c r="AG606">
        <f t="shared" si="820"/>
        <v>470</v>
      </c>
      <c r="AH606">
        <f t="shared" si="821"/>
        <v>290</v>
      </c>
      <c r="AI606">
        <f t="shared" si="822"/>
        <v>260</v>
      </c>
      <c r="AJ606">
        <f t="shared" si="823"/>
        <v>200</v>
      </c>
      <c r="AK606">
        <f>'ĐẤT PNN'!I606-'ĐẤT NN'!Q606</f>
        <v>260</v>
      </c>
    </row>
    <row r="607" spans="1:37" s="6" customFormat="1" ht="77.25" customHeight="1" x14ac:dyDescent="0.25">
      <c r="A607" s="150">
        <f>'ĐẤT PNN'!A607</f>
        <v>602</v>
      </c>
      <c r="B607" s="153" t="str">
        <f>'ĐẤT PNN'!B607</f>
        <v>VT4*0,8</v>
      </c>
      <c r="C607" s="52" t="str">
        <f t="shared" si="839"/>
        <v>XL1DT_D4</v>
      </c>
      <c r="D607" s="151" t="s">
        <v>1178</v>
      </c>
      <c r="E607" s="151" t="s">
        <v>405</v>
      </c>
      <c r="F607" s="151" t="s">
        <v>1192</v>
      </c>
      <c r="G607" s="151" t="s">
        <v>1189</v>
      </c>
      <c r="H607" s="151" t="str">
        <f>VLOOKUP(F607,'[3]2. MA NN'!$E$2:$F$1583,2,0)</f>
        <v>TTGR</v>
      </c>
      <c r="I607" s="133" t="str">
        <f t="shared" si="815"/>
        <v>Xã Xuân LộcTTGRVị trí 1240</v>
      </c>
      <c r="J607" s="153"/>
      <c r="K607" s="153"/>
      <c r="L607" s="177" t="s">
        <v>1710</v>
      </c>
      <c r="M607" s="177"/>
      <c r="N607" s="177"/>
      <c r="O607" s="131">
        <v>180</v>
      </c>
      <c r="P607" s="131">
        <v>120</v>
      </c>
      <c r="Q607" s="131">
        <v>310</v>
      </c>
      <c r="R607" s="131">
        <v>200</v>
      </c>
      <c r="S607" s="152">
        <v>1.1000000000000001</v>
      </c>
      <c r="T607" s="118">
        <f t="shared" si="840"/>
        <v>240</v>
      </c>
      <c r="U607">
        <f t="shared" si="841"/>
        <v>220</v>
      </c>
      <c r="V607">
        <f t="shared" si="842"/>
        <v>200</v>
      </c>
      <c r="W607">
        <f t="shared" si="843"/>
        <v>180</v>
      </c>
      <c r="X607">
        <f t="shared" si="816"/>
        <v>760</v>
      </c>
      <c r="Y607">
        <f t="shared" si="817"/>
        <v>460</v>
      </c>
      <c r="Z607">
        <f t="shared" si="818"/>
        <v>400</v>
      </c>
      <c r="AA607">
        <f t="shared" si="819"/>
        <v>310</v>
      </c>
      <c r="AB607">
        <v>3</v>
      </c>
      <c r="AC607" s="118">
        <v>150</v>
      </c>
      <c r="AD607">
        <v>140</v>
      </c>
      <c r="AE607">
        <v>130</v>
      </c>
      <c r="AF607">
        <v>120</v>
      </c>
      <c r="AG607">
        <f t="shared" si="820"/>
        <v>470</v>
      </c>
      <c r="AH607">
        <f t="shared" si="821"/>
        <v>290</v>
      </c>
      <c r="AI607">
        <f t="shared" si="822"/>
        <v>260</v>
      </c>
      <c r="AJ607">
        <f t="shared" si="823"/>
        <v>200</v>
      </c>
      <c r="AK607">
        <f>'ĐẤT PNN'!I607-'ĐẤT NN'!Q607</f>
        <v>220</v>
      </c>
    </row>
    <row r="608" spans="1:37" ht="47.25" x14ac:dyDescent="0.25">
      <c r="A608" s="150">
        <f>'ĐẤT PNN'!A608</f>
        <v>603</v>
      </c>
      <c r="B608" s="150" t="str">
        <f>'ĐẤT PNN'!B608</f>
        <v>XL1DT_D5</v>
      </c>
      <c r="C608" s="52" t="str">
        <f>$B$608</f>
        <v>XL1DT_D5</v>
      </c>
      <c r="D608" s="151" t="s">
        <v>1170</v>
      </c>
      <c r="E608" s="151" t="s">
        <v>405</v>
      </c>
      <c r="F608" s="151" t="s">
        <v>1188</v>
      </c>
      <c r="G608" s="151" t="s">
        <v>1189</v>
      </c>
      <c r="H608" s="151" t="str">
        <f>VLOOKUP(F608,'[3]2. MA NN'!$E$2:$F$1583,2,0)</f>
        <v>TTGR</v>
      </c>
      <c r="I608" s="133" t="str">
        <f t="shared" si="815"/>
        <v>Xã Xuân LộcTTGRVị trí 1240</v>
      </c>
      <c r="J608" s="150" t="s">
        <v>1158</v>
      </c>
      <c r="K608" s="150" t="s">
        <v>1157</v>
      </c>
      <c r="L608" s="130" t="s">
        <v>235</v>
      </c>
      <c r="M608" s="130" t="s">
        <v>1106</v>
      </c>
      <c r="N608" s="130" t="s">
        <v>401</v>
      </c>
      <c r="O608" s="131">
        <v>240</v>
      </c>
      <c r="P608" s="131">
        <v>150</v>
      </c>
      <c r="Q608" s="131">
        <v>760</v>
      </c>
      <c r="R608" s="131">
        <v>470</v>
      </c>
      <c r="S608" s="152">
        <v>1.1000000000000001</v>
      </c>
      <c r="T608" s="123">
        <v>240</v>
      </c>
      <c r="U608" s="122">
        <v>220</v>
      </c>
      <c r="V608" s="122">
        <v>200</v>
      </c>
      <c r="W608" s="122">
        <v>180</v>
      </c>
      <c r="X608" s="122">
        <f t="shared" si="816"/>
        <v>760</v>
      </c>
      <c r="Y608" s="122">
        <f t="shared" si="817"/>
        <v>460</v>
      </c>
      <c r="Z608" s="122">
        <f t="shared" si="818"/>
        <v>400</v>
      </c>
      <c r="AA608" s="122">
        <f t="shared" si="819"/>
        <v>310</v>
      </c>
      <c r="AB608" s="122">
        <v>3</v>
      </c>
      <c r="AC608" s="123">
        <v>150</v>
      </c>
      <c r="AD608" s="122">
        <v>140</v>
      </c>
      <c r="AE608" s="122">
        <v>130</v>
      </c>
      <c r="AF608" s="122">
        <v>120</v>
      </c>
      <c r="AG608" s="122">
        <f t="shared" si="820"/>
        <v>470</v>
      </c>
      <c r="AH608" s="122">
        <f t="shared" si="821"/>
        <v>290</v>
      </c>
      <c r="AI608" s="122">
        <f t="shared" si="822"/>
        <v>260</v>
      </c>
      <c r="AJ608" s="122">
        <f t="shared" si="823"/>
        <v>200</v>
      </c>
      <c r="AK608" s="122">
        <f>'ĐẤT PNN'!I608-'ĐẤT NN'!Q608</f>
        <v>1540</v>
      </c>
    </row>
    <row r="609" spans="1:37" s="6" customFormat="1" ht="77.25" customHeight="1" x14ac:dyDescent="0.25">
      <c r="A609" s="150">
        <f>'ĐẤT PNN'!A609</f>
        <v>604</v>
      </c>
      <c r="B609" s="153" t="str">
        <f>'ĐẤT PNN'!B609</f>
        <v>VT2</v>
      </c>
      <c r="C609" s="52" t="str">
        <f t="shared" ref="C609:C614" si="844">$B$608</f>
        <v>XL1DT_D5</v>
      </c>
      <c r="D609" s="151" t="s">
        <v>1173</v>
      </c>
      <c r="E609" s="151" t="s">
        <v>405</v>
      </c>
      <c r="F609" s="151" t="s">
        <v>1190</v>
      </c>
      <c r="G609" s="151" t="s">
        <v>1189</v>
      </c>
      <c r="H609" s="151" t="str">
        <f>VLOOKUP(F609,'[3]2. MA NN'!$E$2:$F$1583,2,0)</f>
        <v>TTGR</v>
      </c>
      <c r="I609" s="133" t="str">
        <f t="shared" si="815"/>
        <v>Xã Xuân LộcTTGRVị trí 1240</v>
      </c>
      <c r="J609" s="153"/>
      <c r="K609" s="153"/>
      <c r="L609" s="177" t="s">
        <v>1711</v>
      </c>
      <c r="M609" s="177"/>
      <c r="N609" s="177"/>
      <c r="O609" s="131">
        <v>220</v>
      </c>
      <c r="P609" s="131">
        <v>140</v>
      </c>
      <c r="Q609" s="131">
        <v>460</v>
      </c>
      <c r="R609" s="131">
        <v>290</v>
      </c>
      <c r="S609" s="152">
        <v>1.1000000000000001</v>
      </c>
      <c r="T609" s="118">
        <f t="shared" ref="T609:T614" si="845">T608</f>
        <v>240</v>
      </c>
      <c r="U609">
        <f t="shared" ref="U609:U614" si="846">U608</f>
        <v>220</v>
      </c>
      <c r="V609">
        <f t="shared" ref="V609:V614" si="847">V608</f>
        <v>200</v>
      </c>
      <c r="W609">
        <f t="shared" ref="W609:W614" si="848">W608</f>
        <v>180</v>
      </c>
      <c r="X609">
        <f t="shared" si="816"/>
        <v>760</v>
      </c>
      <c r="Y609">
        <f t="shared" si="817"/>
        <v>460</v>
      </c>
      <c r="Z609">
        <f t="shared" si="818"/>
        <v>400</v>
      </c>
      <c r="AA609">
        <f t="shared" si="819"/>
        <v>310</v>
      </c>
      <c r="AB609">
        <v>3</v>
      </c>
      <c r="AC609" s="118">
        <v>150</v>
      </c>
      <c r="AD609">
        <v>140</v>
      </c>
      <c r="AE609">
        <v>130</v>
      </c>
      <c r="AF609">
        <v>120</v>
      </c>
      <c r="AG609">
        <f t="shared" si="820"/>
        <v>470</v>
      </c>
      <c r="AH609">
        <f t="shared" si="821"/>
        <v>290</v>
      </c>
      <c r="AI609">
        <f t="shared" si="822"/>
        <v>260</v>
      </c>
      <c r="AJ609">
        <f t="shared" si="823"/>
        <v>200</v>
      </c>
      <c r="AK609">
        <f>'ĐẤT PNN'!I609-'ĐẤT NN'!Q609</f>
        <v>740</v>
      </c>
    </row>
    <row r="610" spans="1:37" s="6" customFormat="1" ht="77.25" customHeight="1" x14ac:dyDescent="0.25">
      <c r="A610" s="150">
        <f>'ĐẤT PNN'!A610</f>
        <v>605</v>
      </c>
      <c r="B610" s="153" t="str">
        <f>'ĐẤT PNN'!B610</f>
        <v>VT3</v>
      </c>
      <c r="C610" s="52" t="str">
        <f t="shared" si="844"/>
        <v>XL1DT_D5</v>
      </c>
      <c r="D610" s="151" t="s">
        <v>1176</v>
      </c>
      <c r="E610" s="151" t="s">
        <v>405</v>
      </c>
      <c r="F610" s="151" t="s">
        <v>1191</v>
      </c>
      <c r="G610" s="151" t="s">
        <v>1189</v>
      </c>
      <c r="H610" s="151" t="str">
        <f>VLOOKUP(F610,'[3]2. MA NN'!$E$2:$F$1583,2,0)</f>
        <v>TTGR</v>
      </c>
      <c r="I610" s="133" t="str">
        <f t="shared" si="815"/>
        <v>Xã Xuân LộcTTGRVị trí 1240</v>
      </c>
      <c r="J610" s="153"/>
      <c r="K610" s="153"/>
      <c r="L610" s="177" t="s">
        <v>1712</v>
      </c>
      <c r="M610" s="177"/>
      <c r="N610" s="177"/>
      <c r="O610" s="131">
        <v>200</v>
      </c>
      <c r="P610" s="131">
        <v>130</v>
      </c>
      <c r="Q610" s="131">
        <v>400</v>
      </c>
      <c r="R610" s="131">
        <v>260</v>
      </c>
      <c r="S610" s="152">
        <v>1.1000000000000001</v>
      </c>
      <c r="T610" s="118">
        <f t="shared" si="845"/>
        <v>240</v>
      </c>
      <c r="U610">
        <f t="shared" si="846"/>
        <v>220</v>
      </c>
      <c r="V610">
        <f t="shared" si="847"/>
        <v>200</v>
      </c>
      <c r="W610">
        <f t="shared" si="848"/>
        <v>180</v>
      </c>
      <c r="X610">
        <f t="shared" si="816"/>
        <v>760</v>
      </c>
      <c r="Y610">
        <f t="shared" si="817"/>
        <v>460</v>
      </c>
      <c r="Z610">
        <f t="shared" si="818"/>
        <v>400</v>
      </c>
      <c r="AA610">
        <f t="shared" si="819"/>
        <v>310</v>
      </c>
      <c r="AB610">
        <v>3</v>
      </c>
      <c r="AC610" s="118">
        <v>150</v>
      </c>
      <c r="AD610">
        <v>140</v>
      </c>
      <c r="AE610">
        <v>130</v>
      </c>
      <c r="AF610">
        <v>120</v>
      </c>
      <c r="AG610">
        <f t="shared" si="820"/>
        <v>470</v>
      </c>
      <c r="AH610">
        <f t="shared" si="821"/>
        <v>290</v>
      </c>
      <c r="AI610">
        <f t="shared" si="822"/>
        <v>260</v>
      </c>
      <c r="AJ610">
        <f t="shared" si="823"/>
        <v>200</v>
      </c>
      <c r="AK610">
        <f>'ĐẤT PNN'!I610-'ĐẤT NN'!Q610</f>
        <v>320</v>
      </c>
    </row>
    <row r="611" spans="1:37" s="6" customFormat="1" ht="77.25" customHeight="1" x14ac:dyDescent="0.25">
      <c r="A611" s="150">
        <f>'ĐẤT PNN'!A611</f>
        <v>606</v>
      </c>
      <c r="B611" s="153" t="str">
        <f>'ĐẤT PNN'!B611</f>
        <v>VT4</v>
      </c>
      <c r="C611" s="52" t="str">
        <f t="shared" si="844"/>
        <v>XL1DT_D5</v>
      </c>
      <c r="D611" s="151" t="s">
        <v>1178</v>
      </c>
      <c r="E611" s="151" t="s">
        <v>405</v>
      </c>
      <c r="F611" s="151" t="s">
        <v>1192</v>
      </c>
      <c r="G611" s="151" t="s">
        <v>1189</v>
      </c>
      <c r="H611" s="151" t="str">
        <f>VLOOKUP(F611,'[3]2. MA NN'!$E$2:$F$1583,2,0)</f>
        <v>TTGR</v>
      </c>
      <c r="I611" s="133" t="str">
        <f t="shared" si="815"/>
        <v>Xã Xuân LộcTTGRVị trí 1240</v>
      </c>
      <c r="J611" s="153"/>
      <c r="K611" s="153"/>
      <c r="L611" s="177" t="s">
        <v>1713</v>
      </c>
      <c r="M611" s="177"/>
      <c r="N611" s="177"/>
      <c r="O611" s="131">
        <v>180</v>
      </c>
      <c r="P611" s="131">
        <v>120</v>
      </c>
      <c r="Q611" s="131">
        <v>310</v>
      </c>
      <c r="R611" s="131">
        <v>200</v>
      </c>
      <c r="S611" s="152">
        <v>1.1000000000000001</v>
      </c>
      <c r="T611" s="118">
        <f t="shared" si="845"/>
        <v>240</v>
      </c>
      <c r="U611">
        <f t="shared" si="846"/>
        <v>220</v>
      </c>
      <c r="V611">
        <f t="shared" si="847"/>
        <v>200</v>
      </c>
      <c r="W611">
        <f t="shared" si="848"/>
        <v>180</v>
      </c>
      <c r="X611">
        <f t="shared" si="816"/>
        <v>760</v>
      </c>
      <c r="Y611">
        <f t="shared" si="817"/>
        <v>460</v>
      </c>
      <c r="Z611">
        <f t="shared" si="818"/>
        <v>400</v>
      </c>
      <c r="AA611">
        <f t="shared" si="819"/>
        <v>310</v>
      </c>
      <c r="AB611">
        <v>3</v>
      </c>
      <c r="AC611" s="118">
        <v>150</v>
      </c>
      <c r="AD611">
        <v>140</v>
      </c>
      <c r="AE611">
        <v>130</v>
      </c>
      <c r="AF611">
        <v>120</v>
      </c>
      <c r="AG611">
        <f t="shared" si="820"/>
        <v>470</v>
      </c>
      <c r="AH611">
        <f t="shared" si="821"/>
        <v>290</v>
      </c>
      <c r="AI611">
        <f t="shared" si="822"/>
        <v>260</v>
      </c>
      <c r="AJ611">
        <f t="shared" si="823"/>
        <v>200</v>
      </c>
      <c r="AK611">
        <f>'ĐẤT PNN'!I611-'ĐẤT NN'!Q611</f>
        <v>280</v>
      </c>
    </row>
    <row r="612" spans="1:37" s="6" customFormat="1" ht="77.25" customHeight="1" x14ac:dyDescent="0.25">
      <c r="A612" s="150">
        <f>'ĐẤT PNN'!A612</f>
        <v>607</v>
      </c>
      <c r="B612" s="153" t="str">
        <f>'ĐẤT PNN'!B612</f>
        <v>VT2*0,8</v>
      </c>
      <c r="C612" s="52" t="str">
        <f t="shared" si="844"/>
        <v>XL1DT_D5</v>
      </c>
      <c r="D612" s="151" t="s">
        <v>1173</v>
      </c>
      <c r="E612" s="151" t="s">
        <v>405</v>
      </c>
      <c r="F612" s="151" t="s">
        <v>1190</v>
      </c>
      <c r="G612" s="151" t="s">
        <v>1189</v>
      </c>
      <c r="H612" s="151" t="str">
        <f>VLOOKUP(F612,'[3]2. MA NN'!$E$2:$F$1583,2,0)</f>
        <v>TTGR</v>
      </c>
      <c r="I612" s="133" t="str">
        <f t="shared" si="815"/>
        <v>Xã Xuân LộcTTGRVị trí 1240</v>
      </c>
      <c r="J612" s="153"/>
      <c r="K612" s="153"/>
      <c r="L612" s="177" t="s">
        <v>1714</v>
      </c>
      <c r="M612" s="177"/>
      <c r="N612" s="177"/>
      <c r="O612" s="131">
        <v>220</v>
      </c>
      <c r="P612" s="131">
        <v>140</v>
      </c>
      <c r="Q612" s="131">
        <v>460</v>
      </c>
      <c r="R612" s="131">
        <v>290</v>
      </c>
      <c r="S612" s="152">
        <v>1.1000000000000001</v>
      </c>
      <c r="T612" s="118">
        <f t="shared" si="845"/>
        <v>240</v>
      </c>
      <c r="U612">
        <f t="shared" si="846"/>
        <v>220</v>
      </c>
      <c r="V612">
        <f t="shared" si="847"/>
        <v>200</v>
      </c>
      <c r="W612">
        <f t="shared" si="848"/>
        <v>180</v>
      </c>
      <c r="X612">
        <f t="shared" si="816"/>
        <v>760</v>
      </c>
      <c r="Y612">
        <f t="shared" si="817"/>
        <v>460</v>
      </c>
      <c r="Z612">
        <f t="shared" si="818"/>
        <v>400</v>
      </c>
      <c r="AA612">
        <f t="shared" si="819"/>
        <v>310</v>
      </c>
      <c r="AB612">
        <v>3</v>
      </c>
      <c r="AC612" s="118">
        <v>150</v>
      </c>
      <c r="AD612">
        <v>140</v>
      </c>
      <c r="AE612">
        <v>130</v>
      </c>
      <c r="AF612">
        <v>120</v>
      </c>
      <c r="AG612">
        <f t="shared" si="820"/>
        <v>470</v>
      </c>
      <c r="AH612">
        <f t="shared" si="821"/>
        <v>290</v>
      </c>
      <c r="AI612">
        <f t="shared" si="822"/>
        <v>260</v>
      </c>
      <c r="AJ612">
        <f t="shared" si="823"/>
        <v>200</v>
      </c>
      <c r="AK612">
        <f>'ĐẤT PNN'!I612-'ĐẤT NN'!Q612</f>
        <v>640</v>
      </c>
    </row>
    <row r="613" spans="1:37" s="6" customFormat="1" ht="77.25" customHeight="1" x14ac:dyDescent="0.25">
      <c r="A613" s="150">
        <f>'ĐẤT PNN'!A613</f>
        <v>608</v>
      </c>
      <c r="B613" s="153" t="str">
        <f>'ĐẤT PNN'!B613</f>
        <v>VT3*0,8</v>
      </c>
      <c r="C613" s="52" t="str">
        <f t="shared" si="844"/>
        <v>XL1DT_D5</v>
      </c>
      <c r="D613" s="151" t="s">
        <v>1176</v>
      </c>
      <c r="E613" s="151" t="s">
        <v>405</v>
      </c>
      <c r="F613" s="151" t="s">
        <v>1191</v>
      </c>
      <c r="G613" s="151" t="s">
        <v>1189</v>
      </c>
      <c r="H613" s="151" t="str">
        <f>VLOOKUP(F613,'[3]2. MA NN'!$E$2:$F$1583,2,0)</f>
        <v>TTGR</v>
      </c>
      <c r="I613" s="133" t="str">
        <f t="shared" si="815"/>
        <v>Xã Xuân LộcTTGRVị trí 1240</v>
      </c>
      <c r="J613" s="153"/>
      <c r="K613" s="153"/>
      <c r="L613" s="177" t="s">
        <v>1715</v>
      </c>
      <c r="M613" s="177"/>
      <c r="N613" s="177"/>
      <c r="O613" s="131">
        <v>200</v>
      </c>
      <c r="P613" s="131">
        <v>130</v>
      </c>
      <c r="Q613" s="131">
        <v>400</v>
      </c>
      <c r="R613" s="131">
        <v>260</v>
      </c>
      <c r="S613" s="152">
        <v>1.1000000000000001</v>
      </c>
      <c r="T613" s="118">
        <f t="shared" si="845"/>
        <v>240</v>
      </c>
      <c r="U613">
        <f t="shared" si="846"/>
        <v>220</v>
      </c>
      <c r="V613">
        <f t="shared" si="847"/>
        <v>200</v>
      </c>
      <c r="W613">
        <f t="shared" si="848"/>
        <v>180</v>
      </c>
      <c r="X613">
        <f t="shared" si="816"/>
        <v>760</v>
      </c>
      <c r="Y613">
        <f t="shared" si="817"/>
        <v>460</v>
      </c>
      <c r="Z613">
        <f t="shared" si="818"/>
        <v>400</v>
      </c>
      <c r="AA613">
        <f t="shared" si="819"/>
        <v>310</v>
      </c>
      <c r="AB613">
        <v>3</v>
      </c>
      <c r="AC613" s="118">
        <v>150</v>
      </c>
      <c r="AD613">
        <v>140</v>
      </c>
      <c r="AE613">
        <v>130</v>
      </c>
      <c r="AF613">
        <v>120</v>
      </c>
      <c r="AG613">
        <f t="shared" si="820"/>
        <v>470</v>
      </c>
      <c r="AH613">
        <f t="shared" si="821"/>
        <v>290</v>
      </c>
      <c r="AI613">
        <f t="shared" si="822"/>
        <v>260</v>
      </c>
      <c r="AJ613">
        <f t="shared" si="823"/>
        <v>200</v>
      </c>
      <c r="AK613">
        <f>'ĐẤT PNN'!I613-'ĐẤT NN'!Q613</f>
        <v>260</v>
      </c>
    </row>
    <row r="614" spans="1:37" s="6" customFormat="1" ht="77.25" customHeight="1" x14ac:dyDescent="0.25">
      <c r="A614" s="150">
        <f>'ĐẤT PNN'!A614</f>
        <v>609</v>
      </c>
      <c r="B614" s="153" t="str">
        <f>'ĐẤT PNN'!B614</f>
        <v>VT4*0,8</v>
      </c>
      <c r="C614" s="52" t="str">
        <f t="shared" si="844"/>
        <v>XL1DT_D5</v>
      </c>
      <c r="D614" s="151" t="s">
        <v>1178</v>
      </c>
      <c r="E614" s="151" t="s">
        <v>405</v>
      </c>
      <c r="F614" s="151" t="s">
        <v>1192</v>
      </c>
      <c r="G614" s="151" t="s">
        <v>1189</v>
      </c>
      <c r="H614" s="151" t="str">
        <f>VLOOKUP(F614,'[3]2. MA NN'!$E$2:$F$1583,2,0)</f>
        <v>TTGR</v>
      </c>
      <c r="I614" s="133" t="str">
        <f t="shared" si="815"/>
        <v>Xã Xuân LộcTTGRVị trí 1240</v>
      </c>
      <c r="J614" s="153"/>
      <c r="K614" s="153"/>
      <c r="L614" s="177" t="s">
        <v>1716</v>
      </c>
      <c r="M614" s="177"/>
      <c r="N614" s="177"/>
      <c r="O614" s="131">
        <v>180</v>
      </c>
      <c r="P614" s="131">
        <v>120</v>
      </c>
      <c r="Q614" s="131">
        <v>310</v>
      </c>
      <c r="R614" s="131">
        <v>200</v>
      </c>
      <c r="S614" s="152">
        <v>1.1000000000000001</v>
      </c>
      <c r="T614" s="118">
        <f t="shared" si="845"/>
        <v>240</v>
      </c>
      <c r="U614">
        <f t="shared" si="846"/>
        <v>220</v>
      </c>
      <c r="V614">
        <f t="shared" si="847"/>
        <v>200</v>
      </c>
      <c r="W614">
        <f t="shared" si="848"/>
        <v>180</v>
      </c>
      <c r="X614">
        <f t="shared" si="816"/>
        <v>760</v>
      </c>
      <c r="Y614">
        <f t="shared" si="817"/>
        <v>460</v>
      </c>
      <c r="Z614">
        <f t="shared" si="818"/>
        <v>400</v>
      </c>
      <c r="AA614">
        <f t="shared" si="819"/>
        <v>310</v>
      </c>
      <c r="AB614">
        <v>3</v>
      </c>
      <c r="AC614" s="118">
        <v>150</v>
      </c>
      <c r="AD614">
        <v>140</v>
      </c>
      <c r="AE614">
        <v>130</v>
      </c>
      <c r="AF614">
        <v>120</v>
      </c>
      <c r="AG614">
        <f t="shared" si="820"/>
        <v>470</v>
      </c>
      <c r="AH614">
        <f t="shared" si="821"/>
        <v>290</v>
      </c>
      <c r="AI614">
        <f t="shared" si="822"/>
        <v>260</v>
      </c>
      <c r="AJ614">
        <f t="shared" si="823"/>
        <v>200</v>
      </c>
      <c r="AK614">
        <f>'ĐẤT PNN'!I614-'ĐẤT NN'!Q614</f>
        <v>220</v>
      </c>
    </row>
    <row r="615" spans="1:37" ht="47.25" x14ac:dyDescent="0.25">
      <c r="A615" s="150">
        <f>'ĐẤT PNN'!A615</f>
        <v>610</v>
      </c>
      <c r="B615" s="150" t="str">
        <f>'ĐẤT PNN'!B615</f>
        <v>XL15DT_D1</v>
      </c>
      <c r="C615" s="52" t="str">
        <f>$B$615</f>
        <v>XL15DT_D1</v>
      </c>
      <c r="D615" s="151" t="s">
        <v>1170</v>
      </c>
      <c r="E615" s="151" t="s">
        <v>405</v>
      </c>
      <c r="F615" s="151" t="s">
        <v>1188</v>
      </c>
      <c r="G615" s="151" t="s">
        <v>1189</v>
      </c>
      <c r="H615" s="151" t="str">
        <f>VLOOKUP(F615,'[3]2. MA NN'!$E$2:$F$1583,2,0)</f>
        <v>TTGR</v>
      </c>
      <c r="I615" s="133" t="str">
        <f t="shared" si="815"/>
        <v>Xã Xuân LộcTTGRVị trí 1240</v>
      </c>
      <c r="J615" s="150" t="s">
        <v>1158</v>
      </c>
      <c r="K615" s="150" t="s">
        <v>1157</v>
      </c>
      <c r="L615" s="130" t="s">
        <v>242</v>
      </c>
      <c r="M615" s="130" t="s">
        <v>249</v>
      </c>
      <c r="N615" s="130" t="s">
        <v>243</v>
      </c>
      <c r="O615" s="131">
        <v>240</v>
      </c>
      <c r="P615" s="131">
        <v>150</v>
      </c>
      <c r="Q615" s="131">
        <v>760</v>
      </c>
      <c r="R615" s="131">
        <v>470</v>
      </c>
      <c r="S615" s="152">
        <v>1.1299999999999999</v>
      </c>
      <c r="T615" s="123">
        <v>240</v>
      </c>
      <c r="U615" s="122">
        <v>220</v>
      </c>
      <c r="V615" s="122">
        <v>200</v>
      </c>
      <c r="W615" s="122">
        <v>180</v>
      </c>
      <c r="X615" s="122">
        <f t="shared" si="816"/>
        <v>760</v>
      </c>
      <c r="Y615" s="122">
        <f t="shared" si="817"/>
        <v>460</v>
      </c>
      <c r="Z615" s="122">
        <f t="shared" si="818"/>
        <v>400</v>
      </c>
      <c r="AA615" s="122">
        <f t="shared" si="819"/>
        <v>310</v>
      </c>
      <c r="AB615" s="122">
        <v>3</v>
      </c>
      <c r="AC615" s="123">
        <v>150</v>
      </c>
      <c r="AD615" s="122">
        <v>140</v>
      </c>
      <c r="AE615" s="122">
        <v>130</v>
      </c>
      <c r="AF615" s="122">
        <v>120</v>
      </c>
      <c r="AG615" s="122">
        <f t="shared" si="820"/>
        <v>470</v>
      </c>
      <c r="AH615" s="122">
        <f t="shared" si="821"/>
        <v>290</v>
      </c>
      <c r="AI615" s="122">
        <f t="shared" si="822"/>
        <v>260</v>
      </c>
      <c r="AJ615" s="122">
        <f t="shared" si="823"/>
        <v>200</v>
      </c>
      <c r="AK615" s="122">
        <f>'ĐẤT PNN'!I615-'ĐẤT NN'!Q615</f>
        <v>940</v>
      </c>
    </row>
    <row r="616" spans="1:37" s="6" customFormat="1" ht="77.25" customHeight="1" x14ac:dyDescent="0.25">
      <c r="A616" s="150">
        <f>'ĐẤT PNN'!A616</f>
        <v>611</v>
      </c>
      <c r="B616" s="153" t="str">
        <f>'ĐẤT PNN'!B616</f>
        <v>VT2</v>
      </c>
      <c r="C616" s="52" t="str">
        <f t="shared" ref="C616:C621" si="849">$B$615</f>
        <v>XL15DT_D1</v>
      </c>
      <c r="D616" s="151" t="s">
        <v>1173</v>
      </c>
      <c r="E616" s="151" t="s">
        <v>405</v>
      </c>
      <c r="F616" s="151" t="s">
        <v>1190</v>
      </c>
      <c r="G616" s="151" t="s">
        <v>1189</v>
      </c>
      <c r="H616" s="151" t="str">
        <f>VLOOKUP(F616,'[3]2. MA NN'!$E$2:$F$1583,2,0)</f>
        <v>TTGR</v>
      </c>
      <c r="I616" s="133" t="str">
        <f t="shared" si="815"/>
        <v>Xã Xuân LộcTTGRVị trí 1240</v>
      </c>
      <c r="J616" s="153"/>
      <c r="K616" s="153"/>
      <c r="L616" s="177" t="s">
        <v>1717</v>
      </c>
      <c r="M616" s="177"/>
      <c r="N616" s="177"/>
      <c r="O616" s="131">
        <v>220</v>
      </c>
      <c r="P616" s="131">
        <v>140</v>
      </c>
      <c r="Q616" s="131">
        <v>460</v>
      </c>
      <c r="R616" s="131">
        <v>290</v>
      </c>
      <c r="S616" s="152">
        <v>1.1299999999999999</v>
      </c>
      <c r="T616" s="118">
        <f t="shared" ref="T616:T621" si="850">T615</f>
        <v>240</v>
      </c>
      <c r="U616">
        <f t="shared" ref="U616:U621" si="851">U615</f>
        <v>220</v>
      </c>
      <c r="V616">
        <f t="shared" ref="V616:V621" si="852">V615</f>
        <v>200</v>
      </c>
      <c r="W616">
        <f t="shared" ref="W616:W621" si="853">W615</f>
        <v>180</v>
      </c>
      <c r="X616">
        <f t="shared" si="816"/>
        <v>760</v>
      </c>
      <c r="Y616">
        <f t="shared" si="817"/>
        <v>460</v>
      </c>
      <c r="Z616">
        <f t="shared" si="818"/>
        <v>400</v>
      </c>
      <c r="AA616">
        <f t="shared" si="819"/>
        <v>310</v>
      </c>
      <c r="AB616">
        <v>3</v>
      </c>
      <c r="AC616" s="118">
        <v>150</v>
      </c>
      <c r="AD616">
        <v>140</v>
      </c>
      <c r="AE616">
        <v>130</v>
      </c>
      <c r="AF616">
        <v>120</v>
      </c>
      <c r="AG616">
        <f t="shared" si="820"/>
        <v>470</v>
      </c>
      <c r="AH616">
        <f t="shared" si="821"/>
        <v>290</v>
      </c>
      <c r="AI616">
        <f t="shared" si="822"/>
        <v>260</v>
      </c>
      <c r="AJ616">
        <f t="shared" si="823"/>
        <v>200</v>
      </c>
      <c r="AK616">
        <f>'ĐẤT PNN'!I616-'ĐẤT NN'!Q616</f>
        <v>440</v>
      </c>
    </row>
    <row r="617" spans="1:37" s="6" customFormat="1" ht="77.25" customHeight="1" x14ac:dyDescent="0.25">
      <c r="A617" s="150">
        <f>'ĐẤT PNN'!A617</f>
        <v>612</v>
      </c>
      <c r="B617" s="153" t="str">
        <f>'ĐẤT PNN'!B617</f>
        <v>VT3</v>
      </c>
      <c r="C617" s="52" t="str">
        <f t="shared" si="849"/>
        <v>XL15DT_D1</v>
      </c>
      <c r="D617" s="151" t="s">
        <v>1176</v>
      </c>
      <c r="E617" s="151" t="s">
        <v>405</v>
      </c>
      <c r="F617" s="151" t="s">
        <v>1191</v>
      </c>
      <c r="G617" s="151" t="s">
        <v>1189</v>
      </c>
      <c r="H617" s="151" t="str">
        <f>VLOOKUP(F617,'[3]2. MA NN'!$E$2:$F$1583,2,0)</f>
        <v>TTGR</v>
      </c>
      <c r="I617" s="133" t="str">
        <f t="shared" si="815"/>
        <v>Xã Xuân LộcTTGRVị trí 1240</v>
      </c>
      <c r="J617" s="153"/>
      <c r="K617" s="153"/>
      <c r="L617" s="177" t="s">
        <v>1718</v>
      </c>
      <c r="M617" s="177"/>
      <c r="N617" s="177"/>
      <c r="O617" s="131">
        <v>200</v>
      </c>
      <c r="P617" s="131">
        <v>130</v>
      </c>
      <c r="Q617" s="131">
        <v>400</v>
      </c>
      <c r="R617" s="131">
        <v>260</v>
      </c>
      <c r="S617" s="152">
        <v>1.1299999999999999</v>
      </c>
      <c r="T617" s="118">
        <f t="shared" si="850"/>
        <v>240</v>
      </c>
      <c r="U617">
        <f t="shared" si="851"/>
        <v>220</v>
      </c>
      <c r="V617">
        <f t="shared" si="852"/>
        <v>200</v>
      </c>
      <c r="W617">
        <f t="shared" si="853"/>
        <v>180</v>
      </c>
      <c r="X617">
        <f t="shared" si="816"/>
        <v>760</v>
      </c>
      <c r="Y617">
        <f t="shared" si="817"/>
        <v>460</v>
      </c>
      <c r="Z617">
        <f t="shared" si="818"/>
        <v>400</v>
      </c>
      <c r="AA617">
        <f t="shared" si="819"/>
        <v>310</v>
      </c>
      <c r="AB617">
        <v>3</v>
      </c>
      <c r="AC617" s="118">
        <v>150</v>
      </c>
      <c r="AD617">
        <v>140</v>
      </c>
      <c r="AE617">
        <v>130</v>
      </c>
      <c r="AF617">
        <v>120</v>
      </c>
      <c r="AG617">
        <f t="shared" si="820"/>
        <v>470</v>
      </c>
      <c r="AH617">
        <f t="shared" si="821"/>
        <v>290</v>
      </c>
      <c r="AI617">
        <f t="shared" si="822"/>
        <v>260</v>
      </c>
      <c r="AJ617">
        <f t="shared" si="823"/>
        <v>200</v>
      </c>
      <c r="AK617">
        <f>'ĐẤT PNN'!I617-'ĐẤT NN'!Q617</f>
        <v>260</v>
      </c>
    </row>
    <row r="618" spans="1:37" s="6" customFormat="1" ht="77.25" customHeight="1" x14ac:dyDescent="0.25">
      <c r="A618" s="150">
        <f>'ĐẤT PNN'!A618</f>
        <v>613</v>
      </c>
      <c r="B618" s="153" t="str">
        <f>'ĐẤT PNN'!B618</f>
        <v>VT4</v>
      </c>
      <c r="C618" s="52" t="str">
        <f t="shared" si="849"/>
        <v>XL15DT_D1</v>
      </c>
      <c r="D618" s="151" t="s">
        <v>1178</v>
      </c>
      <c r="E618" s="151" t="s">
        <v>405</v>
      </c>
      <c r="F618" s="151" t="s">
        <v>1192</v>
      </c>
      <c r="G618" s="151" t="s">
        <v>1189</v>
      </c>
      <c r="H618" s="151" t="str">
        <f>VLOOKUP(F618,'[3]2. MA NN'!$E$2:$F$1583,2,0)</f>
        <v>TTGR</v>
      </c>
      <c r="I618" s="133" t="str">
        <f t="shared" si="815"/>
        <v>Xã Xuân LộcTTGRVị trí 1240</v>
      </c>
      <c r="J618" s="153"/>
      <c r="K618" s="153"/>
      <c r="L618" s="177" t="s">
        <v>1719</v>
      </c>
      <c r="M618" s="177"/>
      <c r="N618" s="177"/>
      <c r="O618" s="131">
        <v>180</v>
      </c>
      <c r="P618" s="131">
        <v>120</v>
      </c>
      <c r="Q618" s="131">
        <v>310</v>
      </c>
      <c r="R618" s="131">
        <v>200</v>
      </c>
      <c r="S618" s="152">
        <v>1.1299999999999999</v>
      </c>
      <c r="T618" s="118">
        <f t="shared" si="850"/>
        <v>240</v>
      </c>
      <c r="U618">
        <f t="shared" si="851"/>
        <v>220</v>
      </c>
      <c r="V618">
        <f t="shared" si="852"/>
        <v>200</v>
      </c>
      <c r="W618">
        <f t="shared" si="853"/>
        <v>180</v>
      </c>
      <c r="X618">
        <f t="shared" si="816"/>
        <v>760</v>
      </c>
      <c r="Y618">
        <f t="shared" si="817"/>
        <v>460</v>
      </c>
      <c r="Z618">
        <f t="shared" si="818"/>
        <v>400</v>
      </c>
      <c r="AA618">
        <f t="shared" si="819"/>
        <v>310</v>
      </c>
      <c r="AB618">
        <v>3</v>
      </c>
      <c r="AC618" s="118">
        <v>150</v>
      </c>
      <c r="AD618">
        <v>140</v>
      </c>
      <c r="AE618">
        <v>130</v>
      </c>
      <c r="AF618">
        <v>120</v>
      </c>
      <c r="AG618">
        <f t="shared" si="820"/>
        <v>470</v>
      </c>
      <c r="AH618">
        <f t="shared" si="821"/>
        <v>290</v>
      </c>
      <c r="AI618">
        <f t="shared" si="822"/>
        <v>260</v>
      </c>
      <c r="AJ618">
        <f t="shared" si="823"/>
        <v>200</v>
      </c>
      <c r="AK618">
        <f>'ĐẤT PNN'!I618-'ĐẤT NN'!Q618</f>
        <v>220</v>
      </c>
    </row>
    <row r="619" spans="1:37" s="6" customFormat="1" ht="77.25" customHeight="1" x14ac:dyDescent="0.25">
      <c r="A619" s="150">
        <f>'ĐẤT PNN'!A619</f>
        <v>614</v>
      </c>
      <c r="B619" s="153" t="str">
        <f>'ĐẤT PNN'!B619</f>
        <v>VT2*0,8</v>
      </c>
      <c r="C619" s="52" t="str">
        <f t="shared" si="849"/>
        <v>XL15DT_D1</v>
      </c>
      <c r="D619" s="151" t="s">
        <v>1173</v>
      </c>
      <c r="E619" s="151" t="s">
        <v>405</v>
      </c>
      <c r="F619" s="151" t="s">
        <v>1190</v>
      </c>
      <c r="G619" s="151" t="s">
        <v>1189</v>
      </c>
      <c r="H619" s="151" t="str">
        <f>VLOOKUP(F619,'[3]2. MA NN'!$E$2:$F$1583,2,0)</f>
        <v>TTGR</v>
      </c>
      <c r="I619" s="133" t="str">
        <f t="shared" si="815"/>
        <v>Xã Xuân LộcTTGRVị trí 1240</v>
      </c>
      <c r="J619" s="153"/>
      <c r="K619" s="153"/>
      <c r="L619" s="177" t="s">
        <v>1720</v>
      </c>
      <c r="M619" s="177"/>
      <c r="N619" s="177"/>
      <c r="O619" s="131">
        <v>220</v>
      </c>
      <c r="P619" s="131">
        <v>140</v>
      </c>
      <c r="Q619" s="131">
        <v>460</v>
      </c>
      <c r="R619" s="131">
        <v>290</v>
      </c>
      <c r="S619" s="152">
        <v>1.1299999999999999</v>
      </c>
      <c r="T619" s="118">
        <f t="shared" si="850"/>
        <v>240</v>
      </c>
      <c r="U619">
        <f t="shared" si="851"/>
        <v>220</v>
      </c>
      <c r="V619">
        <f t="shared" si="852"/>
        <v>200</v>
      </c>
      <c r="W619">
        <f t="shared" si="853"/>
        <v>180</v>
      </c>
      <c r="X619">
        <f t="shared" si="816"/>
        <v>760</v>
      </c>
      <c r="Y619">
        <f t="shared" si="817"/>
        <v>460</v>
      </c>
      <c r="Z619">
        <f t="shared" si="818"/>
        <v>400</v>
      </c>
      <c r="AA619">
        <f t="shared" si="819"/>
        <v>310</v>
      </c>
      <c r="AB619">
        <v>3</v>
      </c>
      <c r="AC619" s="118">
        <v>150</v>
      </c>
      <c r="AD619">
        <v>140</v>
      </c>
      <c r="AE619">
        <v>130</v>
      </c>
      <c r="AF619">
        <v>120</v>
      </c>
      <c r="AG619">
        <f t="shared" si="820"/>
        <v>470</v>
      </c>
      <c r="AH619">
        <f t="shared" si="821"/>
        <v>290</v>
      </c>
      <c r="AI619">
        <f t="shared" si="822"/>
        <v>260</v>
      </c>
      <c r="AJ619">
        <f t="shared" si="823"/>
        <v>200</v>
      </c>
      <c r="AK619">
        <f>'ĐẤT PNN'!I619-'ĐẤT NN'!Q619</f>
        <v>380</v>
      </c>
    </row>
    <row r="620" spans="1:37" s="6" customFormat="1" ht="77.25" customHeight="1" x14ac:dyDescent="0.25">
      <c r="A620" s="150">
        <f>'ĐẤT PNN'!A620</f>
        <v>615</v>
      </c>
      <c r="B620" s="153" t="str">
        <f>'ĐẤT PNN'!B620</f>
        <v>VT3*0,8</v>
      </c>
      <c r="C620" s="52" t="str">
        <f t="shared" si="849"/>
        <v>XL15DT_D1</v>
      </c>
      <c r="D620" s="151" t="s">
        <v>1176</v>
      </c>
      <c r="E620" s="151" t="s">
        <v>405</v>
      </c>
      <c r="F620" s="151" t="s">
        <v>1191</v>
      </c>
      <c r="G620" s="151" t="s">
        <v>1189</v>
      </c>
      <c r="H620" s="151" t="str">
        <f>VLOOKUP(F620,'[3]2. MA NN'!$E$2:$F$1583,2,0)</f>
        <v>TTGR</v>
      </c>
      <c r="I620" s="133" t="str">
        <f t="shared" si="815"/>
        <v>Xã Xuân LộcTTGRVị trí 1240</v>
      </c>
      <c r="J620" s="153"/>
      <c r="K620" s="153"/>
      <c r="L620" s="177" t="s">
        <v>1721</v>
      </c>
      <c r="M620" s="177"/>
      <c r="N620" s="177"/>
      <c r="O620" s="131">
        <v>200</v>
      </c>
      <c r="P620" s="131">
        <v>130</v>
      </c>
      <c r="Q620" s="131">
        <v>400</v>
      </c>
      <c r="R620" s="131">
        <v>260</v>
      </c>
      <c r="S620" s="152">
        <v>1.1299999999999999</v>
      </c>
      <c r="T620" s="118">
        <f t="shared" si="850"/>
        <v>240</v>
      </c>
      <c r="U620">
        <f t="shared" si="851"/>
        <v>220</v>
      </c>
      <c r="V620">
        <f t="shared" si="852"/>
        <v>200</v>
      </c>
      <c r="W620">
        <f t="shared" si="853"/>
        <v>180</v>
      </c>
      <c r="X620">
        <f t="shared" si="816"/>
        <v>760</v>
      </c>
      <c r="Y620">
        <f t="shared" si="817"/>
        <v>460</v>
      </c>
      <c r="Z620">
        <f t="shared" si="818"/>
        <v>400</v>
      </c>
      <c r="AA620">
        <f t="shared" si="819"/>
        <v>310</v>
      </c>
      <c r="AB620">
        <v>3</v>
      </c>
      <c r="AC620" s="118">
        <v>150</v>
      </c>
      <c r="AD620">
        <v>140</v>
      </c>
      <c r="AE620">
        <v>130</v>
      </c>
      <c r="AF620">
        <v>120</v>
      </c>
      <c r="AG620">
        <f t="shared" si="820"/>
        <v>470</v>
      </c>
      <c r="AH620">
        <f t="shared" si="821"/>
        <v>290</v>
      </c>
      <c r="AI620">
        <f t="shared" si="822"/>
        <v>260</v>
      </c>
      <c r="AJ620">
        <f t="shared" si="823"/>
        <v>200</v>
      </c>
      <c r="AK620">
        <f>'ĐẤT PNN'!I620-'ĐẤT NN'!Q620</f>
        <v>190</v>
      </c>
    </row>
    <row r="621" spans="1:37" s="6" customFormat="1" ht="77.25" customHeight="1" x14ac:dyDescent="0.25">
      <c r="A621" s="150">
        <f>'ĐẤT PNN'!A621</f>
        <v>616</v>
      </c>
      <c r="B621" s="153" t="str">
        <f>'ĐẤT PNN'!B621</f>
        <v>VT4*0,8</v>
      </c>
      <c r="C621" s="52" t="str">
        <f t="shared" si="849"/>
        <v>XL15DT_D1</v>
      </c>
      <c r="D621" s="151" t="s">
        <v>1178</v>
      </c>
      <c r="E621" s="151" t="s">
        <v>405</v>
      </c>
      <c r="F621" s="151" t="s">
        <v>1192</v>
      </c>
      <c r="G621" s="151" t="s">
        <v>1189</v>
      </c>
      <c r="H621" s="151" t="str">
        <f>VLOOKUP(F621,'[3]2. MA NN'!$E$2:$F$1583,2,0)</f>
        <v>TTGR</v>
      </c>
      <c r="I621" s="133" t="str">
        <f t="shared" si="815"/>
        <v>Xã Xuân LộcTTGRVị trí 1240</v>
      </c>
      <c r="J621" s="153"/>
      <c r="K621" s="153"/>
      <c r="L621" s="177" t="s">
        <v>1722</v>
      </c>
      <c r="M621" s="177"/>
      <c r="N621" s="177"/>
      <c r="O621" s="131">
        <v>180</v>
      </c>
      <c r="P621" s="131">
        <v>120</v>
      </c>
      <c r="Q621" s="131">
        <v>310</v>
      </c>
      <c r="R621" s="131">
        <v>200</v>
      </c>
      <c r="S621" s="152">
        <v>1.1299999999999999</v>
      </c>
      <c r="T621" s="118">
        <f t="shared" si="850"/>
        <v>240</v>
      </c>
      <c r="U621">
        <f t="shared" si="851"/>
        <v>220</v>
      </c>
      <c r="V621">
        <f t="shared" si="852"/>
        <v>200</v>
      </c>
      <c r="W621">
        <f t="shared" si="853"/>
        <v>180</v>
      </c>
      <c r="X621">
        <f t="shared" si="816"/>
        <v>760</v>
      </c>
      <c r="Y621">
        <f t="shared" si="817"/>
        <v>460</v>
      </c>
      <c r="Z621">
        <f t="shared" si="818"/>
        <v>400</v>
      </c>
      <c r="AA621">
        <f t="shared" si="819"/>
        <v>310</v>
      </c>
      <c r="AB621">
        <v>3</v>
      </c>
      <c r="AC621" s="118">
        <v>150</v>
      </c>
      <c r="AD621">
        <v>140</v>
      </c>
      <c r="AE621">
        <v>130</v>
      </c>
      <c r="AF621">
        <v>120</v>
      </c>
      <c r="AG621">
        <f t="shared" si="820"/>
        <v>470</v>
      </c>
      <c r="AH621">
        <f t="shared" si="821"/>
        <v>290</v>
      </c>
      <c r="AI621">
        <f t="shared" si="822"/>
        <v>260</v>
      </c>
      <c r="AJ621">
        <f t="shared" si="823"/>
        <v>200</v>
      </c>
      <c r="AK621">
        <f>'ĐẤT PNN'!I621-'ĐẤT NN'!Q621</f>
        <v>160</v>
      </c>
    </row>
    <row r="622" spans="1:37" ht="47.25" x14ac:dyDescent="0.25">
      <c r="A622" s="150">
        <f>'ĐẤT PNN'!A622</f>
        <v>617</v>
      </c>
      <c r="B622" s="150" t="str">
        <f>'ĐẤT PNN'!B622</f>
        <v>XL15DT_D2</v>
      </c>
      <c r="C622" s="52" t="str">
        <f>$B$622</f>
        <v>XL15DT_D2</v>
      </c>
      <c r="D622" s="151" t="s">
        <v>1170</v>
      </c>
      <c r="E622" s="151" t="s">
        <v>405</v>
      </c>
      <c r="F622" s="151" t="s">
        <v>1188</v>
      </c>
      <c r="G622" s="151" t="s">
        <v>1189</v>
      </c>
      <c r="H622" s="151" t="str">
        <f>VLOOKUP(F622,'[3]2. MA NN'!$E$2:$F$1583,2,0)</f>
        <v>TTGR</v>
      </c>
      <c r="I622" s="133" t="str">
        <f t="shared" si="815"/>
        <v>Xã Xuân LộcTTGRVị trí 1240</v>
      </c>
      <c r="J622" s="150" t="s">
        <v>1158</v>
      </c>
      <c r="K622" s="150" t="s">
        <v>1157</v>
      </c>
      <c r="L622" s="130" t="s">
        <v>242</v>
      </c>
      <c r="M622" s="130" t="s">
        <v>243</v>
      </c>
      <c r="N622" s="130" t="s">
        <v>245</v>
      </c>
      <c r="O622" s="131">
        <v>240</v>
      </c>
      <c r="P622" s="131">
        <v>150</v>
      </c>
      <c r="Q622" s="131">
        <v>760</v>
      </c>
      <c r="R622" s="131">
        <v>470</v>
      </c>
      <c r="S622" s="152">
        <v>1.1299999999999999</v>
      </c>
      <c r="T622" s="123">
        <v>240</v>
      </c>
      <c r="U622" s="122">
        <v>220</v>
      </c>
      <c r="V622" s="122">
        <v>200</v>
      </c>
      <c r="W622" s="122">
        <v>180</v>
      </c>
      <c r="X622" s="122">
        <f t="shared" si="816"/>
        <v>760</v>
      </c>
      <c r="Y622" s="122">
        <f t="shared" si="817"/>
        <v>460</v>
      </c>
      <c r="Z622" s="122">
        <f t="shared" si="818"/>
        <v>400</v>
      </c>
      <c r="AA622" s="122">
        <f t="shared" si="819"/>
        <v>310</v>
      </c>
      <c r="AB622" s="122">
        <v>3</v>
      </c>
      <c r="AC622" s="123">
        <v>150</v>
      </c>
      <c r="AD622" s="122">
        <v>140</v>
      </c>
      <c r="AE622" s="122">
        <v>130</v>
      </c>
      <c r="AF622" s="122">
        <v>120</v>
      </c>
      <c r="AG622" s="122">
        <f t="shared" si="820"/>
        <v>470</v>
      </c>
      <c r="AH622" s="122">
        <f t="shared" si="821"/>
        <v>290</v>
      </c>
      <c r="AI622" s="122">
        <f t="shared" si="822"/>
        <v>260</v>
      </c>
      <c r="AJ622" s="122">
        <f t="shared" si="823"/>
        <v>200</v>
      </c>
      <c r="AK622" s="122">
        <f>'ĐẤT PNN'!I622-'ĐẤT NN'!Q622</f>
        <v>640</v>
      </c>
    </row>
    <row r="623" spans="1:37" s="6" customFormat="1" ht="77.25" customHeight="1" x14ac:dyDescent="0.25">
      <c r="A623" s="150">
        <f>'ĐẤT PNN'!A623</f>
        <v>618</v>
      </c>
      <c r="B623" s="153" t="str">
        <f>'ĐẤT PNN'!B623</f>
        <v>VT2</v>
      </c>
      <c r="C623" s="52" t="str">
        <f t="shared" ref="C623:C628" si="854">$B$622</f>
        <v>XL15DT_D2</v>
      </c>
      <c r="D623" s="151" t="s">
        <v>1173</v>
      </c>
      <c r="E623" s="151" t="s">
        <v>405</v>
      </c>
      <c r="F623" s="151" t="s">
        <v>1190</v>
      </c>
      <c r="G623" s="151" t="s">
        <v>1189</v>
      </c>
      <c r="H623" s="151" t="str">
        <f>VLOOKUP(F623,'[3]2. MA NN'!$E$2:$F$1583,2,0)</f>
        <v>TTGR</v>
      </c>
      <c r="I623" s="133" t="str">
        <f t="shared" si="815"/>
        <v>Xã Xuân LộcTTGRVị trí 1240</v>
      </c>
      <c r="J623" s="153"/>
      <c r="K623" s="153"/>
      <c r="L623" s="177" t="s">
        <v>1723</v>
      </c>
      <c r="M623" s="177"/>
      <c r="N623" s="177"/>
      <c r="O623" s="131">
        <v>220</v>
      </c>
      <c r="P623" s="131">
        <v>140</v>
      </c>
      <c r="Q623" s="131">
        <v>460</v>
      </c>
      <c r="R623" s="131">
        <v>290</v>
      </c>
      <c r="S623" s="152">
        <v>1.1299999999999999</v>
      </c>
      <c r="T623" s="118">
        <f t="shared" ref="T623:T628" si="855">T622</f>
        <v>240</v>
      </c>
      <c r="U623">
        <f t="shared" ref="U623:U628" si="856">U622</f>
        <v>220</v>
      </c>
      <c r="V623">
        <f t="shared" ref="V623:V628" si="857">V622</f>
        <v>200</v>
      </c>
      <c r="W623">
        <f t="shared" ref="W623:W628" si="858">W622</f>
        <v>180</v>
      </c>
      <c r="X623">
        <f t="shared" si="816"/>
        <v>760</v>
      </c>
      <c r="Y623">
        <f t="shared" si="817"/>
        <v>460</v>
      </c>
      <c r="Z623">
        <f t="shared" si="818"/>
        <v>400</v>
      </c>
      <c r="AA623">
        <f t="shared" si="819"/>
        <v>310</v>
      </c>
      <c r="AB623">
        <v>3</v>
      </c>
      <c r="AC623" s="118">
        <v>150</v>
      </c>
      <c r="AD623">
        <v>140</v>
      </c>
      <c r="AE623">
        <v>130</v>
      </c>
      <c r="AF623">
        <v>120</v>
      </c>
      <c r="AG623">
        <f t="shared" si="820"/>
        <v>470</v>
      </c>
      <c r="AH623">
        <f t="shared" si="821"/>
        <v>290</v>
      </c>
      <c r="AI623">
        <f t="shared" si="822"/>
        <v>260</v>
      </c>
      <c r="AJ623">
        <f t="shared" si="823"/>
        <v>200</v>
      </c>
      <c r="AK623">
        <f>'ĐẤT PNN'!I623-'ĐẤT NN'!Q623</f>
        <v>260</v>
      </c>
    </row>
    <row r="624" spans="1:37" s="6" customFormat="1" ht="77.25" customHeight="1" x14ac:dyDescent="0.25">
      <c r="A624" s="150">
        <f>'ĐẤT PNN'!A624</f>
        <v>619</v>
      </c>
      <c r="B624" s="153" t="str">
        <f>'ĐẤT PNN'!B624</f>
        <v>VT3</v>
      </c>
      <c r="C624" s="52" t="str">
        <f t="shared" si="854"/>
        <v>XL15DT_D2</v>
      </c>
      <c r="D624" s="151" t="s">
        <v>1176</v>
      </c>
      <c r="E624" s="151" t="s">
        <v>405</v>
      </c>
      <c r="F624" s="151" t="s">
        <v>1191</v>
      </c>
      <c r="G624" s="151" t="s">
        <v>1189</v>
      </c>
      <c r="H624" s="151" t="str">
        <f>VLOOKUP(F624,'[3]2. MA NN'!$E$2:$F$1583,2,0)</f>
        <v>TTGR</v>
      </c>
      <c r="I624" s="133" t="str">
        <f t="shared" si="815"/>
        <v>Xã Xuân LộcTTGRVị trí 1240</v>
      </c>
      <c r="J624" s="153"/>
      <c r="K624" s="153"/>
      <c r="L624" s="177" t="s">
        <v>1724</v>
      </c>
      <c r="M624" s="177"/>
      <c r="N624" s="177"/>
      <c r="O624" s="131">
        <v>200</v>
      </c>
      <c r="P624" s="131">
        <v>130</v>
      </c>
      <c r="Q624" s="131">
        <v>400</v>
      </c>
      <c r="R624" s="131">
        <v>260</v>
      </c>
      <c r="S624" s="152">
        <v>1.1299999999999999</v>
      </c>
      <c r="T624" s="118">
        <f t="shared" si="855"/>
        <v>240</v>
      </c>
      <c r="U624">
        <f t="shared" si="856"/>
        <v>220</v>
      </c>
      <c r="V624">
        <f t="shared" si="857"/>
        <v>200</v>
      </c>
      <c r="W624">
        <f t="shared" si="858"/>
        <v>180</v>
      </c>
      <c r="X624">
        <f t="shared" si="816"/>
        <v>760</v>
      </c>
      <c r="Y624">
        <f t="shared" si="817"/>
        <v>460</v>
      </c>
      <c r="Z624">
        <f t="shared" si="818"/>
        <v>400</v>
      </c>
      <c r="AA624">
        <f t="shared" si="819"/>
        <v>310</v>
      </c>
      <c r="AB624">
        <v>3</v>
      </c>
      <c r="AC624" s="118">
        <v>150</v>
      </c>
      <c r="AD624">
        <v>140</v>
      </c>
      <c r="AE624">
        <v>130</v>
      </c>
      <c r="AF624">
        <v>120</v>
      </c>
      <c r="AG624">
        <f t="shared" si="820"/>
        <v>470</v>
      </c>
      <c r="AH624">
        <f t="shared" si="821"/>
        <v>290</v>
      </c>
      <c r="AI624">
        <f t="shared" si="822"/>
        <v>260</v>
      </c>
      <c r="AJ624">
        <f t="shared" si="823"/>
        <v>200</v>
      </c>
      <c r="AK624">
        <f>'ĐẤT PNN'!I624-'ĐẤT NN'!Q624</f>
        <v>200</v>
      </c>
    </row>
    <row r="625" spans="1:37" s="6" customFormat="1" ht="77.25" customHeight="1" x14ac:dyDescent="0.25">
      <c r="A625" s="150">
        <f>'ĐẤT PNN'!A625</f>
        <v>620</v>
      </c>
      <c r="B625" s="153" t="str">
        <f>'ĐẤT PNN'!B625</f>
        <v>VT4</v>
      </c>
      <c r="C625" s="52" t="str">
        <f t="shared" si="854"/>
        <v>XL15DT_D2</v>
      </c>
      <c r="D625" s="151" t="s">
        <v>1178</v>
      </c>
      <c r="E625" s="151" t="s">
        <v>405</v>
      </c>
      <c r="F625" s="151" t="s">
        <v>1192</v>
      </c>
      <c r="G625" s="151" t="s">
        <v>1189</v>
      </c>
      <c r="H625" s="151" t="str">
        <f>VLOOKUP(F625,'[3]2. MA NN'!$E$2:$F$1583,2,0)</f>
        <v>TTGR</v>
      </c>
      <c r="I625" s="133" t="str">
        <f t="shared" si="815"/>
        <v>Xã Xuân LộcTTGRVị trí 1240</v>
      </c>
      <c r="J625" s="153"/>
      <c r="K625" s="153"/>
      <c r="L625" s="177" t="s">
        <v>1725</v>
      </c>
      <c r="M625" s="177"/>
      <c r="N625" s="177"/>
      <c r="O625" s="131">
        <v>180</v>
      </c>
      <c r="P625" s="131">
        <v>120</v>
      </c>
      <c r="Q625" s="131">
        <v>310</v>
      </c>
      <c r="R625" s="131">
        <v>200</v>
      </c>
      <c r="S625" s="152">
        <v>1.1299999999999999</v>
      </c>
      <c r="T625" s="118">
        <f t="shared" si="855"/>
        <v>240</v>
      </c>
      <c r="U625">
        <f t="shared" si="856"/>
        <v>220</v>
      </c>
      <c r="V625">
        <f t="shared" si="857"/>
        <v>200</v>
      </c>
      <c r="W625">
        <f t="shared" si="858"/>
        <v>180</v>
      </c>
      <c r="X625">
        <f t="shared" si="816"/>
        <v>760</v>
      </c>
      <c r="Y625">
        <f t="shared" si="817"/>
        <v>460</v>
      </c>
      <c r="Z625">
        <f t="shared" si="818"/>
        <v>400</v>
      </c>
      <c r="AA625">
        <f t="shared" si="819"/>
        <v>310</v>
      </c>
      <c r="AB625">
        <v>3</v>
      </c>
      <c r="AC625" s="118">
        <v>150</v>
      </c>
      <c r="AD625">
        <v>140</v>
      </c>
      <c r="AE625">
        <v>130</v>
      </c>
      <c r="AF625">
        <v>120</v>
      </c>
      <c r="AG625">
        <f t="shared" si="820"/>
        <v>470</v>
      </c>
      <c r="AH625">
        <f t="shared" si="821"/>
        <v>290</v>
      </c>
      <c r="AI625">
        <f t="shared" si="822"/>
        <v>260</v>
      </c>
      <c r="AJ625">
        <f t="shared" si="823"/>
        <v>200</v>
      </c>
      <c r="AK625">
        <f>'ĐẤT PNN'!I625-'ĐẤT NN'!Q625</f>
        <v>230</v>
      </c>
    </row>
    <row r="626" spans="1:37" s="6" customFormat="1" ht="77.25" customHeight="1" x14ac:dyDescent="0.25">
      <c r="A626" s="150">
        <f>'ĐẤT PNN'!A626</f>
        <v>621</v>
      </c>
      <c r="B626" s="153" t="str">
        <f>'ĐẤT PNN'!B626</f>
        <v>VT2*0,8</v>
      </c>
      <c r="C626" s="52" t="str">
        <f t="shared" si="854"/>
        <v>XL15DT_D2</v>
      </c>
      <c r="D626" s="151" t="s">
        <v>1173</v>
      </c>
      <c r="E626" s="151" t="s">
        <v>405</v>
      </c>
      <c r="F626" s="151" t="s">
        <v>1190</v>
      </c>
      <c r="G626" s="151" t="s">
        <v>1189</v>
      </c>
      <c r="H626" s="151" t="str">
        <f>VLOOKUP(F626,'[3]2. MA NN'!$E$2:$F$1583,2,0)</f>
        <v>TTGR</v>
      </c>
      <c r="I626" s="133" t="str">
        <f t="shared" si="815"/>
        <v>Xã Xuân LộcTTGRVị trí 1240</v>
      </c>
      <c r="J626" s="153"/>
      <c r="K626" s="153"/>
      <c r="L626" s="177" t="s">
        <v>1726</v>
      </c>
      <c r="M626" s="177"/>
      <c r="N626" s="177"/>
      <c r="O626" s="131">
        <v>220</v>
      </c>
      <c r="P626" s="131">
        <v>140</v>
      </c>
      <c r="Q626" s="131">
        <v>460</v>
      </c>
      <c r="R626" s="131">
        <v>290</v>
      </c>
      <c r="S626" s="152">
        <v>1.1299999999999999</v>
      </c>
      <c r="T626" s="118">
        <f t="shared" si="855"/>
        <v>240</v>
      </c>
      <c r="U626">
        <f t="shared" si="856"/>
        <v>220</v>
      </c>
      <c r="V626">
        <f t="shared" si="857"/>
        <v>200</v>
      </c>
      <c r="W626">
        <f t="shared" si="858"/>
        <v>180</v>
      </c>
      <c r="X626">
        <f t="shared" si="816"/>
        <v>760</v>
      </c>
      <c r="Y626">
        <f t="shared" si="817"/>
        <v>460</v>
      </c>
      <c r="Z626">
        <f t="shared" si="818"/>
        <v>400</v>
      </c>
      <c r="AA626">
        <f t="shared" si="819"/>
        <v>310</v>
      </c>
      <c r="AB626">
        <v>3</v>
      </c>
      <c r="AC626" s="118">
        <v>150</v>
      </c>
      <c r="AD626">
        <v>140</v>
      </c>
      <c r="AE626">
        <v>130</v>
      </c>
      <c r="AF626">
        <v>120</v>
      </c>
      <c r="AG626">
        <f t="shared" si="820"/>
        <v>470</v>
      </c>
      <c r="AH626">
        <f t="shared" si="821"/>
        <v>290</v>
      </c>
      <c r="AI626">
        <f t="shared" si="822"/>
        <v>260</v>
      </c>
      <c r="AJ626">
        <f t="shared" si="823"/>
        <v>200</v>
      </c>
      <c r="AK626">
        <f>'ĐẤT PNN'!I626-'ĐẤT NN'!Q626</f>
        <v>200</v>
      </c>
    </row>
    <row r="627" spans="1:37" s="6" customFormat="1" ht="77.25" customHeight="1" x14ac:dyDescent="0.25">
      <c r="A627" s="150">
        <f>'ĐẤT PNN'!A627</f>
        <v>622</v>
      </c>
      <c r="B627" s="153" t="str">
        <f>'ĐẤT PNN'!B627</f>
        <v>VT3*0,8</v>
      </c>
      <c r="C627" s="52" t="str">
        <f t="shared" si="854"/>
        <v>XL15DT_D2</v>
      </c>
      <c r="D627" s="151" t="s">
        <v>1176</v>
      </c>
      <c r="E627" s="151" t="s">
        <v>405</v>
      </c>
      <c r="F627" s="151" t="s">
        <v>1191</v>
      </c>
      <c r="G627" s="151" t="s">
        <v>1189</v>
      </c>
      <c r="H627" s="151" t="str">
        <f>VLOOKUP(F627,'[3]2. MA NN'!$E$2:$F$1583,2,0)</f>
        <v>TTGR</v>
      </c>
      <c r="I627" s="133" t="str">
        <f t="shared" si="815"/>
        <v>Xã Xuân LộcTTGRVị trí 1240</v>
      </c>
      <c r="J627" s="153"/>
      <c r="K627" s="153"/>
      <c r="L627" s="177" t="s">
        <v>1727</v>
      </c>
      <c r="M627" s="177"/>
      <c r="N627" s="177"/>
      <c r="O627" s="131">
        <v>200</v>
      </c>
      <c r="P627" s="131">
        <v>130</v>
      </c>
      <c r="Q627" s="131">
        <v>400</v>
      </c>
      <c r="R627" s="131">
        <v>260</v>
      </c>
      <c r="S627" s="152">
        <v>1.1299999999999999</v>
      </c>
      <c r="T627" s="118">
        <f t="shared" si="855"/>
        <v>240</v>
      </c>
      <c r="U627">
        <f t="shared" si="856"/>
        <v>220</v>
      </c>
      <c r="V627">
        <f t="shared" si="857"/>
        <v>200</v>
      </c>
      <c r="W627">
        <f t="shared" si="858"/>
        <v>180</v>
      </c>
      <c r="X627">
        <f t="shared" si="816"/>
        <v>760</v>
      </c>
      <c r="Y627">
        <f t="shared" si="817"/>
        <v>460</v>
      </c>
      <c r="Z627">
        <f t="shared" si="818"/>
        <v>400</v>
      </c>
      <c r="AA627">
        <f t="shared" si="819"/>
        <v>310</v>
      </c>
      <c r="AB627">
        <v>3</v>
      </c>
      <c r="AC627" s="118">
        <v>150</v>
      </c>
      <c r="AD627">
        <v>140</v>
      </c>
      <c r="AE627">
        <v>130</v>
      </c>
      <c r="AF627">
        <v>120</v>
      </c>
      <c r="AG627">
        <f t="shared" si="820"/>
        <v>470</v>
      </c>
      <c r="AH627">
        <f t="shared" si="821"/>
        <v>290</v>
      </c>
      <c r="AI627">
        <f t="shared" si="822"/>
        <v>260</v>
      </c>
      <c r="AJ627">
        <f t="shared" si="823"/>
        <v>200</v>
      </c>
      <c r="AK627">
        <f>'ĐẤT PNN'!I627-'ĐẤT NN'!Q627</f>
        <v>140</v>
      </c>
    </row>
    <row r="628" spans="1:37" s="6" customFormat="1" ht="77.25" customHeight="1" x14ac:dyDescent="0.25">
      <c r="A628" s="150">
        <f>'ĐẤT PNN'!A628</f>
        <v>623</v>
      </c>
      <c r="B628" s="153" t="str">
        <f>'ĐẤT PNN'!B628</f>
        <v>VT4*0,8</v>
      </c>
      <c r="C628" s="52" t="str">
        <f t="shared" si="854"/>
        <v>XL15DT_D2</v>
      </c>
      <c r="D628" s="151" t="s">
        <v>1178</v>
      </c>
      <c r="E628" s="151" t="s">
        <v>405</v>
      </c>
      <c r="F628" s="151" t="s">
        <v>1192</v>
      </c>
      <c r="G628" s="151" t="s">
        <v>1189</v>
      </c>
      <c r="H628" s="151" t="str">
        <f>VLOOKUP(F628,'[3]2. MA NN'!$E$2:$F$1583,2,0)</f>
        <v>TTGR</v>
      </c>
      <c r="I628" s="133" t="str">
        <f t="shared" si="815"/>
        <v>Xã Xuân LộcTTGRVị trí 1240</v>
      </c>
      <c r="J628" s="153"/>
      <c r="K628" s="153"/>
      <c r="L628" s="177" t="s">
        <v>1728</v>
      </c>
      <c r="M628" s="177"/>
      <c r="N628" s="177"/>
      <c r="O628" s="131">
        <v>180</v>
      </c>
      <c r="P628" s="131">
        <v>120</v>
      </c>
      <c r="Q628" s="131">
        <v>310</v>
      </c>
      <c r="R628" s="131">
        <v>200</v>
      </c>
      <c r="S628" s="152">
        <v>1.1299999999999999</v>
      </c>
      <c r="T628" s="118">
        <f t="shared" si="855"/>
        <v>240</v>
      </c>
      <c r="U628">
        <f t="shared" si="856"/>
        <v>220</v>
      </c>
      <c r="V628">
        <f t="shared" si="857"/>
        <v>200</v>
      </c>
      <c r="W628">
        <f t="shared" si="858"/>
        <v>180</v>
      </c>
      <c r="X628">
        <f t="shared" si="816"/>
        <v>760</v>
      </c>
      <c r="Y628">
        <f t="shared" si="817"/>
        <v>460</v>
      </c>
      <c r="Z628">
        <f t="shared" si="818"/>
        <v>400</v>
      </c>
      <c r="AA628">
        <f t="shared" si="819"/>
        <v>310</v>
      </c>
      <c r="AB628">
        <v>3</v>
      </c>
      <c r="AC628" s="118">
        <v>150</v>
      </c>
      <c r="AD628">
        <v>140</v>
      </c>
      <c r="AE628">
        <v>130</v>
      </c>
      <c r="AF628">
        <v>120</v>
      </c>
      <c r="AG628">
        <f t="shared" si="820"/>
        <v>470</v>
      </c>
      <c r="AH628">
        <f t="shared" si="821"/>
        <v>290</v>
      </c>
      <c r="AI628">
        <f t="shared" si="822"/>
        <v>260</v>
      </c>
      <c r="AJ628">
        <f t="shared" si="823"/>
        <v>200</v>
      </c>
      <c r="AK628">
        <f>'ĐẤT PNN'!I628-'ĐẤT NN'!Q628</f>
        <v>180</v>
      </c>
    </row>
    <row r="629" spans="1:37" ht="47.25" x14ac:dyDescent="0.25">
      <c r="A629" s="150">
        <f>'ĐẤT PNN'!A629</f>
        <v>624</v>
      </c>
      <c r="B629" s="150" t="str">
        <f>'ĐẤT PNN'!B629</f>
        <v>XL15DT_D3</v>
      </c>
      <c r="C629" s="52" t="str">
        <f>$B$629</f>
        <v>XL15DT_D3</v>
      </c>
      <c r="D629" s="151" t="s">
        <v>1170</v>
      </c>
      <c r="E629" s="151" t="s">
        <v>405</v>
      </c>
      <c r="F629" s="151" t="s">
        <v>1188</v>
      </c>
      <c r="G629" s="151" t="s">
        <v>1189</v>
      </c>
      <c r="H629" s="151" t="str">
        <f>VLOOKUP(F629,'[3]2. MA NN'!$E$2:$F$1583,2,0)</f>
        <v>TTGR</v>
      </c>
      <c r="I629" s="133" t="str">
        <f t="shared" si="815"/>
        <v>Xã Xuân LộcTTGRVị trí 1240</v>
      </c>
      <c r="J629" s="150" t="s">
        <v>1158</v>
      </c>
      <c r="K629" s="150" t="s">
        <v>1157</v>
      </c>
      <c r="L629" s="130" t="s">
        <v>242</v>
      </c>
      <c r="M629" s="130" t="s">
        <v>245</v>
      </c>
      <c r="N629" s="130" t="s">
        <v>247</v>
      </c>
      <c r="O629" s="131">
        <v>240</v>
      </c>
      <c r="P629" s="131">
        <v>150</v>
      </c>
      <c r="Q629" s="131">
        <v>760</v>
      </c>
      <c r="R629" s="131">
        <v>470</v>
      </c>
      <c r="S629" s="152">
        <v>1.1299999999999999</v>
      </c>
      <c r="T629" s="123">
        <v>240</v>
      </c>
      <c r="U629" s="122">
        <v>220</v>
      </c>
      <c r="V629" s="122">
        <v>200</v>
      </c>
      <c r="W629" s="122">
        <v>180</v>
      </c>
      <c r="X629" s="122">
        <f t="shared" si="816"/>
        <v>760</v>
      </c>
      <c r="Y629" s="122">
        <f t="shared" si="817"/>
        <v>460</v>
      </c>
      <c r="Z629" s="122">
        <f t="shared" si="818"/>
        <v>400</v>
      </c>
      <c r="AA629" s="122">
        <f t="shared" si="819"/>
        <v>310</v>
      </c>
      <c r="AB629" s="122">
        <v>3</v>
      </c>
      <c r="AC629" s="123">
        <v>150</v>
      </c>
      <c r="AD629" s="122">
        <v>140</v>
      </c>
      <c r="AE629" s="122">
        <v>130</v>
      </c>
      <c r="AF629" s="122">
        <v>120</v>
      </c>
      <c r="AG629" s="122">
        <f t="shared" si="820"/>
        <v>470</v>
      </c>
      <c r="AH629" s="122">
        <f t="shared" si="821"/>
        <v>290</v>
      </c>
      <c r="AI629" s="122">
        <f t="shared" si="822"/>
        <v>260</v>
      </c>
      <c r="AJ629" s="122">
        <f t="shared" si="823"/>
        <v>200</v>
      </c>
      <c r="AK629" s="122">
        <f>'ĐẤT PNN'!I629-'ĐẤT NN'!Q629</f>
        <v>440</v>
      </c>
    </row>
    <row r="630" spans="1:37" s="6" customFormat="1" ht="77.25" customHeight="1" x14ac:dyDescent="0.25">
      <c r="A630" s="150">
        <f>'ĐẤT PNN'!A630</f>
        <v>625</v>
      </c>
      <c r="B630" s="153" t="str">
        <f>'ĐẤT PNN'!B630</f>
        <v>VT2</v>
      </c>
      <c r="C630" s="52" t="str">
        <f t="shared" ref="C630:C635" si="859">$B$629</f>
        <v>XL15DT_D3</v>
      </c>
      <c r="D630" s="151" t="s">
        <v>1173</v>
      </c>
      <c r="E630" s="151" t="s">
        <v>405</v>
      </c>
      <c r="F630" s="151" t="s">
        <v>1190</v>
      </c>
      <c r="G630" s="151" t="s">
        <v>1189</v>
      </c>
      <c r="H630" s="151" t="str">
        <f>VLOOKUP(F630,'[3]2. MA NN'!$E$2:$F$1583,2,0)</f>
        <v>TTGR</v>
      </c>
      <c r="I630" s="133" t="str">
        <f t="shared" si="815"/>
        <v>Xã Xuân LộcTTGRVị trí 1240</v>
      </c>
      <c r="J630" s="153"/>
      <c r="K630" s="153"/>
      <c r="L630" s="177" t="s">
        <v>1729</v>
      </c>
      <c r="M630" s="177"/>
      <c r="N630" s="177"/>
      <c r="O630" s="131">
        <v>220</v>
      </c>
      <c r="P630" s="131">
        <v>140</v>
      </c>
      <c r="Q630" s="131">
        <v>460</v>
      </c>
      <c r="R630" s="131">
        <v>290</v>
      </c>
      <c r="S630" s="152">
        <v>1.1299999999999999</v>
      </c>
      <c r="T630" s="118">
        <f t="shared" ref="T630:T635" si="860">T629</f>
        <v>240</v>
      </c>
      <c r="U630">
        <f t="shared" ref="U630:U635" si="861">U629</f>
        <v>220</v>
      </c>
      <c r="V630">
        <f t="shared" ref="V630:V635" si="862">V629</f>
        <v>200</v>
      </c>
      <c r="W630">
        <f t="shared" ref="W630:W635" si="863">W629</f>
        <v>180</v>
      </c>
      <c r="X630">
        <f t="shared" si="816"/>
        <v>760</v>
      </c>
      <c r="Y630">
        <f t="shared" si="817"/>
        <v>460</v>
      </c>
      <c r="Z630">
        <f t="shared" si="818"/>
        <v>400</v>
      </c>
      <c r="AA630">
        <f t="shared" si="819"/>
        <v>310</v>
      </c>
      <c r="AB630">
        <v>3</v>
      </c>
      <c r="AC630" s="118">
        <v>150</v>
      </c>
      <c r="AD630">
        <v>140</v>
      </c>
      <c r="AE630">
        <v>130</v>
      </c>
      <c r="AF630">
        <v>120</v>
      </c>
      <c r="AG630">
        <f t="shared" si="820"/>
        <v>470</v>
      </c>
      <c r="AH630">
        <f t="shared" si="821"/>
        <v>290</v>
      </c>
      <c r="AI630">
        <f t="shared" si="822"/>
        <v>260</v>
      </c>
      <c r="AJ630">
        <f t="shared" si="823"/>
        <v>200</v>
      </c>
      <c r="AK630">
        <f>'ĐẤT PNN'!I630-'ĐẤT NN'!Q630</f>
        <v>140</v>
      </c>
    </row>
    <row r="631" spans="1:37" s="6" customFormat="1" ht="77.25" customHeight="1" x14ac:dyDescent="0.25">
      <c r="A631" s="150">
        <f>'ĐẤT PNN'!A631</f>
        <v>626</v>
      </c>
      <c r="B631" s="153" t="str">
        <f>'ĐẤT PNN'!B631</f>
        <v>VT3</v>
      </c>
      <c r="C631" s="52" t="str">
        <f t="shared" si="859"/>
        <v>XL15DT_D3</v>
      </c>
      <c r="D631" s="151" t="s">
        <v>1176</v>
      </c>
      <c r="E631" s="151" t="s">
        <v>405</v>
      </c>
      <c r="F631" s="151" t="s">
        <v>1191</v>
      </c>
      <c r="G631" s="151" t="s">
        <v>1189</v>
      </c>
      <c r="H631" s="151" t="str">
        <f>VLOOKUP(F631,'[3]2. MA NN'!$E$2:$F$1583,2,0)</f>
        <v>TTGR</v>
      </c>
      <c r="I631" s="133" t="str">
        <f t="shared" si="815"/>
        <v>Xã Xuân LộcTTGRVị trí 1240</v>
      </c>
      <c r="J631" s="153"/>
      <c r="K631" s="153"/>
      <c r="L631" s="177" t="s">
        <v>1730</v>
      </c>
      <c r="M631" s="177"/>
      <c r="N631" s="177"/>
      <c r="O631" s="131">
        <v>200</v>
      </c>
      <c r="P631" s="131">
        <v>130</v>
      </c>
      <c r="Q631" s="131">
        <v>400</v>
      </c>
      <c r="R631" s="131">
        <v>260</v>
      </c>
      <c r="S631" s="152">
        <v>1.1299999999999999</v>
      </c>
      <c r="T631" s="118">
        <f t="shared" si="860"/>
        <v>240</v>
      </c>
      <c r="U631">
        <f t="shared" si="861"/>
        <v>220</v>
      </c>
      <c r="V631">
        <f t="shared" si="862"/>
        <v>200</v>
      </c>
      <c r="W631">
        <f t="shared" si="863"/>
        <v>180</v>
      </c>
      <c r="X631">
        <f t="shared" si="816"/>
        <v>760</v>
      </c>
      <c r="Y631">
        <f t="shared" si="817"/>
        <v>460</v>
      </c>
      <c r="Z631">
        <f t="shared" si="818"/>
        <v>400</v>
      </c>
      <c r="AA631">
        <f t="shared" si="819"/>
        <v>310</v>
      </c>
      <c r="AB631">
        <v>3</v>
      </c>
      <c r="AC631" s="118">
        <v>150</v>
      </c>
      <c r="AD631">
        <v>140</v>
      </c>
      <c r="AE631">
        <v>130</v>
      </c>
      <c r="AF631">
        <v>120</v>
      </c>
      <c r="AG631">
        <f t="shared" si="820"/>
        <v>470</v>
      </c>
      <c r="AH631">
        <f t="shared" si="821"/>
        <v>290</v>
      </c>
      <c r="AI631">
        <f t="shared" si="822"/>
        <v>260</v>
      </c>
      <c r="AJ631">
        <f t="shared" si="823"/>
        <v>200</v>
      </c>
      <c r="AK631">
        <f>'ĐẤT PNN'!I631-'ĐẤT NN'!Q631</f>
        <v>100</v>
      </c>
    </row>
    <row r="632" spans="1:37" s="6" customFormat="1" ht="77.25" customHeight="1" x14ac:dyDescent="0.25">
      <c r="A632" s="150">
        <f>'ĐẤT PNN'!A632</f>
        <v>627</v>
      </c>
      <c r="B632" s="153" t="str">
        <f>'ĐẤT PNN'!B632</f>
        <v>VT4</v>
      </c>
      <c r="C632" s="52" t="str">
        <f t="shared" si="859"/>
        <v>XL15DT_D3</v>
      </c>
      <c r="D632" s="151" t="s">
        <v>1178</v>
      </c>
      <c r="E632" s="151" t="s">
        <v>405</v>
      </c>
      <c r="F632" s="151" t="s">
        <v>1192</v>
      </c>
      <c r="G632" s="151" t="s">
        <v>1189</v>
      </c>
      <c r="H632" s="151" t="str">
        <f>VLOOKUP(F632,'[3]2. MA NN'!$E$2:$F$1583,2,0)</f>
        <v>TTGR</v>
      </c>
      <c r="I632" s="133" t="str">
        <f t="shared" si="815"/>
        <v>Xã Xuân LộcTTGRVị trí 1240</v>
      </c>
      <c r="J632" s="153"/>
      <c r="K632" s="153"/>
      <c r="L632" s="177" t="s">
        <v>1731</v>
      </c>
      <c r="M632" s="177"/>
      <c r="N632" s="177"/>
      <c r="O632" s="131">
        <v>180</v>
      </c>
      <c r="P632" s="131">
        <v>120</v>
      </c>
      <c r="Q632" s="131">
        <v>310</v>
      </c>
      <c r="R632" s="131">
        <v>200</v>
      </c>
      <c r="S632" s="152">
        <v>1.1299999999999999</v>
      </c>
      <c r="T632" s="118">
        <f t="shared" si="860"/>
        <v>240</v>
      </c>
      <c r="U632">
        <f t="shared" si="861"/>
        <v>220</v>
      </c>
      <c r="V632">
        <f t="shared" si="862"/>
        <v>200</v>
      </c>
      <c r="W632">
        <f t="shared" si="863"/>
        <v>180</v>
      </c>
      <c r="X632">
        <f t="shared" si="816"/>
        <v>760</v>
      </c>
      <c r="Y632">
        <f t="shared" si="817"/>
        <v>460</v>
      </c>
      <c r="Z632">
        <f t="shared" si="818"/>
        <v>400</v>
      </c>
      <c r="AA632">
        <f t="shared" si="819"/>
        <v>310</v>
      </c>
      <c r="AB632">
        <v>3</v>
      </c>
      <c r="AC632" s="118">
        <v>150</v>
      </c>
      <c r="AD632">
        <v>140</v>
      </c>
      <c r="AE632">
        <v>130</v>
      </c>
      <c r="AF632">
        <v>120</v>
      </c>
      <c r="AG632">
        <f t="shared" si="820"/>
        <v>470</v>
      </c>
      <c r="AH632">
        <f t="shared" si="821"/>
        <v>290</v>
      </c>
      <c r="AI632">
        <f t="shared" si="822"/>
        <v>260</v>
      </c>
      <c r="AJ632">
        <f t="shared" si="823"/>
        <v>200</v>
      </c>
      <c r="AK632">
        <f>'ĐẤT PNN'!I632-'ĐẤT NN'!Q632</f>
        <v>70</v>
      </c>
    </row>
    <row r="633" spans="1:37" s="6" customFormat="1" ht="77.25" customHeight="1" x14ac:dyDescent="0.25">
      <c r="A633" s="150">
        <f>'ĐẤT PNN'!A633</f>
        <v>628</v>
      </c>
      <c r="B633" s="153" t="str">
        <f>'ĐẤT PNN'!B633</f>
        <v>VT2*0,8</v>
      </c>
      <c r="C633" s="52" t="str">
        <f t="shared" si="859"/>
        <v>XL15DT_D3</v>
      </c>
      <c r="D633" s="151" t="s">
        <v>1173</v>
      </c>
      <c r="E633" s="151" t="s">
        <v>405</v>
      </c>
      <c r="F633" s="151" t="s">
        <v>1190</v>
      </c>
      <c r="G633" s="151" t="s">
        <v>1189</v>
      </c>
      <c r="H633" s="151" t="str">
        <f>VLOOKUP(F633,'[3]2. MA NN'!$E$2:$F$1583,2,0)</f>
        <v>TTGR</v>
      </c>
      <c r="I633" s="133" t="str">
        <f t="shared" si="815"/>
        <v>Xã Xuân LộcTTGRVị trí 1240</v>
      </c>
      <c r="J633" s="153"/>
      <c r="K633" s="153"/>
      <c r="L633" s="177" t="s">
        <v>1732</v>
      </c>
      <c r="M633" s="177"/>
      <c r="N633" s="177"/>
      <c r="O633" s="131">
        <v>220</v>
      </c>
      <c r="P633" s="131">
        <v>140</v>
      </c>
      <c r="Q633" s="131">
        <v>460</v>
      </c>
      <c r="R633" s="131">
        <v>290</v>
      </c>
      <c r="S633" s="152">
        <v>1.1299999999999999</v>
      </c>
      <c r="T633" s="118">
        <f t="shared" si="860"/>
        <v>240</v>
      </c>
      <c r="U633">
        <f t="shared" si="861"/>
        <v>220</v>
      </c>
      <c r="V633">
        <f t="shared" si="862"/>
        <v>200</v>
      </c>
      <c r="W633">
        <f t="shared" si="863"/>
        <v>180</v>
      </c>
      <c r="X633">
        <f t="shared" si="816"/>
        <v>760</v>
      </c>
      <c r="Y633">
        <f t="shared" si="817"/>
        <v>460</v>
      </c>
      <c r="Z633">
        <f t="shared" si="818"/>
        <v>400</v>
      </c>
      <c r="AA633">
        <f t="shared" si="819"/>
        <v>310</v>
      </c>
      <c r="AB633">
        <v>3</v>
      </c>
      <c r="AC633" s="118">
        <v>150</v>
      </c>
      <c r="AD633">
        <v>140</v>
      </c>
      <c r="AE633">
        <v>130</v>
      </c>
      <c r="AF633">
        <v>120</v>
      </c>
      <c r="AG633">
        <f t="shared" si="820"/>
        <v>470</v>
      </c>
      <c r="AH633">
        <f t="shared" si="821"/>
        <v>290</v>
      </c>
      <c r="AI633">
        <f t="shared" si="822"/>
        <v>260</v>
      </c>
      <c r="AJ633">
        <f t="shared" si="823"/>
        <v>200</v>
      </c>
      <c r="AK633">
        <f>'ĐẤT PNN'!I633-'ĐẤT NN'!Q633</f>
        <v>90</v>
      </c>
    </row>
    <row r="634" spans="1:37" s="6" customFormat="1" ht="77.25" customHeight="1" x14ac:dyDescent="0.25">
      <c r="A634" s="150">
        <f>'ĐẤT PNN'!A634</f>
        <v>629</v>
      </c>
      <c r="B634" s="153" t="str">
        <f>'ĐẤT PNN'!B634</f>
        <v>VT3*0,8</v>
      </c>
      <c r="C634" s="52" t="str">
        <f t="shared" si="859"/>
        <v>XL15DT_D3</v>
      </c>
      <c r="D634" s="151" t="s">
        <v>1176</v>
      </c>
      <c r="E634" s="151" t="s">
        <v>405</v>
      </c>
      <c r="F634" s="151" t="s">
        <v>1191</v>
      </c>
      <c r="G634" s="151" t="s">
        <v>1189</v>
      </c>
      <c r="H634" s="151" t="str">
        <f>VLOOKUP(F634,'[3]2. MA NN'!$E$2:$F$1583,2,0)</f>
        <v>TTGR</v>
      </c>
      <c r="I634" s="133" t="str">
        <f t="shared" si="815"/>
        <v>Xã Xuân LộcTTGRVị trí 1240</v>
      </c>
      <c r="J634" s="153"/>
      <c r="K634" s="153"/>
      <c r="L634" s="177" t="s">
        <v>1733</v>
      </c>
      <c r="M634" s="177"/>
      <c r="N634" s="177"/>
      <c r="O634" s="131">
        <v>200</v>
      </c>
      <c r="P634" s="131">
        <v>130</v>
      </c>
      <c r="Q634" s="131">
        <v>400</v>
      </c>
      <c r="R634" s="131">
        <v>260</v>
      </c>
      <c r="S634" s="152">
        <v>1.1299999999999999</v>
      </c>
      <c r="T634" s="118">
        <f t="shared" si="860"/>
        <v>240</v>
      </c>
      <c r="U634">
        <f t="shared" si="861"/>
        <v>220</v>
      </c>
      <c r="V634">
        <f t="shared" si="862"/>
        <v>200</v>
      </c>
      <c r="W634">
        <f t="shared" si="863"/>
        <v>180</v>
      </c>
      <c r="X634">
        <f t="shared" si="816"/>
        <v>760</v>
      </c>
      <c r="Y634">
        <f t="shared" si="817"/>
        <v>460</v>
      </c>
      <c r="Z634">
        <f t="shared" si="818"/>
        <v>400</v>
      </c>
      <c r="AA634">
        <f t="shared" si="819"/>
        <v>310</v>
      </c>
      <c r="AB634">
        <v>3</v>
      </c>
      <c r="AC634" s="118">
        <v>150</v>
      </c>
      <c r="AD634">
        <v>140</v>
      </c>
      <c r="AE634">
        <v>130</v>
      </c>
      <c r="AF634">
        <v>120</v>
      </c>
      <c r="AG634">
        <f t="shared" si="820"/>
        <v>470</v>
      </c>
      <c r="AH634">
        <f t="shared" si="821"/>
        <v>290</v>
      </c>
      <c r="AI634">
        <f t="shared" si="822"/>
        <v>260</v>
      </c>
      <c r="AJ634">
        <f t="shared" si="823"/>
        <v>200</v>
      </c>
      <c r="AK634">
        <f>'ĐẤT PNN'!I634-'ĐẤT NN'!Q634</f>
        <v>50</v>
      </c>
    </row>
    <row r="635" spans="1:37" s="6" customFormat="1" ht="77.25" customHeight="1" x14ac:dyDescent="0.25">
      <c r="A635" s="150">
        <f>'ĐẤT PNN'!A635</f>
        <v>630</v>
      </c>
      <c r="B635" s="153" t="str">
        <f>'ĐẤT PNN'!B635</f>
        <v>VT4*0,8</v>
      </c>
      <c r="C635" s="52" t="str">
        <f t="shared" si="859"/>
        <v>XL15DT_D3</v>
      </c>
      <c r="D635" s="151" t="s">
        <v>1178</v>
      </c>
      <c r="E635" s="151" t="s">
        <v>405</v>
      </c>
      <c r="F635" s="151" t="s">
        <v>1192</v>
      </c>
      <c r="G635" s="151" t="s">
        <v>1189</v>
      </c>
      <c r="H635" s="151" t="str">
        <f>VLOOKUP(F635,'[3]2. MA NN'!$E$2:$F$1583,2,0)</f>
        <v>TTGR</v>
      </c>
      <c r="I635" s="133" t="str">
        <f t="shared" si="815"/>
        <v>Xã Xuân LộcTTGRVị trí 1240</v>
      </c>
      <c r="J635" s="153"/>
      <c r="K635" s="153"/>
      <c r="L635" s="177" t="s">
        <v>1734</v>
      </c>
      <c r="M635" s="177"/>
      <c r="N635" s="177"/>
      <c r="O635" s="131">
        <v>180</v>
      </c>
      <c r="P635" s="131">
        <v>120</v>
      </c>
      <c r="Q635" s="131">
        <v>310</v>
      </c>
      <c r="R635" s="131">
        <v>200</v>
      </c>
      <c r="S635" s="152">
        <v>1.1299999999999999</v>
      </c>
      <c r="T635" s="118">
        <f t="shared" si="860"/>
        <v>240</v>
      </c>
      <c r="U635">
        <f t="shared" si="861"/>
        <v>220</v>
      </c>
      <c r="V635">
        <f t="shared" si="862"/>
        <v>200</v>
      </c>
      <c r="W635">
        <f t="shared" si="863"/>
        <v>180</v>
      </c>
      <c r="X635">
        <f t="shared" si="816"/>
        <v>760</v>
      </c>
      <c r="Y635">
        <f t="shared" si="817"/>
        <v>460</v>
      </c>
      <c r="Z635">
        <f t="shared" si="818"/>
        <v>400</v>
      </c>
      <c r="AA635">
        <f t="shared" si="819"/>
        <v>310</v>
      </c>
      <c r="AB635">
        <v>3</v>
      </c>
      <c r="AC635" s="118">
        <v>150</v>
      </c>
      <c r="AD635">
        <v>140</v>
      </c>
      <c r="AE635">
        <v>130</v>
      </c>
      <c r="AF635">
        <v>120</v>
      </c>
      <c r="AG635">
        <f t="shared" si="820"/>
        <v>470</v>
      </c>
      <c r="AH635">
        <f t="shared" si="821"/>
        <v>290</v>
      </c>
      <c r="AI635">
        <f t="shared" si="822"/>
        <v>260</v>
      </c>
      <c r="AJ635">
        <f t="shared" si="823"/>
        <v>200</v>
      </c>
      <c r="AK635">
        <f>'ĐẤT PNN'!I635-'ĐẤT NN'!Q635</f>
        <v>40</v>
      </c>
    </row>
    <row r="636" spans="1:37" ht="47.25" x14ac:dyDescent="0.25">
      <c r="A636" s="150">
        <f>'ĐẤT PNN'!A636</f>
        <v>631</v>
      </c>
      <c r="B636" s="150" t="str">
        <f>'ĐẤT PNN'!B636</f>
        <v>XL30DT</v>
      </c>
      <c r="C636" s="52" t="str">
        <f>$B$636</f>
        <v>XL30DT</v>
      </c>
      <c r="D636" s="151" t="s">
        <v>1170</v>
      </c>
      <c r="E636" s="151" t="s">
        <v>405</v>
      </c>
      <c r="F636" s="151" t="s">
        <v>1188</v>
      </c>
      <c r="G636" s="151" t="s">
        <v>1189</v>
      </c>
      <c r="H636" s="151" t="str">
        <f>VLOOKUP(F636,'[3]2. MA NN'!$E$2:$F$1583,2,0)</f>
        <v>TTGR</v>
      </c>
      <c r="I636" s="133" t="str">
        <f t="shared" si="815"/>
        <v>Xã Xuân LộcTTGRVị trí 1240</v>
      </c>
      <c r="J636" s="150" t="s">
        <v>1158</v>
      </c>
      <c r="K636" s="150" t="s">
        <v>1157</v>
      </c>
      <c r="L636" s="130" t="s">
        <v>165</v>
      </c>
      <c r="M636" s="130" t="s">
        <v>249</v>
      </c>
      <c r="N636" s="130" t="s">
        <v>164</v>
      </c>
      <c r="O636" s="131">
        <v>240</v>
      </c>
      <c r="P636" s="131">
        <v>150</v>
      </c>
      <c r="Q636" s="131">
        <v>760</v>
      </c>
      <c r="R636" s="131">
        <v>470</v>
      </c>
      <c r="S636" s="152">
        <v>1.1299999999999999</v>
      </c>
      <c r="T636" s="123">
        <v>240</v>
      </c>
      <c r="U636" s="122">
        <v>220</v>
      </c>
      <c r="V636" s="122">
        <v>200</v>
      </c>
      <c r="W636" s="122">
        <v>180</v>
      </c>
      <c r="X636" s="122">
        <f t="shared" si="816"/>
        <v>760</v>
      </c>
      <c r="Y636" s="122">
        <f t="shared" si="817"/>
        <v>460</v>
      </c>
      <c r="Z636" s="122">
        <f t="shared" si="818"/>
        <v>400</v>
      </c>
      <c r="AA636" s="122">
        <f t="shared" si="819"/>
        <v>310</v>
      </c>
      <c r="AB636" s="122">
        <v>3</v>
      </c>
      <c r="AC636" s="123">
        <v>150</v>
      </c>
      <c r="AD636" s="122">
        <v>140</v>
      </c>
      <c r="AE636" s="122">
        <v>130</v>
      </c>
      <c r="AF636" s="122">
        <v>120</v>
      </c>
      <c r="AG636" s="122">
        <f t="shared" si="820"/>
        <v>470</v>
      </c>
      <c r="AH636" s="122">
        <f t="shared" si="821"/>
        <v>290</v>
      </c>
      <c r="AI636" s="122">
        <f t="shared" si="822"/>
        <v>260</v>
      </c>
      <c r="AJ636" s="122">
        <f t="shared" si="823"/>
        <v>200</v>
      </c>
      <c r="AK636" s="122">
        <f>'ĐẤT PNN'!I636-'ĐẤT NN'!Q636</f>
        <v>740</v>
      </c>
    </row>
    <row r="637" spans="1:37" s="6" customFormat="1" ht="77.25" customHeight="1" x14ac:dyDescent="0.25">
      <c r="A637" s="150">
        <f>'ĐẤT PNN'!A637</f>
        <v>632</v>
      </c>
      <c r="B637" s="153" t="str">
        <f>'ĐẤT PNN'!B637</f>
        <v>VT2</v>
      </c>
      <c r="C637" s="52" t="str">
        <f t="shared" ref="C637:C642" si="864">$B$636</f>
        <v>XL30DT</v>
      </c>
      <c r="D637" s="151" t="s">
        <v>1173</v>
      </c>
      <c r="E637" s="151" t="s">
        <v>405</v>
      </c>
      <c r="F637" s="151" t="s">
        <v>1190</v>
      </c>
      <c r="G637" s="151" t="s">
        <v>1189</v>
      </c>
      <c r="H637" s="151" t="str">
        <f>VLOOKUP(F637,'[3]2. MA NN'!$E$2:$F$1583,2,0)</f>
        <v>TTGR</v>
      </c>
      <c r="I637" s="133" t="str">
        <f t="shared" si="815"/>
        <v>Xã Xuân LộcTTGRVị trí 1240</v>
      </c>
      <c r="J637" s="153"/>
      <c r="K637" s="153"/>
      <c r="L637" s="177" t="s">
        <v>1735</v>
      </c>
      <c r="M637" s="177"/>
      <c r="N637" s="177"/>
      <c r="O637" s="131">
        <v>220</v>
      </c>
      <c r="P637" s="131">
        <v>140</v>
      </c>
      <c r="Q637" s="131">
        <v>460</v>
      </c>
      <c r="R637" s="131">
        <v>290</v>
      </c>
      <c r="S637" s="152">
        <v>1.1299999999999999</v>
      </c>
      <c r="T637" s="118">
        <f t="shared" ref="T637:T642" si="865">T636</f>
        <v>240</v>
      </c>
      <c r="U637">
        <f t="shared" ref="U637:U642" si="866">U636</f>
        <v>220</v>
      </c>
      <c r="V637">
        <f t="shared" ref="V637:V642" si="867">V636</f>
        <v>200</v>
      </c>
      <c r="W637">
        <f t="shared" ref="W637:W642" si="868">W636</f>
        <v>180</v>
      </c>
      <c r="X637">
        <f t="shared" si="816"/>
        <v>760</v>
      </c>
      <c r="Y637">
        <f t="shared" si="817"/>
        <v>460</v>
      </c>
      <c r="Z637">
        <f t="shared" si="818"/>
        <v>400</v>
      </c>
      <c r="AA637">
        <f t="shared" si="819"/>
        <v>310</v>
      </c>
      <c r="AB637">
        <v>3</v>
      </c>
      <c r="AC637" s="118">
        <v>150</v>
      </c>
      <c r="AD637">
        <v>140</v>
      </c>
      <c r="AE637">
        <v>130</v>
      </c>
      <c r="AF637">
        <v>120</v>
      </c>
      <c r="AG637">
        <f t="shared" si="820"/>
        <v>470</v>
      </c>
      <c r="AH637">
        <f t="shared" si="821"/>
        <v>290</v>
      </c>
      <c r="AI637">
        <f t="shared" si="822"/>
        <v>260</v>
      </c>
      <c r="AJ637">
        <f t="shared" si="823"/>
        <v>200</v>
      </c>
      <c r="AK637">
        <f>'ĐẤT PNN'!I637-'ĐẤT NN'!Q637</f>
        <v>440</v>
      </c>
    </row>
    <row r="638" spans="1:37" s="6" customFormat="1" ht="77.25" customHeight="1" x14ac:dyDescent="0.25">
      <c r="A638" s="150">
        <f>'ĐẤT PNN'!A638</f>
        <v>633</v>
      </c>
      <c r="B638" s="153" t="str">
        <f>'ĐẤT PNN'!B638</f>
        <v>VT3</v>
      </c>
      <c r="C638" s="52" t="str">
        <f t="shared" si="864"/>
        <v>XL30DT</v>
      </c>
      <c r="D638" s="151" t="s">
        <v>1176</v>
      </c>
      <c r="E638" s="151" t="s">
        <v>405</v>
      </c>
      <c r="F638" s="151" t="s">
        <v>1191</v>
      </c>
      <c r="G638" s="151" t="s">
        <v>1189</v>
      </c>
      <c r="H638" s="151" t="str">
        <f>VLOOKUP(F638,'[3]2. MA NN'!$E$2:$F$1583,2,0)</f>
        <v>TTGR</v>
      </c>
      <c r="I638" s="133" t="str">
        <f t="shared" si="815"/>
        <v>Xã Xuân LộcTTGRVị trí 1240</v>
      </c>
      <c r="J638" s="153"/>
      <c r="K638" s="153"/>
      <c r="L638" s="177" t="s">
        <v>1736</v>
      </c>
      <c r="M638" s="177"/>
      <c r="N638" s="177"/>
      <c r="O638" s="131">
        <v>200</v>
      </c>
      <c r="P638" s="131">
        <v>130</v>
      </c>
      <c r="Q638" s="131">
        <v>400</v>
      </c>
      <c r="R638" s="131">
        <v>260</v>
      </c>
      <c r="S638" s="152">
        <v>1.1299999999999999</v>
      </c>
      <c r="T638" s="118">
        <f t="shared" si="865"/>
        <v>240</v>
      </c>
      <c r="U638">
        <f t="shared" si="866"/>
        <v>220</v>
      </c>
      <c r="V638">
        <f t="shared" si="867"/>
        <v>200</v>
      </c>
      <c r="W638">
        <f t="shared" si="868"/>
        <v>180</v>
      </c>
      <c r="X638">
        <f t="shared" si="816"/>
        <v>760</v>
      </c>
      <c r="Y638">
        <f t="shared" si="817"/>
        <v>460</v>
      </c>
      <c r="Z638">
        <f t="shared" si="818"/>
        <v>400</v>
      </c>
      <c r="AA638">
        <f t="shared" si="819"/>
        <v>310</v>
      </c>
      <c r="AB638">
        <v>3</v>
      </c>
      <c r="AC638" s="118">
        <v>150</v>
      </c>
      <c r="AD638">
        <v>140</v>
      </c>
      <c r="AE638">
        <v>130</v>
      </c>
      <c r="AF638">
        <v>120</v>
      </c>
      <c r="AG638">
        <f t="shared" si="820"/>
        <v>470</v>
      </c>
      <c r="AH638">
        <f t="shared" si="821"/>
        <v>290</v>
      </c>
      <c r="AI638">
        <f t="shared" si="822"/>
        <v>260</v>
      </c>
      <c r="AJ638">
        <f t="shared" si="823"/>
        <v>200</v>
      </c>
      <c r="AK638">
        <f>'ĐẤT PNN'!I638-'ĐẤT NN'!Q638</f>
        <v>260</v>
      </c>
    </row>
    <row r="639" spans="1:37" s="6" customFormat="1" ht="77.25" customHeight="1" x14ac:dyDescent="0.25">
      <c r="A639" s="150">
        <f>'ĐẤT PNN'!A639</f>
        <v>634</v>
      </c>
      <c r="B639" s="153" t="str">
        <f>'ĐẤT PNN'!B639</f>
        <v>VT4</v>
      </c>
      <c r="C639" s="52" t="str">
        <f t="shared" si="864"/>
        <v>XL30DT</v>
      </c>
      <c r="D639" s="151" t="s">
        <v>1178</v>
      </c>
      <c r="E639" s="151" t="s">
        <v>405</v>
      </c>
      <c r="F639" s="151" t="s">
        <v>1192</v>
      </c>
      <c r="G639" s="151" t="s">
        <v>1189</v>
      </c>
      <c r="H639" s="151" t="str">
        <f>VLOOKUP(F639,'[3]2. MA NN'!$E$2:$F$1583,2,0)</f>
        <v>TTGR</v>
      </c>
      <c r="I639" s="133" t="str">
        <f t="shared" si="815"/>
        <v>Xã Xuân LộcTTGRVị trí 1240</v>
      </c>
      <c r="J639" s="153"/>
      <c r="K639" s="153"/>
      <c r="L639" s="177" t="s">
        <v>1737</v>
      </c>
      <c r="M639" s="177"/>
      <c r="N639" s="177"/>
      <c r="O639" s="131">
        <v>180</v>
      </c>
      <c r="P639" s="131">
        <v>120</v>
      </c>
      <c r="Q639" s="131">
        <v>310</v>
      </c>
      <c r="R639" s="131">
        <v>200</v>
      </c>
      <c r="S639" s="152">
        <v>1.1299999999999999</v>
      </c>
      <c r="T639" s="118">
        <f t="shared" si="865"/>
        <v>240</v>
      </c>
      <c r="U639">
        <f t="shared" si="866"/>
        <v>220</v>
      </c>
      <c r="V639">
        <f t="shared" si="867"/>
        <v>200</v>
      </c>
      <c r="W639">
        <f t="shared" si="868"/>
        <v>180</v>
      </c>
      <c r="X639">
        <f t="shared" si="816"/>
        <v>760</v>
      </c>
      <c r="Y639">
        <f t="shared" si="817"/>
        <v>460</v>
      </c>
      <c r="Z639">
        <f t="shared" si="818"/>
        <v>400</v>
      </c>
      <c r="AA639">
        <f t="shared" si="819"/>
        <v>310</v>
      </c>
      <c r="AB639">
        <v>3</v>
      </c>
      <c r="AC639" s="118">
        <v>150</v>
      </c>
      <c r="AD639">
        <v>140</v>
      </c>
      <c r="AE639">
        <v>130</v>
      </c>
      <c r="AF639">
        <v>120</v>
      </c>
      <c r="AG639">
        <f t="shared" si="820"/>
        <v>470</v>
      </c>
      <c r="AH639">
        <f t="shared" si="821"/>
        <v>290</v>
      </c>
      <c r="AI639">
        <f t="shared" si="822"/>
        <v>260</v>
      </c>
      <c r="AJ639">
        <f t="shared" si="823"/>
        <v>200</v>
      </c>
      <c r="AK639">
        <f>'ĐẤT PNN'!I639-'ĐẤT NN'!Q639</f>
        <v>220</v>
      </c>
    </row>
    <row r="640" spans="1:37" s="6" customFormat="1" ht="77.25" customHeight="1" x14ac:dyDescent="0.25">
      <c r="A640" s="150">
        <f>'ĐẤT PNN'!A640</f>
        <v>635</v>
      </c>
      <c r="B640" s="153" t="str">
        <f>'ĐẤT PNN'!B640</f>
        <v>VT2*0,8</v>
      </c>
      <c r="C640" s="52" t="str">
        <f t="shared" si="864"/>
        <v>XL30DT</v>
      </c>
      <c r="D640" s="151" t="s">
        <v>1173</v>
      </c>
      <c r="E640" s="151" t="s">
        <v>405</v>
      </c>
      <c r="F640" s="151" t="s">
        <v>1190</v>
      </c>
      <c r="G640" s="151" t="s">
        <v>1189</v>
      </c>
      <c r="H640" s="151" t="str">
        <f>VLOOKUP(F640,'[3]2. MA NN'!$E$2:$F$1583,2,0)</f>
        <v>TTGR</v>
      </c>
      <c r="I640" s="133" t="str">
        <f t="shared" si="815"/>
        <v>Xã Xuân LộcTTGRVị trí 1240</v>
      </c>
      <c r="J640" s="153"/>
      <c r="K640" s="153"/>
      <c r="L640" s="177" t="s">
        <v>1738</v>
      </c>
      <c r="M640" s="177"/>
      <c r="N640" s="177"/>
      <c r="O640" s="131">
        <v>220</v>
      </c>
      <c r="P640" s="131">
        <v>140</v>
      </c>
      <c r="Q640" s="131">
        <v>460</v>
      </c>
      <c r="R640" s="131">
        <v>290</v>
      </c>
      <c r="S640" s="152">
        <v>1.1299999999999999</v>
      </c>
      <c r="T640" s="118">
        <f t="shared" si="865"/>
        <v>240</v>
      </c>
      <c r="U640">
        <f t="shared" si="866"/>
        <v>220</v>
      </c>
      <c r="V640">
        <f t="shared" si="867"/>
        <v>200</v>
      </c>
      <c r="W640">
        <f t="shared" si="868"/>
        <v>180</v>
      </c>
      <c r="X640">
        <f t="shared" si="816"/>
        <v>760</v>
      </c>
      <c r="Y640">
        <f t="shared" si="817"/>
        <v>460</v>
      </c>
      <c r="Z640">
        <f t="shared" si="818"/>
        <v>400</v>
      </c>
      <c r="AA640">
        <f t="shared" si="819"/>
        <v>310</v>
      </c>
      <c r="AB640">
        <v>3</v>
      </c>
      <c r="AC640" s="118">
        <v>150</v>
      </c>
      <c r="AD640">
        <v>140</v>
      </c>
      <c r="AE640">
        <v>130</v>
      </c>
      <c r="AF640">
        <v>120</v>
      </c>
      <c r="AG640">
        <f t="shared" si="820"/>
        <v>470</v>
      </c>
      <c r="AH640">
        <f t="shared" si="821"/>
        <v>290</v>
      </c>
      <c r="AI640">
        <f t="shared" si="822"/>
        <v>260</v>
      </c>
      <c r="AJ640">
        <f t="shared" si="823"/>
        <v>200</v>
      </c>
      <c r="AK640">
        <f>'ĐẤT PNN'!I640-'ĐẤT NN'!Q640</f>
        <v>380</v>
      </c>
    </row>
    <row r="641" spans="1:37" s="6" customFormat="1" ht="77.25" customHeight="1" x14ac:dyDescent="0.25">
      <c r="A641" s="150">
        <f>'ĐẤT PNN'!A641</f>
        <v>636</v>
      </c>
      <c r="B641" s="153" t="str">
        <f>'ĐẤT PNN'!B641</f>
        <v>VT3*0,8</v>
      </c>
      <c r="C641" s="52" t="str">
        <f t="shared" si="864"/>
        <v>XL30DT</v>
      </c>
      <c r="D641" s="151" t="s">
        <v>1176</v>
      </c>
      <c r="E641" s="151" t="s">
        <v>405</v>
      </c>
      <c r="F641" s="151" t="s">
        <v>1191</v>
      </c>
      <c r="G641" s="151" t="s">
        <v>1189</v>
      </c>
      <c r="H641" s="151" t="str">
        <f>VLOOKUP(F641,'[3]2. MA NN'!$E$2:$F$1583,2,0)</f>
        <v>TTGR</v>
      </c>
      <c r="I641" s="133" t="str">
        <f t="shared" si="815"/>
        <v>Xã Xuân LộcTTGRVị trí 1240</v>
      </c>
      <c r="J641" s="153"/>
      <c r="K641" s="153"/>
      <c r="L641" s="177" t="s">
        <v>1739</v>
      </c>
      <c r="M641" s="177"/>
      <c r="N641" s="177"/>
      <c r="O641" s="131">
        <v>200</v>
      </c>
      <c r="P641" s="131">
        <v>130</v>
      </c>
      <c r="Q641" s="131">
        <v>400</v>
      </c>
      <c r="R641" s="131">
        <v>260</v>
      </c>
      <c r="S641" s="152">
        <v>1.1299999999999999</v>
      </c>
      <c r="T641" s="118">
        <f t="shared" si="865"/>
        <v>240</v>
      </c>
      <c r="U641">
        <f t="shared" si="866"/>
        <v>220</v>
      </c>
      <c r="V641">
        <f t="shared" si="867"/>
        <v>200</v>
      </c>
      <c r="W641">
        <f t="shared" si="868"/>
        <v>180</v>
      </c>
      <c r="X641">
        <f t="shared" si="816"/>
        <v>760</v>
      </c>
      <c r="Y641">
        <f t="shared" si="817"/>
        <v>460</v>
      </c>
      <c r="Z641">
        <f t="shared" si="818"/>
        <v>400</v>
      </c>
      <c r="AA641">
        <f t="shared" si="819"/>
        <v>310</v>
      </c>
      <c r="AB641">
        <v>3</v>
      </c>
      <c r="AC641" s="118">
        <v>150</v>
      </c>
      <c r="AD641">
        <v>140</v>
      </c>
      <c r="AE641">
        <v>130</v>
      </c>
      <c r="AF641">
        <v>120</v>
      </c>
      <c r="AG641">
        <f t="shared" si="820"/>
        <v>470</v>
      </c>
      <c r="AH641">
        <f t="shared" si="821"/>
        <v>290</v>
      </c>
      <c r="AI641">
        <f t="shared" si="822"/>
        <v>260</v>
      </c>
      <c r="AJ641">
        <f t="shared" si="823"/>
        <v>200</v>
      </c>
      <c r="AK641">
        <f>'ĐẤT PNN'!I641-'ĐẤT NN'!Q641</f>
        <v>190</v>
      </c>
    </row>
    <row r="642" spans="1:37" s="6" customFormat="1" ht="77.25" customHeight="1" x14ac:dyDescent="0.25">
      <c r="A642" s="150">
        <f>'ĐẤT PNN'!A642</f>
        <v>637</v>
      </c>
      <c r="B642" s="153" t="str">
        <f>'ĐẤT PNN'!B642</f>
        <v>VT4*0,8</v>
      </c>
      <c r="C642" s="52" t="str">
        <f t="shared" si="864"/>
        <v>XL30DT</v>
      </c>
      <c r="D642" s="151" t="s">
        <v>1178</v>
      </c>
      <c r="E642" s="151" t="s">
        <v>405</v>
      </c>
      <c r="F642" s="151" t="s">
        <v>1192</v>
      </c>
      <c r="G642" s="151" t="s">
        <v>1189</v>
      </c>
      <c r="H642" s="151" t="str">
        <f>VLOOKUP(F642,'[3]2. MA NN'!$E$2:$F$1583,2,0)</f>
        <v>TTGR</v>
      </c>
      <c r="I642" s="133" t="str">
        <f t="shared" si="815"/>
        <v>Xã Xuân LộcTTGRVị trí 1240</v>
      </c>
      <c r="J642" s="153"/>
      <c r="K642" s="153"/>
      <c r="L642" s="177" t="s">
        <v>1740</v>
      </c>
      <c r="M642" s="177"/>
      <c r="N642" s="177"/>
      <c r="O642" s="131">
        <v>180</v>
      </c>
      <c r="P642" s="131">
        <v>120</v>
      </c>
      <c r="Q642" s="131">
        <v>310</v>
      </c>
      <c r="R642" s="131">
        <v>200</v>
      </c>
      <c r="S642" s="152">
        <v>1.1299999999999999</v>
      </c>
      <c r="T642" s="118">
        <f t="shared" si="865"/>
        <v>240</v>
      </c>
      <c r="U642">
        <f t="shared" si="866"/>
        <v>220</v>
      </c>
      <c r="V642">
        <f t="shared" si="867"/>
        <v>200</v>
      </c>
      <c r="W642">
        <f t="shared" si="868"/>
        <v>180</v>
      </c>
      <c r="X642">
        <f t="shared" si="816"/>
        <v>760</v>
      </c>
      <c r="Y642">
        <f t="shared" si="817"/>
        <v>460</v>
      </c>
      <c r="Z642">
        <f t="shared" si="818"/>
        <v>400</v>
      </c>
      <c r="AA642">
        <f t="shared" si="819"/>
        <v>310</v>
      </c>
      <c r="AB642">
        <v>3</v>
      </c>
      <c r="AC642" s="118">
        <v>150</v>
      </c>
      <c r="AD642">
        <v>140</v>
      </c>
      <c r="AE642">
        <v>130</v>
      </c>
      <c r="AF642">
        <v>120</v>
      </c>
      <c r="AG642">
        <f t="shared" si="820"/>
        <v>470</v>
      </c>
      <c r="AH642">
        <f t="shared" si="821"/>
        <v>290</v>
      </c>
      <c r="AI642">
        <f t="shared" si="822"/>
        <v>260</v>
      </c>
      <c r="AJ642">
        <f t="shared" si="823"/>
        <v>200</v>
      </c>
      <c r="AK642">
        <f>'ĐẤT PNN'!I642-'ĐẤT NN'!Q642</f>
        <v>160</v>
      </c>
    </row>
    <row r="643" spans="1:37" ht="47.25" x14ac:dyDescent="0.25">
      <c r="A643" s="150">
        <f>'ĐẤT PNN'!A643</f>
        <v>638</v>
      </c>
      <c r="B643" s="150" t="str">
        <f>'ĐẤT PNN'!B643</f>
        <v>XL2DT_D1</v>
      </c>
      <c r="C643" s="52" t="str">
        <f>$B$643</f>
        <v>XL2DT_D1</v>
      </c>
      <c r="D643" s="151" t="s">
        <v>1170</v>
      </c>
      <c r="E643" s="151" t="s">
        <v>405</v>
      </c>
      <c r="F643" s="151" t="s">
        <v>1188</v>
      </c>
      <c r="G643" s="151" t="s">
        <v>1189</v>
      </c>
      <c r="H643" s="151" t="str">
        <f>VLOOKUP(F643,'[3]2. MA NN'!$E$2:$F$1583,2,0)</f>
        <v>TTGR</v>
      </c>
      <c r="I643" s="133" t="str">
        <f t="shared" si="815"/>
        <v>Xã Xuân LộcTTGRVị trí 1240</v>
      </c>
      <c r="J643" s="150" t="s">
        <v>1158</v>
      </c>
      <c r="K643" s="150" t="s">
        <v>1157</v>
      </c>
      <c r="L643" s="130" t="s">
        <v>251</v>
      </c>
      <c r="M643" s="130" t="s">
        <v>387</v>
      </c>
      <c r="N643" s="130" t="s">
        <v>249</v>
      </c>
      <c r="O643" s="131">
        <v>240</v>
      </c>
      <c r="P643" s="131">
        <v>150</v>
      </c>
      <c r="Q643" s="131">
        <v>760</v>
      </c>
      <c r="R643" s="131">
        <v>470</v>
      </c>
      <c r="S643" s="152">
        <v>1.1299999999999999</v>
      </c>
      <c r="T643" s="123">
        <v>240</v>
      </c>
      <c r="U643" s="122">
        <v>220</v>
      </c>
      <c r="V643" s="122">
        <v>200</v>
      </c>
      <c r="W643" s="122">
        <v>180</v>
      </c>
      <c r="X643" s="122">
        <f t="shared" si="816"/>
        <v>760</v>
      </c>
      <c r="Y643" s="122">
        <f t="shared" si="817"/>
        <v>460</v>
      </c>
      <c r="Z643" s="122">
        <f t="shared" si="818"/>
        <v>400</v>
      </c>
      <c r="AA643" s="122">
        <f t="shared" si="819"/>
        <v>310</v>
      </c>
      <c r="AB643" s="122">
        <v>3</v>
      </c>
      <c r="AC643" s="123">
        <v>150</v>
      </c>
      <c r="AD643" s="122">
        <v>140</v>
      </c>
      <c r="AE643" s="122">
        <v>130</v>
      </c>
      <c r="AF643" s="122">
        <v>120</v>
      </c>
      <c r="AG643" s="122">
        <f t="shared" si="820"/>
        <v>470</v>
      </c>
      <c r="AH643" s="122">
        <f t="shared" si="821"/>
        <v>290</v>
      </c>
      <c r="AI643" s="122">
        <f t="shared" si="822"/>
        <v>260</v>
      </c>
      <c r="AJ643" s="122">
        <f t="shared" si="823"/>
        <v>200</v>
      </c>
      <c r="AK643" s="122">
        <f>'ĐẤT PNN'!I643-'ĐẤT NN'!Q643</f>
        <v>2140</v>
      </c>
    </row>
    <row r="644" spans="1:37" s="6" customFormat="1" ht="77.25" customHeight="1" x14ac:dyDescent="0.25">
      <c r="A644" s="150">
        <f>'ĐẤT PNN'!A644</f>
        <v>639</v>
      </c>
      <c r="B644" s="153" t="str">
        <f>'ĐẤT PNN'!B644</f>
        <v>VT2</v>
      </c>
      <c r="C644" s="52" t="str">
        <f t="shared" ref="C644:C649" si="869">$B$643</f>
        <v>XL2DT_D1</v>
      </c>
      <c r="D644" s="151" t="s">
        <v>1173</v>
      </c>
      <c r="E644" s="151" t="s">
        <v>405</v>
      </c>
      <c r="F644" s="151" t="s">
        <v>1190</v>
      </c>
      <c r="G644" s="151" t="s">
        <v>1189</v>
      </c>
      <c r="H644" s="151" t="str">
        <f>VLOOKUP(F644,'[3]2. MA NN'!$E$2:$F$1583,2,0)</f>
        <v>TTGR</v>
      </c>
      <c r="I644" s="133" t="str">
        <f t="shared" ref="I644:I707" si="870">E644&amp;G644&amp;D$6&amp;$O$426</f>
        <v>Xã Xuân LộcTTGRVị trí 1240</v>
      </c>
      <c r="J644" s="153"/>
      <c r="K644" s="153"/>
      <c r="L644" s="177" t="s">
        <v>1741</v>
      </c>
      <c r="M644" s="177"/>
      <c r="N644" s="177"/>
      <c r="O644" s="131">
        <v>220</v>
      </c>
      <c r="P644" s="131">
        <v>140</v>
      </c>
      <c r="Q644" s="131">
        <v>460</v>
      </c>
      <c r="R644" s="131">
        <v>290</v>
      </c>
      <c r="S644" s="152">
        <v>1.1299999999999999</v>
      </c>
      <c r="T644" s="118">
        <f t="shared" ref="T644:T649" si="871">T643</f>
        <v>240</v>
      </c>
      <c r="U644">
        <f t="shared" ref="U644:U649" si="872">U643</f>
        <v>220</v>
      </c>
      <c r="V644">
        <f t="shared" ref="V644:V649" si="873">V643</f>
        <v>200</v>
      </c>
      <c r="W644">
        <f t="shared" ref="W644:W649" si="874">W643</f>
        <v>180</v>
      </c>
      <c r="X644">
        <f t="shared" ref="X644:X707" si="875">ROUND(T644*3.15,-1)</f>
        <v>760</v>
      </c>
      <c r="Y644">
        <f t="shared" ref="Y644:Y707" si="876">ROUND(U644*2.1,-1)</f>
        <v>460</v>
      </c>
      <c r="Z644">
        <f t="shared" ref="Z644:Z707" si="877">ROUND(V644*2,-1)</f>
        <v>400</v>
      </c>
      <c r="AA644">
        <f t="shared" ref="AA644:AA707" si="878">ROUND(W644*1.7,-1)</f>
        <v>310</v>
      </c>
      <c r="AB644">
        <v>3</v>
      </c>
      <c r="AC644" s="118">
        <v>150</v>
      </c>
      <c r="AD644">
        <v>140</v>
      </c>
      <c r="AE644">
        <v>130</v>
      </c>
      <c r="AF644">
        <v>120</v>
      </c>
      <c r="AG644">
        <f t="shared" ref="AG644:AG707" si="879">ROUND(AC644*3.15,-1)</f>
        <v>470</v>
      </c>
      <c r="AH644">
        <f t="shared" ref="AH644:AH707" si="880">ROUND(AD644*2.1,-1)</f>
        <v>290</v>
      </c>
      <c r="AI644">
        <f t="shared" ref="AI644:AI707" si="881">ROUND(AE644*2,-1)</f>
        <v>260</v>
      </c>
      <c r="AJ644">
        <f t="shared" ref="AJ644:AJ707" si="882">ROUND(AF644*1.7,-1)</f>
        <v>200</v>
      </c>
      <c r="AK644">
        <f>'ĐẤT PNN'!I644-'ĐẤT NN'!Q644</f>
        <v>840</v>
      </c>
    </row>
    <row r="645" spans="1:37" s="6" customFormat="1" ht="77.25" customHeight="1" x14ac:dyDescent="0.25">
      <c r="A645" s="150">
        <f>'ĐẤT PNN'!A645</f>
        <v>640</v>
      </c>
      <c r="B645" s="153" t="str">
        <f>'ĐẤT PNN'!B645</f>
        <v>VT3</v>
      </c>
      <c r="C645" s="52" t="str">
        <f t="shared" si="869"/>
        <v>XL2DT_D1</v>
      </c>
      <c r="D645" s="151" t="s">
        <v>1176</v>
      </c>
      <c r="E645" s="151" t="s">
        <v>405</v>
      </c>
      <c r="F645" s="151" t="s">
        <v>1191</v>
      </c>
      <c r="G645" s="151" t="s">
        <v>1189</v>
      </c>
      <c r="H645" s="151" t="str">
        <f>VLOOKUP(F645,'[3]2. MA NN'!$E$2:$F$1583,2,0)</f>
        <v>TTGR</v>
      </c>
      <c r="I645" s="133" t="str">
        <f t="shared" si="870"/>
        <v>Xã Xuân LộcTTGRVị trí 1240</v>
      </c>
      <c r="J645" s="153"/>
      <c r="K645" s="153"/>
      <c r="L645" s="177" t="s">
        <v>1742</v>
      </c>
      <c r="M645" s="177"/>
      <c r="N645" s="177"/>
      <c r="O645" s="131">
        <v>200</v>
      </c>
      <c r="P645" s="131">
        <v>130</v>
      </c>
      <c r="Q645" s="131">
        <v>400</v>
      </c>
      <c r="R645" s="131">
        <v>260</v>
      </c>
      <c r="S645" s="152">
        <v>1.1299999999999999</v>
      </c>
      <c r="T645" s="118">
        <f t="shared" si="871"/>
        <v>240</v>
      </c>
      <c r="U645">
        <f t="shared" si="872"/>
        <v>220</v>
      </c>
      <c r="V645">
        <f t="shared" si="873"/>
        <v>200</v>
      </c>
      <c r="W645">
        <f t="shared" si="874"/>
        <v>180</v>
      </c>
      <c r="X645">
        <f t="shared" si="875"/>
        <v>760</v>
      </c>
      <c r="Y645">
        <f t="shared" si="876"/>
        <v>460</v>
      </c>
      <c r="Z645">
        <f t="shared" si="877"/>
        <v>400</v>
      </c>
      <c r="AA645">
        <f t="shared" si="878"/>
        <v>310</v>
      </c>
      <c r="AB645">
        <v>3</v>
      </c>
      <c r="AC645" s="118">
        <v>150</v>
      </c>
      <c r="AD645">
        <v>140</v>
      </c>
      <c r="AE645">
        <v>130</v>
      </c>
      <c r="AF645">
        <v>120</v>
      </c>
      <c r="AG645">
        <f t="shared" si="879"/>
        <v>470</v>
      </c>
      <c r="AH645">
        <f t="shared" si="880"/>
        <v>290</v>
      </c>
      <c r="AI645">
        <f t="shared" si="881"/>
        <v>260</v>
      </c>
      <c r="AJ645">
        <f t="shared" si="882"/>
        <v>200</v>
      </c>
      <c r="AK645">
        <f>'ĐẤT PNN'!I645-'ĐẤT NN'!Q645</f>
        <v>320</v>
      </c>
    </row>
    <row r="646" spans="1:37" s="6" customFormat="1" ht="77.25" customHeight="1" x14ac:dyDescent="0.25">
      <c r="A646" s="150">
        <f>'ĐẤT PNN'!A646</f>
        <v>641</v>
      </c>
      <c r="B646" s="153" t="str">
        <f>'ĐẤT PNN'!B646</f>
        <v>VT4</v>
      </c>
      <c r="C646" s="52" t="str">
        <f t="shared" si="869"/>
        <v>XL2DT_D1</v>
      </c>
      <c r="D646" s="151" t="s">
        <v>1178</v>
      </c>
      <c r="E646" s="151" t="s">
        <v>405</v>
      </c>
      <c r="F646" s="151" t="s">
        <v>1192</v>
      </c>
      <c r="G646" s="151" t="s">
        <v>1189</v>
      </c>
      <c r="H646" s="151" t="str">
        <f>VLOOKUP(F646,'[3]2. MA NN'!$E$2:$F$1583,2,0)</f>
        <v>TTGR</v>
      </c>
      <c r="I646" s="133" t="str">
        <f t="shared" si="870"/>
        <v>Xã Xuân LộcTTGRVị trí 1240</v>
      </c>
      <c r="J646" s="153"/>
      <c r="K646" s="153"/>
      <c r="L646" s="177" t="s">
        <v>1743</v>
      </c>
      <c r="M646" s="177"/>
      <c r="N646" s="177"/>
      <c r="O646" s="131">
        <v>180</v>
      </c>
      <c r="P646" s="131">
        <v>120</v>
      </c>
      <c r="Q646" s="131">
        <v>310</v>
      </c>
      <c r="R646" s="131">
        <v>200</v>
      </c>
      <c r="S646" s="152">
        <v>1.1299999999999999</v>
      </c>
      <c r="T646" s="118">
        <f t="shared" si="871"/>
        <v>240</v>
      </c>
      <c r="U646">
        <f t="shared" si="872"/>
        <v>220</v>
      </c>
      <c r="V646">
        <f t="shared" si="873"/>
        <v>200</v>
      </c>
      <c r="W646">
        <f t="shared" si="874"/>
        <v>180</v>
      </c>
      <c r="X646">
        <f t="shared" si="875"/>
        <v>760</v>
      </c>
      <c r="Y646">
        <f t="shared" si="876"/>
        <v>460</v>
      </c>
      <c r="Z646">
        <f t="shared" si="877"/>
        <v>400</v>
      </c>
      <c r="AA646">
        <f t="shared" si="878"/>
        <v>310</v>
      </c>
      <c r="AB646">
        <v>3</v>
      </c>
      <c r="AC646" s="118">
        <v>150</v>
      </c>
      <c r="AD646">
        <v>140</v>
      </c>
      <c r="AE646">
        <v>130</v>
      </c>
      <c r="AF646">
        <v>120</v>
      </c>
      <c r="AG646">
        <f t="shared" si="879"/>
        <v>470</v>
      </c>
      <c r="AH646">
        <f t="shared" si="880"/>
        <v>290</v>
      </c>
      <c r="AI646">
        <f t="shared" si="881"/>
        <v>260</v>
      </c>
      <c r="AJ646">
        <f t="shared" si="882"/>
        <v>200</v>
      </c>
      <c r="AK646">
        <f>'ĐẤT PNN'!I646-'ĐẤT NN'!Q646</f>
        <v>280</v>
      </c>
    </row>
    <row r="647" spans="1:37" s="6" customFormat="1" ht="77.25" customHeight="1" x14ac:dyDescent="0.25">
      <c r="A647" s="150">
        <f>'ĐẤT PNN'!A647</f>
        <v>642</v>
      </c>
      <c r="B647" s="153" t="str">
        <f>'ĐẤT PNN'!B647</f>
        <v>VT2*0,8</v>
      </c>
      <c r="C647" s="52" t="str">
        <f t="shared" si="869"/>
        <v>XL2DT_D1</v>
      </c>
      <c r="D647" s="151" t="s">
        <v>1173</v>
      </c>
      <c r="E647" s="151" t="s">
        <v>405</v>
      </c>
      <c r="F647" s="151" t="s">
        <v>1190</v>
      </c>
      <c r="G647" s="151" t="s">
        <v>1189</v>
      </c>
      <c r="H647" s="151" t="str">
        <f>VLOOKUP(F647,'[3]2. MA NN'!$E$2:$F$1583,2,0)</f>
        <v>TTGR</v>
      </c>
      <c r="I647" s="133" t="str">
        <f t="shared" si="870"/>
        <v>Xã Xuân LộcTTGRVị trí 1240</v>
      </c>
      <c r="J647" s="153"/>
      <c r="K647" s="153"/>
      <c r="L647" s="177" t="s">
        <v>1744</v>
      </c>
      <c r="M647" s="177"/>
      <c r="N647" s="177"/>
      <c r="O647" s="131">
        <v>220</v>
      </c>
      <c r="P647" s="131">
        <v>140</v>
      </c>
      <c r="Q647" s="131">
        <v>460</v>
      </c>
      <c r="R647" s="131">
        <v>290</v>
      </c>
      <c r="S647" s="152">
        <v>1.1299999999999999</v>
      </c>
      <c r="T647" s="118">
        <f t="shared" si="871"/>
        <v>240</v>
      </c>
      <c r="U647">
        <f t="shared" si="872"/>
        <v>220</v>
      </c>
      <c r="V647">
        <f t="shared" si="873"/>
        <v>200</v>
      </c>
      <c r="W647">
        <f t="shared" si="874"/>
        <v>180</v>
      </c>
      <c r="X647">
        <f t="shared" si="875"/>
        <v>760</v>
      </c>
      <c r="Y647">
        <f t="shared" si="876"/>
        <v>460</v>
      </c>
      <c r="Z647">
        <f t="shared" si="877"/>
        <v>400</v>
      </c>
      <c r="AA647">
        <f t="shared" si="878"/>
        <v>310</v>
      </c>
      <c r="AB647">
        <v>3</v>
      </c>
      <c r="AC647" s="118">
        <v>150</v>
      </c>
      <c r="AD647">
        <v>140</v>
      </c>
      <c r="AE647">
        <v>130</v>
      </c>
      <c r="AF647">
        <v>120</v>
      </c>
      <c r="AG647">
        <f t="shared" si="879"/>
        <v>470</v>
      </c>
      <c r="AH647">
        <f t="shared" si="880"/>
        <v>290</v>
      </c>
      <c r="AI647">
        <f t="shared" si="881"/>
        <v>260</v>
      </c>
      <c r="AJ647">
        <f t="shared" si="882"/>
        <v>200</v>
      </c>
      <c r="AK647">
        <f>'ĐẤT PNN'!I647-'ĐẤT NN'!Q647</f>
        <v>640</v>
      </c>
    </row>
    <row r="648" spans="1:37" s="6" customFormat="1" ht="77.25" customHeight="1" x14ac:dyDescent="0.25">
      <c r="A648" s="150">
        <f>'ĐẤT PNN'!A648</f>
        <v>643</v>
      </c>
      <c r="B648" s="153" t="str">
        <f>'ĐẤT PNN'!B648</f>
        <v>VT3*0,8</v>
      </c>
      <c r="C648" s="52" t="str">
        <f t="shared" si="869"/>
        <v>XL2DT_D1</v>
      </c>
      <c r="D648" s="151" t="s">
        <v>1176</v>
      </c>
      <c r="E648" s="151" t="s">
        <v>405</v>
      </c>
      <c r="F648" s="151" t="s">
        <v>1191</v>
      </c>
      <c r="G648" s="151" t="s">
        <v>1189</v>
      </c>
      <c r="H648" s="151" t="str">
        <f>VLOOKUP(F648,'[3]2. MA NN'!$E$2:$F$1583,2,0)</f>
        <v>TTGR</v>
      </c>
      <c r="I648" s="133" t="str">
        <f t="shared" si="870"/>
        <v>Xã Xuân LộcTTGRVị trí 1240</v>
      </c>
      <c r="J648" s="153"/>
      <c r="K648" s="153"/>
      <c r="L648" s="177" t="s">
        <v>1745</v>
      </c>
      <c r="M648" s="177"/>
      <c r="N648" s="177"/>
      <c r="O648" s="131">
        <v>200</v>
      </c>
      <c r="P648" s="131">
        <v>130</v>
      </c>
      <c r="Q648" s="131">
        <v>400</v>
      </c>
      <c r="R648" s="131">
        <v>260</v>
      </c>
      <c r="S648" s="152">
        <v>1.1299999999999999</v>
      </c>
      <c r="T648" s="118">
        <f t="shared" si="871"/>
        <v>240</v>
      </c>
      <c r="U648">
        <f t="shared" si="872"/>
        <v>220</v>
      </c>
      <c r="V648">
        <f t="shared" si="873"/>
        <v>200</v>
      </c>
      <c r="W648">
        <f t="shared" si="874"/>
        <v>180</v>
      </c>
      <c r="X648">
        <f t="shared" si="875"/>
        <v>760</v>
      </c>
      <c r="Y648">
        <f t="shared" si="876"/>
        <v>460</v>
      </c>
      <c r="Z648">
        <f t="shared" si="877"/>
        <v>400</v>
      </c>
      <c r="AA648">
        <f t="shared" si="878"/>
        <v>310</v>
      </c>
      <c r="AB648">
        <v>3</v>
      </c>
      <c r="AC648" s="118">
        <v>150</v>
      </c>
      <c r="AD648">
        <v>140</v>
      </c>
      <c r="AE648">
        <v>130</v>
      </c>
      <c r="AF648">
        <v>120</v>
      </c>
      <c r="AG648">
        <f t="shared" si="879"/>
        <v>470</v>
      </c>
      <c r="AH648">
        <f t="shared" si="880"/>
        <v>290</v>
      </c>
      <c r="AI648">
        <f t="shared" si="881"/>
        <v>260</v>
      </c>
      <c r="AJ648">
        <f t="shared" si="882"/>
        <v>200</v>
      </c>
      <c r="AK648">
        <f>'ĐẤT PNN'!I648-'ĐẤT NN'!Q648</f>
        <v>260</v>
      </c>
    </row>
    <row r="649" spans="1:37" s="6" customFormat="1" ht="77.25" customHeight="1" x14ac:dyDescent="0.25">
      <c r="A649" s="150">
        <f>'ĐẤT PNN'!A649</f>
        <v>644</v>
      </c>
      <c r="B649" s="153" t="str">
        <f>'ĐẤT PNN'!B649</f>
        <v>VT4*0,8</v>
      </c>
      <c r="C649" s="52" t="str">
        <f t="shared" si="869"/>
        <v>XL2DT_D1</v>
      </c>
      <c r="D649" s="151" t="s">
        <v>1178</v>
      </c>
      <c r="E649" s="151" t="s">
        <v>405</v>
      </c>
      <c r="F649" s="151" t="s">
        <v>1192</v>
      </c>
      <c r="G649" s="151" t="s">
        <v>1189</v>
      </c>
      <c r="H649" s="151" t="str">
        <f>VLOOKUP(F649,'[3]2. MA NN'!$E$2:$F$1583,2,0)</f>
        <v>TTGR</v>
      </c>
      <c r="I649" s="133" t="str">
        <f t="shared" si="870"/>
        <v>Xã Xuân LộcTTGRVị trí 1240</v>
      </c>
      <c r="J649" s="153"/>
      <c r="K649" s="153"/>
      <c r="L649" s="177" t="s">
        <v>1746</v>
      </c>
      <c r="M649" s="177"/>
      <c r="N649" s="177"/>
      <c r="O649" s="131">
        <v>180</v>
      </c>
      <c r="P649" s="131">
        <v>120</v>
      </c>
      <c r="Q649" s="131">
        <v>310</v>
      </c>
      <c r="R649" s="131">
        <v>200</v>
      </c>
      <c r="S649" s="152">
        <v>1.1299999999999999</v>
      </c>
      <c r="T649" s="118">
        <f t="shared" si="871"/>
        <v>240</v>
      </c>
      <c r="U649">
        <f t="shared" si="872"/>
        <v>220</v>
      </c>
      <c r="V649">
        <f t="shared" si="873"/>
        <v>200</v>
      </c>
      <c r="W649">
        <f t="shared" si="874"/>
        <v>180</v>
      </c>
      <c r="X649">
        <f t="shared" si="875"/>
        <v>760</v>
      </c>
      <c r="Y649">
        <f t="shared" si="876"/>
        <v>460</v>
      </c>
      <c r="Z649">
        <f t="shared" si="877"/>
        <v>400</v>
      </c>
      <c r="AA649">
        <f t="shared" si="878"/>
        <v>310</v>
      </c>
      <c r="AB649">
        <v>3</v>
      </c>
      <c r="AC649" s="118">
        <v>150</v>
      </c>
      <c r="AD649">
        <v>140</v>
      </c>
      <c r="AE649">
        <v>130</v>
      </c>
      <c r="AF649">
        <v>120</v>
      </c>
      <c r="AG649">
        <f t="shared" si="879"/>
        <v>470</v>
      </c>
      <c r="AH649">
        <f t="shared" si="880"/>
        <v>290</v>
      </c>
      <c r="AI649">
        <f t="shared" si="881"/>
        <v>260</v>
      </c>
      <c r="AJ649">
        <f t="shared" si="882"/>
        <v>200</v>
      </c>
      <c r="AK649">
        <f>'ĐẤT PNN'!I649-'ĐẤT NN'!Q649</f>
        <v>220</v>
      </c>
    </row>
    <row r="650" spans="1:37" ht="47.25" x14ac:dyDescent="0.25">
      <c r="A650" s="150">
        <f>'ĐẤT PNN'!A650</f>
        <v>645</v>
      </c>
      <c r="B650" s="150" t="str">
        <f>'ĐẤT PNN'!B650</f>
        <v>XL2DT_D2</v>
      </c>
      <c r="C650" s="52" t="str">
        <f>$B$650</f>
        <v>XL2DT_D2</v>
      </c>
      <c r="D650" s="151" t="s">
        <v>1170</v>
      </c>
      <c r="E650" s="151" t="s">
        <v>405</v>
      </c>
      <c r="F650" s="151" t="s">
        <v>1188</v>
      </c>
      <c r="G650" s="151" t="s">
        <v>1189</v>
      </c>
      <c r="H650" s="151" t="str">
        <f>VLOOKUP(F650,'[3]2. MA NN'!$E$2:$F$1583,2,0)</f>
        <v>TTGR</v>
      </c>
      <c r="I650" s="133" t="str">
        <f t="shared" si="870"/>
        <v>Xã Xuân LộcTTGRVị trí 1240</v>
      </c>
      <c r="J650" s="150" t="s">
        <v>1158</v>
      </c>
      <c r="K650" s="150" t="s">
        <v>1157</v>
      </c>
      <c r="L650" s="130" t="s">
        <v>251</v>
      </c>
      <c r="M650" s="130" t="s">
        <v>249</v>
      </c>
      <c r="N650" s="130" t="s">
        <v>14</v>
      </c>
      <c r="O650" s="131">
        <v>240</v>
      </c>
      <c r="P650" s="131">
        <v>150</v>
      </c>
      <c r="Q650" s="131">
        <v>760</v>
      </c>
      <c r="R650" s="131">
        <v>470</v>
      </c>
      <c r="S650" s="152">
        <v>1.1299999999999999</v>
      </c>
      <c r="T650" s="123">
        <v>240</v>
      </c>
      <c r="U650" s="122">
        <v>220</v>
      </c>
      <c r="V650" s="122">
        <v>200</v>
      </c>
      <c r="W650" s="122">
        <v>180</v>
      </c>
      <c r="X650" s="122">
        <f t="shared" si="875"/>
        <v>760</v>
      </c>
      <c r="Y650" s="122">
        <f t="shared" si="876"/>
        <v>460</v>
      </c>
      <c r="Z650" s="122">
        <f t="shared" si="877"/>
        <v>400</v>
      </c>
      <c r="AA650" s="122">
        <f t="shared" si="878"/>
        <v>310</v>
      </c>
      <c r="AB650" s="122">
        <v>3</v>
      </c>
      <c r="AC650" s="123">
        <v>150</v>
      </c>
      <c r="AD650" s="122">
        <v>140</v>
      </c>
      <c r="AE650" s="122">
        <v>130</v>
      </c>
      <c r="AF650" s="122">
        <v>120</v>
      </c>
      <c r="AG650" s="122">
        <f t="shared" si="879"/>
        <v>470</v>
      </c>
      <c r="AH650" s="122">
        <f t="shared" si="880"/>
        <v>290</v>
      </c>
      <c r="AI650" s="122">
        <f t="shared" si="881"/>
        <v>260</v>
      </c>
      <c r="AJ650" s="122">
        <f t="shared" si="882"/>
        <v>200</v>
      </c>
      <c r="AK650" s="122">
        <f>'ĐẤT PNN'!I650-'ĐẤT NN'!Q650</f>
        <v>2240</v>
      </c>
    </row>
    <row r="651" spans="1:37" s="6" customFormat="1" ht="77.25" customHeight="1" x14ac:dyDescent="0.25">
      <c r="A651" s="150">
        <f>'ĐẤT PNN'!A651</f>
        <v>646</v>
      </c>
      <c r="B651" s="153" t="str">
        <f>'ĐẤT PNN'!B651</f>
        <v>VT2</v>
      </c>
      <c r="C651" s="52" t="str">
        <f t="shared" ref="C651:C656" si="883">$B$650</f>
        <v>XL2DT_D2</v>
      </c>
      <c r="D651" s="151" t="s">
        <v>1173</v>
      </c>
      <c r="E651" s="151" t="s">
        <v>405</v>
      </c>
      <c r="F651" s="151" t="s">
        <v>1190</v>
      </c>
      <c r="G651" s="151" t="s">
        <v>1189</v>
      </c>
      <c r="H651" s="151" t="str">
        <f>VLOOKUP(F651,'[3]2. MA NN'!$E$2:$F$1583,2,0)</f>
        <v>TTGR</v>
      </c>
      <c r="I651" s="133" t="str">
        <f t="shared" si="870"/>
        <v>Xã Xuân LộcTTGRVị trí 1240</v>
      </c>
      <c r="J651" s="153"/>
      <c r="K651" s="153"/>
      <c r="L651" s="177" t="s">
        <v>1747</v>
      </c>
      <c r="M651" s="177"/>
      <c r="N651" s="177"/>
      <c r="O651" s="131">
        <v>220</v>
      </c>
      <c r="P651" s="131">
        <v>140</v>
      </c>
      <c r="Q651" s="131">
        <v>460</v>
      </c>
      <c r="R651" s="131">
        <v>290</v>
      </c>
      <c r="S651" s="152">
        <v>1.1299999999999999</v>
      </c>
      <c r="T651" s="118">
        <f t="shared" ref="T651:T656" si="884">T650</f>
        <v>240</v>
      </c>
      <c r="U651">
        <f t="shared" ref="U651:U656" si="885">U650</f>
        <v>220</v>
      </c>
      <c r="V651">
        <f t="shared" ref="V651:V656" si="886">V650</f>
        <v>200</v>
      </c>
      <c r="W651">
        <f t="shared" ref="W651:W656" si="887">W650</f>
        <v>180</v>
      </c>
      <c r="X651">
        <f t="shared" si="875"/>
        <v>760</v>
      </c>
      <c r="Y651">
        <f t="shared" si="876"/>
        <v>460</v>
      </c>
      <c r="Z651">
        <f t="shared" si="877"/>
        <v>400</v>
      </c>
      <c r="AA651">
        <f t="shared" si="878"/>
        <v>310</v>
      </c>
      <c r="AB651">
        <v>3</v>
      </c>
      <c r="AC651" s="118">
        <v>150</v>
      </c>
      <c r="AD651">
        <v>140</v>
      </c>
      <c r="AE651">
        <v>130</v>
      </c>
      <c r="AF651">
        <v>120</v>
      </c>
      <c r="AG651">
        <f t="shared" si="879"/>
        <v>470</v>
      </c>
      <c r="AH651">
        <f t="shared" si="880"/>
        <v>290</v>
      </c>
      <c r="AI651">
        <f t="shared" si="881"/>
        <v>260</v>
      </c>
      <c r="AJ651">
        <f t="shared" si="882"/>
        <v>200</v>
      </c>
      <c r="AK651">
        <f>'ĐẤT PNN'!I651-'ĐẤT NN'!Q651</f>
        <v>840</v>
      </c>
    </row>
    <row r="652" spans="1:37" s="6" customFormat="1" ht="77.25" customHeight="1" x14ac:dyDescent="0.25">
      <c r="A652" s="150">
        <f>'ĐẤT PNN'!A652</f>
        <v>647</v>
      </c>
      <c r="B652" s="153" t="str">
        <f>'ĐẤT PNN'!B652</f>
        <v>VT3</v>
      </c>
      <c r="C652" s="52" t="str">
        <f t="shared" si="883"/>
        <v>XL2DT_D2</v>
      </c>
      <c r="D652" s="151" t="s">
        <v>1176</v>
      </c>
      <c r="E652" s="151" t="s">
        <v>405</v>
      </c>
      <c r="F652" s="151" t="s">
        <v>1191</v>
      </c>
      <c r="G652" s="151" t="s">
        <v>1189</v>
      </c>
      <c r="H652" s="151" t="str">
        <f>VLOOKUP(F652,'[3]2. MA NN'!$E$2:$F$1583,2,0)</f>
        <v>TTGR</v>
      </c>
      <c r="I652" s="133" t="str">
        <f t="shared" si="870"/>
        <v>Xã Xuân LộcTTGRVị trí 1240</v>
      </c>
      <c r="J652" s="153"/>
      <c r="K652" s="153"/>
      <c r="L652" s="177" t="s">
        <v>1748</v>
      </c>
      <c r="M652" s="177"/>
      <c r="N652" s="177"/>
      <c r="O652" s="131">
        <v>200</v>
      </c>
      <c r="P652" s="131">
        <v>130</v>
      </c>
      <c r="Q652" s="131">
        <v>400</v>
      </c>
      <c r="R652" s="131">
        <v>260</v>
      </c>
      <c r="S652" s="152">
        <v>1.1299999999999999</v>
      </c>
      <c r="T652" s="118">
        <f t="shared" si="884"/>
        <v>240</v>
      </c>
      <c r="U652">
        <f t="shared" si="885"/>
        <v>220</v>
      </c>
      <c r="V652">
        <f t="shared" si="886"/>
        <v>200</v>
      </c>
      <c r="W652">
        <f t="shared" si="887"/>
        <v>180</v>
      </c>
      <c r="X652">
        <f t="shared" si="875"/>
        <v>760</v>
      </c>
      <c r="Y652">
        <f t="shared" si="876"/>
        <v>460</v>
      </c>
      <c r="Z652">
        <f t="shared" si="877"/>
        <v>400</v>
      </c>
      <c r="AA652">
        <f t="shared" si="878"/>
        <v>310</v>
      </c>
      <c r="AB652">
        <v>3</v>
      </c>
      <c r="AC652" s="118">
        <v>150</v>
      </c>
      <c r="AD652">
        <v>140</v>
      </c>
      <c r="AE652">
        <v>130</v>
      </c>
      <c r="AF652">
        <v>120</v>
      </c>
      <c r="AG652">
        <f t="shared" si="879"/>
        <v>470</v>
      </c>
      <c r="AH652">
        <f t="shared" si="880"/>
        <v>290</v>
      </c>
      <c r="AI652">
        <f t="shared" si="881"/>
        <v>260</v>
      </c>
      <c r="AJ652">
        <f t="shared" si="882"/>
        <v>200</v>
      </c>
      <c r="AK652">
        <f>'ĐẤT PNN'!I652-'ĐẤT NN'!Q652</f>
        <v>320</v>
      </c>
    </row>
    <row r="653" spans="1:37" s="6" customFormat="1" ht="77.25" customHeight="1" x14ac:dyDescent="0.25">
      <c r="A653" s="150">
        <f>'ĐẤT PNN'!A653</f>
        <v>648</v>
      </c>
      <c r="B653" s="153" t="str">
        <f>'ĐẤT PNN'!B653</f>
        <v>VT4</v>
      </c>
      <c r="C653" s="52" t="str">
        <f t="shared" si="883"/>
        <v>XL2DT_D2</v>
      </c>
      <c r="D653" s="151" t="s">
        <v>1178</v>
      </c>
      <c r="E653" s="151" t="s">
        <v>405</v>
      </c>
      <c r="F653" s="151" t="s">
        <v>1192</v>
      </c>
      <c r="G653" s="151" t="s">
        <v>1189</v>
      </c>
      <c r="H653" s="151" t="str">
        <f>VLOOKUP(F653,'[3]2. MA NN'!$E$2:$F$1583,2,0)</f>
        <v>TTGR</v>
      </c>
      <c r="I653" s="133" t="str">
        <f t="shared" si="870"/>
        <v>Xã Xuân LộcTTGRVị trí 1240</v>
      </c>
      <c r="J653" s="153"/>
      <c r="K653" s="153"/>
      <c r="L653" s="177" t="s">
        <v>1749</v>
      </c>
      <c r="M653" s="177"/>
      <c r="N653" s="177"/>
      <c r="O653" s="131">
        <v>180</v>
      </c>
      <c r="P653" s="131">
        <v>120</v>
      </c>
      <c r="Q653" s="131">
        <v>310</v>
      </c>
      <c r="R653" s="131">
        <v>200</v>
      </c>
      <c r="S653" s="152">
        <v>1.1299999999999999</v>
      </c>
      <c r="T653" s="118">
        <f t="shared" si="884"/>
        <v>240</v>
      </c>
      <c r="U653">
        <f t="shared" si="885"/>
        <v>220</v>
      </c>
      <c r="V653">
        <f t="shared" si="886"/>
        <v>200</v>
      </c>
      <c r="W653">
        <f t="shared" si="887"/>
        <v>180</v>
      </c>
      <c r="X653">
        <f t="shared" si="875"/>
        <v>760</v>
      </c>
      <c r="Y653">
        <f t="shared" si="876"/>
        <v>460</v>
      </c>
      <c r="Z653">
        <f t="shared" si="877"/>
        <v>400</v>
      </c>
      <c r="AA653">
        <f t="shared" si="878"/>
        <v>310</v>
      </c>
      <c r="AB653">
        <v>3</v>
      </c>
      <c r="AC653" s="118">
        <v>150</v>
      </c>
      <c r="AD653">
        <v>140</v>
      </c>
      <c r="AE653">
        <v>130</v>
      </c>
      <c r="AF653">
        <v>120</v>
      </c>
      <c r="AG653">
        <f t="shared" si="879"/>
        <v>470</v>
      </c>
      <c r="AH653">
        <f t="shared" si="880"/>
        <v>290</v>
      </c>
      <c r="AI653">
        <f t="shared" si="881"/>
        <v>260</v>
      </c>
      <c r="AJ653">
        <f t="shared" si="882"/>
        <v>200</v>
      </c>
      <c r="AK653">
        <f>'ĐẤT PNN'!I653-'ĐẤT NN'!Q653</f>
        <v>280</v>
      </c>
    </row>
    <row r="654" spans="1:37" s="6" customFormat="1" ht="77.25" customHeight="1" x14ac:dyDescent="0.25">
      <c r="A654" s="150">
        <f>'ĐẤT PNN'!A654</f>
        <v>649</v>
      </c>
      <c r="B654" s="153" t="str">
        <f>'ĐẤT PNN'!B654</f>
        <v>VT2*0,8</v>
      </c>
      <c r="C654" s="52" t="str">
        <f t="shared" si="883"/>
        <v>XL2DT_D2</v>
      </c>
      <c r="D654" s="151" t="s">
        <v>1173</v>
      </c>
      <c r="E654" s="151" t="s">
        <v>405</v>
      </c>
      <c r="F654" s="151" t="s">
        <v>1190</v>
      </c>
      <c r="G654" s="151" t="s">
        <v>1189</v>
      </c>
      <c r="H654" s="151" t="str">
        <f>VLOOKUP(F654,'[3]2. MA NN'!$E$2:$F$1583,2,0)</f>
        <v>TTGR</v>
      </c>
      <c r="I654" s="133" t="str">
        <f t="shared" si="870"/>
        <v>Xã Xuân LộcTTGRVị trí 1240</v>
      </c>
      <c r="J654" s="153"/>
      <c r="K654" s="153"/>
      <c r="L654" s="177" t="s">
        <v>1750</v>
      </c>
      <c r="M654" s="177"/>
      <c r="N654" s="177"/>
      <c r="O654" s="131">
        <v>220</v>
      </c>
      <c r="P654" s="131">
        <v>140</v>
      </c>
      <c r="Q654" s="131">
        <v>460</v>
      </c>
      <c r="R654" s="131">
        <v>290</v>
      </c>
      <c r="S654" s="152">
        <v>1.1299999999999999</v>
      </c>
      <c r="T654" s="118">
        <f t="shared" si="884"/>
        <v>240</v>
      </c>
      <c r="U654">
        <f t="shared" si="885"/>
        <v>220</v>
      </c>
      <c r="V654">
        <f t="shared" si="886"/>
        <v>200</v>
      </c>
      <c r="W654">
        <f t="shared" si="887"/>
        <v>180</v>
      </c>
      <c r="X654">
        <f t="shared" si="875"/>
        <v>760</v>
      </c>
      <c r="Y654">
        <f t="shared" si="876"/>
        <v>460</v>
      </c>
      <c r="Z654">
        <f t="shared" si="877"/>
        <v>400</v>
      </c>
      <c r="AA654">
        <f t="shared" si="878"/>
        <v>310</v>
      </c>
      <c r="AB654">
        <v>3</v>
      </c>
      <c r="AC654" s="118">
        <v>150</v>
      </c>
      <c r="AD654">
        <v>140</v>
      </c>
      <c r="AE654">
        <v>130</v>
      </c>
      <c r="AF654">
        <v>120</v>
      </c>
      <c r="AG654">
        <f t="shared" si="879"/>
        <v>470</v>
      </c>
      <c r="AH654">
        <f t="shared" si="880"/>
        <v>290</v>
      </c>
      <c r="AI654">
        <f t="shared" si="881"/>
        <v>260</v>
      </c>
      <c r="AJ654">
        <f t="shared" si="882"/>
        <v>200</v>
      </c>
      <c r="AK654">
        <f>'ĐẤT PNN'!I654-'ĐẤT NN'!Q654</f>
        <v>740</v>
      </c>
    </row>
    <row r="655" spans="1:37" s="6" customFormat="1" ht="77.25" customHeight="1" x14ac:dyDescent="0.25">
      <c r="A655" s="150">
        <f>'ĐẤT PNN'!A655</f>
        <v>650</v>
      </c>
      <c r="B655" s="153" t="str">
        <f>'ĐẤT PNN'!B655</f>
        <v>VT3*0,8</v>
      </c>
      <c r="C655" s="52" t="str">
        <f t="shared" si="883"/>
        <v>XL2DT_D2</v>
      </c>
      <c r="D655" s="151" t="s">
        <v>1176</v>
      </c>
      <c r="E655" s="151" t="s">
        <v>405</v>
      </c>
      <c r="F655" s="151" t="s">
        <v>1191</v>
      </c>
      <c r="G655" s="151" t="s">
        <v>1189</v>
      </c>
      <c r="H655" s="151" t="str">
        <f>VLOOKUP(F655,'[3]2. MA NN'!$E$2:$F$1583,2,0)</f>
        <v>TTGR</v>
      </c>
      <c r="I655" s="133" t="str">
        <f t="shared" si="870"/>
        <v>Xã Xuân LộcTTGRVị trí 1240</v>
      </c>
      <c r="J655" s="153"/>
      <c r="K655" s="153"/>
      <c r="L655" s="177" t="s">
        <v>1751</v>
      </c>
      <c r="M655" s="177"/>
      <c r="N655" s="177"/>
      <c r="O655" s="131">
        <v>200</v>
      </c>
      <c r="P655" s="131">
        <v>130</v>
      </c>
      <c r="Q655" s="131">
        <v>400</v>
      </c>
      <c r="R655" s="131">
        <v>260</v>
      </c>
      <c r="S655" s="152">
        <v>1.1299999999999999</v>
      </c>
      <c r="T655" s="118">
        <f t="shared" si="884"/>
        <v>240</v>
      </c>
      <c r="U655">
        <f t="shared" si="885"/>
        <v>220</v>
      </c>
      <c r="V655">
        <f t="shared" si="886"/>
        <v>200</v>
      </c>
      <c r="W655">
        <f t="shared" si="887"/>
        <v>180</v>
      </c>
      <c r="X655">
        <f t="shared" si="875"/>
        <v>760</v>
      </c>
      <c r="Y655">
        <f t="shared" si="876"/>
        <v>460</v>
      </c>
      <c r="Z655">
        <f t="shared" si="877"/>
        <v>400</v>
      </c>
      <c r="AA655">
        <f t="shared" si="878"/>
        <v>310</v>
      </c>
      <c r="AB655">
        <v>3</v>
      </c>
      <c r="AC655" s="118">
        <v>150</v>
      </c>
      <c r="AD655">
        <v>140</v>
      </c>
      <c r="AE655">
        <v>130</v>
      </c>
      <c r="AF655">
        <v>120</v>
      </c>
      <c r="AG655">
        <f t="shared" si="879"/>
        <v>470</v>
      </c>
      <c r="AH655">
        <f t="shared" si="880"/>
        <v>290</v>
      </c>
      <c r="AI655">
        <f t="shared" si="881"/>
        <v>260</v>
      </c>
      <c r="AJ655">
        <f t="shared" si="882"/>
        <v>200</v>
      </c>
      <c r="AK655">
        <f>'ĐẤT PNN'!I655-'ĐẤT NN'!Q655</f>
        <v>260</v>
      </c>
    </row>
    <row r="656" spans="1:37" s="6" customFormat="1" ht="77.25" customHeight="1" x14ac:dyDescent="0.25">
      <c r="A656" s="150">
        <f>'ĐẤT PNN'!A656</f>
        <v>651</v>
      </c>
      <c r="B656" s="153" t="str">
        <f>'ĐẤT PNN'!B656</f>
        <v>VT4*0,8</v>
      </c>
      <c r="C656" s="52" t="str">
        <f t="shared" si="883"/>
        <v>XL2DT_D2</v>
      </c>
      <c r="D656" s="151" t="s">
        <v>1178</v>
      </c>
      <c r="E656" s="151" t="s">
        <v>405</v>
      </c>
      <c r="F656" s="151" t="s">
        <v>1192</v>
      </c>
      <c r="G656" s="151" t="s">
        <v>1189</v>
      </c>
      <c r="H656" s="151" t="str">
        <f>VLOOKUP(F656,'[3]2. MA NN'!$E$2:$F$1583,2,0)</f>
        <v>TTGR</v>
      </c>
      <c r="I656" s="133" t="str">
        <f t="shared" si="870"/>
        <v>Xã Xuân LộcTTGRVị trí 1240</v>
      </c>
      <c r="J656" s="153"/>
      <c r="K656" s="153"/>
      <c r="L656" s="177" t="s">
        <v>1752</v>
      </c>
      <c r="M656" s="177"/>
      <c r="N656" s="177"/>
      <c r="O656" s="131">
        <v>180</v>
      </c>
      <c r="P656" s="131">
        <v>120</v>
      </c>
      <c r="Q656" s="131">
        <v>310</v>
      </c>
      <c r="R656" s="131">
        <v>200</v>
      </c>
      <c r="S656" s="152">
        <v>1.1299999999999999</v>
      </c>
      <c r="T656" s="118">
        <f t="shared" si="884"/>
        <v>240</v>
      </c>
      <c r="U656">
        <f t="shared" si="885"/>
        <v>220</v>
      </c>
      <c r="V656">
        <f t="shared" si="886"/>
        <v>200</v>
      </c>
      <c r="W656">
        <f t="shared" si="887"/>
        <v>180</v>
      </c>
      <c r="X656">
        <f t="shared" si="875"/>
        <v>760</v>
      </c>
      <c r="Y656">
        <f t="shared" si="876"/>
        <v>460</v>
      </c>
      <c r="Z656">
        <f t="shared" si="877"/>
        <v>400</v>
      </c>
      <c r="AA656">
        <f t="shared" si="878"/>
        <v>310</v>
      </c>
      <c r="AB656">
        <v>3</v>
      </c>
      <c r="AC656" s="118">
        <v>150</v>
      </c>
      <c r="AD656">
        <v>140</v>
      </c>
      <c r="AE656">
        <v>130</v>
      </c>
      <c r="AF656">
        <v>120</v>
      </c>
      <c r="AG656">
        <f t="shared" si="879"/>
        <v>470</v>
      </c>
      <c r="AH656">
        <f t="shared" si="880"/>
        <v>290</v>
      </c>
      <c r="AI656">
        <f t="shared" si="881"/>
        <v>260</v>
      </c>
      <c r="AJ656">
        <f t="shared" si="882"/>
        <v>200</v>
      </c>
      <c r="AK656">
        <f>'ĐẤT PNN'!I656-'ĐẤT NN'!Q656</f>
        <v>220</v>
      </c>
    </row>
    <row r="657" spans="1:37" ht="47.25" x14ac:dyDescent="0.25">
      <c r="A657" s="150">
        <f>'ĐẤT PNN'!A657</f>
        <v>652</v>
      </c>
      <c r="B657" s="150" t="str">
        <f>'ĐẤT PNN'!B657</f>
        <v>XL2DT_D3</v>
      </c>
      <c r="C657" s="52" t="str">
        <f>$B$657</f>
        <v>XL2DT_D3</v>
      </c>
      <c r="D657" s="151" t="s">
        <v>1170</v>
      </c>
      <c r="E657" s="151" t="s">
        <v>405</v>
      </c>
      <c r="F657" s="151" t="s">
        <v>1188</v>
      </c>
      <c r="G657" s="151" t="s">
        <v>1189</v>
      </c>
      <c r="H657" s="151" t="str">
        <f>VLOOKUP(F657,'[3]2. MA NN'!$E$2:$F$1583,2,0)</f>
        <v>TTGR</v>
      </c>
      <c r="I657" s="133" t="str">
        <f t="shared" si="870"/>
        <v>Xã Xuân LộcTTGRVị trí 1240</v>
      </c>
      <c r="J657" s="150" t="s">
        <v>1158</v>
      </c>
      <c r="K657" s="150" t="s">
        <v>1157</v>
      </c>
      <c r="L657" s="130" t="s">
        <v>251</v>
      </c>
      <c r="M657" s="130" t="s">
        <v>14</v>
      </c>
      <c r="N657" s="130" t="s">
        <v>397</v>
      </c>
      <c r="O657" s="131">
        <v>240</v>
      </c>
      <c r="P657" s="131">
        <v>150</v>
      </c>
      <c r="Q657" s="131">
        <v>760</v>
      </c>
      <c r="R657" s="131">
        <v>470</v>
      </c>
      <c r="S657" s="152">
        <v>1.1299999999999999</v>
      </c>
      <c r="T657" s="123">
        <v>240</v>
      </c>
      <c r="U657" s="122">
        <v>220</v>
      </c>
      <c r="V657" s="122">
        <v>200</v>
      </c>
      <c r="W657" s="122">
        <v>180</v>
      </c>
      <c r="X657" s="122">
        <f t="shared" si="875"/>
        <v>760</v>
      </c>
      <c r="Y657" s="122">
        <f t="shared" si="876"/>
        <v>460</v>
      </c>
      <c r="Z657" s="122">
        <f t="shared" si="877"/>
        <v>400</v>
      </c>
      <c r="AA657" s="122">
        <f t="shared" si="878"/>
        <v>310</v>
      </c>
      <c r="AB657" s="122">
        <v>3</v>
      </c>
      <c r="AC657" s="123">
        <v>150</v>
      </c>
      <c r="AD657" s="122">
        <v>140</v>
      </c>
      <c r="AE657" s="122">
        <v>130</v>
      </c>
      <c r="AF657" s="122">
        <v>120</v>
      </c>
      <c r="AG657" s="122">
        <f t="shared" si="879"/>
        <v>470</v>
      </c>
      <c r="AH657" s="122">
        <f t="shared" si="880"/>
        <v>290</v>
      </c>
      <c r="AI657" s="122">
        <f t="shared" si="881"/>
        <v>260</v>
      </c>
      <c r="AJ657" s="122">
        <f t="shared" si="882"/>
        <v>200</v>
      </c>
      <c r="AK657" s="122">
        <f>'ĐẤT PNN'!I657-'ĐẤT NN'!Q657</f>
        <v>1740</v>
      </c>
    </row>
    <row r="658" spans="1:37" s="6" customFormat="1" ht="77.25" customHeight="1" x14ac:dyDescent="0.25">
      <c r="A658" s="150">
        <f>'ĐẤT PNN'!A658</f>
        <v>653</v>
      </c>
      <c r="B658" s="153" t="str">
        <f>'ĐẤT PNN'!B658</f>
        <v>VT2</v>
      </c>
      <c r="C658" s="52" t="str">
        <f t="shared" ref="C658:C663" si="888">$B$657</f>
        <v>XL2DT_D3</v>
      </c>
      <c r="D658" s="151" t="s">
        <v>1173</v>
      </c>
      <c r="E658" s="151" t="s">
        <v>405</v>
      </c>
      <c r="F658" s="151" t="s">
        <v>1190</v>
      </c>
      <c r="G658" s="151" t="s">
        <v>1189</v>
      </c>
      <c r="H658" s="151" t="str">
        <f>VLOOKUP(F658,'[3]2. MA NN'!$E$2:$F$1583,2,0)</f>
        <v>TTGR</v>
      </c>
      <c r="I658" s="133" t="str">
        <f t="shared" si="870"/>
        <v>Xã Xuân LộcTTGRVị trí 1240</v>
      </c>
      <c r="J658" s="153"/>
      <c r="K658" s="153"/>
      <c r="L658" s="177" t="s">
        <v>1753</v>
      </c>
      <c r="M658" s="177"/>
      <c r="N658" s="177"/>
      <c r="O658" s="131">
        <v>220</v>
      </c>
      <c r="P658" s="131">
        <v>140</v>
      </c>
      <c r="Q658" s="131">
        <v>460</v>
      </c>
      <c r="R658" s="131">
        <v>290</v>
      </c>
      <c r="S658" s="152">
        <v>1.1299999999999999</v>
      </c>
      <c r="T658" s="118">
        <f t="shared" ref="T658:T663" si="889">T657</f>
        <v>240</v>
      </c>
      <c r="U658">
        <f t="shared" ref="U658:U663" si="890">U657</f>
        <v>220</v>
      </c>
      <c r="V658">
        <f t="shared" ref="V658:V663" si="891">V657</f>
        <v>200</v>
      </c>
      <c r="W658">
        <f t="shared" ref="W658:W663" si="892">W657</f>
        <v>180</v>
      </c>
      <c r="X658">
        <f t="shared" si="875"/>
        <v>760</v>
      </c>
      <c r="Y658">
        <f t="shared" si="876"/>
        <v>460</v>
      </c>
      <c r="Z658">
        <f t="shared" si="877"/>
        <v>400</v>
      </c>
      <c r="AA658">
        <f t="shared" si="878"/>
        <v>310</v>
      </c>
      <c r="AB658">
        <v>3</v>
      </c>
      <c r="AC658" s="118">
        <v>150</v>
      </c>
      <c r="AD658">
        <v>140</v>
      </c>
      <c r="AE658">
        <v>130</v>
      </c>
      <c r="AF658">
        <v>120</v>
      </c>
      <c r="AG658">
        <f t="shared" si="879"/>
        <v>470</v>
      </c>
      <c r="AH658">
        <f t="shared" si="880"/>
        <v>290</v>
      </c>
      <c r="AI658">
        <f t="shared" si="881"/>
        <v>260</v>
      </c>
      <c r="AJ658">
        <f t="shared" si="882"/>
        <v>200</v>
      </c>
      <c r="AK658">
        <f>'ĐẤT PNN'!I658-'ĐẤT NN'!Q658</f>
        <v>740</v>
      </c>
    </row>
    <row r="659" spans="1:37" s="6" customFormat="1" ht="77.25" customHeight="1" x14ac:dyDescent="0.25">
      <c r="A659" s="150">
        <f>'ĐẤT PNN'!A659</f>
        <v>654</v>
      </c>
      <c r="B659" s="153" t="str">
        <f>'ĐẤT PNN'!B659</f>
        <v>VT3</v>
      </c>
      <c r="C659" s="52" t="str">
        <f t="shared" si="888"/>
        <v>XL2DT_D3</v>
      </c>
      <c r="D659" s="151" t="s">
        <v>1176</v>
      </c>
      <c r="E659" s="151" t="s">
        <v>405</v>
      </c>
      <c r="F659" s="151" t="s">
        <v>1191</v>
      </c>
      <c r="G659" s="151" t="s">
        <v>1189</v>
      </c>
      <c r="H659" s="151" t="str">
        <f>VLOOKUP(F659,'[3]2. MA NN'!$E$2:$F$1583,2,0)</f>
        <v>TTGR</v>
      </c>
      <c r="I659" s="133" t="str">
        <f t="shared" si="870"/>
        <v>Xã Xuân LộcTTGRVị trí 1240</v>
      </c>
      <c r="J659" s="153"/>
      <c r="K659" s="153"/>
      <c r="L659" s="177" t="s">
        <v>1754</v>
      </c>
      <c r="M659" s="177"/>
      <c r="N659" s="177"/>
      <c r="O659" s="131">
        <v>200</v>
      </c>
      <c r="P659" s="131">
        <v>130</v>
      </c>
      <c r="Q659" s="131">
        <v>400</v>
      </c>
      <c r="R659" s="131">
        <v>260</v>
      </c>
      <c r="S659" s="152">
        <v>1.1299999999999999</v>
      </c>
      <c r="T659" s="118">
        <f t="shared" si="889"/>
        <v>240</v>
      </c>
      <c r="U659">
        <f t="shared" si="890"/>
        <v>220</v>
      </c>
      <c r="V659">
        <f t="shared" si="891"/>
        <v>200</v>
      </c>
      <c r="W659">
        <f t="shared" si="892"/>
        <v>180</v>
      </c>
      <c r="X659">
        <f t="shared" si="875"/>
        <v>760</v>
      </c>
      <c r="Y659">
        <f t="shared" si="876"/>
        <v>460</v>
      </c>
      <c r="Z659">
        <f t="shared" si="877"/>
        <v>400</v>
      </c>
      <c r="AA659">
        <f t="shared" si="878"/>
        <v>310</v>
      </c>
      <c r="AB659">
        <v>3</v>
      </c>
      <c r="AC659" s="118">
        <v>150</v>
      </c>
      <c r="AD659">
        <v>140</v>
      </c>
      <c r="AE659">
        <v>130</v>
      </c>
      <c r="AF659">
        <v>120</v>
      </c>
      <c r="AG659">
        <f t="shared" si="879"/>
        <v>470</v>
      </c>
      <c r="AH659">
        <f t="shared" si="880"/>
        <v>290</v>
      </c>
      <c r="AI659">
        <f t="shared" si="881"/>
        <v>260</v>
      </c>
      <c r="AJ659">
        <f t="shared" si="882"/>
        <v>200</v>
      </c>
      <c r="AK659">
        <f>'ĐẤT PNN'!I659-'ĐẤT NN'!Q659</f>
        <v>320</v>
      </c>
    </row>
    <row r="660" spans="1:37" s="6" customFormat="1" ht="77.25" customHeight="1" x14ac:dyDescent="0.25">
      <c r="A660" s="150">
        <f>'ĐẤT PNN'!A660</f>
        <v>655</v>
      </c>
      <c r="B660" s="153" t="str">
        <f>'ĐẤT PNN'!B660</f>
        <v>VT4</v>
      </c>
      <c r="C660" s="52" t="str">
        <f t="shared" si="888"/>
        <v>XL2DT_D3</v>
      </c>
      <c r="D660" s="151" t="s">
        <v>1178</v>
      </c>
      <c r="E660" s="151" t="s">
        <v>405</v>
      </c>
      <c r="F660" s="151" t="s">
        <v>1192</v>
      </c>
      <c r="G660" s="151" t="s">
        <v>1189</v>
      </c>
      <c r="H660" s="151" t="str">
        <f>VLOOKUP(F660,'[3]2. MA NN'!$E$2:$F$1583,2,0)</f>
        <v>TTGR</v>
      </c>
      <c r="I660" s="133" t="str">
        <f t="shared" si="870"/>
        <v>Xã Xuân LộcTTGRVị trí 1240</v>
      </c>
      <c r="J660" s="153"/>
      <c r="K660" s="153"/>
      <c r="L660" s="177" t="s">
        <v>1755</v>
      </c>
      <c r="M660" s="177"/>
      <c r="N660" s="177"/>
      <c r="O660" s="131">
        <v>180</v>
      </c>
      <c r="P660" s="131">
        <v>120</v>
      </c>
      <c r="Q660" s="131">
        <v>310</v>
      </c>
      <c r="R660" s="131">
        <v>200</v>
      </c>
      <c r="S660" s="152">
        <v>1.1299999999999999</v>
      </c>
      <c r="T660" s="118">
        <f t="shared" si="889"/>
        <v>240</v>
      </c>
      <c r="U660">
        <f t="shared" si="890"/>
        <v>220</v>
      </c>
      <c r="V660">
        <f t="shared" si="891"/>
        <v>200</v>
      </c>
      <c r="W660">
        <f t="shared" si="892"/>
        <v>180</v>
      </c>
      <c r="X660">
        <f t="shared" si="875"/>
        <v>760</v>
      </c>
      <c r="Y660">
        <f t="shared" si="876"/>
        <v>460</v>
      </c>
      <c r="Z660">
        <f t="shared" si="877"/>
        <v>400</v>
      </c>
      <c r="AA660">
        <f t="shared" si="878"/>
        <v>310</v>
      </c>
      <c r="AB660">
        <v>3</v>
      </c>
      <c r="AC660" s="118">
        <v>150</v>
      </c>
      <c r="AD660">
        <v>140</v>
      </c>
      <c r="AE660">
        <v>130</v>
      </c>
      <c r="AF660">
        <v>120</v>
      </c>
      <c r="AG660">
        <f t="shared" si="879"/>
        <v>470</v>
      </c>
      <c r="AH660">
        <f t="shared" si="880"/>
        <v>290</v>
      </c>
      <c r="AI660">
        <f t="shared" si="881"/>
        <v>260</v>
      </c>
      <c r="AJ660">
        <f t="shared" si="882"/>
        <v>200</v>
      </c>
      <c r="AK660">
        <f>'ĐẤT PNN'!I660-'ĐẤT NN'!Q660</f>
        <v>280</v>
      </c>
    </row>
    <row r="661" spans="1:37" s="6" customFormat="1" ht="77.25" customHeight="1" x14ac:dyDescent="0.25">
      <c r="A661" s="150">
        <f>'ĐẤT PNN'!A661</f>
        <v>656</v>
      </c>
      <c r="B661" s="153" t="str">
        <f>'ĐẤT PNN'!B661</f>
        <v>VT2*0,8</v>
      </c>
      <c r="C661" s="52" t="str">
        <f t="shared" si="888"/>
        <v>XL2DT_D3</v>
      </c>
      <c r="D661" s="151" t="s">
        <v>1173</v>
      </c>
      <c r="E661" s="151" t="s">
        <v>405</v>
      </c>
      <c r="F661" s="151" t="s">
        <v>1190</v>
      </c>
      <c r="G661" s="151" t="s">
        <v>1189</v>
      </c>
      <c r="H661" s="151" t="str">
        <f>VLOOKUP(F661,'[3]2. MA NN'!$E$2:$F$1583,2,0)</f>
        <v>TTGR</v>
      </c>
      <c r="I661" s="133" t="str">
        <f t="shared" si="870"/>
        <v>Xã Xuân LộcTTGRVị trí 1240</v>
      </c>
      <c r="J661" s="153"/>
      <c r="K661" s="153"/>
      <c r="L661" s="177" t="s">
        <v>1756</v>
      </c>
      <c r="M661" s="177"/>
      <c r="N661" s="177"/>
      <c r="O661" s="131">
        <v>220</v>
      </c>
      <c r="P661" s="131">
        <v>140</v>
      </c>
      <c r="Q661" s="131">
        <v>460</v>
      </c>
      <c r="R661" s="131">
        <v>290</v>
      </c>
      <c r="S661" s="152">
        <v>1.1299999999999999</v>
      </c>
      <c r="T661" s="118">
        <f t="shared" si="889"/>
        <v>240</v>
      </c>
      <c r="U661">
        <f t="shared" si="890"/>
        <v>220</v>
      </c>
      <c r="V661">
        <f t="shared" si="891"/>
        <v>200</v>
      </c>
      <c r="W661">
        <f t="shared" si="892"/>
        <v>180</v>
      </c>
      <c r="X661">
        <f t="shared" si="875"/>
        <v>760</v>
      </c>
      <c r="Y661">
        <f t="shared" si="876"/>
        <v>460</v>
      </c>
      <c r="Z661">
        <f t="shared" si="877"/>
        <v>400</v>
      </c>
      <c r="AA661">
        <f t="shared" si="878"/>
        <v>310</v>
      </c>
      <c r="AB661">
        <v>3</v>
      </c>
      <c r="AC661" s="118">
        <v>150</v>
      </c>
      <c r="AD661">
        <v>140</v>
      </c>
      <c r="AE661">
        <v>130</v>
      </c>
      <c r="AF661">
        <v>120</v>
      </c>
      <c r="AG661">
        <f t="shared" si="879"/>
        <v>470</v>
      </c>
      <c r="AH661">
        <f t="shared" si="880"/>
        <v>290</v>
      </c>
      <c r="AI661">
        <f t="shared" si="881"/>
        <v>260</v>
      </c>
      <c r="AJ661">
        <f t="shared" si="882"/>
        <v>200</v>
      </c>
      <c r="AK661">
        <f>'ĐẤT PNN'!I661-'ĐẤT NN'!Q661</f>
        <v>640</v>
      </c>
    </row>
    <row r="662" spans="1:37" s="6" customFormat="1" ht="77.25" customHeight="1" x14ac:dyDescent="0.25">
      <c r="A662" s="150">
        <f>'ĐẤT PNN'!A662</f>
        <v>657</v>
      </c>
      <c r="B662" s="153" t="str">
        <f>'ĐẤT PNN'!B662</f>
        <v>VT3*0,8</v>
      </c>
      <c r="C662" s="52" t="str">
        <f t="shared" si="888"/>
        <v>XL2DT_D3</v>
      </c>
      <c r="D662" s="151" t="s">
        <v>1176</v>
      </c>
      <c r="E662" s="151" t="s">
        <v>405</v>
      </c>
      <c r="F662" s="151" t="s">
        <v>1191</v>
      </c>
      <c r="G662" s="151" t="s">
        <v>1189</v>
      </c>
      <c r="H662" s="151" t="str">
        <f>VLOOKUP(F662,'[3]2. MA NN'!$E$2:$F$1583,2,0)</f>
        <v>TTGR</v>
      </c>
      <c r="I662" s="133" t="str">
        <f t="shared" si="870"/>
        <v>Xã Xuân LộcTTGRVị trí 1240</v>
      </c>
      <c r="J662" s="153"/>
      <c r="K662" s="153"/>
      <c r="L662" s="177" t="s">
        <v>1757</v>
      </c>
      <c r="M662" s="177"/>
      <c r="N662" s="177"/>
      <c r="O662" s="131">
        <v>200</v>
      </c>
      <c r="P662" s="131">
        <v>130</v>
      </c>
      <c r="Q662" s="131">
        <v>400</v>
      </c>
      <c r="R662" s="131">
        <v>260</v>
      </c>
      <c r="S662" s="152">
        <v>1.1299999999999999</v>
      </c>
      <c r="T662" s="118">
        <f t="shared" si="889"/>
        <v>240</v>
      </c>
      <c r="U662">
        <f t="shared" si="890"/>
        <v>220</v>
      </c>
      <c r="V662">
        <f t="shared" si="891"/>
        <v>200</v>
      </c>
      <c r="W662">
        <f t="shared" si="892"/>
        <v>180</v>
      </c>
      <c r="X662">
        <f t="shared" si="875"/>
        <v>760</v>
      </c>
      <c r="Y662">
        <f t="shared" si="876"/>
        <v>460</v>
      </c>
      <c r="Z662">
        <f t="shared" si="877"/>
        <v>400</v>
      </c>
      <c r="AA662">
        <f t="shared" si="878"/>
        <v>310</v>
      </c>
      <c r="AB662">
        <v>3</v>
      </c>
      <c r="AC662" s="118">
        <v>150</v>
      </c>
      <c r="AD662">
        <v>140</v>
      </c>
      <c r="AE662">
        <v>130</v>
      </c>
      <c r="AF662">
        <v>120</v>
      </c>
      <c r="AG662">
        <f t="shared" si="879"/>
        <v>470</v>
      </c>
      <c r="AH662">
        <f t="shared" si="880"/>
        <v>290</v>
      </c>
      <c r="AI662">
        <f t="shared" si="881"/>
        <v>260</v>
      </c>
      <c r="AJ662">
        <f t="shared" si="882"/>
        <v>200</v>
      </c>
      <c r="AK662">
        <f>'ĐẤT PNN'!I662-'ĐẤT NN'!Q662</f>
        <v>260</v>
      </c>
    </row>
    <row r="663" spans="1:37" s="6" customFormat="1" ht="77.25" customHeight="1" x14ac:dyDescent="0.25">
      <c r="A663" s="150">
        <f>'ĐẤT PNN'!A663</f>
        <v>658</v>
      </c>
      <c r="B663" s="153" t="str">
        <f>'ĐẤT PNN'!B663</f>
        <v>VT4*0,8</v>
      </c>
      <c r="C663" s="52" t="str">
        <f t="shared" si="888"/>
        <v>XL2DT_D3</v>
      </c>
      <c r="D663" s="151" t="s">
        <v>1178</v>
      </c>
      <c r="E663" s="151" t="s">
        <v>405</v>
      </c>
      <c r="F663" s="151" t="s">
        <v>1192</v>
      </c>
      <c r="G663" s="151" t="s">
        <v>1189</v>
      </c>
      <c r="H663" s="151" t="str">
        <f>VLOOKUP(F663,'[3]2. MA NN'!$E$2:$F$1583,2,0)</f>
        <v>TTGR</v>
      </c>
      <c r="I663" s="133" t="str">
        <f t="shared" si="870"/>
        <v>Xã Xuân LộcTTGRVị trí 1240</v>
      </c>
      <c r="J663" s="153"/>
      <c r="K663" s="153"/>
      <c r="L663" s="177" t="s">
        <v>1758</v>
      </c>
      <c r="M663" s="177"/>
      <c r="N663" s="177"/>
      <c r="O663" s="131">
        <v>180</v>
      </c>
      <c r="P663" s="131">
        <v>120</v>
      </c>
      <c r="Q663" s="131">
        <v>310</v>
      </c>
      <c r="R663" s="131">
        <v>200</v>
      </c>
      <c r="S663" s="152">
        <v>1.1299999999999999</v>
      </c>
      <c r="T663" s="118">
        <f t="shared" si="889"/>
        <v>240</v>
      </c>
      <c r="U663">
        <f t="shared" si="890"/>
        <v>220</v>
      </c>
      <c r="V663">
        <f t="shared" si="891"/>
        <v>200</v>
      </c>
      <c r="W663">
        <f t="shared" si="892"/>
        <v>180</v>
      </c>
      <c r="X663">
        <f t="shared" si="875"/>
        <v>760</v>
      </c>
      <c r="Y663">
        <f t="shared" si="876"/>
        <v>460</v>
      </c>
      <c r="Z663">
        <f t="shared" si="877"/>
        <v>400</v>
      </c>
      <c r="AA663">
        <f t="shared" si="878"/>
        <v>310</v>
      </c>
      <c r="AB663">
        <v>3</v>
      </c>
      <c r="AC663" s="118">
        <v>150</v>
      </c>
      <c r="AD663">
        <v>140</v>
      </c>
      <c r="AE663">
        <v>130</v>
      </c>
      <c r="AF663">
        <v>120</v>
      </c>
      <c r="AG663">
        <f t="shared" si="879"/>
        <v>470</v>
      </c>
      <c r="AH663">
        <f t="shared" si="880"/>
        <v>290</v>
      </c>
      <c r="AI663">
        <f t="shared" si="881"/>
        <v>260</v>
      </c>
      <c r="AJ663">
        <f t="shared" si="882"/>
        <v>200</v>
      </c>
      <c r="AK663">
        <f>'ĐẤT PNN'!I663-'ĐẤT NN'!Q663</f>
        <v>220</v>
      </c>
    </row>
    <row r="664" spans="1:37" ht="47.25" x14ac:dyDescent="0.25">
      <c r="A664" s="150">
        <f>'ĐẤT PNN'!A664</f>
        <v>659</v>
      </c>
      <c r="B664" s="150" t="str">
        <f>'ĐẤT PNN'!B664</f>
        <v>XL2DT_D4</v>
      </c>
      <c r="C664" s="52" t="str">
        <f>$B$664</f>
        <v>XL2DT_D4</v>
      </c>
      <c r="D664" s="151" t="s">
        <v>1170</v>
      </c>
      <c r="E664" s="151" t="s">
        <v>405</v>
      </c>
      <c r="F664" s="151" t="s">
        <v>1188</v>
      </c>
      <c r="G664" s="151" t="s">
        <v>1189</v>
      </c>
      <c r="H664" s="151" t="str">
        <f>VLOOKUP(F664,'[3]2. MA NN'!$E$2:$F$1583,2,0)</f>
        <v>TTGR</v>
      </c>
      <c r="I664" s="133" t="str">
        <f t="shared" si="870"/>
        <v>Xã Xuân LộcTTGRVị trí 1240</v>
      </c>
      <c r="J664" s="150" t="s">
        <v>1158</v>
      </c>
      <c r="K664" s="150" t="s">
        <v>1157</v>
      </c>
      <c r="L664" s="130" t="s">
        <v>251</v>
      </c>
      <c r="M664" s="130" t="s">
        <v>397</v>
      </c>
      <c r="N664" s="130" t="s">
        <v>276</v>
      </c>
      <c r="O664" s="131">
        <v>240</v>
      </c>
      <c r="P664" s="131">
        <v>150</v>
      </c>
      <c r="Q664" s="131">
        <v>760</v>
      </c>
      <c r="R664" s="131">
        <v>470</v>
      </c>
      <c r="S664" s="152">
        <v>1.1299999999999999</v>
      </c>
      <c r="T664" s="123">
        <v>240</v>
      </c>
      <c r="U664" s="122">
        <v>220</v>
      </c>
      <c r="V664" s="122">
        <v>200</v>
      </c>
      <c r="W664" s="122">
        <v>180</v>
      </c>
      <c r="X664" s="122">
        <f t="shared" si="875"/>
        <v>760</v>
      </c>
      <c r="Y664" s="122">
        <f t="shared" si="876"/>
        <v>460</v>
      </c>
      <c r="Z664" s="122">
        <f t="shared" si="877"/>
        <v>400</v>
      </c>
      <c r="AA664" s="122">
        <f t="shared" si="878"/>
        <v>310</v>
      </c>
      <c r="AB664" s="122">
        <v>3</v>
      </c>
      <c r="AC664" s="123">
        <v>150</v>
      </c>
      <c r="AD664" s="122">
        <v>140</v>
      </c>
      <c r="AE664" s="122">
        <v>130</v>
      </c>
      <c r="AF664" s="122">
        <v>120</v>
      </c>
      <c r="AG664" s="122">
        <f t="shared" si="879"/>
        <v>470</v>
      </c>
      <c r="AH664" s="122">
        <f t="shared" si="880"/>
        <v>290</v>
      </c>
      <c r="AI664" s="122">
        <f t="shared" si="881"/>
        <v>260</v>
      </c>
      <c r="AJ664" s="122">
        <f t="shared" si="882"/>
        <v>200</v>
      </c>
      <c r="AK664" s="122">
        <f>'ĐẤT PNN'!I664-'ĐẤT NN'!Q664</f>
        <v>1540</v>
      </c>
    </row>
    <row r="665" spans="1:37" s="6" customFormat="1" ht="77.25" customHeight="1" x14ac:dyDescent="0.25">
      <c r="A665" s="150">
        <f>'ĐẤT PNN'!A665</f>
        <v>660</v>
      </c>
      <c r="B665" s="153" t="str">
        <f>'ĐẤT PNN'!B665</f>
        <v>VT2</v>
      </c>
      <c r="C665" s="52" t="str">
        <f t="shared" ref="C665:C670" si="893">$B$664</f>
        <v>XL2DT_D4</v>
      </c>
      <c r="D665" s="151" t="s">
        <v>1173</v>
      </c>
      <c r="E665" s="151" t="s">
        <v>405</v>
      </c>
      <c r="F665" s="151" t="s">
        <v>1190</v>
      </c>
      <c r="G665" s="151" t="s">
        <v>1189</v>
      </c>
      <c r="H665" s="151" t="str">
        <f>VLOOKUP(F665,'[3]2. MA NN'!$E$2:$F$1583,2,0)</f>
        <v>TTGR</v>
      </c>
      <c r="I665" s="133" t="str">
        <f t="shared" si="870"/>
        <v>Xã Xuân LộcTTGRVị trí 1240</v>
      </c>
      <c r="J665" s="153"/>
      <c r="K665" s="153"/>
      <c r="L665" s="177" t="s">
        <v>1759</v>
      </c>
      <c r="M665" s="177"/>
      <c r="N665" s="177"/>
      <c r="O665" s="131">
        <v>220</v>
      </c>
      <c r="P665" s="131">
        <v>140</v>
      </c>
      <c r="Q665" s="131">
        <v>460</v>
      </c>
      <c r="R665" s="131">
        <v>290</v>
      </c>
      <c r="S665" s="152">
        <v>1.1299999999999999</v>
      </c>
      <c r="T665" s="118">
        <f t="shared" ref="T665:T670" si="894">T664</f>
        <v>240</v>
      </c>
      <c r="U665">
        <f t="shared" ref="U665:U670" si="895">U664</f>
        <v>220</v>
      </c>
      <c r="V665">
        <f t="shared" ref="V665:V670" si="896">V664</f>
        <v>200</v>
      </c>
      <c r="W665">
        <f t="shared" ref="W665:W670" si="897">W664</f>
        <v>180</v>
      </c>
      <c r="X665">
        <f t="shared" si="875"/>
        <v>760</v>
      </c>
      <c r="Y665">
        <f t="shared" si="876"/>
        <v>460</v>
      </c>
      <c r="Z665">
        <f t="shared" si="877"/>
        <v>400</v>
      </c>
      <c r="AA665">
        <f t="shared" si="878"/>
        <v>310</v>
      </c>
      <c r="AB665">
        <v>3</v>
      </c>
      <c r="AC665" s="118">
        <v>150</v>
      </c>
      <c r="AD665">
        <v>140</v>
      </c>
      <c r="AE665">
        <v>130</v>
      </c>
      <c r="AF665">
        <v>120</v>
      </c>
      <c r="AG665">
        <f t="shared" si="879"/>
        <v>470</v>
      </c>
      <c r="AH665">
        <f t="shared" si="880"/>
        <v>290</v>
      </c>
      <c r="AI665">
        <f t="shared" si="881"/>
        <v>260</v>
      </c>
      <c r="AJ665">
        <f t="shared" si="882"/>
        <v>200</v>
      </c>
      <c r="AK665">
        <f>'ĐẤT PNN'!I665-'ĐẤT NN'!Q665</f>
        <v>740</v>
      </c>
    </row>
    <row r="666" spans="1:37" s="6" customFormat="1" ht="77.25" customHeight="1" x14ac:dyDescent="0.25">
      <c r="A666" s="150">
        <f>'ĐẤT PNN'!A666</f>
        <v>661</v>
      </c>
      <c r="B666" s="153" t="str">
        <f>'ĐẤT PNN'!B666</f>
        <v>VT3</v>
      </c>
      <c r="C666" s="52" t="str">
        <f t="shared" si="893"/>
        <v>XL2DT_D4</v>
      </c>
      <c r="D666" s="151" t="s">
        <v>1176</v>
      </c>
      <c r="E666" s="151" t="s">
        <v>405</v>
      </c>
      <c r="F666" s="151" t="s">
        <v>1191</v>
      </c>
      <c r="G666" s="151" t="s">
        <v>1189</v>
      </c>
      <c r="H666" s="151" t="str">
        <f>VLOOKUP(F666,'[3]2. MA NN'!$E$2:$F$1583,2,0)</f>
        <v>TTGR</v>
      </c>
      <c r="I666" s="133" t="str">
        <f t="shared" si="870"/>
        <v>Xã Xuân LộcTTGRVị trí 1240</v>
      </c>
      <c r="J666" s="153"/>
      <c r="K666" s="153"/>
      <c r="L666" s="177" t="s">
        <v>1760</v>
      </c>
      <c r="M666" s="177"/>
      <c r="N666" s="177"/>
      <c r="O666" s="131">
        <v>200</v>
      </c>
      <c r="P666" s="131">
        <v>130</v>
      </c>
      <c r="Q666" s="131">
        <v>400</v>
      </c>
      <c r="R666" s="131">
        <v>260</v>
      </c>
      <c r="S666" s="152">
        <v>1.1299999999999999</v>
      </c>
      <c r="T666" s="118">
        <f t="shared" si="894"/>
        <v>240</v>
      </c>
      <c r="U666">
        <f t="shared" si="895"/>
        <v>220</v>
      </c>
      <c r="V666">
        <f t="shared" si="896"/>
        <v>200</v>
      </c>
      <c r="W666">
        <f t="shared" si="897"/>
        <v>180</v>
      </c>
      <c r="X666">
        <f t="shared" si="875"/>
        <v>760</v>
      </c>
      <c r="Y666">
        <f t="shared" si="876"/>
        <v>460</v>
      </c>
      <c r="Z666">
        <f t="shared" si="877"/>
        <v>400</v>
      </c>
      <c r="AA666">
        <f t="shared" si="878"/>
        <v>310</v>
      </c>
      <c r="AB666">
        <v>3</v>
      </c>
      <c r="AC666" s="118">
        <v>150</v>
      </c>
      <c r="AD666">
        <v>140</v>
      </c>
      <c r="AE666">
        <v>130</v>
      </c>
      <c r="AF666">
        <v>120</v>
      </c>
      <c r="AG666">
        <f t="shared" si="879"/>
        <v>470</v>
      </c>
      <c r="AH666">
        <f t="shared" si="880"/>
        <v>290</v>
      </c>
      <c r="AI666">
        <f t="shared" si="881"/>
        <v>260</v>
      </c>
      <c r="AJ666">
        <f t="shared" si="882"/>
        <v>200</v>
      </c>
      <c r="AK666">
        <f>'ĐẤT PNN'!I666-'ĐẤT NN'!Q666</f>
        <v>320</v>
      </c>
    </row>
    <row r="667" spans="1:37" s="6" customFormat="1" ht="77.25" customHeight="1" x14ac:dyDescent="0.25">
      <c r="A667" s="150">
        <f>'ĐẤT PNN'!A667</f>
        <v>662</v>
      </c>
      <c r="B667" s="153" t="str">
        <f>'ĐẤT PNN'!B667</f>
        <v>VT4</v>
      </c>
      <c r="C667" s="52" t="str">
        <f t="shared" si="893"/>
        <v>XL2DT_D4</v>
      </c>
      <c r="D667" s="151" t="s">
        <v>1178</v>
      </c>
      <c r="E667" s="151" t="s">
        <v>405</v>
      </c>
      <c r="F667" s="151" t="s">
        <v>1192</v>
      </c>
      <c r="G667" s="151" t="s">
        <v>1189</v>
      </c>
      <c r="H667" s="151" t="str">
        <f>VLOOKUP(F667,'[3]2. MA NN'!$E$2:$F$1583,2,0)</f>
        <v>TTGR</v>
      </c>
      <c r="I667" s="133" t="str">
        <f t="shared" si="870"/>
        <v>Xã Xuân LộcTTGRVị trí 1240</v>
      </c>
      <c r="J667" s="153"/>
      <c r="K667" s="153"/>
      <c r="L667" s="177" t="s">
        <v>1761</v>
      </c>
      <c r="M667" s="177"/>
      <c r="N667" s="177"/>
      <c r="O667" s="131">
        <v>180</v>
      </c>
      <c r="P667" s="131">
        <v>120</v>
      </c>
      <c r="Q667" s="131">
        <v>310</v>
      </c>
      <c r="R667" s="131">
        <v>200</v>
      </c>
      <c r="S667" s="152">
        <v>1.1299999999999999</v>
      </c>
      <c r="T667" s="118">
        <f t="shared" si="894"/>
        <v>240</v>
      </c>
      <c r="U667">
        <f t="shared" si="895"/>
        <v>220</v>
      </c>
      <c r="V667">
        <f t="shared" si="896"/>
        <v>200</v>
      </c>
      <c r="W667">
        <f t="shared" si="897"/>
        <v>180</v>
      </c>
      <c r="X667">
        <f t="shared" si="875"/>
        <v>760</v>
      </c>
      <c r="Y667">
        <f t="shared" si="876"/>
        <v>460</v>
      </c>
      <c r="Z667">
        <f t="shared" si="877"/>
        <v>400</v>
      </c>
      <c r="AA667">
        <f t="shared" si="878"/>
        <v>310</v>
      </c>
      <c r="AB667">
        <v>3</v>
      </c>
      <c r="AC667" s="118">
        <v>150</v>
      </c>
      <c r="AD667">
        <v>140</v>
      </c>
      <c r="AE667">
        <v>130</v>
      </c>
      <c r="AF667">
        <v>120</v>
      </c>
      <c r="AG667">
        <f t="shared" si="879"/>
        <v>470</v>
      </c>
      <c r="AH667">
        <f t="shared" si="880"/>
        <v>290</v>
      </c>
      <c r="AI667">
        <f t="shared" si="881"/>
        <v>260</v>
      </c>
      <c r="AJ667">
        <f t="shared" si="882"/>
        <v>200</v>
      </c>
      <c r="AK667">
        <f>'ĐẤT PNN'!I667-'ĐẤT NN'!Q667</f>
        <v>280</v>
      </c>
    </row>
    <row r="668" spans="1:37" s="6" customFormat="1" ht="77.25" customHeight="1" x14ac:dyDescent="0.25">
      <c r="A668" s="150">
        <f>'ĐẤT PNN'!A668</f>
        <v>663</v>
      </c>
      <c r="B668" s="153" t="str">
        <f>'ĐẤT PNN'!B668</f>
        <v>VT2*0,8</v>
      </c>
      <c r="C668" s="52" t="str">
        <f t="shared" si="893"/>
        <v>XL2DT_D4</v>
      </c>
      <c r="D668" s="151" t="s">
        <v>1173</v>
      </c>
      <c r="E668" s="151" t="s">
        <v>405</v>
      </c>
      <c r="F668" s="151" t="s">
        <v>1190</v>
      </c>
      <c r="G668" s="151" t="s">
        <v>1189</v>
      </c>
      <c r="H668" s="151" t="str">
        <f>VLOOKUP(F668,'[3]2. MA NN'!$E$2:$F$1583,2,0)</f>
        <v>TTGR</v>
      </c>
      <c r="I668" s="133" t="str">
        <f t="shared" si="870"/>
        <v>Xã Xuân LộcTTGRVị trí 1240</v>
      </c>
      <c r="J668" s="153"/>
      <c r="K668" s="153"/>
      <c r="L668" s="177" t="s">
        <v>1762</v>
      </c>
      <c r="M668" s="177"/>
      <c r="N668" s="177"/>
      <c r="O668" s="131">
        <v>220</v>
      </c>
      <c r="P668" s="131">
        <v>140</v>
      </c>
      <c r="Q668" s="131">
        <v>460</v>
      </c>
      <c r="R668" s="131">
        <v>290</v>
      </c>
      <c r="S668" s="152">
        <v>1.1299999999999999</v>
      </c>
      <c r="T668" s="118">
        <f t="shared" si="894"/>
        <v>240</v>
      </c>
      <c r="U668">
        <f t="shared" si="895"/>
        <v>220</v>
      </c>
      <c r="V668">
        <f t="shared" si="896"/>
        <v>200</v>
      </c>
      <c r="W668">
        <f t="shared" si="897"/>
        <v>180</v>
      </c>
      <c r="X668">
        <f t="shared" si="875"/>
        <v>760</v>
      </c>
      <c r="Y668">
        <f t="shared" si="876"/>
        <v>460</v>
      </c>
      <c r="Z668">
        <f t="shared" si="877"/>
        <v>400</v>
      </c>
      <c r="AA668">
        <f t="shared" si="878"/>
        <v>310</v>
      </c>
      <c r="AB668">
        <v>3</v>
      </c>
      <c r="AC668" s="118">
        <v>150</v>
      </c>
      <c r="AD668">
        <v>140</v>
      </c>
      <c r="AE668">
        <v>130</v>
      </c>
      <c r="AF668">
        <v>120</v>
      </c>
      <c r="AG668">
        <f t="shared" si="879"/>
        <v>470</v>
      </c>
      <c r="AH668">
        <f t="shared" si="880"/>
        <v>290</v>
      </c>
      <c r="AI668">
        <f t="shared" si="881"/>
        <v>260</v>
      </c>
      <c r="AJ668">
        <f t="shared" si="882"/>
        <v>200</v>
      </c>
      <c r="AK668">
        <f>'ĐẤT PNN'!I668-'ĐẤT NN'!Q668</f>
        <v>640</v>
      </c>
    </row>
    <row r="669" spans="1:37" s="6" customFormat="1" ht="77.25" customHeight="1" x14ac:dyDescent="0.25">
      <c r="A669" s="150">
        <f>'ĐẤT PNN'!A669</f>
        <v>664</v>
      </c>
      <c r="B669" s="153" t="str">
        <f>'ĐẤT PNN'!B669</f>
        <v>VT3*0,8</v>
      </c>
      <c r="C669" s="52" t="str">
        <f t="shared" si="893"/>
        <v>XL2DT_D4</v>
      </c>
      <c r="D669" s="151" t="s">
        <v>1176</v>
      </c>
      <c r="E669" s="151" t="s">
        <v>405</v>
      </c>
      <c r="F669" s="151" t="s">
        <v>1191</v>
      </c>
      <c r="G669" s="151" t="s">
        <v>1189</v>
      </c>
      <c r="H669" s="151" t="str">
        <f>VLOOKUP(F669,'[3]2. MA NN'!$E$2:$F$1583,2,0)</f>
        <v>TTGR</v>
      </c>
      <c r="I669" s="133" t="str">
        <f t="shared" si="870"/>
        <v>Xã Xuân LộcTTGRVị trí 1240</v>
      </c>
      <c r="J669" s="153"/>
      <c r="K669" s="153"/>
      <c r="L669" s="177" t="s">
        <v>1763</v>
      </c>
      <c r="M669" s="177"/>
      <c r="N669" s="177"/>
      <c r="O669" s="131">
        <v>200</v>
      </c>
      <c r="P669" s="131">
        <v>130</v>
      </c>
      <c r="Q669" s="131">
        <v>400</v>
      </c>
      <c r="R669" s="131">
        <v>260</v>
      </c>
      <c r="S669" s="152">
        <v>1.1299999999999999</v>
      </c>
      <c r="T669" s="118">
        <f t="shared" si="894"/>
        <v>240</v>
      </c>
      <c r="U669">
        <f t="shared" si="895"/>
        <v>220</v>
      </c>
      <c r="V669">
        <f t="shared" si="896"/>
        <v>200</v>
      </c>
      <c r="W669">
        <f t="shared" si="897"/>
        <v>180</v>
      </c>
      <c r="X669">
        <f t="shared" si="875"/>
        <v>760</v>
      </c>
      <c r="Y669">
        <f t="shared" si="876"/>
        <v>460</v>
      </c>
      <c r="Z669">
        <f t="shared" si="877"/>
        <v>400</v>
      </c>
      <c r="AA669">
        <f t="shared" si="878"/>
        <v>310</v>
      </c>
      <c r="AB669">
        <v>3</v>
      </c>
      <c r="AC669" s="118">
        <v>150</v>
      </c>
      <c r="AD669">
        <v>140</v>
      </c>
      <c r="AE669">
        <v>130</v>
      </c>
      <c r="AF669">
        <v>120</v>
      </c>
      <c r="AG669">
        <f t="shared" si="879"/>
        <v>470</v>
      </c>
      <c r="AH669">
        <f t="shared" si="880"/>
        <v>290</v>
      </c>
      <c r="AI669">
        <f t="shared" si="881"/>
        <v>260</v>
      </c>
      <c r="AJ669">
        <f t="shared" si="882"/>
        <v>200</v>
      </c>
      <c r="AK669">
        <f>'ĐẤT PNN'!I669-'ĐẤT NN'!Q669</f>
        <v>260</v>
      </c>
    </row>
    <row r="670" spans="1:37" s="6" customFormat="1" ht="77.25" customHeight="1" x14ac:dyDescent="0.25">
      <c r="A670" s="150">
        <f>'ĐẤT PNN'!A670</f>
        <v>665</v>
      </c>
      <c r="B670" s="153" t="str">
        <f>'ĐẤT PNN'!B670</f>
        <v>VT4*0,8</v>
      </c>
      <c r="C670" s="52" t="str">
        <f t="shared" si="893"/>
        <v>XL2DT_D4</v>
      </c>
      <c r="D670" s="151" t="s">
        <v>1178</v>
      </c>
      <c r="E670" s="151" t="s">
        <v>405</v>
      </c>
      <c r="F670" s="151" t="s">
        <v>1192</v>
      </c>
      <c r="G670" s="151" t="s">
        <v>1189</v>
      </c>
      <c r="H670" s="151" t="str">
        <f>VLOOKUP(F670,'[3]2. MA NN'!$E$2:$F$1583,2,0)</f>
        <v>TTGR</v>
      </c>
      <c r="I670" s="133" t="str">
        <f t="shared" si="870"/>
        <v>Xã Xuân LộcTTGRVị trí 1240</v>
      </c>
      <c r="J670" s="153"/>
      <c r="K670" s="153"/>
      <c r="L670" s="177" t="s">
        <v>1764</v>
      </c>
      <c r="M670" s="177"/>
      <c r="N670" s="177"/>
      <c r="O670" s="131">
        <v>180</v>
      </c>
      <c r="P670" s="131">
        <v>120</v>
      </c>
      <c r="Q670" s="131">
        <v>310</v>
      </c>
      <c r="R670" s="131">
        <v>200</v>
      </c>
      <c r="S670" s="152">
        <v>1.1299999999999999</v>
      </c>
      <c r="T670" s="118">
        <f t="shared" si="894"/>
        <v>240</v>
      </c>
      <c r="U670">
        <f t="shared" si="895"/>
        <v>220</v>
      </c>
      <c r="V670">
        <f t="shared" si="896"/>
        <v>200</v>
      </c>
      <c r="W670">
        <f t="shared" si="897"/>
        <v>180</v>
      </c>
      <c r="X670">
        <f t="shared" si="875"/>
        <v>760</v>
      </c>
      <c r="Y670">
        <f t="shared" si="876"/>
        <v>460</v>
      </c>
      <c r="Z670">
        <f t="shared" si="877"/>
        <v>400</v>
      </c>
      <c r="AA670">
        <f t="shared" si="878"/>
        <v>310</v>
      </c>
      <c r="AB670">
        <v>3</v>
      </c>
      <c r="AC670" s="118">
        <v>150</v>
      </c>
      <c r="AD670">
        <v>140</v>
      </c>
      <c r="AE670">
        <v>130</v>
      </c>
      <c r="AF670">
        <v>120</v>
      </c>
      <c r="AG670">
        <f t="shared" si="879"/>
        <v>470</v>
      </c>
      <c r="AH670">
        <f t="shared" si="880"/>
        <v>290</v>
      </c>
      <c r="AI670">
        <f t="shared" si="881"/>
        <v>260</v>
      </c>
      <c r="AJ670">
        <f t="shared" si="882"/>
        <v>200</v>
      </c>
      <c r="AK670">
        <f>'ĐẤT PNN'!I670-'ĐẤT NN'!Q670</f>
        <v>220</v>
      </c>
    </row>
    <row r="671" spans="1:37" ht="47.25" x14ac:dyDescent="0.25">
      <c r="A671" s="150">
        <f>'ĐẤT PNN'!A671</f>
        <v>666</v>
      </c>
      <c r="B671" s="150" t="str">
        <f>'ĐẤT PNN'!B671</f>
        <v>XL2DT_D5</v>
      </c>
      <c r="C671" s="52" t="str">
        <f>$B$671</f>
        <v>XL2DT_D5</v>
      </c>
      <c r="D671" s="151" t="s">
        <v>1170</v>
      </c>
      <c r="E671" s="151" t="s">
        <v>405</v>
      </c>
      <c r="F671" s="151" t="s">
        <v>1188</v>
      </c>
      <c r="G671" s="151" t="s">
        <v>1189</v>
      </c>
      <c r="H671" s="151" t="str">
        <f>VLOOKUP(F671,'[3]2. MA NN'!$E$2:$F$1583,2,0)</f>
        <v>TTGR</v>
      </c>
      <c r="I671" s="133" t="str">
        <f t="shared" si="870"/>
        <v>Xã Xuân LộcTTGRVị trí 1240</v>
      </c>
      <c r="J671" s="150" t="s">
        <v>1158</v>
      </c>
      <c r="K671" s="150" t="s">
        <v>1157</v>
      </c>
      <c r="L671" s="130" t="s">
        <v>251</v>
      </c>
      <c r="M671" s="130" t="s">
        <v>276</v>
      </c>
      <c r="N671" s="130" t="s">
        <v>399</v>
      </c>
      <c r="O671" s="131">
        <v>240</v>
      </c>
      <c r="P671" s="131">
        <v>150</v>
      </c>
      <c r="Q671" s="131">
        <v>760</v>
      </c>
      <c r="R671" s="131">
        <v>470</v>
      </c>
      <c r="S671" s="152">
        <v>1.1299999999999999</v>
      </c>
      <c r="T671" s="123">
        <v>240</v>
      </c>
      <c r="U671" s="122">
        <v>220</v>
      </c>
      <c r="V671" s="122">
        <v>200</v>
      </c>
      <c r="W671" s="122">
        <v>180</v>
      </c>
      <c r="X671" s="122">
        <f t="shared" si="875"/>
        <v>760</v>
      </c>
      <c r="Y671" s="122">
        <f t="shared" si="876"/>
        <v>460</v>
      </c>
      <c r="Z671" s="122">
        <f t="shared" si="877"/>
        <v>400</v>
      </c>
      <c r="AA671" s="122">
        <f t="shared" si="878"/>
        <v>310</v>
      </c>
      <c r="AB671" s="122">
        <v>3</v>
      </c>
      <c r="AC671" s="123">
        <v>150</v>
      </c>
      <c r="AD671" s="122">
        <v>140</v>
      </c>
      <c r="AE671" s="122">
        <v>130</v>
      </c>
      <c r="AF671" s="122">
        <v>120</v>
      </c>
      <c r="AG671" s="122">
        <f t="shared" si="879"/>
        <v>470</v>
      </c>
      <c r="AH671" s="122">
        <f t="shared" si="880"/>
        <v>290</v>
      </c>
      <c r="AI671" s="122">
        <f t="shared" si="881"/>
        <v>260</v>
      </c>
      <c r="AJ671" s="122">
        <f t="shared" si="882"/>
        <v>200</v>
      </c>
      <c r="AK671" s="122">
        <f>'ĐẤT PNN'!I671-'ĐẤT NN'!Q671</f>
        <v>1440</v>
      </c>
    </row>
    <row r="672" spans="1:37" s="6" customFormat="1" ht="77.25" customHeight="1" x14ac:dyDescent="0.25">
      <c r="A672" s="150">
        <f>'ĐẤT PNN'!A672</f>
        <v>667</v>
      </c>
      <c r="B672" s="153" t="str">
        <f>'ĐẤT PNN'!B672</f>
        <v>VT2</v>
      </c>
      <c r="C672" s="52" t="str">
        <f t="shared" ref="C672:C677" si="898">$B$671</f>
        <v>XL2DT_D5</v>
      </c>
      <c r="D672" s="151" t="s">
        <v>1173</v>
      </c>
      <c r="E672" s="151" t="s">
        <v>405</v>
      </c>
      <c r="F672" s="151" t="s">
        <v>1190</v>
      </c>
      <c r="G672" s="151" t="s">
        <v>1189</v>
      </c>
      <c r="H672" s="151" t="str">
        <f>VLOOKUP(F672,'[3]2. MA NN'!$E$2:$F$1583,2,0)</f>
        <v>TTGR</v>
      </c>
      <c r="I672" s="133" t="str">
        <f t="shared" si="870"/>
        <v>Xã Xuân LộcTTGRVị trí 1240</v>
      </c>
      <c r="J672" s="153"/>
      <c r="K672" s="153"/>
      <c r="L672" s="177" t="s">
        <v>1765</v>
      </c>
      <c r="M672" s="177"/>
      <c r="N672" s="177"/>
      <c r="O672" s="131">
        <v>220</v>
      </c>
      <c r="P672" s="131">
        <v>140</v>
      </c>
      <c r="Q672" s="131">
        <v>460</v>
      </c>
      <c r="R672" s="131">
        <v>290</v>
      </c>
      <c r="S672" s="152">
        <v>1.1299999999999999</v>
      </c>
      <c r="T672" s="118">
        <f t="shared" ref="T672:T677" si="899">T671</f>
        <v>240</v>
      </c>
      <c r="U672">
        <f t="shared" ref="U672:U677" si="900">U671</f>
        <v>220</v>
      </c>
      <c r="V672">
        <f t="shared" ref="V672:V677" si="901">V671</f>
        <v>200</v>
      </c>
      <c r="W672">
        <f t="shared" ref="W672:W677" si="902">W671</f>
        <v>180</v>
      </c>
      <c r="X672">
        <f t="shared" si="875"/>
        <v>760</v>
      </c>
      <c r="Y672">
        <f t="shared" si="876"/>
        <v>460</v>
      </c>
      <c r="Z672">
        <f t="shared" si="877"/>
        <v>400</v>
      </c>
      <c r="AA672">
        <f t="shared" si="878"/>
        <v>310</v>
      </c>
      <c r="AB672">
        <v>3</v>
      </c>
      <c r="AC672" s="118">
        <v>150</v>
      </c>
      <c r="AD672">
        <v>140</v>
      </c>
      <c r="AE672">
        <v>130</v>
      </c>
      <c r="AF672">
        <v>120</v>
      </c>
      <c r="AG672">
        <f t="shared" si="879"/>
        <v>470</v>
      </c>
      <c r="AH672">
        <f t="shared" si="880"/>
        <v>290</v>
      </c>
      <c r="AI672">
        <f t="shared" si="881"/>
        <v>260</v>
      </c>
      <c r="AJ672">
        <f t="shared" si="882"/>
        <v>200</v>
      </c>
      <c r="AK672">
        <f>'ĐẤT PNN'!I672-'ĐẤT NN'!Q672</f>
        <v>740</v>
      </c>
    </row>
    <row r="673" spans="1:37" s="6" customFormat="1" ht="77.25" customHeight="1" x14ac:dyDescent="0.25">
      <c r="A673" s="150">
        <f>'ĐẤT PNN'!A673</f>
        <v>668</v>
      </c>
      <c r="B673" s="153" t="str">
        <f>'ĐẤT PNN'!B673</f>
        <v>VT3</v>
      </c>
      <c r="C673" s="52" t="str">
        <f t="shared" si="898"/>
        <v>XL2DT_D5</v>
      </c>
      <c r="D673" s="151" t="s">
        <v>1176</v>
      </c>
      <c r="E673" s="151" t="s">
        <v>405</v>
      </c>
      <c r="F673" s="151" t="s">
        <v>1191</v>
      </c>
      <c r="G673" s="151" t="s">
        <v>1189</v>
      </c>
      <c r="H673" s="151" t="str">
        <f>VLOOKUP(F673,'[3]2. MA NN'!$E$2:$F$1583,2,0)</f>
        <v>TTGR</v>
      </c>
      <c r="I673" s="133" t="str">
        <f t="shared" si="870"/>
        <v>Xã Xuân LộcTTGRVị trí 1240</v>
      </c>
      <c r="J673" s="153"/>
      <c r="K673" s="153"/>
      <c r="L673" s="177" t="s">
        <v>1766</v>
      </c>
      <c r="M673" s="177"/>
      <c r="N673" s="177"/>
      <c r="O673" s="131">
        <v>200</v>
      </c>
      <c r="P673" s="131">
        <v>130</v>
      </c>
      <c r="Q673" s="131">
        <v>400</v>
      </c>
      <c r="R673" s="131">
        <v>260</v>
      </c>
      <c r="S673" s="152">
        <v>1.1299999999999999</v>
      </c>
      <c r="T673" s="118">
        <f t="shared" si="899"/>
        <v>240</v>
      </c>
      <c r="U673">
        <f t="shared" si="900"/>
        <v>220</v>
      </c>
      <c r="V673">
        <f t="shared" si="901"/>
        <v>200</v>
      </c>
      <c r="W673">
        <f t="shared" si="902"/>
        <v>180</v>
      </c>
      <c r="X673">
        <f t="shared" si="875"/>
        <v>760</v>
      </c>
      <c r="Y673">
        <f t="shared" si="876"/>
        <v>460</v>
      </c>
      <c r="Z673">
        <f t="shared" si="877"/>
        <v>400</v>
      </c>
      <c r="AA673">
        <f t="shared" si="878"/>
        <v>310</v>
      </c>
      <c r="AB673">
        <v>3</v>
      </c>
      <c r="AC673" s="118">
        <v>150</v>
      </c>
      <c r="AD673">
        <v>140</v>
      </c>
      <c r="AE673">
        <v>130</v>
      </c>
      <c r="AF673">
        <v>120</v>
      </c>
      <c r="AG673">
        <f t="shared" si="879"/>
        <v>470</v>
      </c>
      <c r="AH673">
        <f t="shared" si="880"/>
        <v>290</v>
      </c>
      <c r="AI673">
        <f t="shared" si="881"/>
        <v>260</v>
      </c>
      <c r="AJ673">
        <f t="shared" si="882"/>
        <v>200</v>
      </c>
      <c r="AK673">
        <f>'ĐẤT PNN'!I673-'ĐẤT NN'!Q673</f>
        <v>320</v>
      </c>
    </row>
    <row r="674" spans="1:37" s="6" customFormat="1" ht="77.25" customHeight="1" x14ac:dyDescent="0.25">
      <c r="A674" s="150">
        <f>'ĐẤT PNN'!A674</f>
        <v>669</v>
      </c>
      <c r="B674" s="153" t="str">
        <f>'ĐẤT PNN'!B674</f>
        <v>VT4</v>
      </c>
      <c r="C674" s="52" t="str">
        <f t="shared" si="898"/>
        <v>XL2DT_D5</v>
      </c>
      <c r="D674" s="151" t="s">
        <v>1178</v>
      </c>
      <c r="E674" s="151" t="s">
        <v>405</v>
      </c>
      <c r="F674" s="151" t="s">
        <v>1192</v>
      </c>
      <c r="G674" s="151" t="s">
        <v>1189</v>
      </c>
      <c r="H674" s="151" t="str">
        <f>VLOOKUP(F674,'[3]2. MA NN'!$E$2:$F$1583,2,0)</f>
        <v>TTGR</v>
      </c>
      <c r="I674" s="133" t="str">
        <f t="shared" si="870"/>
        <v>Xã Xuân LộcTTGRVị trí 1240</v>
      </c>
      <c r="J674" s="153"/>
      <c r="K674" s="153"/>
      <c r="L674" s="177" t="s">
        <v>1767</v>
      </c>
      <c r="M674" s="177"/>
      <c r="N674" s="177"/>
      <c r="O674" s="131">
        <v>180</v>
      </c>
      <c r="P674" s="131">
        <v>120</v>
      </c>
      <c r="Q674" s="131">
        <v>310</v>
      </c>
      <c r="R674" s="131">
        <v>200</v>
      </c>
      <c r="S674" s="152">
        <v>1.1299999999999999</v>
      </c>
      <c r="T674" s="118">
        <f t="shared" si="899"/>
        <v>240</v>
      </c>
      <c r="U674">
        <f t="shared" si="900"/>
        <v>220</v>
      </c>
      <c r="V674">
        <f t="shared" si="901"/>
        <v>200</v>
      </c>
      <c r="W674">
        <f t="shared" si="902"/>
        <v>180</v>
      </c>
      <c r="X674">
        <f t="shared" si="875"/>
        <v>760</v>
      </c>
      <c r="Y674">
        <f t="shared" si="876"/>
        <v>460</v>
      </c>
      <c r="Z674">
        <f t="shared" si="877"/>
        <v>400</v>
      </c>
      <c r="AA674">
        <f t="shared" si="878"/>
        <v>310</v>
      </c>
      <c r="AB674">
        <v>3</v>
      </c>
      <c r="AC674" s="118">
        <v>150</v>
      </c>
      <c r="AD674">
        <v>140</v>
      </c>
      <c r="AE674">
        <v>130</v>
      </c>
      <c r="AF674">
        <v>120</v>
      </c>
      <c r="AG674">
        <f t="shared" si="879"/>
        <v>470</v>
      </c>
      <c r="AH674">
        <f t="shared" si="880"/>
        <v>290</v>
      </c>
      <c r="AI674">
        <f t="shared" si="881"/>
        <v>260</v>
      </c>
      <c r="AJ674">
        <f t="shared" si="882"/>
        <v>200</v>
      </c>
      <c r="AK674">
        <f>'ĐẤT PNN'!I674-'ĐẤT NN'!Q674</f>
        <v>280</v>
      </c>
    </row>
    <row r="675" spans="1:37" s="6" customFormat="1" ht="77.25" customHeight="1" x14ac:dyDescent="0.25">
      <c r="A675" s="150">
        <f>'ĐẤT PNN'!A675</f>
        <v>670</v>
      </c>
      <c r="B675" s="153" t="str">
        <f>'ĐẤT PNN'!B675</f>
        <v>VT2*0,8</v>
      </c>
      <c r="C675" s="52" t="str">
        <f t="shared" si="898"/>
        <v>XL2DT_D5</v>
      </c>
      <c r="D675" s="151" t="s">
        <v>1173</v>
      </c>
      <c r="E675" s="151" t="s">
        <v>405</v>
      </c>
      <c r="F675" s="151" t="s">
        <v>1190</v>
      </c>
      <c r="G675" s="151" t="s">
        <v>1189</v>
      </c>
      <c r="H675" s="151" t="str">
        <f>VLOOKUP(F675,'[3]2. MA NN'!$E$2:$F$1583,2,0)</f>
        <v>TTGR</v>
      </c>
      <c r="I675" s="133" t="str">
        <f t="shared" si="870"/>
        <v>Xã Xuân LộcTTGRVị trí 1240</v>
      </c>
      <c r="J675" s="153"/>
      <c r="K675" s="153"/>
      <c r="L675" s="177" t="s">
        <v>1768</v>
      </c>
      <c r="M675" s="177"/>
      <c r="N675" s="177"/>
      <c r="O675" s="131">
        <v>220</v>
      </c>
      <c r="P675" s="131">
        <v>140</v>
      </c>
      <c r="Q675" s="131">
        <v>460</v>
      </c>
      <c r="R675" s="131">
        <v>290</v>
      </c>
      <c r="S675" s="152">
        <v>1.1299999999999999</v>
      </c>
      <c r="T675" s="118">
        <f t="shared" si="899"/>
        <v>240</v>
      </c>
      <c r="U675">
        <f t="shared" si="900"/>
        <v>220</v>
      </c>
      <c r="V675">
        <f t="shared" si="901"/>
        <v>200</v>
      </c>
      <c r="W675">
        <f t="shared" si="902"/>
        <v>180</v>
      </c>
      <c r="X675">
        <f t="shared" si="875"/>
        <v>760</v>
      </c>
      <c r="Y675">
        <f t="shared" si="876"/>
        <v>460</v>
      </c>
      <c r="Z675">
        <f t="shared" si="877"/>
        <v>400</v>
      </c>
      <c r="AA675">
        <f t="shared" si="878"/>
        <v>310</v>
      </c>
      <c r="AB675">
        <v>3</v>
      </c>
      <c r="AC675" s="118">
        <v>150</v>
      </c>
      <c r="AD675">
        <v>140</v>
      </c>
      <c r="AE675">
        <v>130</v>
      </c>
      <c r="AF675">
        <v>120</v>
      </c>
      <c r="AG675">
        <f t="shared" si="879"/>
        <v>470</v>
      </c>
      <c r="AH675">
        <f t="shared" si="880"/>
        <v>290</v>
      </c>
      <c r="AI675">
        <f t="shared" si="881"/>
        <v>260</v>
      </c>
      <c r="AJ675">
        <f t="shared" si="882"/>
        <v>200</v>
      </c>
      <c r="AK675">
        <f>'ĐẤT PNN'!I675-'ĐẤT NN'!Q675</f>
        <v>640</v>
      </c>
    </row>
    <row r="676" spans="1:37" s="6" customFormat="1" ht="77.25" customHeight="1" x14ac:dyDescent="0.25">
      <c r="A676" s="150">
        <f>'ĐẤT PNN'!A676</f>
        <v>671</v>
      </c>
      <c r="B676" s="153" t="str">
        <f>'ĐẤT PNN'!B676</f>
        <v>VT3*0,8</v>
      </c>
      <c r="C676" s="52" t="str">
        <f t="shared" si="898"/>
        <v>XL2DT_D5</v>
      </c>
      <c r="D676" s="151" t="s">
        <v>1176</v>
      </c>
      <c r="E676" s="151" t="s">
        <v>405</v>
      </c>
      <c r="F676" s="151" t="s">
        <v>1191</v>
      </c>
      <c r="G676" s="151" t="s">
        <v>1189</v>
      </c>
      <c r="H676" s="151" t="str">
        <f>VLOOKUP(F676,'[3]2. MA NN'!$E$2:$F$1583,2,0)</f>
        <v>TTGR</v>
      </c>
      <c r="I676" s="133" t="str">
        <f t="shared" si="870"/>
        <v>Xã Xuân LộcTTGRVị trí 1240</v>
      </c>
      <c r="J676" s="153"/>
      <c r="K676" s="153"/>
      <c r="L676" s="177" t="s">
        <v>1769</v>
      </c>
      <c r="M676" s="177"/>
      <c r="N676" s="177"/>
      <c r="O676" s="131">
        <v>200</v>
      </c>
      <c r="P676" s="131">
        <v>130</v>
      </c>
      <c r="Q676" s="131">
        <v>400</v>
      </c>
      <c r="R676" s="131">
        <v>260</v>
      </c>
      <c r="S676" s="152">
        <v>1.1299999999999999</v>
      </c>
      <c r="T676" s="118">
        <f t="shared" si="899"/>
        <v>240</v>
      </c>
      <c r="U676">
        <f t="shared" si="900"/>
        <v>220</v>
      </c>
      <c r="V676">
        <f t="shared" si="901"/>
        <v>200</v>
      </c>
      <c r="W676">
        <f t="shared" si="902"/>
        <v>180</v>
      </c>
      <c r="X676">
        <f t="shared" si="875"/>
        <v>760</v>
      </c>
      <c r="Y676">
        <f t="shared" si="876"/>
        <v>460</v>
      </c>
      <c r="Z676">
        <f t="shared" si="877"/>
        <v>400</v>
      </c>
      <c r="AA676">
        <f t="shared" si="878"/>
        <v>310</v>
      </c>
      <c r="AB676">
        <v>3</v>
      </c>
      <c r="AC676" s="118">
        <v>150</v>
      </c>
      <c r="AD676">
        <v>140</v>
      </c>
      <c r="AE676">
        <v>130</v>
      </c>
      <c r="AF676">
        <v>120</v>
      </c>
      <c r="AG676">
        <f t="shared" si="879"/>
        <v>470</v>
      </c>
      <c r="AH676">
        <f t="shared" si="880"/>
        <v>290</v>
      </c>
      <c r="AI676">
        <f t="shared" si="881"/>
        <v>260</v>
      </c>
      <c r="AJ676">
        <f t="shared" si="882"/>
        <v>200</v>
      </c>
      <c r="AK676">
        <f>'ĐẤT PNN'!I676-'ĐẤT NN'!Q676</f>
        <v>260</v>
      </c>
    </row>
    <row r="677" spans="1:37" s="6" customFormat="1" ht="77.25" customHeight="1" x14ac:dyDescent="0.25">
      <c r="A677" s="150">
        <f>'ĐẤT PNN'!A677</f>
        <v>672</v>
      </c>
      <c r="B677" s="153" t="str">
        <f>'ĐẤT PNN'!B677</f>
        <v>VT4*0,8</v>
      </c>
      <c r="C677" s="52" t="str">
        <f t="shared" si="898"/>
        <v>XL2DT_D5</v>
      </c>
      <c r="D677" s="151" t="s">
        <v>1178</v>
      </c>
      <c r="E677" s="151" t="s">
        <v>405</v>
      </c>
      <c r="F677" s="151" t="s">
        <v>1192</v>
      </c>
      <c r="G677" s="151" t="s">
        <v>1189</v>
      </c>
      <c r="H677" s="151" t="str">
        <f>VLOOKUP(F677,'[3]2. MA NN'!$E$2:$F$1583,2,0)</f>
        <v>TTGR</v>
      </c>
      <c r="I677" s="133" t="str">
        <f t="shared" si="870"/>
        <v>Xã Xuân LộcTTGRVị trí 1240</v>
      </c>
      <c r="J677" s="153"/>
      <c r="K677" s="153"/>
      <c r="L677" s="177" t="s">
        <v>1770</v>
      </c>
      <c r="M677" s="177"/>
      <c r="N677" s="177"/>
      <c r="O677" s="131">
        <v>180</v>
      </c>
      <c r="P677" s="131">
        <v>120</v>
      </c>
      <c r="Q677" s="131">
        <v>310</v>
      </c>
      <c r="R677" s="131">
        <v>200</v>
      </c>
      <c r="S677" s="152">
        <v>1.1299999999999999</v>
      </c>
      <c r="T677" s="118">
        <f t="shared" si="899"/>
        <v>240</v>
      </c>
      <c r="U677">
        <f t="shared" si="900"/>
        <v>220</v>
      </c>
      <c r="V677">
        <f t="shared" si="901"/>
        <v>200</v>
      </c>
      <c r="W677">
        <f t="shared" si="902"/>
        <v>180</v>
      </c>
      <c r="X677">
        <f t="shared" si="875"/>
        <v>760</v>
      </c>
      <c r="Y677">
        <f t="shared" si="876"/>
        <v>460</v>
      </c>
      <c r="Z677">
        <f t="shared" si="877"/>
        <v>400</v>
      </c>
      <c r="AA677">
        <f t="shared" si="878"/>
        <v>310</v>
      </c>
      <c r="AB677">
        <v>3</v>
      </c>
      <c r="AC677" s="118">
        <v>150</v>
      </c>
      <c r="AD677">
        <v>140</v>
      </c>
      <c r="AE677">
        <v>130</v>
      </c>
      <c r="AF677">
        <v>120</v>
      </c>
      <c r="AG677">
        <f t="shared" si="879"/>
        <v>470</v>
      </c>
      <c r="AH677">
        <f t="shared" si="880"/>
        <v>290</v>
      </c>
      <c r="AI677">
        <f t="shared" si="881"/>
        <v>260</v>
      </c>
      <c r="AJ677">
        <f t="shared" si="882"/>
        <v>200</v>
      </c>
      <c r="AK677">
        <f>'ĐẤT PNN'!I677-'ĐẤT NN'!Q677</f>
        <v>220</v>
      </c>
    </row>
    <row r="678" spans="1:37" ht="47.25" x14ac:dyDescent="0.25">
      <c r="A678" s="150">
        <f>'ĐẤT PNN'!A678</f>
        <v>673</v>
      </c>
      <c r="B678" s="150" t="str">
        <f>'ĐẤT PNN'!B678</f>
        <v>XL3DT_D1</v>
      </c>
      <c r="C678" s="52" t="str">
        <f>$B$678</f>
        <v>XL3DT_D1</v>
      </c>
      <c r="D678" s="151" t="s">
        <v>1170</v>
      </c>
      <c r="E678" s="151" t="s">
        <v>405</v>
      </c>
      <c r="F678" s="151" t="s">
        <v>1188</v>
      </c>
      <c r="G678" s="151" t="s">
        <v>1189</v>
      </c>
      <c r="H678" s="151" t="str">
        <f>VLOOKUP(F678,'[3]2. MA NN'!$E$2:$F$1583,2,0)</f>
        <v>TTGR</v>
      </c>
      <c r="I678" s="133" t="str">
        <f t="shared" si="870"/>
        <v>Xã Xuân LộcTTGRVị trí 1240</v>
      </c>
      <c r="J678" s="150" t="s">
        <v>1158</v>
      </c>
      <c r="K678" s="150" t="s">
        <v>1157</v>
      </c>
      <c r="L678" s="130" t="s">
        <v>257</v>
      </c>
      <c r="M678" s="130" t="s">
        <v>398</v>
      </c>
      <c r="N678" s="130" t="s">
        <v>286</v>
      </c>
      <c r="O678" s="131">
        <v>240</v>
      </c>
      <c r="P678" s="131">
        <v>150</v>
      </c>
      <c r="Q678" s="131">
        <v>760</v>
      </c>
      <c r="R678" s="131">
        <v>470</v>
      </c>
      <c r="S678" s="152">
        <v>1.1299999999999999</v>
      </c>
      <c r="T678" s="123">
        <v>240</v>
      </c>
      <c r="U678" s="122">
        <v>220</v>
      </c>
      <c r="V678" s="122">
        <v>200</v>
      </c>
      <c r="W678" s="122">
        <v>180</v>
      </c>
      <c r="X678" s="122">
        <f t="shared" si="875"/>
        <v>760</v>
      </c>
      <c r="Y678" s="122">
        <f t="shared" si="876"/>
        <v>460</v>
      </c>
      <c r="Z678" s="122">
        <f t="shared" si="877"/>
        <v>400</v>
      </c>
      <c r="AA678" s="122">
        <f t="shared" si="878"/>
        <v>310</v>
      </c>
      <c r="AB678" s="122">
        <v>3</v>
      </c>
      <c r="AC678" s="123">
        <v>150</v>
      </c>
      <c r="AD678" s="122">
        <v>140</v>
      </c>
      <c r="AE678" s="122">
        <v>130</v>
      </c>
      <c r="AF678" s="122">
        <v>120</v>
      </c>
      <c r="AG678" s="122">
        <f t="shared" si="879"/>
        <v>470</v>
      </c>
      <c r="AH678" s="122">
        <f t="shared" si="880"/>
        <v>290</v>
      </c>
      <c r="AI678" s="122">
        <f t="shared" si="881"/>
        <v>260</v>
      </c>
      <c r="AJ678" s="122">
        <f t="shared" si="882"/>
        <v>200</v>
      </c>
      <c r="AK678" s="122">
        <f>'ĐẤT PNN'!I678-'ĐẤT NN'!Q678</f>
        <v>1840</v>
      </c>
    </row>
    <row r="679" spans="1:37" s="6" customFormat="1" ht="77.25" customHeight="1" x14ac:dyDescent="0.25">
      <c r="A679" s="150">
        <f>'ĐẤT PNN'!A679</f>
        <v>674</v>
      </c>
      <c r="B679" s="153" t="str">
        <f>'ĐẤT PNN'!B679</f>
        <v>VT2</v>
      </c>
      <c r="C679" s="52" t="str">
        <f t="shared" ref="C679:C684" si="903">$B$678</f>
        <v>XL3DT_D1</v>
      </c>
      <c r="D679" s="151" t="s">
        <v>1173</v>
      </c>
      <c r="E679" s="151" t="s">
        <v>405</v>
      </c>
      <c r="F679" s="151" t="s">
        <v>1190</v>
      </c>
      <c r="G679" s="151" t="s">
        <v>1189</v>
      </c>
      <c r="H679" s="151" t="str">
        <f>VLOOKUP(F679,'[3]2. MA NN'!$E$2:$F$1583,2,0)</f>
        <v>TTGR</v>
      </c>
      <c r="I679" s="133" t="str">
        <f t="shared" si="870"/>
        <v>Xã Xuân LộcTTGRVị trí 1240</v>
      </c>
      <c r="J679" s="153"/>
      <c r="K679" s="153"/>
      <c r="L679" s="177" t="s">
        <v>1771</v>
      </c>
      <c r="M679" s="177"/>
      <c r="N679" s="177"/>
      <c r="O679" s="131">
        <v>220</v>
      </c>
      <c r="P679" s="131">
        <v>140</v>
      </c>
      <c r="Q679" s="131">
        <v>460</v>
      </c>
      <c r="R679" s="131">
        <v>290</v>
      </c>
      <c r="S679" s="152">
        <v>1.1299999999999999</v>
      </c>
      <c r="T679" s="118">
        <f t="shared" ref="T679:T684" si="904">T678</f>
        <v>240</v>
      </c>
      <c r="U679">
        <f t="shared" ref="U679:U684" si="905">U678</f>
        <v>220</v>
      </c>
      <c r="V679">
        <f t="shared" ref="V679:V684" si="906">V678</f>
        <v>200</v>
      </c>
      <c r="W679">
        <f t="shared" ref="W679:W684" si="907">W678</f>
        <v>180</v>
      </c>
      <c r="X679">
        <f t="shared" si="875"/>
        <v>760</v>
      </c>
      <c r="Y679">
        <f t="shared" si="876"/>
        <v>460</v>
      </c>
      <c r="Z679">
        <f t="shared" si="877"/>
        <v>400</v>
      </c>
      <c r="AA679">
        <f t="shared" si="878"/>
        <v>310</v>
      </c>
      <c r="AB679">
        <v>3</v>
      </c>
      <c r="AC679" s="118">
        <v>150</v>
      </c>
      <c r="AD679">
        <v>140</v>
      </c>
      <c r="AE679">
        <v>130</v>
      </c>
      <c r="AF679">
        <v>120</v>
      </c>
      <c r="AG679">
        <f t="shared" si="879"/>
        <v>470</v>
      </c>
      <c r="AH679">
        <f t="shared" si="880"/>
        <v>290</v>
      </c>
      <c r="AI679">
        <f t="shared" si="881"/>
        <v>260</v>
      </c>
      <c r="AJ679">
        <f t="shared" si="882"/>
        <v>200</v>
      </c>
      <c r="AK679">
        <f>'ĐẤT PNN'!I679-'ĐẤT NN'!Q679</f>
        <v>640</v>
      </c>
    </row>
    <row r="680" spans="1:37" s="6" customFormat="1" ht="77.25" customHeight="1" x14ac:dyDescent="0.25">
      <c r="A680" s="150">
        <f>'ĐẤT PNN'!A680</f>
        <v>675</v>
      </c>
      <c r="B680" s="153" t="str">
        <f>'ĐẤT PNN'!B680</f>
        <v>VT3</v>
      </c>
      <c r="C680" s="52" t="str">
        <f t="shared" si="903"/>
        <v>XL3DT_D1</v>
      </c>
      <c r="D680" s="151" t="s">
        <v>1176</v>
      </c>
      <c r="E680" s="151" t="s">
        <v>405</v>
      </c>
      <c r="F680" s="151" t="s">
        <v>1191</v>
      </c>
      <c r="G680" s="151" t="s">
        <v>1189</v>
      </c>
      <c r="H680" s="151" t="str">
        <f>VLOOKUP(F680,'[3]2. MA NN'!$E$2:$F$1583,2,0)</f>
        <v>TTGR</v>
      </c>
      <c r="I680" s="133" t="str">
        <f t="shared" si="870"/>
        <v>Xã Xuân LộcTTGRVị trí 1240</v>
      </c>
      <c r="J680" s="153"/>
      <c r="K680" s="153"/>
      <c r="L680" s="177" t="s">
        <v>1772</v>
      </c>
      <c r="M680" s="177"/>
      <c r="N680" s="177"/>
      <c r="O680" s="131">
        <v>200</v>
      </c>
      <c r="P680" s="131">
        <v>130</v>
      </c>
      <c r="Q680" s="131">
        <v>400</v>
      </c>
      <c r="R680" s="131">
        <v>260</v>
      </c>
      <c r="S680" s="152">
        <v>1.1299999999999999</v>
      </c>
      <c r="T680" s="118">
        <f t="shared" si="904"/>
        <v>240</v>
      </c>
      <c r="U680">
        <f t="shared" si="905"/>
        <v>220</v>
      </c>
      <c r="V680">
        <f t="shared" si="906"/>
        <v>200</v>
      </c>
      <c r="W680">
        <f t="shared" si="907"/>
        <v>180</v>
      </c>
      <c r="X680">
        <f t="shared" si="875"/>
        <v>760</v>
      </c>
      <c r="Y680">
        <f t="shared" si="876"/>
        <v>460</v>
      </c>
      <c r="Z680">
        <f t="shared" si="877"/>
        <v>400</v>
      </c>
      <c r="AA680">
        <f t="shared" si="878"/>
        <v>310</v>
      </c>
      <c r="AB680">
        <v>3</v>
      </c>
      <c r="AC680" s="118">
        <v>150</v>
      </c>
      <c r="AD680">
        <v>140</v>
      </c>
      <c r="AE680">
        <v>130</v>
      </c>
      <c r="AF680">
        <v>120</v>
      </c>
      <c r="AG680">
        <f t="shared" si="879"/>
        <v>470</v>
      </c>
      <c r="AH680">
        <f t="shared" si="880"/>
        <v>290</v>
      </c>
      <c r="AI680">
        <f t="shared" si="881"/>
        <v>260</v>
      </c>
      <c r="AJ680">
        <f t="shared" si="882"/>
        <v>200</v>
      </c>
      <c r="AK680">
        <f>'ĐẤT PNN'!I680-'ĐẤT NN'!Q680</f>
        <v>260</v>
      </c>
    </row>
    <row r="681" spans="1:37" s="6" customFormat="1" ht="77.25" customHeight="1" x14ac:dyDescent="0.25">
      <c r="A681" s="150">
        <f>'ĐẤT PNN'!A681</f>
        <v>676</v>
      </c>
      <c r="B681" s="153" t="str">
        <f>'ĐẤT PNN'!B681</f>
        <v>VT4</v>
      </c>
      <c r="C681" s="52" t="str">
        <f t="shared" si="903"/>
        <v>XL3DT_D1</v>
      </c>
      <c r="D681" s="151" t="s">
        <v>1178</v>
      </c>
      <c r="E681" s="151" t="s">
        <v>405</v>
      </c>
      <c r="F681" s="151" t="s">
        <v>1192</v>
      </c>
      <c r="G681" s="151" t="s">
        <v>1189</v>
      </c>
      <c r="H681" s="151" t="str">
        <f>VLOOKUP(F681,'[3]2. MA NN'!$E$2:$F$1583,2,0)</f>
        <v>TTGR</v>
      </c>
      <c r="I681" s="133" t="str">
        <f t="shared" si="870"/>
        <v>Xã Xuân LộcTTGRVị trí 1240</v>
      </c>
      <c r="J681" s="153"/>
      <c r="K681" s="153"/>
      <c r="L681" s="177" t="s">
        <v>1773</v>
      </c>
      <c r="M681" s="177"/>
      <c r="N681" s="177"/>
      <c r="O681" s="131">
        <v>180</v>
      </c>
      <c r="P681" s="131">
        <v>120</v>
      </c>
      <c r="Q681" s="131">
        <v>310</v>
      </c>
      <c r="R681" s="131">
        <v>200</v>
      </c>
      <c r="S681" s="152">
        <v>1.1299999999999999</v>
      </c>
      <c r="T681" s="118">
        <f t="shared" si="904"/>
        <v>240</v>
      </c>
      <c r="U681">
        <f t="shared" si="905"/>
        <v>220</v>
      </c>
      <c r="V681">
        <f t="shared" si="906"/>
        <v>200</v>
      </c>
      <c r="W681">
        <f t="shared" si="907"/>
        <v>180</v>
      </c>
      <c r="X681">
        <f t="shared" si="875"/>
        <v>760</v>
      </c>
      <c r="Y681">
        <f t="shared" si="876"/>
        <v>460</v>
      </c>
      <c r="Z681">
        <f t="shared" si="877"/>
        <v>400</v>
      </c>
      <c r="AA681">
        <f t="shared" si="878"/>
        <v>310</v>
      </c>
      <c r="AB681">
        <v>3</v>
      </c>
      <c r="AC681" s="118">
        <v>150</v>
      </c>
      <c r="AD681">
        <v>140</v>
      </c>
      <c r="AE681">
        <v>130</v>
      </c>
      <c r="AF681">
        <v>120</v>
      </c>
      <c r="AG681">
        <f t="shared" si="879"/>
        <v>470</v>
      </c>
      <c r="AH681">
        <f t="shared" si="880"/>
        <v>290</v>
      </c>
      <c r="AI681">
        <f t="shared" si="881"/>
        <v>260</v>
      </c>
      <c r="AJ681">
        <f t="shared" si="882"/>
        <v>200</v>
      </c>
      <c r="AK681">
        <f>'ĐẤT PNN'!I681-'ĐẤT NN'!Q681</f>
        <v>220</v>
      </c>
    </row>
    <row r="682" spans="1:37" s="6" customFormat="1" ht="77.25" customHeight="1" x14ac:dyDescent="0.25">
      <c r="A682" s="150">
        <f>'ĐẤT PNN'!A682</f>
        <v>677</v>
      </c>
      <c r="B682" s="153" t="str">
        <f>'ĐẤT PNN'!B682</f>
        <v>VT2*0,8</v>
      </c>
      <c r="C682" s="52" t="str">
        <f t="shared" si="903"/>
        <v>XL3DT_D1</v>
      </c>
      <c r="D682" s="151" t="s">
        <v>1173</v>
      </c>
      <c r="E682" s="151" t="s">
        <v>405</v>
      </c>
      <c r="F682" s="151" t="s">
        <v>1190</v>
      </c>
      <c r="G682" s="151" t="s">
        <v>1189</v>
      </c>
      <c r="H682" s="151" t="str">
        <f>VLOOKUP(F682,'[3]2. MA NN'!$E$2:$F$1583,2,0)</f>
        <v>TTGR</v>
      </c>
      <c r="I682" s="133" t="str">
        <f t="shared" si="870"/>
        <v>Xã Xuân LộcTTGRVị trí 1240</v>
      </c>
      <c r="J682" s="153"/>
      <c r="K682" s="153"/>
      <c r="L682" s="177" t="s">
        <v>1774</v>
      </c>
      <c r="M682" s="177"/>
      <c r="N682" s="177"/>
      <c r="O682" s="131">
        <v>220</v>
      </c>
      <c r="P682" s="131">
        <v>140</v>
      </c>
      <c r="Q682" s="131">
        <v>460</v>
      </c>
      <c r="R682" s="131">
        <v>290</v>
      </c>
      <c r="S682" s="152">
        <v>1.1299999999999999</v>
      </c>
      <c r="T682" s="118">
        <f t="shared" si="904"/>
        <v>240</v>
      </c>
      <c r="U682">
        <f t="shared" si="905"/>
        <v>220</v>
      </c>
      <c r="V682">
        <f t="shared" si="906"/>
        <v>200</v>
      </c>
      <c r="W682">
        <f t="shared" si="907"/>
        <v>180</v>
      </c>
      <c r="X682">
        <f t="shared" si="875"/>
        <v>760</v>
      </c>
      <c r="Y682">
        <f t="shared" si="876"/>
        <v>460</v>
      </c>
      <c r="Z682">
        <f t="shared" si="877"/>
        <v>400</v>
      </c>
      <c r="AA682">
        <f t="shared" si="878"/>
        <v>310</v>
      </c>
      <c r="AB682">
        <v>3</v>
      </c>
      <c r="AC682" s="118">
        <v>150</v>
      </c>
      <c r="AD682">
        <v>140</v>
      </c>
      <c r="AE682">
        <v>130</v>
      </c>
      <c r="AF682">
        <v>120</v>
      </c>
      <c r="AG682">
        <f t="shared" si="879"/>
        <v>470</v>
      </c>
      <c r="AH682">
        <f t="shared" si="880"/>
        <v>290</v>
      </c>
      <c r="AI682">
        <f t="shared" si="881"/>
        <v>260</v>
      </c>
      <c r="AJ682">
        <f t="shared" si="882"/>
        <v>200</v>
      </c>
      <c r="AK682">
        <f>'ĐẤT PNN'!I682-'ĐẤT NN'!Q682</f>
        <v>540</v>
      </c>
    </row>
    <row r="683" spans="1:37" s="6" customFormat="1" ht="77.25" customHeight="1" x14ac:dyDescent="0.25">
      <c r="A683" s="150">
        <f>'ĐẤT PNN'!A683</f>
        <v>678</v>
      </c>
      <c r="B683" s="153" t="str">
        <f>'ĐẤT PNN'!B683</f>
        <v>VT3*0,8</v>
      </c>
      <c r="C683" s="52" t="str">
        <f t="shared" si="903"/>
        <v>XL3DT_D1</v>
      </c>
      <c r="D683" s="151" t="s">
        <v>1176</v>
      </c>
      <c r="E683" s="151" t="s">
        <v>405</v>
      </c>
      <c r="F683" s="151" t="s">
        <v>1191</v>
      </c>
      <c r="G683" s="151" t="s">
        <v>1189</v>
      </c>
      <c r="H683" s="151" t="str">
        <f>VLOOKUP(F683,'[3]2. MA NN'!$E$2:$F$1583,2,0)</f>
        <v>TTGR</v>
      </c>
      <c r="I683" s="133" t="str">
        <f t="shared" si="870"/>
        <v>Xã Xuân LộcTTGRVị trí 1240</v>
      </c>
      <c r="J683" s="153"/>
      <c r="K683" s="153"/>
      <c r="L683" s="177" t="s">
        <v>1775</v>
      </c>
      <c r="M683" s="177"/>
      <c r="N683" s="177"/>
      <c r="O683" s="131">
        <v>200</v>
      </c>
      <c r="P683" s="131">
        <v>130</v>
      </c>
      <c r="Q683" s="131">
        <v>400</v>
      </c>
      <c r="R683" s="131">
        <v>260</v>
      </c>
      <c r="S683" s="152">
        <v>1.1299999999999999</v>
      </c>
      <c r="T683" s="118">
        <f t="shared" si="904"/>
        <v>240</v>
      </c>
      <c r="U683">
        <f t="shared" si="905"/>
        <v>220</v>
      </c>
      <c r="V683">
        <f t="shared" si="906"/>
        <v>200</v>
      </c>
      <c r="W683">
        <f t="shared" si="907"/>
        <v>180</v>
      </c>
      <c r="X683">
        <f t="shared" si="875"/>
        <v>760</v>
      </c>
      <c r="Y683">
        <f t="shared" si="876"/>
        <v>460</v>
      </c>
      <c r="Z683">
        <f t="shared" si="877"/>
        <v>400</v>
      </c>
      <c r="AA683">
        <f t="shared" si="878"/>
        <v>310</v>
      </c>
      <c r="AB683">
        <v>3</v>
      </c>
      <c r="AC683" s="118">
        <v>150</v>
      </c>
      <c r="AD683">
        <v>140</v>
      </c>
      <c r="AE683">
        <v>130</v>
      </c>
      <c r="AF683">
        <v>120</v>
      </c>
      <c r="AG683">
        <f t="shared" si="879"/>
        <v>470</v>
      </c>
      <c r="AH683">
        <f t="shared" si="880"/>
        <v>290</v>
      </c>
      <c r="AI683">
        <f t="shared" si="881"/>
        <v>260</v>
      </c>
      <c r="AJ683">
        <f t="shared" si="882"/>
        <v>200</v>
      </c>
      <c r="AK683">
        <f>'ĐẤT PNN'!I683-'ĐẤT NN'!Q683</f>
        <v>190</v>
      </c>
    </row>
    <row r="684" spans="1:37" s="6" customFormat="1" ht="77.25" customHeight="1" x14ac:dyDescent="0.25">
      <c r="A684" s="150">
        <f>'ĐẤT PNN'!A684</f>
        <v>679</v>
      </c>
      <c r="B684" s="153" t="str">
        <f>'ĐẤT PNN'!B684</f>
        <v>VT4*0,8</v>
      </c>
      <c r="C684" s="52" t="str">
        <f t="shared" si="903"/>
        <v>XL3DT_D1</v>
      </c>
      <c r="D684" s="151" t="s">
        <v>1178</v>
      </c>
      <c r="E684" s="151" t="s">
        <v>405</v>
      </c>
      <c r="F684" s="151" t="s">
        <v>1192</v>
      </c>
      <c r="G684" s="151" t="s">
        <v>1189</v>
      </c>
      <c r="H684" s="151" t="str">
        <f>VLOOKUP(F684,'[3]2. MA NN'!$E$2:$F$1583,2,0)</f>
        <v>TTGR</v>
      </c>
      <c r="I684" s="133" t="str">
        <f t="shared" si="870"/>
        <v>Xã Xuân LộcTTGRVị trí 1240</v>
      </c>
      <c r="J684" s="153"/>
      <c r="K684" s="153"/>
      <c r="L684" s="177" t="s">
        <v>1776</v>
      </c>
      <c r="M684" s="177"/>
      <c r="N684" s="177"/>
      <c r="O684" s="131">
        <v>180</v>
      </c>
      <c r="P684" s="131">
        <v>120</v>
      </c>
      <c r="Q684" s="131">
        <v>310</v>
      </c>
      <c r="R684" s="131">
        <v>200</v>
      </c>
      <c r="S684" s="152">
        <v>1.1299999999999999</v>
      </c>
      <c r="T684" s="118">
        <f t="shared" si="904"/>
        <v>240</v>
      </c>
      <c r="U684">
        <f t="shared" si="905"/>
        <v>220</v>
      </c>
      <c r="V684">
        <f t="shared" si="906"/>
        <v>200</v>
      </c>
      <c r="W684">
        <f t="shared" si="907"/>
        <v>180</v>
      </c>
      <c r="X684">
        <f t="shared" si="875"/>
        <v>760</v>
      </c>
      <c r="Y684">
        <f t="shared" si="876"/>
        <v>460</v>
      </c>
      <c r="Z684">
        <f t="shared" si="877"/>
        <v>400</v>
      </c>
      <c r="AA684">
        <f t="shared" si="878"/>
        <v>310</v>
      </c>
      <c r="AB684">
        <v>3</v>
      </c>
      <c r="AC684" s="118">
        <v>150</v>
      </c>
      <c r="AD684">
        <v>140</v>
      </c>
      <c r="AE684">
        <v>130</v>
      </c>
      <c r="AF684">
        <v>120</v>
      </c>
      <c r="AG684">
        <f t="shared" si="879"/>
        <v>470</v>
      </c>
      <c r="AH684">
        <f t="shared" si="880"/>
        <v>290</v>
      </c>
      <c r="AI684">
        <f t="shared" si="881"/>
        <v>260</v>
      </c>
      <c r="AJ684">
        <f t="shared" si="882"/>
        <v>200</v>
      </c>
      <c r="AK684">
        <f>'ĐẤT PNN'!I684-'ĐẤT NN'!Q684</f>
        <v>160</v>
      </c>
    </row>
    <row r="685" spans="1:37" ht="47.25" x14ac:dyDescent="0.25">
      <c r="A685" s="150">
        <f>'ĐẤT PNN'!A685</f>
        <v>680</v>
      </c>
      <c r="B685" s="150" t="str">
        <f>'ĐẤT PNN'!B685</f>
        <v>XL3DT_D2</v>
      </c>
      <c r="C685" s="52" t="str">
        <f>$B$685</f>
        <v>XL3DT_D2</v>
      </c>
      <c r="D685" s="151" t="s">
        <v>1170</v>
      </c>
      <c r="E685" s="151" t="s">
        <v>405</v>
      </c>
      <c r="F685" s="151" t="s">
        <v>1188</v>
      </c>
      <c r="G685" s="151" t="s">
        <v>1189</v>
      </c>
      <c r="H685" s="151" t="str">
        <f>VLOOKUP(F685,'[3]2. MA NN'!$E$2:$F$1583,2,0)</f>
        <v>TTGR</v>
      </c>
      <c r="I685" s="133" t="str">
        <f t="shared" si="870"/>
        <v>Xã Xuân LộcTTGRVị trí 1240</v>
      </c>
      <c r="J685" s="150" t="s">
        <v>1158</v>
      </c>
      <c r="K685" s="150" t="s">
        <v>1157</v>
      </c>
      <c r="L685" s="130" t="s">
        <v>257</v>
      </c>
      <c r="M685" s="130" t="s">
        <v>286</v>
      </c>
      <c r="N685" s="130" t="s">
        <v>399</v>
      </c>
      <c r="O685" s="131">
        <v>240</v>
      </c>
      <c r="P685" s="131">
        <v>150</v>
      </c>
      <c r="Q685" s="131">
        <v>760</v>
      </c>
      <c r="R685" s="131">
        <v>470</v>
      </c>
      <c r="S685" s="152">
        <v>1.1299999999999999</v>
      </c>
      <c r="T685" s="123">
        <v>240</v>
      </c>
      <c r="U685" s="122">
        <v>220</v>
      </c>
      <c r="V685" s="122">
        <v>200</v>
      </c>
      <c r="W685" s="122">
        <v>180</v>
      </c>
      <c r="X685" s="122">
        <f t="shared" si="875"/>
        <v>760</v>
      </c>
      <c r="Y685" s="122">
        <f t="shared" si="876"/>
        <v>460</v>
      </c>
      <c r="Z685" s="122">
        <f t="shared" si="877"/>
        <v>400</v>
      </c>
      <c r="AA685" s="122">
        <f t="shared" si="878"/>
        <v>310</v>
      </c>
      <c r="AB685" s="122">
        <v>3</v>
      </c>
      <c r="AC685" s="123">
        <v>150</v>
      </c>
      <c r="AD685" s="122">
        <v>140</v>
      </c>
      <c r="AE685" s="122">
        <v>130</v>
      </c>
      <c r="AF685" s="122">
        <v>120</v>
      </c>
      <c r="AG685" s="122">
        <f t="shared" si="879"/>
        <v>470</v>
      </c>
      <c r="AH685" s="122">
        <f t="shared" si="880"/>
        <v>290</v>
      </c>
      <c r="AI685" s="122">
        <f t="shared" si="881"/>
        <v>260</v>
      </c>
      <c r="AJ685" s="122">
        <f t="shared" si="882"/>
        <v>200</v>
      </c>
      <c r="AK685" s="122">
        <f>'ĐẤT PNN'!I685-'ĐẤT NN'!Q685</f>
        <v>1640</v>
      </c>
    </row>
    <row r="686" spans="1:37" s="6" customFormat="1" ht="77.25" customHeight="1" x14ac:dyDescent="0.25">
      <c r="A686" s="150">
        <f>'ĐẤT PNN'!A686</f>
        <v>681</v>
      </c>
      <c r="B686" s="153" t="str">
        <f>'ĐẤT PNN'!B686</f>
        <v>VT2</v>
      </c>
      <c r="C686" s="52" t="str">
        <f t="shared" ref="C686:C691" si="908">$B$685</f>
        <v>XL3DT_D2</v>
      </c>
      <c r="D686" s="151" t="s">
        <v>1173</v>
      </c>
      <c r="E686" s="151" t="s">
        <v>405</v>
      </c>
      <c r="F686" s="151" t="s">
        <v>1190</v>
      </c>
      <c r="G686" s="151" t="s">
        <v>1189</v>
      </c>
      <c r="H686" s="151" t="str">
        <f>VLOOKUP(F686,'[3]2. MA NN'!$E$2:$F$1583,2,0)</f>
        <v>TTGR</v>
      </c>
      <c r="I686" s="133" t="str">
        <f t="shared" si="870"/>
        <v>Xã Xuân LộcTTGRVị trí 1240</v>
      </c>
      <c r="J686" s="153"/>
      <c r="K686" s="153"/>
      <c r="L686" s="177" t="s">
        <v>1777</v>
      </c>
      <c r="M686" s="177"/>
      <c r="N686" s="177"/>
      <c r="O686" s="131">
        <v>220</v>
      </c>
      <c r="P686" s="131">
        <v>140</v>
      </c>
      <c r="Q686" s="131">
        <v>460</v>
      </c>
      <c r="R686" s="131">
        <v>290</v>
      </c>
      <c r="S686" s="152">
        <v>1.1299999999999999</v>
      </c>
      <c r="T686" s="118">
        <f t="shared" ref="T686:T691" si="909">T685</f>
        <v>240</v>
      </c>
      <c r="U686">
        <f t="shared" ref="U686:U691" si="910">U685</f>
        <v>220</v>
      </c>
      <c r="V686">
        <f t="shared" ref="V686:V691" si="911">V685</f>
        <v>200</v>
      </c>
      <c r="W686">
        <f t="shared" ref="W686:W691" si="912">W685</f>
        <v>180</v>
      </c>
      <c r="X686">
        <f t="shared" si="875"/>
        <v>760</v>
      </c>
      <c r="Y686">
        <f t="shared" si="876"/>
        <v>460</v>
      </c>
      <c r="Z686">
        <f t="shared" si="877"/>
        <v>400</v>
      </c>
      <c r="AA686">
        <f t="shared" si="878"/>
        <v>310</v>
      </c>
      <c r="AB686">
        <v>3</v>
      </c>
      <c r="AC686" s="118">
        <v>150</v>
      </c>
      <c r="AD686">
        <v>140</v>
      </c>
      <c r="AE686">
        <v>130</v>
      </c>
      <c r="AF686">
        <v>120</v>
      </c>
      <c r="AG686">
        <f t="shared" si="879"/>
        <v>470</v>
      </c>
      <c r="AH686">
        <f t="shared" si="880"/>
        <v>290</v>
      </c>
      <c r="AI686">
        <f t="shared" si="881"/>
        <v>260</v>
      </c>
      <c r="AJ686">
        <f t="shared" si="882"/>
        <v>200</v>
      </c>
      <c r="AK686">
        <f>'ĐẤT PNN'!I686-'ĐẤT NN'!Q686</f>
        <v>640</v>
      </c>
    </row>
    <row r="687" spans="1:37" s="6" customFormat="1" ht="77.25" customHeight="1" x14ac:dyDescent="0.25">
      <c r="A687" s="150">
        <f>'ĐẤT PNN'!A687</f>
        <v>682</v>
      </c>
      <c r="B687" s="153" t="str">
        <f>'ĐẤT PNN'!B687</f>
        <v>VT3</v>
      </c>
      <c r="C687" s="52" t="str">
        <f t="shared" si="908"/>
        <v>XL3DT_D2</v>
      </c>
      <c r="D687" s="151" t="s">
        <v>1176</v>
      </c>
      <c r="E687" s="151" t="s">
        <v>405</v>
      </c>
      <c r="F687" s="151" t="s">
        <v>1191</v>
      </c>
      <c r="G687" s="151" t="s">
        <v>1189</v>
      </c>
      <c r="H687" s="151" t="str">
        <f>VLOOKUP(F687,'[3]2. MA NN'!$E$2:$F$1583,2,0)</f>
        <v>TTGR</v>
      </c>
      <c r="I687" s="133" t="str">
        <f t="shared" si="870"/>
        <v>Xã Xuân LộcTTGRVị trí 1240</v>
      </c>
      <c r="J687" s="153"/>
      <c r="K687" s="153"/>
      <c r="L687" s="177" t="s">
        <v>1778</v>
      </c>
      <c r="M687" s="177"/>
      <c r="N687" s="177"/>
      <c r="O687" s="131">
        <v>200</v>
      </c>
      <c r="P687" s="131">
        <v>130</v>
      </c>
      <c r="Q687" s="131">
        <v>400</v>
      </c>
      <c r="R687" s="131">
        <v>260</v>
      </c>
      <c r="S687" s="152">
        <v>1.1299999999999999</v>
      </c>
      <c r="T687" s="118">
        <f t="shared" si="909"/>
        <v>240</v>
      </c>
      <c r="U687">
        <f t="shared" si="910"/>
        <v>220</v>
      </c>
      <c r="V687">
        <f t="shared" si="911"/>
        <v>200</v>
      </c>
      <c r="W687">
        <f t="shared" si="912"/>
        <v>180</v>
      </c>
      <c r="X687">
        <f t="shared" si="875"/>
        <v>760</v>
      </c>
      <c r="Y687">
        <f t="shared" si="876"/>
        <v>460</v>
      </c>
      <c r="Z687">
        <f t="shared" si="877"/>
        <v>400</v>
      </c>
      <c r="AA687">
        <f t="shared" si="878"/>
        <v>310</v>
      </c>
      <c r="AB687">
        <v>3</v>
      </c>
      <c r="AC687" s="118">
        <v>150</v>
      </c>
      <c r="AD687">
        <v>140</v>
      </c>
      <c r="AE687">
        <v>130</v>
      </c>
      <c r="AF687">
        <v>120</v>
      </c>
      <c r="AG687">
        <f t="shared" si="879"/>
        <v>470</v>
      </c>
      <c r="AH687">
        <f t="shared" si="880"/>
        <v>290</v>
      </c>
      <c r="AI687">
        <f t="shared" si="881"/>
        <v>260</v>
      </c>
      <c r="AJ687">
        <f t="shared" si="882"/>
        <v>200</v>
      </c>
      <c r="AK687">
        <f>'ĐẤT PNN'!I687-'ĐẤT NN'!Q687</f>
        <v>260</v>
      </c>
    </row>
    <row r="688" spans="1:37" s="6" customFormat="1" ht="77.25" customHeight="1" x14ac:dyDescent="0.25">
      <c r="A688" s="150">
        <f>'ĐẤT PNN'!A688</f>
        <v>683</v>
      </c>
      <c r="B688" s="153" t="str">
        <f>'ĐẤT PNN'!B688</f>
        <v>VT4</v>
      </c>
      <c r="C688" s="52" t="str">
        <f t="shared" si="908"/>
        <v>XL3DT_D2</v>
      </c>
      <c r="D688" s="151" t="s">
        <v>1178</v>
      </c>
      <c r="E688" s="151" t="s">
        <v>405</v>
      </c>
      <c r="F688" s="151" t="s">
        <v>1192</v>
      </c>
      <c r="G688" s="151" t="s">
        <v>1189</v>
      </c>
      <c r="H688" s="151" t="str">
        <f>VLOOKUP(F688,'[3]2. MA NN'!$E$2:$F$1583,2,0)</f>
        <v>TTGR</v>
      </c>
      <c r="I688" s="133" t="str">
        <f t="shared" si="870"/>
        <v>Xã Xuân LộcTTGRVị trí 1240</v>
      </c>
      <c r="J688" s="153"/>
      <c r="K688" s="153"/>
      <c r="L688" s="177" t="s">
        <v>1779</v>
      </c>
      <c r="M688" s="177"/>
      <c r="N688" s="177"/>
      <c r="O688" s="131">
        <v>180</v>
      </c>
      <c r="P688" s="131">
        <v>120</v>
      </c>
      <c r="Q688" s="131">
        <v>310</v>
      </c>
      <c r="R688" s="131">
        <v>200</v>
      </c>
      <c r="S688" s="152">
        <v>1.1299999999999999</v>
      </c>
      <c r="T688" s="118">
        <f t="shared" si="909"/>
        <v>240</v>
      </c>
      <c r="U688">
        <f t="shared" si="910"/>
        <v>220</v>
      </c>
      <c r="V688">
        <f t="shared" si="911"/>
        <v>200</v>
      </c>
      <c r="W688">
        <f t="shared" si="912"/>
        <v>180</v>
      </c>
      <c r="X688">
        <f t="shared" si="875"/>
        <v>760</v>
      </c>
      <c r="Y688">
        <f t="shared" si="876"/>
        <v>460</v>
      </c>
      <c r="Z688">
        <f t="shared" si="877"/>
        <v>400</v>
      </c>
      <c r="AA688">
        <f t="shared" si="878"/>
        <v>310</v>
      </c>
      <c r="AB688">
        <v>3</v>
      </c>
      <c r="AC688" s="118">
        <v>150</v>
      </c>
      <c r="AD688">
        <v>140</v>
      </c>
      <c r="AE688">
        <v>130</v>
      </c>
      <c r="AF688">
        <v>120</v>
      </c>
      <c r="AG688">
        <f t="shared" si="879"/>
        <v>470</v>
      </c>
      <c r="AH688">
        <f t="shared" si="880"/>
        <v>290</v>
      </c>
      <c r="AI688">
        <f t="shared" si="881"/>
        <v>260</v>
      </c>
      <c r="AJ688">
        <f t="shared" si="882"/>
        <v>200</v>
      </c>
      <c r="AK688">
        <f>'ĐẤT PNN'!I688-'ĐẤT NN'!Q688</f>
        <v>220</v>
      </c>
    </row>
    <row r="689" spans="1:37" s="6" customFormat="1" ht="77.25" customHeight="1" x14ac:dyDescent="0.25">
      <c r="A689" s="150">
        <f>'ĐẤT PNN'!A689</f>
        <v>684</v>
      </c>
      <c r="B689" s="153" t="str">
        <f>'ĐẤT PNN'!B689</f>
        <v>VT2*0,8</v>
      </c>
      <c r="C689" s="52" t="str">
        <f t="shared" si="908"/>
        <v>XL3DT_D2</v>
      </c>
      <c r="D689" s="151" t="s">
        <v>1173</v>
      </c>
      <c r="E689" s="151" t="s">
        <v>405</v>
      </c>
      <c r="F689" s="151" t="s">
        <v>1190</v>
      </c>
      <c r="G689" s="151" t="s">
        <v>1189</v>
      </c>
      <c r="H689" s="151" t="str">
        <f>VLOOKUP(F689,'[3]2. MA NN'!$E$2:$F$1583,2,0)</f>
        <v>TTGR</v>
      </c>
      <c r="I689" s="133" t="str">
        <f t="shared" si="870"/>
        <v>Xã Xuân LộcTTGRVị trí 1240</v>
      </c>
      <c r="J689" s="153"/>
      <c r="K689" s="153"/>
      <c r="L689" s="177" t="s">
        <v>1780</v>
      </c>
      <c r="M689" s="177"/>
      <c r="N689" s="177"/>
      <c r="O689" s="131">
        <v>220</v>
      </c>
      <c r="P689" s="131">
        <v>140</v>
      </c>
      <c r="Q689" s="131">
        <v>460</v>
      </c>
      <c r="R689" s="131">
        <v>290</v>
      </c>
      <c r="S689" s="152">
        <v>1.1299999999999999</v>
      </c>
      <c r="T689" s="118">
        <f t="shared" si="909"/>
        <v>240</v>
      </c>
      <c r="U689">
        <f t="shared" si="910"/>
        <v>220</v>
      </c>
      <c r="V689">
        <f t="shared" si="911"/>
        <v>200</v>
      </c>
      <c r="W689">
        <f t="shared" si="912"/>
        <v>180</v>
      </c>
      <c r="X689">
        <f t="shared" si="875"/>
        <v>760</v>
      </c>
      <c r="Y689">
        <f t="shared" si="876"/>
        <v>460</v>
      </c>
      <c r="Z689">
        <f t="shared" si="877"/>
        <v>400</v>
      </c>
      <c r="AA689">
        <f t="shared" si="878"/>
        <v>310</v>
      </c>
      <c r="AB689">
        <v>3</v>
      </c>
      <c r="AC689" s="118">
        <v>150</v>
      </c>
      <c r="AD689">
        <v>140</v>
      </c>
      <c r="AE689">
        <v>130</v>
      </c>
      <c r="AF689">
        <v>120</v>
      </c>
      <c r="AG689">
        <f t="shared" si="879"/>
        <v>470</v>
      </c>
      <c r="AH689">
        <f t="shared" si="880"/>
        <v>290</v>
      </c>
      <c r="AI689">
        <f t="shared" si="881"/>
        <v>260</v>
      </c>
      <c r="AJ689">
        <f t="shared" si="882"/>
        <v>200</v>
      </c>
      <c r="AK689">
        <f>'ĐẤT PNN'!I689-'ĐẤT NN'!Q689</f>
        <v>500</v>
      </c>
    </row>
    <row r="690" spans="1:37" s="6" customFormat="1" ht="77.25" customHeight="1" x14ac:dyDescent="0.25">
      <c r="A690" s="150">
        <f>'ĐẤT PNN'!A690</f>
        <v>685</v>
      </c>
      <c r="B690" s="153" t="str">
        <f>'ĐẤT PNN'!B690</f>
        <v>VT3*0,8</v>
      </c>
      <c r="C690" s="52" t="str">
        <f t="shared" si="908"/>
        <v>XL3DT_D2</v>
      </c>
      <c r="D690" s="151" t="s">
        <v>1176</v>
      </c>
      <c r="E690" s="151" t="s">
        <v>405</v>
      </c>
      <c r="F690" s="151" t="s">
        <v>1191</v>
      </c>
      <c r="G690" s="151" t="s">
        <v>1189</v>
      </c>
      <c r="H690" s="151" t="str">
        <f>VLOOKUP(F690,'[3]2. MA NN'!$E$2:$F$1583,2,0)</f>
        <v>TTGR</v>
      </c>
      <c r="I690" s="133" t="str">
        <f t="shared" si="870"/>
        <v>Xã Xuân LộcTTGRVị trí 1240</v>
      </c>
      <c r="J690" s="153"/>
      <c r="K690" s="153"/>
      <c r="L690" s="177" t="s">
        <v>1781</v>
      </c>
      <c r="M690" s="177"/>
      <c r="N690" s="177"/>
      <c r="O690" s="131">
        <v>200</v>
      </c>
      <c r="P690" s="131">
        <v>130</v>
      </c>
      <c r="Q690" s="131">
        <v>400</v>
      </c>
      <c r="R690" s="131">
        <v>260</v>
      </c>
      <c r="S690" s="152">
        <v>1.1299999999999999</v>
      </c>
      <c r="T690" s="118">
        <f t="shared" si="909"/>
        <v>240</v>
      </c>
      <c r="U690">
        <f t="shared" si="910"/>
        <v>220</v>
      </c>
      <c r="V690">
        <f t="shared" si="911"/>
        <v>200</v>
      </c>
      <c r="W690">
        <f t="shared" si="912"/>
        <v>180</v>
      </c>
      <c r="X690">
        <f t="shared" si="875"/>
        <v>760</v>
      </c>
      <c r="Y690">
        <f t="shared" si="876"/>
        <v>460</v>
      </c>
      <c r="Z690">
        <f t="shared" si="877"/>
        <v>400</v>
      </c>
      <c r="AA690">
        <f t="shared" si="878"/>
        <v>310</v>
      </c>
      <c r="AB690">
        <v>3</v>
      </c>
      <c r="AC690" s="118">
        <v>150</v>
      </c>
      <c r="AD690">
        <v>140</v>
      </c>
      <c r="AE690">
        <v>130</v>
      </c>
      <c r="AF690">
        <v>120</v>
      </c>
      <c r="AG690">
        <f t="shared" si="879"/>
        <v>470</v>
      </c>
      <c r="AH690">
        <f t="shared" si="880"/>
        <v>290</v>
      </c>
      <c r="AI690">
        <f t="shared" si="881"/>
        <v>260</v>
      </c>
      <c r="AJ690">
        <f t="shared" si="882"/>
        <v>200</v>
      </c>
      <c r="AK690">
        <f>'ĐẤT PNN'!I690-'ĐẤT NN'!Q690</f>
        <v>190</v>
      </c>
    </row>
    <row r="691" spans="1:37" s="6" customFormat="1" ht="77.25" customHeight="1" x14ac:dyDescent="0.25">
      <c r="A691" s="150">
        <f>'ĐẤT PNN'!A691</f>
        <v>686</v>
      </c>
      <c r="B691" s="153" t="str">
        <f>'ĐẤT PNN'!B691</f>
        <v>VT4*0,8</v>
      </c>
      <c r="C691" s="52" t="str">
        <f t="shared" si="908"/>
        <v>XL3DT_D2</v>
      </c>
      <c r="D691" s="151" t="s">
        <v>1178</v>
      </c>
      <c r="E691" s="151" t="s">
        <v>405</v>
      </c>
      <c r="F691" s="151" t="s">
        <v>1192</v>
      </c>
      <c r="G691" s="151" t="s">
        <v>1189</v>
      </c>
      <c r="H691" s="151" t="str">
        <f>VLOOKUP(F691,'[3]2. MA NN'!$E$2:$F$1583,2,0)</f>
        <v>TTGR</v>
      </c>
      <c r="I691" s="133" t="str">
        <f t="shared" si="870"/>
        <v>Xã Xuân LộcTTGRVị trí 1240</v>
      </c>
      <c r="J691" s="153"/>
      <c r="K691" s="153"/>
      <c r="L691" s="177" t="s">
        <v>1782</v>
      </c>
      <c r="M691" s="177"/>
      <c r="N691" s="177"/>
      <c r="O691" s="131">
        <v>180</v>
      </c>
      <c r="P691" s="131">
        <v>120</v>
      </c>
      <c r="Q691" s="131">
        <v>310</v>
      </c>
      <c r="R691" s="131">
        <v>200</v>
      </c>
      <c r="S691" s="152">
        <v>1.1299999999999999</v>
      </c>
      <c r="T691" s="118">
        <f t="shared" si="909"/>
        <v>240</v>
      </c>
      <c r="U691">
        <f t="shared" si="910"/>
        <v>220</v>
      </c>
      <c r="V691">
        <f t="shared" si="911"/>
        <v>200</v>
      </c>
      <c r="W691">
        <f t="shared" si="912"/>
        <v>180</v>
      </c>
      <c r="X691">
        <f t="shared" si="875"/>
        <v>760</v>
      </c>
      <c r="Y691">
        <f t="shared" si="876"/>
        <v>460</v>
      </c>
      <c r="Z691">
        <f t="shared" si="877"/>
        <v>400</v>
      </c>
      <c r="AA691">
        <f t="shared" si="878"/>
        <v>310</v>
      </c>
      <c r="AB691">
        <v>3</v>
      </c>
      <c r="AC691" s="118">
        <v>150</v>
      </c>
      <c r="AD691">
        <v>140</v>
      </c>
      <c r="AE691">
        <v>130</v>
      </c>
      <c r="AF691">
        <v>120</v>
      </c>
      <c r="AG691">
        <f t="shared" si="879"/>
        <v>470</v>
      </c>
      <c r="AH691">
        <f t="shared" si="880"/>
        <v>290</v>
      </c>
      <c r="AI691">
        <f t="shared" si="881"/>
        <v>260</v>
      </c>
      <c r="AJ691">
        <f t="shared" si="882"/>
        <v>200</v>
      </c>
      <c r="AK691">
        <f>'ĐẤT PNN'!I691-'ĐẤT NN'!Q691</f>
        <v>160</v>
      </c>
    </row>
    <row r="692" spans="1:37" ht="47.25" x14ac:dyDescent="0.25">
      <c r="A692" s="150">
        <f>'ĐẤT PNN'!A692</f>
        <v>687</v>
      </c>
      <c r="B692" s="150" t="str">
        <f>'ĐẤT PNN'!B692</f>
        <v>XL3DT_D3</v>
      </c>
      <c r="C692" s="52" t="str">
        <f>$B$692</f>
        <v>XL3DT_D3</v>
      </c>
      <c r="D692" s="151" t="s">
        <v>1170</v>
      </c>
      <c r="E692" s="151" t="s">
        <v>405</v>
      </c>
      <c r="F692" s="151" t="s">
        <v>1188</v>
      </c>
      <c r="G692" s="151" t="s">
        <v>1189</v>
      </c>
      <c r="H692" s="151" t="str">
        <f>VLOOKUP(F692,'[3]2. MA NN'!$E$2:$F$1583,2,0)</f>
        <v>TTGR</v>
      </c>
      <c r="I692" s="133" t="str">
        <f t="shared" si="870"/>
        <v>Xã Xuân LộcTTGRVị trí 1240</v>
      </c>
      <c r="J692" s="150" t="s">
        <v>1158</v>
      </c>
      <c r="K692" s="150" t="s">
        <v>1157</v>
      </c>
      <c r="L692" s="130" t="s">
        <v>257</v>
      </c>
      <c r="M692" s="130" t="s">
        <v>399</v>
      </c>
      <c r="N692" s="130" t="s">
        <v>1107</v>
      </c>
      <c r="O692" s="131">
        <v>240</v>
      </c>
      <c r="P692" s="131">
        <v>150</v>
      </c>
      <c r="Q692" s="131">
        <v>760</v>
      </c>
      <c r="R692" s="131">
        <v>470</v>
      </c>
      <c r="S692" s="152">
        <v>1.1299999999999999</v>
      </c>
      <c r="T692" s="123">
        <v>240</v>
      </c>
      <c r="U692" s="122">
        <v>220</v>
      </c>
      <c r="V692" s="122">
        <v>200</v>
      </c>
      <c r="W692" s="122">
        <v>180</v>
      </c>
      <c r="X692" s="122">
        <f t="shared" si="875"/>
        <v>760</v>
      </c>
      <c r="Y692" s="122">
        <f t="shared" si="876"/>
        <v>460</v>
      </c>
      <c r="Z692" s="122">
        <f t="shared" si="877"/>
        <v>400</v>
      </c>
      <c r="AA692" s="122">
        <f t="shared" si="878"/>
        <v>310</v>
      </c>
      <c r="AB692" s="122">
        <v>3</v>
      </c>
      <c r="AC692" s="123">
        <v>150</v>
      </c>
      <c r="AD692" s="122">
        <v>140</v>
      </c>
      <c r="AE692" s="122">
        <v>130</v>
      </c>
      <c r="AF692" s="122">
        <v>120</v>
      </c>
      <c r="AG692" s="122">
        <f t="shared" si="879"/>
        <v>470</v>
      </c>
      <c r="AH692" s="122">
        <f t="shared" si="880"/>
        <v>290</v>
      </c>
      <c r="AI692" s="122">
        <f t="shared" si="881"/>
        <v>260</v>
      </c>
      <c r="AJ692" s="122">
        <f t="shared" si="882"/>
        <v>200</v>
      </c>
      <c r="AK692" s="122">
        <f>'ĐẤT PNN'!I692-'ĐẤT NN'!Q692</f>
        <v>1340</v>
      </c>
    </row>
    <row r="693" spans="1:37" s="6" customFormat="1" ht="77.25" customHeight="1" x14ac:dyDescent="0.25">
      <c r="A693" s="150">
        <f>'ĐẤT PNN'!A693</f>
        <v>688</v>
      </c>
      <c r="B693" s="153" t="str">
        <f>'ĐẤT PNN'!B693</f>
        <v>VT2</v>
      </c>
      <c r="C693" s="52" t="str">
        <f t="shared" ref="C693:C698" si="913">$B$692</f>
        <v>XL3DT_D3</v>
      </c>
      <c r="D693" s="151" t="s">
        <v>1173</v>
      </c>
      <c r="E693" s="151" t="s">
        <v>405</v>
      </c>
      <c r="F693" s="151" t="s">
        <v>1190</v>
      </c>
      <c r="G693" s="151" t="s">
        <v>1189</v>
      </c>
      <c r="H693" s="151" t="str">
        <f>VLOOKUP(F693,'[3]2. MA NN'!$E$2:$F$1583,2,0)</f>
        <v>TTGR</v>
      </c>
      <c r="I693" s="133" t="str">
        <f t="shared" si="870"/>
        <v>Xã Xuân LộcTTGRVị trí 1240</v>
      </c>
      <c r="J693" s="153"/>
      <c r="K693" s="153"/>
      <c r="L693" s="177" t="s">
        <v>1783</v>
      </c>
      <c r="M693" s="177"/>
      <c r="N693" s="177"/>
      <c r="O693" s="131">
        <v>220</v>
      </c>
      <c r="P693" s="131">
        <v>140</v>
      </c>
      <c r="Q693" s="131">
        <v>460</v>
      </c>
      <c r="R693" s="131">
        <v>290</v>
      </c>
      <c r="S693" s="152">
        <v>1.1299999999999999</v>
      </c>
      <c r="T693" s="118">
        <f t="shared" ref="T693:T698" si="914">T692</f>
        <v>240</v>
      </c>
      <c r="U693">
        <f t="shared" ref="U693:U698" si="915">U692</f>
        <v>220</v>
      </c>
      <c r="V693">
        <f t="shared" ref="V693:V698" si="916">V692</f>
        <v>200</v>
      </c>
      <c r="W693">
        <f t="shared" ref="W693:W698" si="917">W692</f>
        <v>180</v>
      </c>
      <c r="X693">
        <f t="shared" si="875"/>
        <v>760</v>
      </c>
      <c r="Y693">
        <f t="shared" si="876"/>
        <v>460</v>
      </c>
      <c r="Z693">
        <f t="shared" si="877"/>
        <v>400</v>
      </c>
      <c r="AA693">
        <f t="shared" si="878"/>
        <v>310</v>
      </c>
      <c r="AB693">
        <v>3</v>
      </c>
      <c r="AC693" s="118">
        <v>150</v>
      </c>
      <c r="AD693">
        <v>140</v>
      </c>
      <c r="AE693">
        <v>130</v>
      </c>
      <c r="AF693">
        <v>120</v>
      </c>
      <c r="AG693">
        <f t="shared" si="879"/>
        <v>470</v>
      </c>
      <c r="AH693">
        <f t="shared" si="880"/>
        <v>290</v>
      </c>
      <c r="AI693">
        <f t="shared" si="881"/>
        <v>260</v>
      </c>
      <c r="AJ693">
        <f t="shared" si="882"/>
        <v>200</v>
      </c>
      <c r="AK693">
        <f>'ĐẤT PNN'!I693-'ĐẤT NN'!Q693</f>
        <v>640</v>
      </c>
    </row>
    <row r="694" spans="1:37" s="6" customFormat="1" ht="77.25" customHeight="1" x14ac:dyDescent="0.25">
      <c r="A694" s="150">
        <f>'ĐẤT PNN'!A694</f>
        <v>689</v>
      </c>
      <c r="B694" s="153" t="str">
        <f>'ĐẤT PNN'!B694</f>
        <v>VT3</v>
      </c>
      <c r="C694" s="52" t="str">
        <f t="shared" si="913"/>
        <v>XL3DT_D3</v>
      </c>
      <c r="D694" s="151" t="s">
        <v>1176</v>
      </c>
      <c r="E694" s="151" t="s">
        <v>405</v>
      </c>
      <c r="F694" s="151" t="s">
        <v>1191</v>
      </c>
      <c r="G694" s="151" t="s">
        <v>1189</v>
      </c>
      <c r="H694" s="151" t="str">
        <f>VLOOKUP(F694,'[3]2. MA NN'!$E$2:$F$1583,2,0)</f>
        <v>TTGR</v>
      </c>
      <c r="I694" s="133" t="str">
        <f t="shared" si="870"/>
        <v>Xã Xuân LộcTTGRVị trí 1240</v>
      </c>
      <c r="J694" s="153"/>
      <c r="K694" s="153"/>
      <c r="L694" s="177" t="s">
        <v>1784</v>
      </c>
      <c r="M694" s="177"/>
      <c r="N694" s="177"/>
      <c r="O694" s="131">
        <v>200</v>
      </c>
      <c r="P694" s="131">
        <v>130</v>
      </c>
      <c r="Q694" s="131">
        <v>400</v>
      </c>
      <c r="R694" s="131">
        <v>260</v>
      </c>
      <c r="S694" s="152">
        <v>1.1299999999999999</v>
      </c>
      <c r="T694" s="118">
        <f t="shared" si="914"/>
        <v>240</v>
      </c>
      <c r="U694">
        <f t="shared" si="915"/>
        <v>220</v>
      </c>
      <c r="V694">
        <f t="shared" si="916"/>
        <v>200</v>
      </c>
      <c r="W694">
        <f t="shared" si="917"/>
        <v>180</v>
      </c>
      <c r="X694">
        <f t="shared" si="875"/>
        <v>760</v>
      </c>
      <c r="Y694">
        <f t="shared" si="876"/>
        <v>460</v>
      </c>
      <c r="Z694">
        <f t="shared" si="877"/>
        <v>400</v>
      </c>
      <c r="AA694">
        <f t="shared" si="878"/>
        <v>310</v>
      </c>
      <c r="AB694">
        <v>3</v>
      </c>
      <c r="AC694" s="118">
        <v>150</v>
      </c>
      <c r="AD694">
        <v>140</v>
      </c>
      <c r="AE694">
        <v>130</v>
      </c>
      <c r="AF694">
        <v>120</v>
      </c>
      <c r="AG694">
        <f t="shared" si="879"/>
        <v>470</v>
      </c>
      <c r="AH694">
        <f t="shared" si="880"/>
        <v>290</v>
      </c>
      <c r="AI694">
        <f t="shared" si="881"/>
        <v>260</v>
      </c>
      <c r="AJ694">
        <f t="shared" si="882"/>
        <v>200</v>
      </c>
      <c r="AK694">
        <f>'ĐẤT PNN'!I694-'ĐẤT NN'!Q694</f>
        <v>260</v>
      </c>
    </row>
    <row r="695" spans="1:37" s="6" customFormat="1" ht="77.25" customHeight="1" x14ac:dyDescent="0.25">
      <c r="A695" s="150">
        <f>'ĐẤT PNN'!A695</f>
        <v>690</v>
      </c>
      <c r="B695" s="153" t="str">
        <f>'ĐẤT PNN'!B695</f>
        <v>VT4</v>
      </c>
      <c r="C695" s="52" t="str">
        <f t="shared" si="913"/>
        <v>XL3DT_D3</v>
      </c>
      <c r="D695" s="151" t="s">
        <v>1178</v>
      </c>
      <c r="E695" s="151" t="s">
        <v>405</v>
      </c>
      <c r="F695" s="151" t="s">
        <v>1192</v>
      </c>
      <c r="G695" s="151" t="s">
        <v>1189</v>
      </c>
      <c r="H695" s="151" t="str">
        <f>VLOOKUP(F695,'[3]2. MA NN'!$E$2:$F$1583,2,0)</f>
        <v>TTGR</v>
      </c>
      <c r="I695" s="133" t="str">
        <f t="shared" si="870"/>
        <v>Xã Xuân LộcTTGRVị trí 1240</v>
      </c>
      <c r="J695" s="153"/>
      <c r="K695" s="153"/>
      <c r="L695" s="177" t="s">
        <v>1785</v>
      </c>
      <c r="M695" s="177"/>
      <c r="N695" s="177"/>
      <c r="O695" s="131">
        <v>180</v>
      </c>
      <c r="P695" s="131">
        <v>120</v>
      </c>
      <c r="Q695" s="131">
        <v>310</v>
      </c>
      <c r="R695" s="131">
        <v>200</v>
      </c>
      <c r="S695" s="152">
        <v>1.1299999999999999</v>
      </c>
      <c r="T695" s="118">
        <f t="shared" si="914"/>
        <v>240</v>
      </c>
      <c r="U695">
        <f t="shared" si="915"/>
        <v>220</v>
      </c>
      <c r="V695">
        <f t="shared" si="916"/>
        <v>200</v>
      </c>
      <c r="W695">
        <f t="shared" si="917"/>
        <v>180</v>
      </c>
      <c r="X695">
        <f t="shared" si="875"/>
        <v>760</v>
      </c>
      <c r="Y695">
        <f t="shared" si="876"/>
        <v>460</v>
      </c>
      <c r="Z695">
        <f t="shared" si="877"/>
        <v>400</v>
      </c>
      <c r="AA695">
        <f t="shared" si="878"/>
        <v>310</v>
      </c>
      <c r="AB695">
        <v>3</v>
      </c>
      <c r="AC695" s="118">
        <v>150</v>
      </c>
      <c r="AD695">
        <v>140</v>
      </c>
      <c r="AE695">
        <v>130</v>
      </c>
      <c r="AF695">
        <v>120</v>
      </c>
      <c r="AG695">
        <f t="shared" si="879"/>
        <v>470</v>
      </c>
      <c r="AH695">
        <f t="shared" si="880"/>
        <v>290</v>
      </c>
      <c r="AI695">
        <f t="shared" si="881"/>
        <v>260</v>
      </c>
      <c r="AJ695">
        <f t="shared" si="882"/>
        <v>200</v>
      </c>
      <c r="AK695">
        <f>'ĐẤT PNN'!I695-'ĐẤT NN'!Q695</f>
        <v>220</v>
      </c>
    </row>
    <row r="696" spans="1:37" s="6" customFormat="1" ht="77.25" customHeight="1" x14ac:dyDescent="0.25">
      <c r="A696" s="150">
        <f>'ĐẤT PNN'!A696</f>
        <v>691</v>
      </c>
      <c r="B696" s="153" t="str">
        <f>'ĐẤT PNN'!B696</f>
        <v>VT2*0,8</v>
      </c>
      <c r="C696" s="52" t="str">
        <f t="shared" si="913"/>
        <v>XL3DT_D3</v>
      </c>
      <c r="D696" s="151" t="s">
        <v>1173</v>
      </c>
      <c r="E696" s="151" t="s">
        <v>405</v>
      </c>
      <c r="F696" s="151" t="s">
        <v>1190</v>
      </c>
      <c r="G696" s="151" t="s">
        <v>1189</v>
      </c>
      <c r="H696" s="151" t="str">
        <f>VLOOKUP(F696,'[3]2. MA NN'!$E$2:$F$1583,2,0)</f>
        <v>TTGR</v>
      </c>
      <c r="I696" s="133" t="str">
        <f t="shared" si="870"/>
        <v>Xã Xuân LộcTTGRVị trí 1240</v>
      </c>
      <c r="J696" s="153"/>
      <c r="K696" s="153"/>
      <c r="L696" s="177" t="s">
        <v>1786</v>
      </c>
      <c r="M696" s="177"/>
      <c r="N696" s="177"/>
      <c r="O696" s="131">
        <v>220</v>
      </c>
      <c r="P696" s="131">
        <v>140</v>
      </c>
      <c r="Q696" s="131">
        <v>460</v>
      </c>
      <c r="R696" s="131">
        <v>290</v>
      </c>
      <c r="S696" s="152">
        <v>1.1299999999999999</v>
      </c>
      <c r="T696" s="118">
        <f t="shared" si="914"/>
        <v>240</v>
      </c>
      <c r="U696">
        <f t="shared" si="915"/>
        <v>220</v>
      </c>
      <c r="V696">
        <f t="shared" si="916"/>
        <v>200</v>
      </c>
      <c r="W696">
        <f t="shared" si="917"/>
        <v>180</v>
      </c>
      <c r="X696">
        <f t="shared" si="875"/>
        <v>760</v>
      </c>
      <c r="Y696">
        <f t="shared" si="876"/>
        <v>460</v>
      </c>
      <c r="Z696">
        <f t="shared" si="877"/>
        <v>400</v>
      </c>
      <c r="AA696">
        <f t="shared" si="878"/>
        <v>310</v>
      </c>
      <c r="AB696">
        <v>3</v>
      </c>
      <c r="AC696" s="118">
        <v>150</v>
      </c>
      <c r="AD696">
        <v>140</v>
      </c>
      <c r="AE696">
        <v>130</v>
      </c>
      <c r="AF696">
        <v>120</v>
      </c>
      <c r="AG696">
        <f t="shared" si="879"/>
        <v>470</v>
      </c>
      <c r="AH696">
        <f t="shared" si="880"/>
        <v>290</v>
      </c>
      <c r="AI696">
        <f t="shared" si="881"/>
        <v>260</v>
      </c>
      <c r="AJ696">
        <f t="shared" si="882"/>
        <v>200</v>
      </c>
      <c r="AK696">
        <f>'ĐẤT PNN'!I696-'ĐẤT NN'!Q696</f>
        <v>500</v>
      </c>
    </row>
    <row r="697" spans="1:37" s="6" customFormat="1" ht="77.25" customHeight="1" x14ac:dyDescent="0.25">
      <c r="A697" s="150">
        <f>'ĐẤT PNN'!A697</f>
        <v>692</v>
      </c>
      <c r="B697" s="153" t="str">
        <f>'ĐẤT PNN'!B697</f>
        <v>VT3*0,8</v>
      </c>
      <c r="C697" s="52" t="str">
        <f t="shared" si="913"/>
        <v>XL3DT_D3</v>
      </c>
      <c r="D697" s="151" t="s">
        <v>1176</v>
      </c>
      <c r="E697" s="151" t="s">
        <v>405</v>
      </c>
      <c r="F697" s="151" t="s">
        <v>1191</v>
      </c>
      <c r="G697" s="151" t="s">
        <v>1189</v>
      </c>
      <c r="H697" s="151" t="str">
        <f>VLOOKUP(F697,'[3]2. MA NN'!$E$2:$F$1583,2,0)</f>
        <v>TTGR</v>
      </c>
      <c r="I697" s="133" t="str">
        <f t="shared" si="870"/>
        <v>Xã Xuân LộcTTGRVị trí 1240</v>
      </c>
      <c r="J697" s="153"/>
      <c r="K697" s="153"/>
      <c r="L697" s="177" t="s">
        <v>1787</v>
      </c>
      <c r="M697" s="177"/>
      <c r="N697" s="177"/>
      <c r="O697" s="131">
        <v>200</v>
      </c>
      <c r="P697" s="131">
        <v>130</v>
      </c>
      <c r="Q697" s="131">
        <v>400</v>
      </c>
      <c r="R697" s="131">
        <v>260</v>
      </c>
      <c r="S697" s="152">
        <v>1.1299999999999999</v>
      </c>
      <c r="T697" s="118">
        <f t="shared" si="914"/>
        <v>240</v>
      </c>
      <c r="U697">
        <f t="shared" si="915"/>
        <v>220</v>
      </c>
      <c r="V697">
        <f t="shared" si="916"/>
        <v>200</v>
      </c>
      <c r="W697">
        <f t="shared" si="917"/>
        <v>180</v>
      </c>
      <c r="X697">
        <f t="shared" si="875"/>
        <v>760</v>
      </c>
      <c r="Y697">
        <f t="shared" si="876"/>
        <v>460</v>
      </c>
      <c r="Z697">
        <f t="shared" si="877"/>
        <v>400</v>
      </c>
      <c r="AA697">
        <f t="shared" si="878"/>
        <v>310</v>
      </c>
      <c r="AB697">
        <v>3</v>
      </c>
      <c r="AC697" s="118">
        <v>150</v>
      </c>
      <c r="AD697">
        <v>140</v>
      </c>
      <c r="AE697">
        <v>130</v>
      </c>
      <c r="AF697">
        <v>120</v>
      </c>
      <c r="AG697">
        <f t="shared" si="879"/>
        <v>470</v>
      </c>
      <c r="AH697">
        <f t="shared" si="880"/>
        <v>290</v>
      </c>
      <c r="AI697">
        <f t="shared" si="881"/>
        <v>260</v>
      </c>
      <c r="AJ697">
        <f t="shared" si="882"/>
        <v>200</v>
      </c>
      <c r="AK697">
        <f>'ĐẤT PNN'!I697-'ĐẤT NN'!Q697</f>
        <v>190</v>
      </c>
    </row>
    <row r="698" spans="1:37" s="6" customFormat="1" ht="77.25" customHeight="1" x14ac:dyDescent="0.25">
      <c r="A698" s="150">
        <f>'ĐẤT PNN'!A698</f>
        <v>693</v>
      </c>
      <c r="B698" s="153" t="str">
        <f>'ĐẤT PNN'!B698</f>
        <v>VT4*0,8</v>
      </c>
      <c r="C698" s="52" t="str">
        <f t="shared" si="913"/>
        <v>XL3DT_D3</v>
      </c>
      <c r="D698" s="151" t="s">
        <v>1178</v>
      </c>
      <c r="E698" s="151" t="s">
        <v>405</v>
      </c>
      <c r="F698" s="151" t="s">
        <v>1192</v>
      </c>
      <c r="G698" s="151" t="s">
        <v>1189</v>
      </c>
      <c r="H698" s="151" t="str">
        <f>VLOOKUP(F698,'[3]2. MA NN'!$E$2:$F$1583,2,0)</f>
        <v>TTGR</v>
      </c>
      <c r="I698" s="133" t="str">
        <f t="shared" si="870"/>
        <v>Xã Xuân LộcTTGRVị trí 1240</v>
      </c>
      <c r="J698" s="153"/>
      <c r="K698" s="153"/>
      <c r="L698" s="177" t="s">
        <v>1788</v>
      </c>
      <c r="M698" s="177"/>
      <c r="N698" s="177"/>
      <c r="O698" s="131">
        <v>180</v>
      </c>
      <c r="P698" s="131">
        <v>120</v>
      </c>
      <c r="Q698" s="131">
        <v>310</v>
      </c>
      <c r="R698" s="131">
        <v>200</v>
      </c>
      <c r="S698" s="152">
        <v>1.1299999999999999</v>
      </c>
      <c r="T698" s="118">
        <f t="shared" si="914"/>
        <v>240</v>
      </c>
      <c r="U698">
        <f t="shared" si="915"/>
        <v>220</v>
      </c>
      <c r="V698">
        <f t="shared" si="916"/>
        <v>200</v>
      </c>
      <c r="W698">
        <f t="shared" si="917"/>
        <v>180</v>
      </c>
      <c r="X698">
        <f t="shared" si="875"/>
        <v>760</v>
      </c>
      <c r="Y698">
        <f t="shared" si="876"/>
        <v>460</v>
      </c>
      <c r="Z698">
        <f t="shared" si="877"/>
        <v>400</v>
      </c>
      <c r="AA698">
        <f t="shared" si="878"/>
        <v>310</v>
      </c>
      <c r="AB698">
        <v>3</v>
      </c>
      <c r="AC698" s="118">
        <v>150</v>
      </c>
      <c r="AD698">
        <v>140</v>
      </c>
      <c r="AE698">
        <v>130</v>
      </c>
      <c r="AF698">
        <v>120</v>
      </c>
      <c r="AG698">
        <f t="shared" si="879"/>
        <v>470</v>
      </c>
      <c r="AH698">
        <f t="shared" si="880"/>
        <v>290</v>
      </c>
      <c r="AI698">
        <f t="shared" si="881"/>
        <v>260</v>
      </c>
      <c r="AJ698">
        <f t="shared" si="882"/>
        <v>200</v>
      </c>
      <c r="AK698">
        <f>'ĐẤT PNN'!I698-'ĐẤT NN'!Q698</f>
        <v>160</v>
      </c>
    </row>
    <row r="699" spans="1:37" ht="47.25" x14ac:dyDescent="0.25">
      <c r="A699" s="150">
        <f>'ĐẤT PNN'!A699</f>
        <v>694</v>
      </c>
      <c r="B699" s="150" t="str">
        <f>'ĐẤT PNN'!B699</f>
        <v>XL4DT_D1</v>
      </c>
      <c r="C699" s="52" t="str">
        <f>$B$699</f>
        <v>XL4DT_D1</v>
      </c>
      <c r="D699" s="151" t="s">
        <v>1170</v>
      </c>
      <c r="E699" s="151" t="s">
        <v>405</v>
      </c>
      <c r="F699" s="151" t="s">
        <v>1188</v>
      </c>
      <c r="G699" s="151" t="s">
        <v>1189</v>
      </c>
      <c r="H699" s="151" t="str">
        <f>VLOOKUP(F699,'[3]2. MA NN'!$E$2:$F$1583,2,0)</f>
        <v>TTGR</v>
      </c>
      <c r="I699" s="133" t="str">
        <f t="shared" si="870"/>
        <v>Xã Xuân LộcTTGRVị trí 1240</v>
      </c>
      <c r="J699" s="150" t="s">
        <v>1158</v>
      </c>
      <c r="K699" s="150" t="s">
        <v>1157</v>
      </c>
      <c r="L699" s="130" t="s">
        <v>261</v>
      </c>
      <c r="M699" s="130" t="s">
        <v>286</v>
      </c>
      <c r="N699" s="130" t="s">
        <v>399</v>
      </c>
      <c r="O699" s="131">
        <v>240</v>
      </c>
      <c r="P699" s="131">
        <v>150</v>
      </c>
      <c r="Q699" s="131">
        <v>760</v>
      </c>
      <c r="R699" s="131">
        <v>470</v>
      </c>
      <c r="S699" s="152">
        <v>1.1299999999999999</v>
      </c>
      <c r="T699" s="123">
        <v>240</v>
      </c>
      <c r="U699" s="122">
        <v>220</v>
      </c>
      <c r="V699" s="122">
        <v>200</v>
      </c>
      <c r="W699" s="122">
        <v>180</v>
      </c>
      <c r="X699" s="122">
        <f t="shared" si="875"/>
        <v>760</v>
      </c>
      <c r="Y699" s="122">
        <f t="shared" si="876"/>
        <v>460</v>
      </c>
      <c r="Z699" s="122">
        <f t="shared" si="877"/>
        <v>400</v>
      </c>
      <c r="AA699" s="122">
        <f t="shared" si="878"/>
        <v>310</v>
      </c>
      <c r="AB699" s="122">
        <v>3</v>
      </c>
      <c r="AC699" s="123">
        <v>150</v>
      </c>
      <c r="AD699" s="122">
        <v>140</v>
      </c>
      <c r="AE699" s="122">
        <v>130</v>
      </c>
      <c r="AF699" s="122">
        <v>120</v>
      </c>
      <c r="AG699" s="122">
        <f t="shared" si="879"/>
        <v>470</v>
      </c>
      <c r="AH699" s="122">
        <f t="shared" si="880"/>
        <v>290</v>
      </c>
      <c r="AI699" s="122">
        <f t="shared" si="881"/>
        <v>260</v>
      </c>
      <c r="AJ699" s="122">
        <f t="shared" si="882"/>
        <v>200</v>
      </c>
      <c r="AK699" s="122">
        <f>'ĐẤT PNN'!I699-'ĐẤT NN'!Q699</f>
        <v>1340</v>
      </c>
    </row>
    <row r="700" spans="1:37" s="6" customFormat="1" ht="77.25" customHeight="1" x14ac:dyDescent="0.25">
      <c r="A700" s="150">
        <f>'ĐẤT PNN'!A700</f>
        <v>695</v>
      </c>
      <c r="B700" s="153" t="str">
        <f>'ĐẤT PNN'!B700</f>
        <v>VT2</v>
      </c>
      <c r="C700" s="52" t="str">
        <f t="shared" ref="C700:C705" si="918">$B$699</f>
        <v>XL4DT_D1</v>
      </c>
      <c r="D700" s="151" t="s">
        <v>1173</v>
      </c>
      <c r="E700" s="151" t="s">
        <v>405</v>
      </c>
      <c r="F700" s="151" t="s">
        <v>1190</v>
      </c>
      <c r="G700" s="151" t="s">
        <v>1189</v>
      </c>
      <c r="H700" s="151" t="str">
        <f>VLOOKUP(F700,'[3]2. MA NN'!$E$2:$F$1583,2,0)</f>
        <v>TTGR</v>
      </c>
      <c r="I700" s="133" t="str">
        <f t="shared" si="870"/>
        <v>Xã Xuân LộcTTGRVị trí 1240</v>
      </c>
      <c r="J700" s="153"/>
      <c r="K700" s="153"/>
      <c r="L700" s="177" t="s">
        <v>1789</v>
      </c>
      <c r="M700" s="177"/>
      <c r="N700" s="177"/>
      <c r="O700" s="131">
        <v>220</v>
      </c>
      <c r="P700" s="131">
        <v>140</v>
      </c>
      <c r="Q700" s="131">
        <v>460</v>
      </c>
      <c r="R700" s="131">
        <v>290</v>
      </c>
      <c r="S700" s="152">
        <v>1.1299999999999999</v>
      </c>
      <c r="T700" s="118">
        <f t="shared" ref="T700:T705" si="919">T699</f>
        <v>240</v>
      </c>
      <c r="U700">
        <f t="shared" ref="U700:U705" si="920">U699</f>
        <v>220</v>
      </c>
      <c r="V700">
        <f t="shared" ref="V700:V705" si="921">V699</f>
        <v>200</v>
      </c>
      <c r="W700">
        <f t="shared" ref="W700:W705" si="922">W699</f>
        <v>180</v>
      </c>
      <c r="X700">
        <f t="shared" si="875"/>
        <v>760</v>
      </c>
      <c r="Y700">
        <f t="shared" si="876"/>
        <v>460</v>
      </c>
      <c r="Z700">
        <f t="shared" si="877"/>
        <v>400</v>
      </c>
      <c r="AA700">
        <f t="shared" si="878"/>
        <v>310</v>
      </c>
      <c r="AB700">
        <v>3</v>
      </c>
      <c r="AC700" s="118">
        <v>150</v>
      </c>
      <c r="AD700">
        <v>140</v>
      </c>
      <c r="AE700">
        <v>130</v>
      </c>
      <c r="AF700">
        <v>120</v>
      </c>
      <c r="AG700">
        <f t="shared" si="879"/>
        <v>470</v>
      </c>
      <c r="AH700">
        <f t="shared" si="880"/>
        <v>290</v>
      </c>
      <c r="AI700">
        <f t="shared" si="881"/>
        <v>260</v>
      </c>
      <c r="AJ700">
        <f t="shared" si="882"/>
        <v>200</v>
      </c>
      <c r="AK700">
        <f>'ĐẤT PNN'!I700-'ĐẤT NN'!Q700</f>
        <v>640</v>
      </c>
    </row>
    <row r="701" spans="1:37" s="6" customFormat="1" ht="77.25" customHeight="1" x14ac:dyDescent="0.25">
      <c r="A701" s="150">
        <f>'ĐẤT PNN'!A701</f>
        <v>696</v>
      </c>
      <c r="B701" s="153" t="str">
        <f>'ĐẤT PNN'!B701</f>
        <v>VT3</v>
      </c>
      <c r="C701" s="52" t="str">
        <f t="shared" si="918"/>
        <v>XL4DT_D1</v>
      </c>
      <c r="D701" s="151" t="s">
        <v>1176</v>
      </c>
      <c r="E701" s="151" t="s">
        <v>405</v>
      </c>
      <c r="F701" s="151" t="s">
        <v>1191</v>
      </c>
      <c r="G701" s="151" t="s">
        <v>1189</v>
      </c>
      <c r="H701" s="151" t="str">
        <f>VLOOKUP(F701,'[3]2. MA NN'!$E$2:$F$1583,2,0)</f>
        <v>TTGR</v>
      </c>
      <c r="I701" s="133" t="str">
        <f t="shared" si="870"/>
        <v>Xã Xuân LộcTTGRVị trí 1240</v>
      </c>
      <c r="J701" s="153"/>
      <c r="K701" s="153"/>
      <c r="L701" s="177" t="s">
        <v>1790</v>
      </c>
      <c r="M701" s="177"/>
      <c r="N701" s="177"/>
      <c r="O701" s="131">
        <v>200</v>
      </c>
      <c r="P701" s="131">
        <v>130</v>
      </c>
      <c r="Q701" s="131">
        <v>400</v>
      </c>
      <c r="R701" s="131">
        <v>260</v>
      </c>
      <c r="S701" s="152">
        <v>1.1299999999999999</v>
      </c>
      <c r="T701" s="118">
        <f t="shared" si="919"/>
        <v>240</v>
      </c>
      <c r="U701">
        <f t="shared" si="920"/>
        <v>220</v>
      </c>
      <c r="V701">
        <f t="shared" si="921"/>
        <v>200</v>
      </c>
      <c r="W701">
        <f t="shared" si="922"/>
        <v>180</v>
      </c>
      <c r="X701">
        <f t="shared" si="875"/>
        <v>760</v>
      </c>
      <c r="Y701">
        <f t="shared" si="876"/>
        <v>460</v>
      </c>
      <c r="Z701">
        <f t="shared" si="877"/>
        <v>400</v>
      </c>
      <c r="AA701">
        <f t="shared" si="878"/>
        <v>310</v>
      </c>
      <c r="AB701">
        <v>3</v>
      </c>
      <c r="AC701" s="118">
        <v>150</v>
      </c>
      <c r="AD701">
        <v>140</v>
      </c>
      <c r="AE701">
        <v>130</v>
      </c>
      <c r="AF701">
        <v>120</v>
      </c>
      <c r="AG701">
        <f t="shared" si="879"/>
        <v>470</v>
      </c>
      <c r="AH701">
        <f t="shared" si="880"/>
        <v>290</v>
      </c>
      <c r="AI701">
        <f t="shared" si="881"/>
        <v>260</v>
      </c>
      <c r="AJ701">
        <f t="shared" si="882"/>
        <v>200</v>
      </c>
      <c r="AK701">
        <f>'ĐẤT PNN'!I701-'ĐẤT NN'!Q701</f>
        <v>260</v>
      </c>
    </row>
    <row r="702" spans="1:37" s="6" customFormat="1" ht="77.25" customHeight="1" x14ac:dyDescent="0.25">
      <c r="A702" s="150">
        <f>'ĐẤT PNN'!A702</f>
        <v>697</v>
      </c>
      <c r="B702" s="153" t="str">
        <f>'ĐẤT PNN'!B702</f>
        <v>VT4</v>
      </c>
      <c r="C702" s="52" t="str">
        <f t="shared" si="918"/>
        <v>XL4DT_D1</v>
      </c>
      <c r="D702" s="151" t="s">
        <v>1178</v>
      </c>
      <c r="E702" s="151" t="s">
        <v>405</v>
      </c>
      <c r="F702" s="151" t="s">
        <v>1192</v>
      </c>
      <c r="G702" s="151" t="s">
        <v>1189</v>
      </c>
      <c r="H702" s="151" t="str">
        <f>VLOOKUP(F702,'[3]2. MA NN'!$E$2:$F$1583,2,0)</f>
        <v>TTGR</v>
      </c>
      <c r="I702" s="133" t="str">
        <f t="shared" si="870"/>
        <v>Xã Xuân LộcTTGRVị trí 1240</v>
      </c>
      <c r="J702" s="153"/>
      <c r="K702" s="153"/>
      <c r="L702" s="177" t="s">
        <v>1791</v>
      </c>
      <c r="M702" s="177"/>
      <c r="N702" s="177"/>
      <c r="O702" s="131">
        <v>180</v>
      </c>
      <c r="P702" s="131">
        <v>120</v>
      </c>
      <c r="Q702" s="131">
        <v>310</v>
      </c>
      <c r="R702" s="131">
        <v>200</v>
      </c>
      <c r="S702" s="152">
        <v>1.1299999999999999</v>
      </c>
      <c r="T702" s="118">
        <f t="shared" si="919"/>
        <v>240</v>
      </c>
      <c r="U702">
        <f t="shared" si="920"/>
        <v>220</v>
      </c>
      <c r="V702">
        <f t="shared" si="921"/>
        <v>200</v>
      </c>
      <c r="W702">
        <f t="shared" si="922"/>
        <v>180</v>
      </c>
      <c r="X702">
        <f t="shared" si="875"/>
        <v>760</v>
      </c>
      <c r="Y702">
        <f t="shared" si="876"/>
        <v>460</v>
      </c>
      <c r="Z702">
        <f t="shared" si="877"/>
        <v>400</v>
      </c>
      <c r="AA702">
        <f t="shared" si="878"/>
        <v>310</v>
      </c>
      <c r="AB702">
        <v>3</v>
      </c>
      <c r="AC702" s="118">
        <v>150</v>
      </c>
      <c r="AD702">
        <v>140</v>
      </c>
      <c r="AE702">
        <v>130</v>
      </c>
      <c r="AF702">
        <v>120</v>
      </c>
      <c r="AG702">
        <f t="shared" si="879"/>
        <v>470</v>
      </c>
      <c r="AH702">
        <f t="shared" si="880"/>
        <v>290</v>
      </c>
      <c r="AI702">
        <f t="shared" si="881"/>
        <v>260</v>
      </c>
      <c r="AJ702">
        <f t="shared" si="882"/>
        <v>200</v>
      </c>
      <c r="AK702">
        <f>'ĐẤT PNN'!I702-'ĐẤT NN'!Q702</f>
        <v>220</v>
      </c>
    </row>
    <row r="703" spans="1:37" s="6" customFormat="1" ht="77.25" customHeight="1" x14ac:dyDescent="0.25">
      <c r="A703" s="150">
        <f>'ĐẤT PNN'!A703</f>
        <v>698</v>
      </c>
      <c r="B703" s="153" t="str">
        <f>'ĐẤT PNN'!B703</f>
        <v>VT2*0,8</v>
      </c>
      <c r="C703" s="52" t="str">
        <f t="shared" si="918"/>
        <v>XL4DT_D1</v>
      </c>
      <c r="D703" s="151" t="s">
        <v>1173</v>
      </c>
      <c r="E703" s="151" t="s">
        <v>405</v>
      </c>
      <c r="F703" s="151" t="s">
        <v>1190</v>
      </c>
      <c r="G703" s="151" t="s">
        <v>1189</v>
      </c>
      <c r="H703" s="151" t="str">
        <f>VLOOKUP(F703,'[3]2. MA NN'!$E$2:$F$1583,2,0)</f>
        <v>TTGR</v>
      </c>
      <c r="I703" s="133" t="str">
        <f t="shared" si="870"/>
        <v>Xã Xuân LộcTTGRVị trí 1240</v>
      </c>
      <c r="J703" s="153"/>
      <c r="K703" s="153"/>
      <c r="L703" s="177" t="s">
        <v>1792</v>
      </c>
      <c r="M703" s="177"/>
      <c r="N703" s="177"/>
      <c r="O703" s="131">
        <v>220</v>
      </c>
      <c r="P703" s="131">
        <v>140</v>
      </c>
      <c r="Q703" s="131">
        <v>460</v>
      </c>
      <c r="R703" s="131">
        <v>290</v>
      </c>
      <c r="S703" s="152">
        <v>1.1299999999999999</v>
      </c>
      <c r="T703" s="118">
        <f t="shared" si="919"/>
        <v>240</v>
      </c>
      <c r="U703">
        <f t="shared" si="920"/>
        <v>220</v>
      </c>
      <c r="V703">
        <f t="shared" si="921"/>
        <v>200</v>
      </c>
      <c r="W703">
        <f t="shared" si="922"/>
        <v>180</v>
      </c>
      <c r="X703">
        <f t="shared" si="875"/>
        <v>760</v>
      </c>
      <c r="Y703">
        <f t="shared" si="876"/>
        <v>460</v>
      </c>
      <c r="Z703">
        <f t="shared" si="877"/>
        <v>400</v>
      </c>
      <c r="AA703">
        <f t="shared" si="878"/>
        <v>310</v>
      </c>
      <c r="AB703">
        <v>3</v>
      </c>
      <c r="AC703" s="118">
        <v>150</v>
      </c>
      <c r="AD703">
        <v>140</v>
      </c>
      <c r="AE703">
        <v>130</v>
      </c>
      <c r="AF703">
        <v>120</v>
      </c>
      <c r="AG703">
        <f t="shared" si="879"/>
        <v>470</v>
      </c>
      <c r="AH703">
        <f t="shared" si="880"/>
        <v>290</v>
      </c>
      <c r="AI703">
        <f t="shared" si="881"/>
        <v>260</v>
      </c>
      <c r="AJ703">
        <f t="shared" si="882"/>
        <v>200</v>
      </c>
      <c r="AK703">
        <f>'ĐẤT PNN'!I703-'ĐẤT NN'!Q703</f>
        <v>500</v>
      </c>
    </row>
    <row r="704" spans="1:37" s="6" customFormat="1" ht="77.25" customHeight="1" x14ac:dyDescent="0.25">
      <c r="A704" s="150">
        <f>'ĐẤT PNN'!A704</f>
        <v>699</v>
      </c>
      <c r="B704" s="153" t="str">
        <f>'ĐẤT PNN'!B704</f>
        <v>VT3*0,8</v>
      </c>
      <c r="C704" s="52" t="str">
        <f t="shared" si="918"/>
        <v>XL4DT_D1</v>
      </c>
      <c r="D704" s="151" t="s">
        <v>1176</v>
      </c>
      <c r="E704" s="151" t="s">
        <v>405</v>
      </c>
      <c r="F704" s="151" t="s">
        <v>1191</v>
      </c>
      <c r="G704" s="151" t="s">
        <v>1189</v>
      </c>
      <c r="H704" s="151" t="str">
        <f>VLOOKUP(F704,'[3]2. MA NN'!$E$2:$F$1583,2,0)</f>
        <v>TTGR</v>
      </c>
      <c r="I704" s="133" t="str">
        <f t="shared" si="870"/>
        <v>Xã Xuân LộcTTGRVị trí 1240</v>
      </c>
      <c r="J704" s="153"/>
      <c r="K704" s="153"/>
      <c r="L704" s="177" t="s">
        <v>1793</v>
      </c>
      <c r="M704" s="177"/>
      <c r="N704" s="177"/>
      <c r="O704" s="131">
        <v>200</v>
      </c>
      <c r="P704" s="131">
        <v>130</v>
      </c>
      <c r="Q704" s="131">
        <v>400</v>
      </c>
      <c r="R704" s="131">
        <v>260</v>
      </c>
      <c r="S704" s="152">
        <v>1.1299999999999999</v>
      </c>
      <c r="T704" s="118">
        <f t="shared" si="919"/>
        <v>240</v>
      </c>
      <c r="U704">
        <f t="shared" si="920"/>
        <v>220</v>
      </c>
      <c r="V704">
        <f t="shared" si="921"/>
        <v>200</v>
      </c>
      <c r="W704">
        <f t="shared" si="922"/>
        <v>180</v>
      </c>
      <c r="X704">
        <f t="shared" si="875"/>
        <v>760</v>
      </c>
      <c r="Y704">
        <f t="shared" si="876"/>
        <v>460</v>
      </c>
      <c r="Z704">
        <f t="shared" si="877"/>
        <v>400</v>
      </c>
      <c r="AA704">
        <f t="shared" si="878"/>
        <v>310</v>
      </c>
      <c r="AB704">
        <v>3</v>
      </c>
      <c r="AC704" s="118">
        <v>150</v>
      </c>
      <c r="AD704">
        <v>140</v>
      </c>
      <c r="AE704">
        <v>130</v>
      </c>
      <c r="AF704">
        <v>120</v>
      </c>
      <c r="AG704">
        <f t="shared" si="879"/>
        <v>470</v>
      </c>
      <c r="AH704">
        <f t="shared" si="880"/>
        <v>290</v>
      </c>
      <c r="AI704">
        <f t="shared" si="881"/>
        <v>260</v>
      </c>
      <c r="AJ704">
        <f t="shared" si="882"/>
        <v>200</v>
      </c>
      <c r="AK704">
        <f>'ĐẤT PNN'!I704-'ĐẤT NN'!Q704</f>
        <v>190</v>
      </c>
    </row>
    <row r="705" spans="1:37" s="6" customFormat="1" ht="77.25" customHeight="1" x14ac:dyDescent="0.25">
      <c r="A705" s="150">
        <f>'ĐẤT PNN'!A705</f>
        <v>700</v>
      </c>
      <c r="B705" s="153" t="str">
        <f>'ĐẤT PNN'!B705</f>
        <v>VT4*0,8</v>
      </c>
      <c r="C705" s="52" t="str">
        <f t="shared" si="918"/>
        <v>XL4DT_D1</v>
      </c>
      <c r="D705" s="151" t="s">
        <v>1178</v>
      </c>
      <c r="E705" s="151" t="s">
        <v>405</v>
      </c>
      <c r="F705" s="151" t="s">
        <v>1192</v>
      </c>
      <c r="G705" s="151" t="s">
        <v>1189</v>
      </c>
      <c r="H705" s="151" t="str">
        <f>VLOOKUP(F705,'[3]2. MA NN'!$E$2:$F$1583,2,0)</f>
        <v>TTGR</v>
      </c>
      <c r="I705" s="133" t="str">
        <f t="shared" si="870"/>
        <v>Xã Xuân LộcTTGRVị trí 1240</v>
      </c>
      <c r="J705" s="153"/>
      <c r="K705" s="153"/>
      <c r="L705" s="177" t="s">
        <v>1794</v>
      </c>
      <c r="M705" s="177"/>
      <c r="N705" s="177"/>
      <c r="O705" s="131">
        <v>180</v>
      </c>
      <c r="P705" s="131">
        <v>120</v>
      </c>
      <c r="Q705" s="131">
        <v>310</v>
      </c>
      <c r="R705" s="131">
        <v>200</v>
      </c>
      <c r="S705" s="152">
        <v>1.1299999999999999</v>
      </c>
      <c r="T705" s="118">
        <f t="shared" si="919"/>
        <v>240</v>
      </c>
      <c r="U705">
        <f t="shared" si="920"/>
        <v>220</v>
      </c>
      <c r="V705">
        <f t="shared" si="921"/>
        <v>200</v>
      </c>
      <c r="W705">
        <f t="shared" si="922"/>
        <v>180</v>
      </c>
      <c r="X705">
        <f t="shared" si="875"/>
        <v>760</v>
      </c>
      <c r="Y705">
        <f t="shared" si="876"/>
        <v>460</v>
      </c>
      <c r="Z705">
        <f t="shared" si="877"/>
        <v>400</v>
      </c>
      <c r="AA705">
        <f t="shared" si="878"/>
        <v>310</v>
      </c>
      <c r="AB705">
        <v>3</v>
      </c>
      <c r="AC705" s="118">
        <v>150</v>
      </c>
      <c r="AD705">
        <v>140</v>
      </c>
      <c r="AE705">
        <v>130</v>
      </c>
      <c r="AF705">
        <v>120</v>
      </c>
      <c r="AG705">
        <f t="shared" si="879"/>
        <v>470</v>
      </c>
      <c r="AH705">
        <f t="shared" si="880"/>
        <v>290</v>
      </c>
      <c r="AI705">
        <f t="shared" si="881"/>
        <v>260</v>
      </c>
      <c r="AJ705">
        <f t="shared" si="882"/>
        <v>200</v>
      </c>
      <c r="AK705">
        <f>'ĐẤT PNN'!I705-'ĐẤT NN'!Q705</f>
        <v>160</v>
      </c>
    </row>
    <row r="706" spans="1:37" ht="47.25" x14ac:dyDescent="0.25">
      <c r="A706" s="150">
        <f>'ĐẤT PNN'!A706</f>
        <v>701</v>
      </c>
      <c r="B706" s="150" t="str">
        <f>'ĐẤT PNN'!B706</f>
        <v>XL4DT_D2</v>
      </c>
      <c r="C706" s="52" t="str">
        <f>$B$706</f>
        <v>XL4DT_D2</v>
      </c>
      <c r="D706" s="151" t="s">
        <v>1170</v>
      </c>
      <c r="E706" s="151" t="s">
        <v>405</v>
      </c>
      <c r="F706" s="151" t="s">
        <v>1188</v>
      </c>
      <c r="G706" s="151" t="s">
        <v>1189</v>
      </c>
      <c r="H706" s="151" t="str">
        <f>VLOOKUP(F706,'[3]2. MA NN'!$E$2:$F$1583,2,0)</f>
        <v>TTGR</v>
      </c>
      <c r="I706" s="133" t="str">
        <f t="shared" si="870"/>
        <v>Xã Xuân LộcTTGRVị trí 1240</v>
      </c>
      <c r="J706" s="150" t="s">
        <v>1158</v>
      </c>
      <c r="K706" s="150" t="s">
        <v>1157</v>
      </c>
      <c r="L706" s="130" t="s">
        <v>261</v>
      </c>
      <c r="M706" s="130" t="s">
        <v>399</v>
      </c>
      <c r="N706" s="130" t="s">
        <v>1104</v>
      </c>
      <c r="O706" s="131">
        <v>240</v>
      </c>
      <c r="P706" s="131">
        <v>150</v>
      </c>
      <c r="Q706" s="131">
        <v>760</v>
      </c>
      <c r="R706" s="131">
        <v>470</v>
      </c>
      <c r="S706" s="152">
        <v>1.1299999999999999</v>
      </c>
      <c r="T706" s="123">
        <v>240</v>
      </c>
      <c r="U706" s="122">
        <v>220</v>
      </c>
      <c r="V706" s="122">
        <v>200</v>
      </c>
      <c r="W706" s="122">
        <v>180</v>
      </c>
      <c r="X706" s="122">
        <f t="shared" si="875"/>
        <v>760</v>
      </c>
      <c r="Y706" s="122">
        <f t="shared" si="876"/>
        <v>460</v>
      </c>
      <c r="Z706" s="122">
        <f t="shared" si="877"/>
        <v>400</v>
      </c>
      <c r="AA706" s="122">
        <f t="shared" si="878"/>
        <v>310</v>
      </c>
      <c r="AB706" s="122">
        <v>3</v>
      </c>
      <c r="AC706" s="123">
        <v>150</v>
      </c>
      <c r="AD706" s="122">
        <v>140</v>
      </c>
      <c r="AE706" s="122">
        <v>130</v>
      </c>
      <c r="AF706" s="122">
        <v>120</v>
      </c>
      <c r="AG706" s="122">
        <f t="shared" si="879"/>
        <v>470</v>
      </c>
      <c r="AH706" s="122">
        <f t="shared" si="880"/>
        <v>290</v>
      </c>
      <c r="AI706" s="122">
        <f t="shared" si="881"/>
        <v>260</v>
      </c>
      <c r="AJ706" s="122">
        <f t="shared" si="882"/>
        <v>200</v>
      </c>
      <c r="AK706" s="122">
        <f>'ĐẤT PNN'!I706-'ĐẤT NN'!Q706</f>
        <v>1640</v>
      </c>
    </row>
    <row r="707" spans="1:37" s="6" customFormat="1" ht="77.25" customHeight="1" x14ac:dyDescent="0.25">
      <c r="A707" s="150">
        <f>'ĐẤT PNN'!A707</f>
        <v>702</v>
      </c>
      <c r="B707" s="153" t="str">
        <f>'ĐẤT PNN'!B707</f>
        <v>VT2</v>
      </c>
      <c r="C707" s="52" t="str">
        <f t="shared" ref="C707:C712" si="923">$B$706</f>
        <v>XL4DT_D2</v>
      </c>
      <c r="D707" s="151" t="s">
        <v>1173</v>
      </c>
      <c r="E707" s="151" t="s">
        <v>405</v>
      </c>
      <c r="F707" s="151" t="s">
        <v>1190</v>
      </c>
      <c r="G707" s="151" t="s">
        <v>1189</v>
      </c>
      <c r="H707" s="151" t="str">
        <f>VLOOKUP(F707,'[3]2. MA NN'!$E$2:$F$1583,2,0)</f>
        <v>TTGR</v>
      </c>
      <c r="I707" s="133" t="str">
        <f t="shared" si="870"/>
        <v>Xã Xuân LộcTTGRVị trí 1240</v>
      </c>
      <c r="J707" s="153"/>
      <c r="K707" s="153"/>
      <c r="L707" s="177" t="s">
        <v>1795</v>
      </c>
      <c r="M707" s="177"/>
      <c r="N707" s="177"/>
      <c r="O707" s="131">
        <v>220</v>
      </c>
      <c r="P707" s="131">
        <v>140</v>
      </c>
      <c r="Q707" s="131">
        <v>460</v>
      </c>
      <c r="R707" s="131">
        <v>290</v>
      </c>
      <c r="S707" s="152">
        <v>1.1299999999999999</v>
      </c>
      <c r="T707" s="118">
        <f t="shared" ref="T707:T712" si="924">T706</f>
        <v>240</v>
      </c>
      <c r="U707">
        <f t="shared" ref="U707:U712" si="925">U706</f>
        <v>220</v>
      </c>
      <c r="V707">
        <f t="shared" ref="V707:V712" si="926">V706</f>
        <v>200</v>
      </c>
      <c r="W707">
        <f t="shared" ref="W707:W712" si="927">W706</f>
        <v>180</v>
      </c>
      <c r="X707">
        <f t="shared" si="875"/>
        <v>760</v>
      </c>
      <c r="Y707">
        <f t="shared" si="876"/>
        <v>460</v>
      </c>
      <c r="Z707">
        <f t="shared" si="877"/>
        <v>400</v>
      </c>
      <c r="AA707">
        <f t="shared" si="878"/>
        <v>310</v>
      </c>
      <c r="AB707">
        <v>3</v>
      </c>
      <c r="AC707" s="118">
        <v>150</v>
      </c>
      <c r="AD707">
        <v>140</v>
      </c>
      <c r="AE707">
        <v>130</v>
      </c>
      <c r="AF707">
        <v>120</v>
      </c>
      <c r="AG707">
        <f t="shared" si="879"/>
        <v>470</v>
      </c>
      <c r="AH707">
        <f t="shared" si="880"/>
        <v>290</v>
      </c>
      <c r="AI707">
        <f t="shared" si="881"/>
        <v>260</v>
      </c>
      <c r="AJ707">
        <f t="shared" si="882"/>
        <v>200</v>
      </c>
      <c r="AK707">
        <f>'ĐẤT PNN'!I707-'ĐẤT NN'!Q707</f>
        <v>640</v>
      </c>
    </row>
    <row r="708" spans="1:37" s="6" customFormat="1" ht="77.25" customHeight="1" x14ac:dyDescent="0.25">
      <c r="A708" s="150">
        <f>'ĐẤT PNN'!A708</f>
        <v>703</v>
      </c>
      <c r="B708" s="153" t="str">
        <f>'ĐẤT PNN'!B708</f>
        <v>VT3</v>
      </c>
      <c r="C708" s="52" t="str">
        <f t="shared" si="923"/>
        <v>XL4DT_D2</v>
      </c>
      <c r="D708" s="151" t="s">
        <v>1176</v>
      </c>
      <c r="E708" s="151" t="s">
        <v>405</v>
      </c>
      <c r="F708" s="151" t="s">
        <v>1191</v>
      </c>
      <c r="G708" s="151" t="s">
        <v>1189</v>
      </c>
      <c r="H708" s="151" t="str">
        <f>VLOOKUP(F708,'[3]2. MA NN'!$E$2:$F$1583,2,0)</f>
        <v>TTGR</v>
      </c>
      <c r="I708" s="133" t="str">
        <f t="shared" ref="I708:I771" si="928">E708&amp;G708&amp;D$6&amp;$O$426</f>
        <v>Xã Xuân LộcTTGRVị trí 1240</v>
      </c>
      <c r="J708" s="153"/>
      <c r="K708" s="153"/>
      <c r="L708" s="177" t="s">
        <v>1796</v>
      </c>
      <c r="M708" s="177"/>
      <c r="N708" s="177"/>
      <c r="O708" s="131">
        <v>200</v>
      </c>
      <c r="P708" s="131">
        <v>130</v>
      </c>
      <c r="Q708" s="131">
        <v>400</v>
      </c>
      <c r="R708" s="131">
        <v>260</v>
      </c>
      <c r="S708" s="152">
        <v>1.1299999999999999</v>
      </c>
      <c r="T708" s="118">
        <f t="shared" si="924"/>
        <v>240</v>
      </c>
      <c r="U708">
        <f t="shared" si="925"/>
        <v>220</v>
      </c>
      <c r="V708">
        <f t="shared" si="926"/>
        <v>200</v>
      </c>
      <c r="W708">
        <f t="shared" si="927"/>
        <v>180</v>
      </c>
      <c r="X708">
        <f t="shared" ref="X708:X771" si="929">ROUND(T708*3.15,-1)</f>
        <v>760</v>
      </c>
      <c r="Y708">
        <f t="shared" ref="Y708:Y771" si="930">ROUND(U708*2.1,-1)</f>
        <v>460</v>
      </c>
      <c r="Z708">
        <f t="shared" ref="Z708:Z771" si="931">ROUND(V708*2,-1)</f>
        <v>400</v>
      </c>
      <c r="AA708">
        <f t="shared" ref="AA708:AA771" si="932">ROUND(W708*1.7,-1)</f>
        <v>310</v>
      </c>
      <c r="AB708">
        <v>3</v>
      </c>
      <c r="AC708" s="118">
        <v>150</v>
      </c>
      <c r="AD708">
        <v>140</v>
      </c>
      <c r="AE708">
        <v>130</v>
      </c>
      <c r="AF708">
        <v>120</v>
      </c>
      <c r="AG708">
        <f t="shared" ref="AG708:AG771" si="933">ROUND(AC708*3.15,-1)</f>
        <v>470</v>
      </c>
      <c r="AH708">
        <f t="shared" ref="AH708:AH771" si="934">ROUND(AD708*2.1,-1)</f>
        <v>290</v>
      </c>
      <c r="AI708">
        <f t="shared" ref="AI708:AI771" si="935">ROUND(AE708*2,-1)</f>
        <v>260</v>
      </c>
      <c r="AJ708">
        <f t="shared" ref="AJ708:AJ771" si="936">ROUND(AF708*1.7,-1)</f>
        <v>200</v>
      </c>
      <c r="AK708">
        <f>'ĐẤT PNN'!I708-'ĐẤT NN'!Q708</f>
        <v>260</v>
      </c>
    </row>
    <row r="709" spans="1:37" s="6" customFormat="1" ht="77.25" customHeight="1" x14ac:dyDescent="0.25">
      <c r="A709" s="150">
        <f>'ĐẤT PNN'!A709</f>
        <v>704</v>
      </c>
      <c r="B709" s="153" t="str">
        <f>'ĐẤT PNN'!B709</f>
        <v>VT4</v>
      </c>
      <c r="C709" s="52" t="str">
        <f t="shared" si="923"/>
        <v>XL4DT_D2</v>
      </c>
      <c r="D709" s="151" t="s">
        <v>1178</v>
      </c>
      <c r="E709" s="151" t="s">
        <v>405</v>
      </c>
      <c r="F709" s="151" t="s">
        <v>1192</v>
      </c>
      <c r="G709" s="151" t="s">
        <v>1189</v>
      </c>
      <c r="H709" s="151" t="str">
        <f>VLOOKUP(F709,'[3]2. MA NN'!$E$2:$F$1583,2,0)</f>
        <v>TTGR</v>
      </c>
      <c r="I709" s="133" t="str">
        <f t="shared" si="928"/>
        <v>Xã Xuân LộcTTGRVị trí 1240</v>
      </c>
      <c r="J709" s="153"/>
      <c r="K709" s="153"/>
      <c r="L709" s="177" t="s">
        <v>1797</v>
      </c>
      <c r="M709" s="177"/>
      <c r="N709" s="177"/>
      <c r="O709" s="131">
        <v>180</v>
      </c>
      <c r="P709" s="131">
        <v>120</v>
      </c>
      <c r="Q709" s="131">
        <v>310</v>
      </c>
      <c r="R709" s="131">
        <v>200</v>
      </c>
      <c r="S709" s="152">
        <v>1.1299999999999999</v>
      </c>
      <c r="T709" s="118">
        <f t="shared" si="924"/>
        <v>240</v>
      </c>
      <c r="U709">
        <f t="shared" si="925"/>
        <v>220</v>
      </c>
      <c r="V709">
        <f t="shared" si="926"/>
        <v>200</v>
      </c>
      <c r="W709">
        <f t="shared" si="927"/>
        <v>180</v>
      </c>
      <c r="X709">
        <f t="shared" si="929"/>
        <v>760</v>
      </c>
      <c r="Y709">
        <f t="shared" si="930"/>
        <v>460</v>
      </c>
      <c r="Z709">
        <f t="shared" si="931"/>
        <v>400</v>
      </c>
      <c r="AA709">
        <f t="shared" si="932"/>
        <v>310</v>
      </c>
      <c r="AB709">
        <v>3</v>
      </c>
      <c r="AC709" s="118">
        <v>150</v>
      </c>
      <c r="AD709">
        <v>140</v>
      </c>
      <c r="AE709">
        <v>130</v>
      </c>
      <c r="AF709">
        <v>120</v>
      </c>
      <c r="AG709">
        <f t="shared" si="933"/>
        <v>470</v>
      </c>
      <c r="AH709">
        <f t="shared" si="934"/>
        <v>290</v>
      </c>
      <c r="AI709">
        <f t="shared" si="935"/>
        <v>260</v>
      </c>
      <c r="AJ709">
        <f t="shared" si="936"/>
        <v>200</v>
      </c>
      <c r="AK709">
        <f>'ĐẤT PNN'!I709-'ĐẤT NN'!Q709</f>
        <v>220</v>
      </c>
    </row>
    <row r="710" spans="1:37" s="6" customFormat="1" ht="77.25" customHeight="1" x14ac:dyDescent="0.25">
      <c r="A710" s="150">
        <f>'ĐẤT PNN'!A710</f>
        <v>705</v>
      </c>
      <c r="B710" s="153" t="str">
        <f>'ĐẤT PNN'!B710</f>
        <v>VT2*0,8</v>
      </c>
      <c r="C710" s="52" t="str">
        <f t="shared" si="923"/>
        <v>XL4DT_D2</v>
      </c>
      <c r="D710" s="151" t="s">
        <v>1173</v>
      </c>
      <c r="E710" s="151" t="s">
        <v>405</v>
      </c>
      <c r="F710" s="151" t="s">
        <v>1190</v>
      </c>
      <c r="G710" s="151" t="s">
        <v>1189</v>
      </c>
      <c r="H710" s="151" t="str">
        <f>VLOOKUP(F710,'[3]2. MA NN'!$E$2:$F$1583,2,0)</f>
        <v>TTGR</v>
      </c>
      <c r="I710" s="133" t="str">
        <f t="shared" si="928"/>
        <v>Xã Xuân LộcTTGRVị trí 1240</v>
      </c>
      <c r="J710" s="153"/>
      <c r="K710" s="153"/>
      <c r="L710" s="177" t="s">
        <v>1798</v>
      </c>
      <c r="M710" s="177"/>
      <c r="N710" s="177"/>
      <c r="O710" s="131">
        <v>220</v>
      </c>
      <c r="P710" s="131">
        <v>140</v>
      </c>
      <c r="Q710" s="131">
        <v>460</v>
      </c>
      <c r="R710" s="131">
        <v>290</v>
      </c>
      <c r="S710" s="152">
        <v>1.1299999999999999</v>
      </c>
      <c r="T710" s="118">
        <f t="shared" si="924"/>
        <v>240</v>
      </c>
      <c r="U710">
        <f t="shared" si="925"/>
        <v>220</v>
      </c>
      <c r="V710">
        <f t="shared" si="926"/>
        <v>200</v>
      </c>
      <c r="W710">
        <f t="shared" si="927"/>
        <v>180</v>
      </c>
      <c r="X710">
        <f t="shared" si="929"/>
        <v>760</v>
      </c>
      <c r="Y710">
        <f t="shared" si="930"/>
        <v>460</v>
      </c>
      <c r="Z710">
        <f t="shared" si="931"/>
        <v>400</v>
      </c>
      <c r="AA710">
        <f t="shared" si="932"/>
        <v>310</v>
      </c>
      <c r="AB710">
        <v>3</v>
      </c>
      <c r="AC710" s="118">
        <v>150</v>
      </c>
      <c r="AD710">
        <v>140</v>
      </c>
      <c r="AE710">
        <v>130</v>
      </c>
      <c r="AF710">
        <v>120</v>
      </c>
      <c r="AG710">
        <f t="shared" si="933"/>
        <v>470</v>
      </c>
      <c r="AH710">
        <f t="shared" si="934"/>
        <v>290</v>
      </c>
      <c r="AI710">
        <f t="shared" si="935"/>
        <v>260</v>
      </c>
      <c r="AJ710">
        <f t="shared" si="936"/>
        <v>200</v>
      </c>
      <c r="AK710">
        <f>'ĐẤT PNN'!I710-'ĐẤT NN'!Q710</f>
        <v>500</v>
      </c>
    </row>
    <row r="711" spans="1:37" s="6" customFormat="1" ht="77.25" customHeight="1" x14ac:dyDescent="0.25">
      <c r="A711" s="150">
        <f>'ĐẤT PNN'!A711</f>
        <v>706</v>
      </c>
      <c r="B711" s="153" t="str">
        <f>'ĐẤT PNN'!B711</f>
        <v>VT3*0,8</v>
      </c>
      <c r="C711" s="52" t="str">
        <f t="shared" si="923"/>
        <v>XL4DT_D2</v>
      </c>
      <c r="D711" s="151" t="s">
        <v>1176</v>
      </c>
      <c r="E711" s="151" t="s">
        <v>405</v>
      </c>
      <c r="F711" s="151" t="s">
        <v>1191</v>
      </c>
      <c r="G711" s="151" t="s">
        <v>1189</v>
      </c>
      <c r="H711" s="151" t="str">
        <f>VLOOKUP(F711,'[3]2. MA NN'!$E$2:$F$1583,2,0)</f>
        <v>TTGR</v>
      </c>
      <c r="I711" s="133" t="str">
        <f t="shared" si="928"/>
        <v>Xã Xuân LộcTTGRVị trí 1240</v>
      </c>
      <c r="J711" s="153"/>
      <c r="K711" s="153"/>
      <c r="L711" s="177" t="s">
        <v>1799</v>
      </c>
      <c r="M711" s="177"/>
      <c r="N711" s="177"/>
      <c r="O711" s="131">
        <v>200</v>
      </c>
      <c r="P711" s="131">
        <v>130</v>
      </c>
      <c r="Q711" s="131">
        <v>400</v>
      </c>
      <c r="R711" s="131">
        <v>260</v>
      </c>
      <c r="S711" s="152">
        <v>1.1299999999999999</v>
      </c>
      <c r="T711" s="118">
        <f t="shared" si="924"/>
        <v>240</v>
      </c>
      <c r="U711">
        <f t="shared" si="925"/>
        <v>220</v>
      </c>
      <c r="V711">
        <f t="shared" si="926"/>
        <v>200</v>
      </c>
      <c r="W711">
        <f t="shared" si="927"/>
        <v>180</v>
      </c>
      <c r="X711">
        <f t="shared" si="929"/>
        <v>760</v>
      </c>
      <c r="Y711">
        <f t="shared" si="930"/>
        <v>460</v>
      </c>
      <c r="Z711">
        <f t="shared" si="931"/>
        <v>400</v>
      </c>
      <c r="AA711">
        <f t="shared" si="932"/>
        <v>310</v>
      </c>
      <c r="AB711">
        <v>3</v>
      </c>
      <c r="AC711" s="118">
        <v>150</v>
      </c>
      <c r="AD711">
        <v>140</v>
      </c>
      <c r="AE711">
        <v>130</v>
      </c>
      <c r="AF711">
        <v>120</v>
      </c>
      <c r="AG711">
        <f t="shared" si="933"/>
        <v>470</v>
      </c>
      <c r="AH711">
        <f t="shared" si="934"/>
        <v>290</v>
      </c>
      <c r="AI711">
        <f t="shared" si="935"/>
        <v>260</v>
      </c>
      <c r="AJ711">
        <f t="shared" si="936"/>
        <v>200</v>
      </c>
      <c r="AK711">
        <f>'ĐẤT PNN'!I711-'ĐẤT NN'!Q711</f>
        <v>190</v>
      </c>
    </row>
    <row r="712" spans="1:37" s="6" customFormat="1" ht="77.25" customHeight="1" x14ac:dyDescent="0.25">
      <c r="A712" s="150">
        <f>'ĐẤT PNN'!A712</f>
        <v>707</v>
      </c>
      <c r="B712" s="153" t="str">
        <f>'ĐẤT PNN'!B712</f>
        <v>VT4*0,8</v>
      </c>
      <c r="C712" s="52" t="str">
        <f t="shared" si="923"/>
        <v>XL4DT_D2</v>
      </c>
      <c r="D712" s="151" t="s">
        <v>1178</v>
      </c>
      <c r="E712" s="151" t="s">
        <v>405</v>
      </c>
      <c r="F712" s="151" t="s">
        <v>1192</v>
      </c>
      <c r="G712" s="151" t="s">
        <v>1189</v>
      </c>
      <c r="H712" s="151" t="str">
        <f>VLOOKUP(F712,'[3]2. MA NN'!$E$2:$F$1583,2,0)</f>
        <v>TTGR</v>
      </c>
      <c r="I712" s="133" t="str">
        <f t="shared" si="928"/>
        <v>Xã Xuân LộcTTGRVị trí 1240</v>
      </c>
      <c r="J712" s="153"/>
      <c r="K712" s="153"/>
      <c r="L712" s="177" t="s">
        <v>1800</v>
      </c>
      <c r="M712" s="177"/>
      <c r="N712" s="177"/>
      <c r="O712" s="131">
        <v>180</v>
      </c>
      <c r="P712" s="131">
        <v>120</v>
      </c>
      <c r="Q712" s="131">
        <v>310</v>
      </c>
      <c r="R712" s="131">
        <v>200</v>
      </c>
      <c r="S712" s="152">
        <v>1.1299999999999999</v>
      </c>
      <c r="T712" s="118">
        <f t="shared" si="924"/>
        <v>240</v>
      </c>
      <c r="U712">
        <f t="shared" si="925"/>
        <v>220</v>
      </c>
      <c r="V712">
        <f t="shared" si="926"/>
        <v>200</v>
      </c>
      <c r="W712">
        <f t="shared" si="927"/>
        <v>180</v>
      </c>
      <c r="X712">
        <f t="shared" si="929"/>
        <v>760</v>
      </c>
      <c r="Y712">
        <f t="shared" si="930"/>
        <v>460</v>
      </c>
      <c r="Z712">
        <f t="shared" si="931"/>
        <v>400</v>
      </c>
      <c r="AA712">
        <f t="shared" si="932"/>
        <v>310</v>
      </c>
      <c r="AB712">
        <v>3</v>
      </c>
      <c r="AC712" s="118">
        <v>150</v>
      </c>
      <c r="AD712">
        <v>140</v>
      </c>
      <c r="AE712">
        <v>130</v>
      </c>
      <c r="AF712">
        <v>120</v>
      </c>
      <c r="AG712">
        <f t="shared" si="933"/>
        <v>470</v>
      </c>
      <c r="AH712">
        <f t="shared" si="934"/>
        <v>290</v>
      </c>
      <c r="AI712">
        <f t="shared" si="935"/>
        <v>260</v>
      </c>
      <c r="AJ712">
        <f t="shared" si="936"/>
        <v>200</v>
      </c>
      <c r="AK712">
        <f>'ĐẤT PNN'!I712-'ĐẤT NN'!Q712</f>
        <v>160</v>
      </c>
    </row>
    <row r="713" spans="1:37" ht="47.25" x14ac:dyDescent="0.25">
      <c r="A713" s="150">
        <f>'ĐẤT PNN'!A713</f>
        <v>708</v>
      </c>
      <c r="B713" s="150" t="str">
        <f>'ĐẤT PNN'!B713</f>
        <v>XL5DT_D1</v>
      </c>
      <c r="C713" s="52" t="str">
        <f>$B$713</f>
        <v>XL5DT_D1</v>
      </c>
      <c r="D713" s="151" t="s">
        <v>1170</v>
      </c>
      <c r="E713" s="151" t="s">
        <v>405</v>
      </c>
      <c r="F713" s="151" t="s">
        <v>1188</v>
      </c>
      <c r="G713" s="151" t="s">
        <v>1189</v>
      </c>
      <c r="H713" s="151" t="str">
        <f>VLOOKUP(F713,'[3]2. MA NN'!$E$2:$F$1583,2,0)</f>
        <v>TTGR</v>
      </c>
      <c r="I713" s="133" t="str">
        <f t="shared" si="928"/>
        <v>Xã Xuân LộcTTGRVị trí 1240</v>
      </c>
      <c r="J713" s="150" t="s">
        <v>1158</v>
      </c>
      <c r="K713" s="150" t="s">
        <v>1157</v>
      </c>
      <c r="L713" s="130" t="s">
        <v>264</v>
      </c>
      <c r="M713" s="130" t="s">
        <v>1108</v>
      </c>
      <c r="N713" s="130" t="s">
        <v>308</v>
      </c>
      <c r="O713" s="131">
        <v>240</v>
      </c>
      <c r="P713" s="131">
        <v>150</v>
      </c>
      <c r="Q713" s="131">
        <v>760</v>
      </c>
      <c r="R713" s="131">
        <v>470</v>
      </c>
      <c r="S713" s="152">
        <v>1.0900000000000001</v>
      </c>
      <c r="T713" s="123">
        <v>240</v>
      </c>
      <c r="U713" s="122">
        <v>220</v>
      </c>
      <c r="V713" s="122">
        <v>200</v>
      </c>
      <c r="W713" s="122">
        <v>180</v>
      </c>
      <c r="X713" s="122">
        <f t="shared" si="929"/>
        <v>760</v>
      </c>
      <c r="Y713" s="122">
        <f t="shared" si="930"/>
        <v>460</v>
      </c>
      <c r="Z713" s="122">
        <f t="shared" si="931"/>
        <v>400</v>
      </c>
      <c r="AA713" s="122">
        <f t="shared" si="932"/>
        <v>310</v>
      </c>
      <c r="AB713" s="122">
        <v>3</v>
      </c>
      <c r="AC713" s="123">
        <v>150</v>
      </c>
      <c r="AD713" s="122">
        <v>140</v>
      </c>
      <c r="AE713" s="122">
        <v>130</v>
      </c>
      <c r="AF713" s="122">
        <v>120</v>
      </c>
      <c r="AG713" s="122">
        <f t="shared" si="933"/>
        <v>470</v>
      </c>
      <c r="AH713" s="122">
        <f t="shared" si="934"/>
        <v>290</v>
      </c>
      <c r="AI713" s="122">
        <f t="shared" si="935"/>
        <v>260</v>
      </c>
      <c r="AJ713" s="122">
        <f t="shared" si="936"/>
        <v>200</v>
      </c>
      <c r="AK713" s="122">
        <f>'ĐẤT PNN'!I713-'ĐẤT NN'!Q713</f>
        <v>1240</v>
      </c>
    </row>
    <row r="714" spans="1:37" s="6" customFormat="1" ht="77.25" customHeight="1" x14ac:dyDescent="0.25">
      <c r="A714" s="150">
        <f>'ĐẤT PNN'!A714</f>
        <v>709</v>
      </c>
      <c r="B714" s="153" t="str">
        <f>'ĐẤT PNN'!B714</f>
        <v>VT2</v>
      </c>
      <c r="C714" s="52" t="str">
        <f t="shared" ref="C714:C719" si="937">$B$713</f>
        <v>XL5DT_D1</v>
      </c>
      <c r="D714" s="151" t="s">
        <v>1173</v>
      </c>
      <c r="E714" s="151" t="s">
        <v>405</v>
      </c>
      <c r="F714" s="151" t="s">
        <v>1190</v>
      </c>
      <c r="G714" s="151" t="s">
        <v>1189</v>
      </c>
      <c r="H714" s="151" t="str">
        <f>VLOOKUP(F714,'[3]2. MA NN'!$E$2:$F$1583,2,0)</f>
        <v>TTGR</v>
      </c>
      <c r="I714" s="133" t="str">
        <f t="shared" si="928"/>
        <v>Xã Xuân LộcTTGRVị trí 1240</v>
      </c>
      <c r="J714" s="153"/>
      <c r="K714" s="153"/>
      <c r="L714" s="177" t="s">
        <v>1801</v>
      </c>
      <c r="M714" s="177"/>
      <c r="N714" s="177"/>
      <c r="O714" s="131">
        <v>220</v>
      </c>
      <c r="P714" s="131">
        <v>140</v>
      </c>
      <c r="Q714" s="131">
        <v>460</v>
      </c>
      <c r="R714" s="131">
        <v>290</v>
      </c>
      <c r="S714" s="152">
        <v>1.0900000000000001</v>
      </c>
      <c r="T714" s="118">
        <f t="shared" ref="T714:T719" si="938">T713</f>
        <v>240</v>
      </c>
      <c r="U714">
        <f t="shared" ref="U714:U719" si="939">U713</f>
        <v>220</v>
      </c>
      <c r="V714">
        <f t="shared" ref="V714:V719" si="940">V713</f>
        <v>200</v>
      </c>
      <c r="W714">
        <f t="shared" ref="W714:W719" si="941">W713</f>
        <v>180</v>
      </c>
      <c r="X714">
        <f t="shared" si="929"/>
        <v>760</v>
      </c>
      <c r="Y714">
        <f t="shared" si="930"/>
        <v>460</v>
      </c>
      <c r="Z714">
        <f t="shared" si="931"/>
        <v>400</v>
      </c>
      <c r="AA714">
        <f t="shared" si="932"/>
        <v>310</v>
      </c>
      <c r="AB714">
        <v>3</v>
      </c>
      <c r="AC714" s="118">
        <v>150</v>
      </c>
      <c r="AD714">
        <v>140</v>
      </c>
      <c r="AE714">
        <v>130</v>
      </c>
      <c r="AF714">
        <v>120</v>
      </c>
      <c r="AG714">
        <f t="shared" si="933"/>
        <v>470</v>
      </c>
      <c r="AH714">
        <f t="shared" si="934"/>
        <v>290</v>
      </c>
      <c r="AI714">
        <f t="shared" si="935"/>
        <v>260</v>
      </c>
      <c r="AJ714">
        <f t="shared" si="936"/>
        <v>200</v>
      </c>
      <c r="AK714">
        <f>'ĐẤT PNN'!I714-'ĐẤT NN'!Q714</f>
        <v>640</v>
      </c>
    </row>
    <row r="715" spans="1:37" s="6" customFormat="1" ht="77.25" customHeight="1" x14ac:dyDescent="0.25">
      <c r="A715" s="150">
        <f>'ĐẤT PNN'!A715</f>
        <v>710</v>
      </c>
      <c r="B715" s="153" t="str">
        <f>'ĐẤT PNN'!B715</f>
        <v>VT3</v>
      </c>
      <c r="C715" s="52" t="str">
        <f t="shared" si="937"/>
        <v>XL5DT_D1</v>
      </c>
      <c r="D715" s="151" t="s">
        <v>1176</v>
      </c>
      <c r="E715" s="151" t="s">
        <v>405</v>
      </c>
      <c r="F715" s="151" t="s">
        <v>1191</v>
      </c>
      <c r="G715" s="151" t="s">
        <v>1189</v>
      </c>
      <c r="H715" s="151" t="str">
        <f>VLOOKUP(F715,'[3]2. MA NN'!$E$2:$F$1583,2,0)</f>
        <v>TTGR</v>
      </c>
      <c r="I715" s="133" t="str">
        <f t="shared" si="928"/>
        <v>Xã Xuân LộcTTGRVị trí 1240</v>
      </c>
      <c r="J715" s="153"/>
      <c r="K715" s="153"/>
      <c r="L715" s="177" t="s">
        <v>1802</v>
      </c>
      <c r="M715" s="177"/>
      <c r="N715" s="177"/>
      <c r="O715" s="131">
        <v>200</v>
      </c>
      <c r="P715" s="131">
        <v>130</v>
      </c>
      <c r="Q715" s="131">
        <v>400</v>
      </c>
      <c r="R715" s="131">
        <v>260</v>
      </c>
      <c r="S715" s="152">
        <v>1.0900000000000001</v>
      </c>
      <c r="T715" s="118">
        <f t="shared" si="938"/>
        <v>240</v>
      </c>
      <c r="U715">
        <f t="shared" si="939"/>
        <v>220</v>
      </c>
      <c r="V715">
        <f t="shared" si="940"/>
        <v>200</v>
      </c>
      <c r="W715">
        <f t="shared" si="941"/>
        <v>180</v>
      </c>
      <c r="X715">
        <f t="shared" si="929"/>
        <v>760</v>
      </c>
      <c r="Y715">
        <f t="shared" si="930"/>
        <v>460</v>
      </c>
      <c r="Z715">
        <f t="shared" si="931"/>
        <v>400</v>
      </c>
      <c r="AA715">
        <f t="shared" si="932"/>
        <v>310</v>
      </c>
      <c r="AB715">
        <v>3</v>
      </c>
      <c r="AC715" s="118">
        <v>150</v>
      </c>
      <c r="AD715">
        <v>140</v>
      </c>
      <c r="AE715">
        <v>130</v>
      </c>
      <c r="AF715">
        <v>120</v>
      </c>
      <c r="AG715">
        <f t="shared" si="933"/>
        <v>470</v>
      </c>
      <c r="AH715">
        <f t="shared" si="934"/>
        <v>290</v>
      </c>
      <c r="AI715">
        <f t="shared" si="935"/>
        <v>260</v>
      </c>
      <c r="AJ715">
        <f t="shared" si="936"/>
        <v>200</v>
      </c>
      <c r="AK715">
        <f>'ĐẤT PNN'!I715-'ĐẤT NN'!Q715</f>
        <v>260</v>
      </c>
    </row>
    <row r="716" spans="1:37" s="6" customFormat="1" ht="77.25" customHeight="1" x14ac:dyDescent="0.25">
      <c r="A716" s="150">
        <f>'ĐẤT PNN'!A716</f>
        <v>711</v>
      </c>
      <c r="B716" s="153" t="str">
        <f>'ĐẤT PNN'!B716</f>
        <v>VT4</v>
      </c>
      <c r="C716" s="52" t="str">
        <f t="shared" si="937"/>
        <v>XL5DT_D1</v>
      </c>
      <c r="D716" s="151" t="s">
        <v>1178</v>
      </c>
      <c r="E716" s="151" t="s">
        <v>405</v>
      </c>
      <c r="F716" s="151" t="s">
        <v>1192</v>
      </c>
      <c r="G716" s="151" t="s">
        <v>1189</v>
      </c>
      <c r="H716" s="151" t="str">
        <f>VLOOKUP(F716,'[3]2. MA NN'!$E$2:$F$1583,2,0)</f>
        <v>TTGR</v>
      </c>
      <c r="I716" s="133" t="str">
        <f t="shared" si="928"/>
        <v>Xã Xuân LộcTTGRVị trí 1240</v>
      </c>
      <c r="J716" s="153"/>
      <c r="K716" s="153"/>
      <c r="L716" s="177" t="s">
        <v>1803</v>
      </c>
      <c r="M716" s="177"/>
      <c r="N716" s="177"/>
      <c r="O716" s="131">
        <v>180</v>
      </c>
      <c r="P716" s="131">
        <v>120</v>
      </c>
      <c r="Q716" s="131">
        <v>310</v>
      </c>
      <c r="R716" s="131">
        <v>200</v>
      </c>
      <c r="S716" s="152">
        <v>1.0900000000000001</v>
      </c>
      <c r="T716" s="118">
        <f t="shared" si="938"/>
        <v>240</v>
      </c>
      <c r="U716">
        <f t="shared" si="939"/>
        <v>220</v>
      </c>
      <c r="V716">
        <f t="shared" si="940"/>
        <v>200</v>
      </c>
      <c r="W716">
        <f t="shared" si="941"/>
        <v>180</v>
      </c>
      <c r="X716">
        <f t="shared" si="929"/>
        <v>760</v>
      </c>
      <c r="Y716">
        <f t="shared" si="930"/>
        <v>460</v>
      </c>
      <c r="Z716">
        <f t="shared" si="931"/>
        <v>400</v>
      </c>
      <c r="AA716">
        <f t="shared" si="932"/>
        <v>310</v>
      </c>
      <c r="AB716">
        <v>3</v>
      </c>
      <c r="AC716" s="118">
        <v>150</v>
      </c>
      <c r="AD716">
        <v>140</v>
      </c>
      <c r="AE716">
        <v>130</v>
      </c>
      <c r="AF716">
        <v>120</v>
      </c>
      <c r="AG716">
        <f t="shared" si="933"/>
        <v>470</v>
      </c>
      <c r="AH716">
        <f t="shared" si="934"/>
        <v>290</v>
      </c>
      <c r="AI716">
        <f t="shared" si="935"/>
        <v>260</v>
      </c>
      <c r="AJ716">
        <f t="shared" si="936"/>
        <v>200</v>
      </c>
      <c r="AK716">
        <f>'ĐẤT PNN'!I716-'ĐẤT NN'!Q716</f>
        <v>220</v>
      </c>
    </row>
    <row r="717" spans="1:37" s="6" customFormat="1" ht="77.25" customHeight="1" x14ac:dyDescent="0.25">
      <c r="A717" s="150">
        <f>'ĐẤT PNN'!A717</f>
        <v>712</v>
      </c>
      <c r="B717" s="153" t="str">
        <f>'ĐẤT PNN'!B717</f>
        <v>VT2*0,8</v>
      </c>
      <c r="C717" s="52" t="str">
        <f t="shared" si="937"/>
        <v>XL5DT_D1</v>
      </c>
      <c r="D717" s="151" t="s">
        <v>1173</v>
      </c>
      <c r="E717" s="151" t="s">
        <v>405</v>
      </c>
      <c r="F717" s="151" t="s">
        <v>1190</v>
      </c>
      <c r="G717" s="151" t="s">
        <v>1189</v>
      </c>
      <c r="H717" s="151" t="str">
        <f>VLOOKUP(F717,'[3]2. MA NN'!$E$2:$F$1583,2,0)</f>
        <v>TTGR</v>
      </c>
      <c r="I717" s="133" t="str">
        <f t="shared" si="928"/>
        <v>Xã Xuân LộcTTGRVị trí 1240</v>
      </c>
      <c r="J717" s="153"/>
      <c r="K717" s="153"/>
      <c r="L717" s="177" t="s">
        <v>1804</v>
      </c>
      <c r="M717" s="177"/>
      <c r="N717" s="177"/>
      <c r="O717" s="131">
        <v>220</v>
      </c>
      <c r="P717" s="131">
        <v>140</v>
      </c>
      <c r="Q717" s="131">
        <v>460</v>
      </c>
      <c r="R717" s="131">
        <v>290</v>
      </c>
      <c r="S717" s="152">
        <v>1.0900000000000001</v>
      </c>
      <c r="T717" s="118">
        <f t="shared" si="938"/>
        <v>240</v>
      </c>
      <c r="U717">
        <f t="shared" si="939"/>
        <v>220</v>
      </c>
      <c r="V717">
        <f t="shared" si="940"/>
        <v>200</v>
      </c>
      <c r="W717">
        <f t="shared" si="941"/>
        <v>180</v>
      </c>
      <c r="X717">
        <f t="shared" si="929"/>
        <v>760</v>
      </c>
      <c r="Y717">
        <f t="shared" si="930"/>
        <v>460</v>
      </c>
      <c r="Z717">
        <f t="shared" si="931"/>
        <v>400</v>
      </c>
      <c r="AA717">
        <f t="shared" si="932"/>
        <v>310</v>
      </c>
      <c r="AB717">
        <v>3</v>
      </c>
      <c r="AC717" s="118">
        <v>150</v>
      </c>
      <c r="AD717">
        <v>140</v>
      </c>
      <c r="AE717">
        <v>130</v>
      </c>
      <c r="AF717">
        <v>120</v>
      </c>
      <c r="AG717">
        <f t="shared" si="933"/>
        <v>470</v>
      </c>
      <c r="AH717">
        <f t="shared" si="934"/>
        <v>290</v>
      </c>
      <c r="AI717">
        <f t="shared" si="935"/>
        <v>260</v>
      </c>
      <c r="AJ717">
        <f t="shared" si="936"/>
        <v>200</v>
      </c>
      <c r="AK717">
        <f>'ĐẤT PNN'!I717-'ĐẤT NN'!Q717</f>
        <v>500</v>
      </c>
    </row>
    <row r="718" spans="1:37" s="6" customFormat="1" ht="77.25" customHeight="1" x14ac:dyDescent="0.25">
      <c r="A718" s="150">
        <f>'ĐẤT PNN'!A718</f>
        <v>713</v>
      </c>
      <c r="B718" s="153" t="str">
        <f>'ĐẤT PNN'!B718</f>
        <v>VT3*0,8</v>
      </c>
      <c r="C718" s="52" t="str">
        <f t="shared" si="937"/>
        <v>XL5DT_D1</v>
      </c>
      <c r="D718" s="151" t="s">
        <v>1176</v>
      </c>
      <c r="E718" s="151" t="s">
        <v>405</v>
      </c>
      <c r="F718" s="151" t="s">
        <v>1191</v>
      </c>
      <c r="G718" s="151" t="s">
        <v>1189</v>
      </c>
      <c r="H718" s="151" t="str">
        <f>VLOOKUP(F718,'[3]2. MA NN'!$E$2:$F$1583,2,0)</f>
        <v>TTGR</v>
      </c>
      <c r="I718" s="133" t="str">
        <f t="shared" si="928"/>
        <v>Xã Xuân LộcTTGRVị trí 1240</v>
      </c>
      <c r="J718" s="153"/>
      <c r="K718" s="153"/>
      <c r="L718" s="177" t="s">
        <v>1805</v>
      </c>
      <c r="M718" s="177"/>
      <c r="N718" s="177"/>
      <c r="O718" s="131">
        <v>200</v>
      </c>
      <c r="P718" s="131">
        <v>130</v>
      </c>
      <c r="Q718" s="131">
        <v>400</v>
      </c>
      <c r="R718" s="131">
        <v>260</v>
      </c>
      <c r="S718" s="152">
        <v>1.0900000000000001</v>
      </c>
      <c r="T718" s="118">
        <f t="shared" si="938"/>
        <v>240</v>
      </c>
      <c r="U718">
        <f t="shared" si="939"/>
        <v>220</v>
      </c>
      <c r="V718">
        <f t="shared" si="940"/>
        <v>200</v>
      </c>
      <c r="W718">
        <f t="shared" si="941"/>
        <v>180</v>
      </c>
      <c r="X718">
        <f t="shared" si="929"/>
        <v>760</v>
      </c>
      <c r="Y718">
        <f t="shared" si="930"/>
        <v>460</v>
      </c>
      <c r="Z718">
        <f t="shared" si="931"/>
        <v>400</v>
      </c>
      <c r="AA718">
        <f t="shared" si="932"/>
        <v>310</v>
      </c>
      <c r="AB718">
        <v>3</v>
      </c>
      <c r="AC718" s="118">
        <v>150</v>
      </c>
      <c r="AD718">
        <v>140</v>
      </c>
      <c r="AE718">
        <v>130</v>
      </c>
      <c r="AF718">
        <v>120</v>
      </c>
      <c r="AG718">
        <f t="shared" si="933"/>
        <v>470</v>
      </c>
      <c r="AH718">
        <f t="shared" si="934"/>
        <v>290</v>
      </c>
      <c r="AI718">
        <f t="shared" si="935"/>
        <v>260</v>
      </c>
      <c r="AJ718">
        <f t="shared" si="936"/>
        <v>200</v>
      </c>
      <c r="AK718">
        <f>'ĐẤT PNN'!I718-'ĐẤT NN'!Q718</f>
        <v>190</v>
      </c>
    </row>
    <row r="719" spans="1:37" s="6" customFormat="1" ht="77.25" customHeight="1" x14ac:dyDescent="0.25">
      <c r="A719" s="150">
        <f>'ĐẤT PNN'!A719</f>
        <v>714</v>
      </c>
      <c r="B719" s="153" t="str">
        <f>'ĐẤT PNN'!B719</f>
        <v>VT4*0,8</v>
      </c>
      <c r="C719" s="52" t="str">
        <f t="shared" si="937"/>
        <v>XL5DT_D1</v>
      </c>
      <c r="D719" s="151" t="s">
        <v>1178</v>
      </c>
      <c r="E719" s="151" t="s">
        <v>405</v>
      </c>
      <c r="F719" s="151" t="s">
        <v>1192</v>
      </c>
      <c r="G719" s="151" t="s">
        <v>1189</v>
      </c>
      <c r="H719" s="151" t="str">
        <f>VLOOKUP(F719,'[3]2. MA NN'!$E$2:$F$1583,2,0)</f>
        <v>TTGR</v>
      </c>
      <c r="I719" s="133" t="str">
        <f t="shared" si="928"/>
        <v>Xã Xuân LộcTTGRVị trí 1240</v>
      </c>
      <c r="J719" s="153"/>
      <c r="K719" s="153"/>
      <c r="L719" s="177" t="s">
        <v>1806</v>
      </c>
      <c r="M719" s="177"/>
      <c r="N719" s="177"/>
      <c r="O719" s="131">
        <v>180</v>
      </c>
      <c r="P719" s="131">
        <v>120</v>
      </c>
      <c r="Q719" s="131">
        <v>310</v>
      </c>
      <c r="R719" s="131">
        <v>200</v>
      </c>
      <c r="S719" s="152">
        <v>1.0900000000000001</v>
      </c>
      <c r="T719" s="118">
        <f t="shared" si="938"/>
        <v>240</v>
      </c>
      <c r="U719">
        <f t="shared" si="939"/>
        <v>220</v>
      </c>
      <c r="V719">
        <f t="shared" si="940"/>
        <v>200</v>
      </c>
      <c r="W719">
        <f t="shared" si="941"/>
        <v>180</v>
      </c>
      <c r="X719">
        <f t="shared" si="929"/>
        <v>760</v>
      </c>
      <c r="Y719">
        <f t="shared" si="930"/>
        <v>460</v>
      </c>
      <c r="Z719">
        <f t="shared" si="931"/>
        <v>400</v>
      </c>
      <c r="AA719">
        <f t="shared" si="932"/>
        <v>310</v>
      </c>
      <c r="AB719">
        <v>3</v>
      </c>
      <c r="AC719" s="118">
        <v>150</v>
      </c>
      <c r="AD719">
        <v>140</v>
      </c>
      <c r="AE719">
        <v>130</v>
      </c>
      <c r="AF719">
        <v>120</v>
      </c>
      <c r="AG719">
        <f t="shared" si="933"/>
        <v>470</v>
      </c>
      <c r="AH719">
        <f t="shared" si="934"/>
        <v>290</v>
      </c>
      <c r="AI719">
        <f t="shared" si="935"/>
        <v>260</v>
      </c>
      <c r="AJ719">
        <f t="shared" si="936"/>
        <v>200</v>
      </c>
      <c r="AK719">
        <f>'ĐẤT PNN'!I719-'ĐẤT NN'!Q719</f>
        <v>160</v>
      </c>
    </row>
    <row r="720" spans="1:37" ht="47.25" x14ac:dyDescent="0.25">
      <c r="A720" s="150">
        <f>'ĐẤT PNN'!A720</f>
        <v>715</v>
      </c>
      <c r="B720" s="150" t="str">
        <f>'ĐẤT PNN'!B720</f>
        <v>XL5DT_D2</v>
      </c>
      <c r="C720" s="52" t="str">
        <f>$B$720</f>
        <v>XL5DT_D2</v>
      </c>
      <c r="D720" s="151" t="s">
        <v>1170</v>
      </c>
      <c r="E720" s="151" t="s">
        <v>405</v>
      </c>
      <c r="F720" s="151" t="s">
        <v>1188</v>
      </c>
      <c r="G720" s="151" t="s">
        <v>1189</v>
      </c>
      <c r="H720" s="151" t="str">
        <f>VLOOKUP(F720,'[3]2. MA NN'!$E$2:$F$1583,2,0)</f>
        <v>TTGR</v>
      </c>
      <c r="I720" s="133" t="str">
        <f t="shared" si="928"/>
        <v>Xã Xuân LộcTTGRVị trí 1240</v>
      </c>
      <c r="J720" s="150" t="s">
        <v>1158</v>
      </c>
      <c r="K720" s="150" t="s">
        <v>1157</v>
      </c>
      <c r="L720" s="130" t="s">
        <v>264</v>
      </c>
      <c r="M720" s="130" t="s">
        <v>308</v>
      </c>
      <c r="N720" s="130" t="s">
        <v>1109</v>
      </c>
      <c r="O720" s="131">
        <v>240</v>
      </c>
      <c r="P720" s="131">
        <v>150</v>
      </c>
      <c r="Q720" s="131">
        <v>760</v>
      </c>
      <c r="R720" s="131">
        <v>470</v>
      </c>
      <c r="S720" s="152">
        <v>1.0900000000000001</v>
      </c>
      <c r="T720" s="123">
        <v>240</v>
      </c>
      <c r="U720" s="122">
        <v>220</v>
      </c>
      <c r="V720" s="122">
        <v>200</v>
      </c>
      <c r="W720" s="122">
        <v>180</v>
      </c>
      <c r="X720" s="122">
        <f t="shared" si="929"/>
        <v>760</v>
      </c>
      <c r="Y720" s="122">
        <f t="shared" si="930"/>
        <v>460</v>
      </c>
      <c r="Z720" s="122">
        <f t="shared" si="931"/>
        <v>400</v>
      </c>
      <c r="AA720" s="122">
        <f t="shared" si="932"/>
        <v>310</v>
      </c>
      <c r="AB720" s="122">
        <v>3</v>
      </c>
      <c r="AC720" s="123">
        <v>150</v>
      </c>
      <c r="AD720" s="122">
        <v>140</v>
      </c>
      <c r="AE720" s="122">
        <v>130</v>
      </c>
      <c r="AF720" s="122">
        <v>120</v>
      </c>
      <c r="AG720" s="122">
        <f t="shared" si="933"/>
        <v>470</v>
      </c>
      <c r="AH720" s="122">
        <f t="shared" si="934"/>
        <v>290</v>
      </c>
      <c r="AI720" s="122">
        <f t="shared" si="935"/>
        <v>260</v>
      </c>
      <c r="AJ720" s="122">
        <f t="shared" si="936"/>
        <v>200</v>
      </c>
      <c r="AK720" s="122">
        <f>'ĐẤT PNN'!I720-'ĐẤT NN'!Q720</f>
        <v>1340</v>
      </c>
    </row>
    <row r="721" spans="1:37" s="6" customFormat="1" ht="77.25" customHeight="1" x14ac:dyDescent="0.25">
      <c r="A721" s="150">
        <f>'ĐẤT PNN'!A721</f>
        <v>716</v>
      </c>
      <c r="B721" s="153" t="str">
        <f>'ĐẤT PNN'!B721</f>
        <v>VT2</v>
      </c>
      <c r="C721" s="52" t="str">
        <f t="shared" ref="C721:C726" si="942">$B$720</f>
        <v>XL5DT_D2</v>
      </c>
      <c r="D721" s="151" t="s">
        <v>1173</v>
      </c>
      <c r="E721" s="151" t="s">
        <v>405</v>
      </c>
      <c r="F721" s="151" t="s">
        <v>1190</v>
      </c>
      <c r="G721" s="151" t="s">
        <v>1189</v>
      </c>
      <c r="H721" s="151" t="str">
        <f>VLOOKUP(F721,'[3]2. MA NN'!$E$2:$F$1583,2,0)</f>
        <v>TTGR</v>
      </c>
      <c r="I721" s="133" t="str">
        <f t="shared" si="928"/>
        <v>Xã Xuân LộcTTGRVị trí 1240</v>
      </c>
      <c r="J721" s="153"/>
      <c r="K721" s="153"/>
      <c r="L721" s="177" t="s">
        <v>1807</v>
      </c>
      <c r="M721" s="177"/>
      <c r="N721" s="177"/>
      <c r="O721" s="131">
        <v>220</v>
      </c>
      <c r="P721" s="131">
        <v>140</v>
      </c>
      <c r="Q721" s="131">
        <v>460</v>
      </c>
      <c r="R721" s="131">
        <v>290</v>
      </c>
      <c r="S721" s="152">
        <v>1.0900000000000001</v>
      </c>
      <c r="T721" s="118">
        <f t="shared" ref="T721:T726" si="943">T720</f>
        <v>240</v>
      </c>
      <c r="U721">
        <f t="shared" ref="U721:U726" si="944">U720</f>
        <v>220</v>
      </c>
      <c r="V721">
        <f t="shared" ref="V721:V726" si="945">V720</f>
        <v>200</v>
      </c>
      <c r="W721">
        <f t="shared" ref="W721:W726" si="946">W720</f>
        <v>180</v>
      </c>
      <c r="X721">
        <f t="shared" si="929"/>
        <v>760</v>
      </c>
      <c r="Y721">
        <f t="shared" si="930"/>
        <v>460</v>
      </c>
      <c r="Z721">
        <f t="shared" si="931"/>
        <v>400</v>
      </c>
      <c r="AA721">
        <f t="shared" si="932"/>
        <v>310</v>
      </c>
      <c r="AB721">
        <v>3</v>
      </c>
      <c r="AC721" s="118">
        <v>150</v>
      </c>
      <c r="AD721">
        <v>140</v>
      </c>
      <c r="AE721">
        <v>130</v>
      </c>
      <c r="AF721">
        <v>120</v>
      </c>
      <c r="AG721">
        <f t="shared" si="933"/>
        <v>470</v>
      </c>
      <c r="AH721">
        <f t="shared" si="934"/>
        <v>290</v>
      </c>
      <c r="AI721">
        <f t="shared" si="935"/>
        <v>260</v>
      </c>
      <c r="AJ721">
        <f t="shared" si="936"/>
        <v>200</v>
      </c>
      <c r="AK721">
        <f>'ĐẤT PNN'!I721-'ĐẤT NN'!Q721</f>
        <v>640</v>
      </c>
    </row>
    <row r="722" spans="1:37" s="6" customFormat="1" ht="77.25" customHeight="1" x14ac:dyDescent="0.25">
      <c r="A722" s="150">
        <f>'ĐẤT PNN'!A722</f>
        <v>717</v>
      </c>
      <c r="B722" s="153" t="str">
        <f>'ĐẤT PNN'!B722</f>
        <v>VT3</v>
      </c>
      <c r="C722" s="52" t="str">
        <f t="shared" si="942"/>
        <v>XL5DT_D2</v>
      </c>
      <c r="D722" s="151" t="s">
        <v>1176</v>
      </c>
      <c r="E722" s="151" t="s">
        <v>405</v>
      </c>
      <c r="F722" s="151" t="s">
        <v>1191</v>
      </c>
      <c r="G722" s="151" t="s">
        <v>1189</v>
      </c>
      <c r="H722" s="151" t="str">
        <f>VLOOKUP(F722,'[3]2. MA NN'!$E$2:$F$1583,2,0)</f>
        <v>TTGR</v>
      </c>
      <c r="I722" s="133" t="str">
        <f t="shared" si="928"/>
        <v>Xã Xuân LộcTTGRVị trí 1240</v>
      </c>
      <c r="J722" s="153"/>
      <c r="K722" s="153"/>
      <c r="L722" s="177" t="s">
        <v>1808</v>
      </c>
      <c r="M722" s="177"/>
      <c r="N722" s="177"/>
      <c r="O722" s="131">
        <v>200</v>
      </c>
      <c r="P722" s="131">
        <v>130</v>
      </c>
      <c r="Q722" s="131">
        <v>400</v>
      </c>
      <c r="R722" s="131">
        <v>260</v>
      </c>
      <c r="S722" s="152">
        <v>1.0900000000000001</v>
      </c>
      <c r="T722" s="118">
        <f t="shared" si="943"/>
        <v>240</v>
      </c>
      <c r="U722">
        <f t="shared" si="944"/>
        <v>220</v>
      </c>
      <c r="V722">
        <f t="shared" si="945"/>
        <v>200</v>
      </c>
      <c r="W722">
        <f t="shared" si="946"/>
        <v>180</v>
      </c>
      <c r="X722">
        <f t="shared" si="929"/>
        <v>760</v>
      </c>
      <c r="Y722">
        <f t="shared" si="930"/>
        <v>460</v>
      </c>
      <c r="Z722">
        <f t="shared" si="931"/>
        <v>400</v>
      </c>
      <c r="AA722">
        <f t="shared" si="932"/>
        <v>310</v>
      </c>
      <c r="AB722">
        <v>3</v>
      </c>
      <c r="AC722" s="118">
        <v>150</v>
      </c>
      <c r="AD722">
        <v>140</v>
      </c>
      <c r="AE722">
        <v>130</v>
      </c>
      <c r="AF722">
        <v>120</v>
      </c>
      <c r="AG722">
        <f t="shared" si="933"/>
        <v>470</v>
      </c>
      <c r="AH722">
        <f t="shared" si="934"/>
        <v>290</v>
      </c>
      <c r="AI722">
        <f t="shared" si="935"/>
        <v>260</v>
      </c>
      <c r="AJ722">
        <f t="shared" si="936"/>
        <v>200</v>
      </c>
      <c r="AK722">
        <f>'ĐẤT PNN'!I722-'ĐẤT NN'!Q722</f>
        <v>260</v>
      </c>
    </row>
    <row r="723" spans="1:37" s="6" customFormat="1" ht="77.25" customHeight="1" x14ac:dyDescent="0.25">
      <c r="A723" s="150">
        <f>'ĐẤT PNN'!A723</f>
        <v>718</v>
      </c>
      <c r="B723" s="153" t="str">
        <f>'ĐẤT PNN'!B723</f>
        <v>VT4</v>
      </c>
      <c r="C723" s="52" t="str">
        <f t="shared" si="942"/>
        <v>XL5DT_D2</v>
      </c>
      <c r="D723" s="151" t="s">
        <v>1178</v>
      </c>
      <c r="E723" s="151" t="s">
        <v>405</v>
      </c>
      <c r="F723" s="151" t="s">
        <v>1192</v>
      </c>
      <c r="G723" s="151" t="s">
        <v>1189</v>
      </c>
      <c r="H723" s="151" t="str">
        <f>VLOOKUP(F723,'[3]2. MA NN'!$E$2:$F$1583,2,0)</f>
        <v>TTGR</v>
      </c>
      <c r="I723" s="133" t="str">
        <f t="shared" si="928"/>
        <v>Xã Xuân LộcTTGRVị trí 1240</v>
      </c>
      <c r="J723" s="153"/>
      <c r="K723" s="153"/>
      <c r="L723" s="177" t="s">
        <v>1809</v>
      </c>
      <c r="M723" s="177"/>
      <c r="N723" s="177"/>
      <c r="O723" s="131">
        <v>180</v>
      </c>
      <c r="P723" s="131">
        <v>120</v>
      </c>
      <c r="Q723" s="131">
        <v>310</v>
      </c>
      <c r="R723" s="131">
        <v>200</v>
      </c>
      <c r="S723" s="152">
        <v>1.0900000000000001</v>
      </c>
      <c r="T723" s="118">
        <f t="shared" si="943"/>
        <v>240</v>
      </c>
      <c r="U723">
        <f t="shared" si="944"/>
        <v>220</v>
      </c>
      <c r="V723">
        <f t="shared" si="945"/>
        <v>200</v>
      </c>
      <c r="W723">
        <f t="shared" si="946"/>
        <v>180</v>
      </c>
      <c r="X723">
        <f t="shared" si="929"/>
        <v>760</v>
      </c>
      <c r="Y723">
        <f t="shared" si="930"/>
        <v>460</v>
      </c>
      <c r="Z723">
        <f t="shared" si="931"/>
        <v>400</v>
      </c>
      <c r="AA723">
        <f t="shared" si="932"/>
        <v>310</v>
      </c>
      <c r="AB723">
        <v>3</v>
      </c>
      <c r="AC723" s="118">
        <v>150</v>
      </c>
      <c r="AD723">
        <v>140</v>
      </c>
      <c r="AE723">
        <v>130</v>
      </c>
      <c r="AF723">
        <v>120</v>
      </c>
      <c r="AG723">
        <f t="shared" si="933"/>
        <v>470</v>
      </c>
      <c r="AH723">
        <f t="shared" si="934"/>
        <v>290</v>
      </c>
      <c r="AI723">
        <f t="shared" si="935"/>
        <v>260</v>
      </c>
      <c r="AJ723">
        <f t="shared" si="936"/>
        <v>200</v>
      </c>
      <c r="AK723">
        <f>'ĐẤT PNN'!I723-'ĐẤT NN'!Q723</f>
        <v>220</v>
      </c>
    </row>
    <row r="724" spans="1:37" s="6" customFormat="1" ht="77.25" customHeight="1" x14ac:dyDescent="0.25">
      <c r="A724" s="150">
        <f>'ĐẤT PNN'!A724</f>
        <v>719</v>
      </c>
      <c r="B724" s="153" t="str">
        <f>'ĐẤT PNN'!B724</f>
        <v>VT2*0,8</v>
      </c>
      <c r="C724" s="52" t="str">
        <f t="shared" si="942"/>
        <v>XL5DT_D2</v>
      </c>
      <c r="D724" s="151" t="s">
        <v>1173</v>
      </c>
      <c r="E724" s="151" t="s">
        <v>405</v>
      </c>
      <c r="F724" s="151" t="s">
        <v>1190</v>
      </c>
      <c r="G724" s="151" t="s">
        <v>1189</v>
      </c>
      <c r="H724" s="151" t="str">
        <f>VLOOKUP(F724,'[3]2. MA NN'!$E$2:$F$1583,2,0)</f>
        <v>TTGR</v>
      </c>
      <c r="I724" s="133" t="str">
        <f t="shared" si="928"/>
        <v>Xã Xuân LộcTTGRVị trí 1240</v>
      </c>
      <c r="J724" s="153"/>
      <c r="K724" s="153"/>
      <c r="L724" s="177" t="s">
        <v>1810</v>
      </c>
      <c r="M724" s="177"/>
      <c r="N724" s="177"/>
      <c r="O724" s="131">
        <v>220</v>
      </c>
      <c r="P724" s="131">
        <v>140</v>
      </c>
      <c r="Q724" s="131">
        <v>460</v>
      </c>
      <c r="R724" s="131">
        <v>290</v>
      </c>
      <c r="S724" s="152">
        <v>1.0900000000000001</v>
      </c>
      <c r="T724" s="118">
        <f t="shared" si="943"/>
        <v>240</v>
      </c>
      <c r="U724">
        <f t="shared" si="944"/>
        <v>220</v>
      </c>
      <c r="V724">
        <f t="shared" si="945"/>
        <v>200</v>
      </c>
      <c r="W724">
        <f t="shared" si="946"/>
        <v>180</v>
      </c>
      <c r="X724">
        <f t="shared" si="929"/>
        <v>760</v>
      </c>
      <c r="Y724">
        <f t="shared" si="930"/>
        <v>460</v>
      </c>
      <c r="Z724">
        <f t="shared" si="931"/>
        <v>400</v>
      </c>
      <c r="AA724">
        <f t="shared" si="932"/>
        <v>310</v>
      </c>
      <c r="AB724">
        <v>3</v>
      </c>
      <c r="AC724" s="118">
        <v>150</v>
      </c>
      <c r="AD724">
        <v>140</v>
      </c>
      <c r="AE724">
        <v>130</v>
      </c>
      <c r="AF724">
        <v>120</v>
      </c>
      <c r="AG724">
        <f t="shared" si="933"/>
        <v>470</v>
      </c>
      <c r="AH724">
        <f t="shared" si="934"/>
        <v>290</v>
      </c>
      <c r="AI724">
        <f t="shared" si="935"/>
        <v>260</v>
      </c>
      <c r="AJ724">
        <f t="shared" si="936"/>
        <v>200</v>
      </c>
      <c r="AK724">
        <f>'ĐẤT PNN'!I724-'ĐẤT NN'!Q724</f>
        <v>500</v>
      </c>
    </row>
    <row r="725" spans="1:37" s="6" customFormat="1" ht="77.25" customHeight="1" x14ac:dyDescent="0.25">
      <c r="A725" s="150">
        <f>'ĐẤT PNN'!A725</f>
        <v>720</v>
      </c>
      <c r="B725" s="153" t="str">
        <f>'ĐẤT PNN'!B725</f>
        <v>VT3*0,8</v>
      </c>
      <c r="C725" s="52" t="str">
        <f t="shared" si="942"/>
        <v>XL5DT_D2</v>
      </c>
      <c r="D725" s="151" t="s">
        <v>1176</v>
      </c>
      <c r="E725" s="151" t="s">
        <v>405</v>
      </c>
      <c r="F725" s="151" t="s">
        <v>1191</v>
      </c>
      <c r="G725" s="151" t="s">
        <v>1189</v>
      </c>
      <c r="H725" s="151" t="str">
        <f>VLOOKUP(F725,'[3]2. MA NN'!$E$2:$F$1583,2,0)</f>
        <v>TTGR</v>
      </c>
      <c r="I725" s="133" t="str">
        <f t="shared" si="928"/>
        <v>Xã Xuân LộcTTGRVị trí 1240</v>
      </c>
      <c r="J725" s="153"/>
      <c r="K725" s="153"/>
      <c r="L725" s="177" t="s">
        <v>1811</v>
      </c>
      <c r="M725" s="177"/>
      <c r="N725" s="177"/>
      <c r="O725" s="131">
        <v>200</v>
      </c>
      <c r="P725" s="131">
        <v>130</v>
      </c>
      <c r="Q725" s="131">
        <v>400</v>
      </c>
      <c r="R725" s="131">
        <v>260</v>
      </c>
      <c r="S725" s="152">
        <v>1.0900000000000001</v>
      </c>
      <c r="T725" s="118">
        <f t="shared" si="943"/>
        <v>240</v>
      </c>
      <c r="U725">
        <f t="shared" si="944"/>
        <v>220</v>
      </c>
      <c r="V725">
        <f t="shared" si="945"/>
        <v>200</v>
      </c>
      <c r="W725">
        <f t="shared" si="946"/>
        <v>180</v>
      </c>
      <c r="X725">
        <f t="shared" si="929"/>
        <v>760</v>
      </c>
      <c r="Y725">
        <f t="shared" si="930"/>
        <v>460</v>
      </c>
      <c r="Z725">
        <f t="shared" si="931"/>
        <v>400</v>
      </c>
      <c r="AA725">
        <f t="shared" si="932"/>
        <v>310</v>
      </c>
      <c r="AB725">
        <v>3</v>
      </c>
      <c r="AC725" s="118">
        <v>150</v>
      </c>
      <c r="AD725">
        <v>140</v>
      </c>
      <c r="AE725">
        <v>130</v>
      </c>
      <c r="AF725">
        <v>120</v>
      </c>
      <c r="AG725">
        <f t="shared" si="933"/>
        <v>470</v>
      </c>
      <c r="AH725">
        <f t="shared" si="934"/>
        <v>290</v>
      </c>
      <c r="AI725">
        <f t="shared" si="935"/>
        <v>260</v>
      </c>
      <c r="AJ725">
        <f t="shared" si="936"/>
        <v>200</v>
      </c>
      <c r="AK725">
        <f>'ĐẤT PNN'!I725-'ĐẤT NN'!Q725</f>
        <v>190</v>
      </c>
    </row>
    <row r="726" spans="1:37" s="6" customFormat="1" ht="77.25" customHeight="1" x14ac:dyDescent="0.25">
      <c r="A726" s="150">
        <f>'ĐẤT PNN'!A726</f>
        <v>721</v>
      </c>
      <c r="B726" s="153" t="str">
        <f>'ĐẤT PNN'!B726</f>
        <v>VT4*0,8</v>
      </c>
      <c r="C726" s="52" t="str">
        <f t="shared" si="942"/>
        <v>XL5DT_D2</v>
      </c>
      <c r="D726" s="151" t="s">
        <v>1178</v>
      </c>
      <c r="E726" s="151" t="s">
        <v>405</v>
      </c>
      <c r="F726" s="151" t="s">
        <v>1192</v>
      </c>
      <c r="G726" s="151" t="s">
        <v>1189</v>
      </c>
      <c r="H726" s="151" t="str">
        <f>VLOOKUP(F726,'[3]2. MA NN'!$E$2:$F$1583,2,0)</f>
        <v>TTGR</v>
      </c>
      <c r="I726" s="133" t="str">
        <f t="shared" si="928"/>
        <v>Xã Xuân LộcTTGRVị trí 1240</v>
      </c>
      <c r="J726" s="153"/>
      <c r="K726" s="153"/>
      <c r="L726" s="177" t="s">
        <v>1812</v>
      </c>
      <c r="M726" s="177"/>
      <c r="N726" s="177"/>
      <c r="O726" s="131">
        <v>180</v>
      </c>
      <c r="P726" s="131">
        <v>120</v>
      </c>
      <c r="Q726" s="131">
        <v>310</v>
      </c>
      <c r="R726" s="131">
        <v>200</v>
      </c>
      <c r="S726" s="152">
        <v>1.0900000000000001</v>
      </c>
      <c r="T726" s="118">
        <f t="shared" si="943"/>
        <v>240</v>
      </c>
      <c r="U726">
        <f t="shared" si="944"/>
        <v>220</v>
      </c>
      <c r="V726">
        <f t="shared" si="945"/>
        <v>200</v>
      </c>
      <c r="W726">
        <f t="shared" si="946"/>
        <v>180</v>
      </c>
      <c r="X726">
        <f t="shared" si="929"/>
        <v>760</v>
      </c>
      <c r="Y726">
        <f t="shared" si="930"/>
        <v>460</v>
      </c>
      <c r="Z726">
        <f t="shared" si="931"/>
        <v>400</v>
      </c>
      <c r="AA726">
        <f t="shared" si="932"/>
        <v>310</v>
      </c>
      <c r="AB726">
        <v>3</v>
      </c>
      <c r="AC726" s="118">
        <v>150</v>
      </c>
      <c r="AD726">
        <v>140</v>
      </c>
      <c r="AE726">
        <v>130</v>
      </c>
      <c r="AF726">
        <v>120</v>
      </c>
      <c r="AG726">
        <f t="shared" si="933"/>
        <v>470</v>
      </c>
      <c r="AH726">
        <f t="shared" si="934"/>
        <v>290</v>
      </c>
      <c r="AI726">
        <f t="shared" si="935"/>
        <v>260</v>
      </c>
      <c r="AJ726">
        <f t="shared" si="936"/>
        <v>200</v>
      </c>
      <c r="AK726">
        <f>'ĐẤT PNN'!I726-'ĐẤT NN'!Q726</f>
        <v>160</v>
      </c>
    </row>
    <row r="727" spans="1:37" ht="47.25" x14ac:dyDescent="0.25">
      <c r="A727" s="150">
        <f>'ĐẤT PNN'!A727</f>
        <v>722</v>
      </c>
      <c r="B727" s="150" t="str">
        <f>'ĐẤT PNN'!B727</f>
        <v>XL5DT_D3</v>
      </c>
      <c r="C727" s="52" t="str">
        <f>$B$727</f>
        <v>XL5DT_D3</v>
      </c>
      <c r="D727" s="151" t="s">
        <v>1170</v>
      </c>
      <c r="E727" s="151" t="s">
        <v>405</v>
      </c>
      <c r="F727" s="151" t="s">
        <v>1188</v>
      </c>
      <c r="G727" s="151" t="s">
        <v>1189</v>
      </c>
      <c r="H727" s="151" t="str">
        <f>VLOOKUP(F727,'[3]2. MA NN'!$E$2:$F$1583,2,0)</f>
        <v>TTGR</v>
      </c>
      <c r="I727" s="133" t="str">
        <f t="shared" si="928"/>
        <v>Xã Xuân LộcTTGRVị trí 1240</v>
      </c>
      <c r="J727" s="150" t="s">
        <v>1158</v>
      </c>
      <c r="K727" s="150" t="s">
        <v>1157</v>
      </c>
      <c r="L727" s="130" t="s">
        <v>264</v>
      </c>
      <c r="M727" s="130" t="s">
        <v>1109</v>
      </c>
      <c r="N727" s="130" t="s">
        <v>249</v>
      </c>
      <c r="O727" s="131">
        <v>240</v>
      </c>
      <c r="P727" s="131">
        <v>150</v>
      </c>
      <c r="Q727" s="131">
        <v>760</v>
      </c>
      <c r="R727" s="131">
        <v>470</v>
      </c>
      <c r="S727" s="152">
        <v>1.0900000000000001</v>
      </c>
      <c r="T727" s="123">
        <v>240</v>
      </c>
      <c r="U727" s="122">
        <v>220</v>
      </c>
      <c r="V727" s="122">
        <v>200</v>
      </c>
      <c r="W727" s="122">
        <v>180</v>
      </c>
      <c r="X727" s="122">
        <f t="shared" si="929"/>
        <v>760</v>
      </c>
      <c r="Y727" s="122">
        <f t="shared" si="930"/>
        <v>460</v>
      </c>
      <c r="Z727" s="122">
        <f t="shared" si="931"/>
        <v>400</v>
      </c>
      <c r="AA727" s="122">
        <f t="shared" si="932"/>
        <v>310</v>
      </c>
      <c r="AB727" s="122">
        <v>3</v>
      </c>
      <c r="AC727" s="123">
        <v>150</v>
      </c>
      <c r="AD727" s="122">
        <v>140</v>
      </c>
      <c r="AE727" s="122">
        <v>130</v>
      </c>
      <c r="AF727" s="122">
        <v>120</v>
      </c>
      <c r="AG727" s="122">
        <f t="shared" si="933"/>
        <v>470</v>
      </c>
      <c r="AH727" s="122">
        <f t="shared" si="934"/>
        <v>290</v>
      </c>
      <c r="AI727" s="122">
        <f t="shared" si="935"/>
        <v>260</v>
      </c>
      <c r="AJ727" s="122">
        <f t="shared" si="936"/>
        <v>200</v>
      </c>
      <c r="AK727" s="122">
        <f>'ĐẤT PNN'!I727-'ĐẤT NN'!Q727</f>
        <v>1640</v>
      </c>
    </row>
    <row r="728" spans="1:37" s="6" customFormat="1" ht="77.25" customHeight="1" x14ac:dyDescent="0.25">
      <c r="A728" s="150">
        <f>'ĐẤT PNN'!A728</f>
        <v>723</v>
      </c>
      <c r="B728" s="153" t="str">
        <f>'ĐẤT PNN'!B728</f>
        <v>VT2</v>
      </c>
      <c r="C728" s="52" t="str">
        <f t="shared" ref="C728:C733" si="947">$B$727</f>
        <v>XL5DT_D3</v>
      </c>
      <c r="D728" s="151" t="s">
        <v>1173</v>
      </c>
      <c r="E728" s="151" t="s">
        <v>405</v>
      </c>
      <c r="F728" s="151" t="s">
        <v>1190</v>
      </c>
      <c r="G728" s="151" t="s">
        <v>1189</v>
      </c>
      <c r="H728" s="151" t="str">
        <f>VLOOKUP(F728,'[3]2. MA NN'!$E$2:$F$1583,2,0)</f>
        <v>TTGR</v>
      </c>
      <c r="I728" s="133" t="str">
        <f t="shared" si="928"/>
        <v>Xã Xuân LộcTTGRVị trí 1240</v>
      </c>
      <c r="J728" s="153"/>
      <c r="K728" s="153"/>
      <c r="L728" s="177" t="s">
        <v>1813</v>
      </c>
      <c r="M728" s="177"/>
      <c r="N728" s="177"/>
      <c r="O728" s="131">
        <v>220</v>
      </c>
      <c r="P728" s="131">
        <v>140</v>
      </c>
      <c r="Q728" s="131">
        <v>460</v>
      </c>
      <c r="R728" s="131">
        <v>290</v>
      </c>
      <c r="S728" s="152">
        <v>1.0900000000000001</v>
      </c>
      <c r="T728" s="118">
        <f t="shared" ref="T728:T733" si="948">T727</f>
        <v>240</v>
      </c>
      <c r="U728">
        <f t="shared" ref="U728:U733" si="949">U727</f>
        <v>220</v>
      </c>
      <c r="V728">
        <f t="shared" ref="V728:V733" si="950">V727</f>
        <v>200</v>
      </c>
      <c r="W728">
        <f t="shared" ref="W728:W733" si="951">W727</f>
        <v>180</v>
      </c>
      <c r="X728">
        <f t="shared" si="929"/>
        <v>760</v>
      </c>
      <c r="Y728">
        <f t="shared" si="930"/>
        <v>460</v>
      </c>
      <c r="Z728">
        <f t="shared" si="931"/>
        <v>400</v>
      </c>
      <c r="AA728">
        <f t="shared" si="932"/>
        <v>310</v>
      </c>
      <c r="AB728">
        <v>3</v>
      </c>
      <c r="AC728" s="118">
        <v>150</v>
      </c>
      <c r="AD728">
        <v>140</v>
      </c>
      <c r="AE728">
        <v>130</v>
      </c>
      <c r="AF728">
        <v>120</v>
      </c>
      <c r="AG728">
        <f t="shared" si="933"/>
        <v>470</v>
      </c>
      <c r="AH728">
        <f t="shared" si="934"/>
        <v>290</v>
      </c>
      <c r="AI728">
        <f t="shared" si="935"/>
        <v>260</v>
      </c>
      <c r="AJ728">
        <f t="shared" si="936"/>
        <v>200</v>
      </c>
      <c r="AK728">
        <f>'ĐẤT PNN'!I728-'ĐẤT NN'!Q728</f>
        <v>640</v>
      </c>
    </row>
    <row r="729" spans="1:37" s="6" customFormat="1" ht="77.25" customHeight="1" x14ac:dyDescent="0.25">
      <c r="A729" s="150">
        <f>'ĐẤT PNN'!A729</f>
        <v>724</v>
      </c>
      <c r="B729" s="153" t="str">
        <f>'ĐẤT PNN'!B729</f>
        <v>VT3</v>
      </c>
      <c r="C729" s="52" t="str">
        <f t="shared" si="947"/>
        <v>XL5DT_D3</v>
      </c>
      <c r="D729" s="151" t="s">
        <v>1176</v>
      </c>
      <c r="E729" s="151" t="s">
        <v>405</v>
      </c>
      <c r="F729" s="151" t="s">
        <v>1191</v>
      </c>
      <c r="G729" s="151" t="s">
        <v>1189</v>
      </c>
      <c r="H729" s="151" t="str">
        <f>VLOOKUP(F729,'[3]2. MA NN'!$E$2:$F$1583,2,0)</f>
        <v>TTGR</v>
      </c>
      <c r="I729" s="133" t="str">
        <f t="shared" si="928"/>
        <v>Xã Xuân LộcTTGRVị trí 1240</v>
      </c>
      <c r="J729" s="153"/>
      <c r="K729" s="153"/>
      <c r="L729" s="177" t="s">
        <v>1814</v>
      </c>
      <c r="M729" s="177"/>
      <c r="N729" s="177"/>
      <c r="O729" s="131">
        <v>200</v>
      </c>
      <c r="P729" s="131">
        <v>130</v>
      </c>
      <c r="Q729" s="131">
        <v>400</v>
      </c>
      <c r="R729" s="131">
        <v>260</v>
      </c>
      <c r="S729" s="152">
        <v>1.0900000000000001</v>
      </c>
      <c r="T729" s="118">
        <f t="shared" si="948"/>
        <v>240</v>
      </c>
      <c r="U729">
        <f t="shared" si="949"/>
        <v>220</v>
      </c>
      <c r="V729">
        <f t="shared" si="950"/>
        <v>200</v>
      </c>
      <c r="W729">
        <f t="shared" si="951"/>
        <v>180</v>
      </c>
      <c r="X729">
        <f t="shared" si="929"/>
        <v>760</v>
      </c>
      <c r="Y729">
        <f t="shared" si="930"/>
        <v>460</v>
      </c>
      <c r="Z729">
        <f t="shared" si="931"/>
        <v>400</v>
      </c>
      <c r="AA729">
        <f t="shared" si="932"/>
        <v>310</v>
      </c>
      <c r="AB729">
        <v>3</v>
      </c>
      <c r="AC729" s="118">
        <v>150</v>
      </c>
      <c r="AD729">
        <v>140</v>
      </c>
      <c r="AE729">
        <v>130</v>
      </c>
      <c r="AF729">
        <v>120</v>
      </c>
      <c r="AG729">
        <f t="shared" si="933"/>
        <v>470</v>
      </c>
      <c r="AH729">
        <f t="shared" si="934"/>
        <v>290</v>
      </c>
      <c r="AI729">
        <f t="shared" si="935"/>
        <v>260</v>
      </c>
      <c r="AJ729">
        <f t="shared" si="936"/>
        <v>200</v>
      </c>
      <c r="AK729">
        <f>'ĐẤT PNN'!I729-'ĐẤT NN'!Q729</f>
        <v>260</v>
      </c>
    </row>
    <row r="730" spans="1:37" s="6" customFormat="1" ht="77.25" customHeight="1" x14ac:dyDescent="0.25">
      <c r="A730" s="150">
        <f>'ĐẤT PNN'!A730</f>
        <v>725</v>
      </c>
      <c r="B730" s="153" t="str">
        <f>'ĐẤT PNN'!B730</f>
        <v>VT4</v>
      </c>
      <c r="C730" s="52" t="str">
        <f t="shared" si="947"/>
        <v>XL5DT_D3</v>
      </c>
      <c r="D730" s="151" t="s">
        <v>1178</v>
      </c>
      <c r="E730" s="151" t="s">
        <v>405</v>
      </c>
      <c r="F730" s="151" t="s">
        <v>1192</v>
      </c>
      <c r="G730" s="151" t="s">
        <v>1189</v>
      </c>
      <c r="H730" s="151" t="str">
        <f>VLOOKUP(F730,'[3]2. MA NN'!$E$2:$F$1583,2,0)</f>
        <v>TTGR</v>
      </c>
      <c r="I730" s="133" t="str">
        <f t="shared" si="928"/>
        <v>Xã Xuân LộcTTGRVị trí 1240</v>
      </c>
      <c r="J730" s="153"/>
      <c r="K730" s="153"/>
      <c r="L730" s="177" t="s">
        <v>1815</v>
      </c>
      <c r="M730" s="177"/>
      <c r="N730" s="177"/>
      <c r="O730" s="131">
        <v>180</v>
      </c>
      <c r="P730" s="131">
        <v>120</v>
      </c>
      <c r="Q730" s="131">
        <v>310</v>
      </c>
      <c r="R730" s="131">
        <v>200</v>
      </c>
      <c r="S730" s="152">
        <v>1.0900000000000001</v>
      </c>
      <c r="T730" s="118">
        <f t="shared" si="948"/>
        <v>240</v>
      </c>
      <c r="U730">
        <f t="shared" si="949"/>
        <v>220</v>
      </c>
      <c r="V730">
        <f t="shared" si="950"/>
        <v>200</v>
      </c>
      <c r="W730">
        <f t="shared" si="951"/>
        <v>180</v>
      </c>
      <c r="X730">
        <f t="shared" si="929"/>
        <v>760</v>
      </c>
      <c r="Y730">
        <f t="shared" si="930"/>
        <v>460</v>
      </c>
      <c r="Z730">
        <f t="shared" si="931"/>
        <v>400</v>
      </c>
      <c r="AA730">
        <f t="shared" si="932"/>
        <v>310</v>
      </c>
      <c r="AB730">
        <v>3</v>
      </c>
      <c r="AC730" s="118">
        <v>150</v>
      </c>
      <c r="AD730">
        <v>140</v>
      </c>
      <c r="AE730">
        <v>130</v>
      </c>
      <c r="AF730">
        <v>120</v>
      </c>
      <c r="AG730">
        <f t="shared" si="933"/>
        <v>470</v>
      </c>
      <c r="AH730">
        <f t="shared" si="934"/>
        <v>290</v>
      </c>
      <c r="AI730">
        <f t="shared" si="935"/>
        <v>260</v>
      </c>
      <c r="AJ730">
        <f t="shared" si="936"/>
        <v>200</v>
      </c>
      <c r="AK730">
        <f>'ĐẤT PNN'!I730-'ĐẤT NN'!Q730</f>
        <v>220</v>
      </c>
    </row>
    <row r="731" spans="1:37" s="6" customFormat="1" ht="77.25" customHeight="1" x14ac:dyDescent="0.25">
      <c r="A731" s="150">
        <f>'ĐẤT PNN'!A731</f>
        <v>726</v>
      </c>
      <c r="B731" s="153" t="str">
        <f>'ĐẤT PNN'!B731</f>
        <v>VT2*0,8</v>
      </c>
      <c r="C731" s="52" t="str">
        <f t="shared" si="947"/>
        <v>XL5DT_D3</v>
      </c>
      <c r="D731" s="151" t="s">
        <v>1173</v>
      </c>
      <c r="E731" s="151" t="s">
        <v>405</v>
      </c>
      <c r="F731" s="151" t="s">
        <v>1190</v>
      </c>
      <c r="G731" s="151" t="s">
        <v>1189</v>
      </c>
      <c r="H731" s="151" t="str">
        <f>VLOOKUP(F731,'[3]2. MA NN'!$E$2:$F$1583,2,0)</f>
        <v>TTGR</v>
      </c>
      <c r="I731" s="133" t="str">
        <f t="shared" si="928"/>
        <v>Xã Xuân LộcTTGRVị trí 1240</v>
      </c>
      <c r="J731" s="153"/>
      <c r="K731" s="153"/>
      <c r="L731" s="177" t="s">
        <v>1816</v>
      </c>
      <c r="M731" s="177"/>
      <c r="N731" s="177"/>
      <c r="O731" s="131">
        <v>220</v>
      </c>
      <c r="P731" s="131">
        <v>140</v>
      </c>
      <c r="Q731" s="131">
        <v>460</v>
      </c>
      <c r="R731" s="131">
        <v>290</v>
      </c>
      <c r="S731" s="152">
        <v>1.0900000000000001</v>
      </c>
      <c r="T731" s="118">
        <f t="shared" si="948"/>
        <v>240</v>
      </c>
      <c r="U731">
        <f t="shared" si="949"/>
        <v>220</v>
      </c>
      <c r="V731">
        <f t="shared" si="950"/>
        <v>200</v>
      </c>
      <c r="W731">
        <f t="shared" si="951"/>
        <v>180</v>
      </c>
      <c r="X731">
        <f t="shared" si="929"/>
        <v>760</v>
      </c>
      <c r="Y731">
        <f t="shared" si="930"/>
        <v>460</v>
      </c>
      <c r="Z731">
        <f t="shared" si="931"/>
        <v>400</v>
      </c>
      <c r="AA731">
        <f t="shared" si="932"/>
        <v>310</v>
      </c>
      <c r="AB731">
        <v>3</v>
      </c>
      <c r="AC731" s="118">
        <v>150</v>
      </c>
      <c r="AD731">
        <v>140</v>
      </c>
      <c r="AE731">
        <v>130</v>
      </c>
      <c r="AF731">
        <v>120</v>
      </c>
      <c r="AG731">
        <f t="shared" si="933"/>
        <v>470</v>
      </c>
      <c r="AH731">
        <f t="shared" si="934"/>
        <v>290</v>
      </c>
      <c r="AI731">
        <f t="shared" si="935"/>
        <v>260</v>
      </c>
      <c r="AJ731">
        <f t="shared" si="936"/>
        <v>200</v>
      </c>
      <c r="AK731">
        <f>'ĐẤT PNN'!I731-'ĐẤT NN'!Q731</f>
        <v>500</v>
      </c>
    </row>
    <row r="732" spans="1:37" s="6" customFormat="1" ht="77.25" customHeight="1" x14ac:dyDescent="0.25">
      <c r="A732" s="150">
        <f>'ĐẤT PNN'!A732</f>
        <v>727</v>
      </c>
      <c r="B732" s="153" t="str">
        <f>'ĐẤT PNN'!B732</f>
        <v>VT3*0,8</v>
      </c>
      <c r="C732" s="52" t="str">
        <f t="shared" si="947"/>
        <v>XL5DT_D3</v>
      </c>
      <c r="D732" s="151" t="s">
        <v>1176</v>
      </c>
      <c r="E732" s="151" t="s">
        <v>405</v>
      </c>
      <c r="F732" s="151" t="s">
        <v>1191</v>
      </c>
      <c r="G732" s="151" t="s">
        <v>1189</v>
      </c>
      <c r="H732" s="151" t="str">
        <f>VLOOKUP(F732,'[3]2. MA NN'!$E$2:$F$1583,2,0)</f>
        <v>TTGR</v>
      </c>
      <c r="I732" s="133" t="str">
        <f t="shared" si="928"/>
        <v>Xã Xuân LộcTTGRVị trí 1240</v>
      </c>
      <c r="J732" s="153"/>
      <c r="K732" s="153"/>
      <c r="L732" s="177" t="s">
        <v>1817</v>
      </c>
      <c r="M732" s="177"/>
      <c r="N732" s="177"/>
      <c r="O732" s="131">
        <v>200</v>
      </c>
      <c r="P732" s="131">
        <v>130</v>
      </c>
      <c r="Q732" s="131">
        <v>400</v>
      </c>
      <c r="R732" s="131">
        <v>260</v>
      </c>
      <c r="S732" s="152">
        <v>1.0900000000000001</v>
      </c>
      <c r="T732" s="118">
        <f t="shared" si="948"/>
        <v>240</v>
      </c>
      <c r="U732">
        <f t="shared" si="949"/>
        <v>220</v>
      </c>
      <c r="V732">
        <f t="shared" si="950"/>
        <v>200</v>
      </c>
      <c r="W732">
        <f t="shared" si="951"/>
        <v>180</v>
      </c>
      <c r="X732">
        <f t="shared" si="929"/>
        <v>760</v>
      </c>
      <c r="Y732">
        <f t="shared" si="930"/>
        <v>460</v>
      </c>
      <c r="Z732">
        <f t="shared" si="931"/>
        <v>400</v>
      </c>
      <c r="AA732">
        <f t="shared" si="932"/>
        <v>310</v>
      </c>
      <c r="AB732">
        <v>3</v>
      </c>
      <c r="AC732" s="118">
        <v>150</v>
      </c>
      <c r="AD732">
        <v>140</v>
      </c>
      <c r="AE732">
        <v>130</v>
      </c>
      <c r="AF732">
        <v>120</v>
      </c>
      <c r="AG732">
        <f t="shared" si="933"/>
        <v>470</v>
      </c>
      <c r="AH732">
        <f t="shared" si="934"/>
        <v>290</v>
      </c>
      <c r="AI732">
        <f t="shared" si="935"/>
        <v>260</v>
      </c>
      <c r="AJ732">
        <f t="shared" si="936"/>
        <v>200</v>
      </c>
      <c r="AK732">
        <f>'ĐẤT PNN'!I732-'ĐẤT NN'!Q732</f>
        <v>190</v>
      </c>
    </row>
    <row r="733" spans="1:37" s="6" customFormat="1" ht="77.25" customHeight="1" x14ac:dyDescent="0.25">
      <c r="A733" s="150">
        <f>'ĐẤT PNN'!A733</f>
        <v>728</v>
      </c>
      <c r="B733" s="153" t="str">
        <f>'ĐẤT PNN'!B733</f>
        <v>VT4*0,8</v>
      </c>
      <c r="C733" s="52" t="str">
        <f t="shared" si="947"/>
        <v>XL5DT_D3</v>
      </c>
      <c r="D733" s="151" t="s">
        <v>1178</v>
      </c>
      <c r="E733" s="151" t="s">
        <v>405</v>
      </c>
      <c r="F733" s="151" t="s">
        <v>1192</v>
      </c>
      <c r="G733" s="151" t="s">
        <v>1189</v>
      </c>
      <c r="H733" s="151" t="str">
        <f>VLOOKUP(F733,'[3]2. MA NN'!$E$2:$F$1583,2,0)</f>
        <v>TTGR</v>
      </c>
      <c r="I733" s="133" t="str">
        <f t="shared" si="928"/>
        <v>Xã Xuân LộcTTGRVị trí 1240</v>
      </c>
      <c r="J733" s="153"/>
      <c r="K733" s="153"/>
      <c r="L733" s="177" t="s">
        <v>1818</v>
      </c>
      <c r="M733" s="177"/>
      <c r="N733" s="177"/>
      <c r="O733" s="131">
        <v>180</v>
      </c>
      <c r="P733" s="131">
        <v>120</v>
      </c>
      <c r="Q733" s="131">
        <v>310</v>
      </c>
      <c r="R733" s="131">
        <v>200</v>
      </c>
      <c r="S733" s="152">
        <v>1.0900000000000001</v>
      </c>
      <c r="T733" s="118">
        <f t="shared" si="948"/>
        <v>240</v>
      </c>
      <c r="U733">
        <f t="shared" si="949"/>
        <v>220</v>
      </c>
      <c r="V733">
        <f t="shared" si="950"/>
        <v>200</v>
      </c>
      <c r="W733">
        <f t="shared" si="951"/>
        <v>180</v>
      </c>
      <c r="X733">
        <f t="shared" si="929"/>
        <v>760</v>
      </c>
      <c r="Y733">
        <f t="shared" si="930"/>
        <v>460</v>
      </c>
      <c r="Z733">
        <f t="shared" si="931"/>
        <v>400</v>
      </c>
      <c r="AA733">
        <f t="shared" si="932"/>
        <v>310</v>
      </c>
      <c r="AB733">
        <v>3</v>
      </c>
      <c r="AC733" s="118">
        <v>150</v>
      </c>
      <c r="AD733">
        <v>140</v>
      </c>
      <c r="AE733">
        <v>130</v>
      </c>
      <c r="AF733">
        <v>120</v>
      </c>
      <c r="AG733">
        <f t="shared" si="933"/>
        <v>470</v>
      </c>
      <c r="AH733">
        <f t="shared" si="934"/>
        <v>290</v>
      </c>
      <c r="AI733">
        <f t="shared" si="935"/>
        <v>260</v>
      </c>
      <c r="AJ733">
        <f t="shared" si="936"/>
        <v>200</v>
      </c>
      <c r="AK733">
        <f>'ĐẤT PNN'!I733-'ĐẤT NN'!Q733</f>
        <v>160</v>
      </c>
    </row>
    <row r="734" spans="1:37" ht="47.25" x14ac:dyDescent="0.25">
      <c r="A734" s="150">
        <f>'ĐẤT PNN'!A734</f>
        <v>729</v>
      </c>
      <c r="B734" s="150" t="str">
        <f>'ĐẤT PNN'!B734</f>
        <v>XL6DT_D1</v>
      </c>
      <c r="C734" s="52" t="str">
        <f>$B$734</f>
        <v>XL6DT_D1</v>
      </c>
      <c r="D734" s="151" t="s">
        <v>1170</v>
      </c>
      <c r="E734" s="151" t="s">
        <v>405</v>
      </c>
      <c r="F734" s="151" t="s">
        <v>1188</v>
      </c>
      <c r="G734" s="151" t="s">
        <v>1189</v>
      </c>
      <c r="H734" s="151" t="str">
        <f>VLOOKUP(F734,'[3]2. MA NN'!$E$2:$F$1583,2,0)</f>
        <v>TTGR</v>
      </c>
      <c r="I734" s="133" t="str">
        <f t="shared" si="928"/>
        <v>Xã Xuân LộcTTGRVị trí 1240</v>
      </c>
      <c r="J734" s="150" t="s">
        <v>1158</v>
      </c>
      <c r="K734" s="150" t="s">
        <v>1157</v>
      </c>
      <c r="L734" s="130" t="s">
        <v>13</v>
      </c>
      <c r="M734" s="130" t="s">
        <v>1110</v>
      </c>
      <c r="N734" s="130" t="s">
        <v>324</v>
      </c>
      <c r="O734" s="131">
        <v>240</v>
      </c>
      <c r="P734" s="131">
        <v>150</v>
      </c>
      <c r="Q734" s="131">
        <v>760</v>
      </c>
      <c r="R734" s="131">
        <v>470</v>
      </c>
      <c r="S734" s="152">
        <v>1.1299999999999999</v>
      </c>
      <c r="T734" s="123">
        <v>240</v>
      </c>
      <c r="U734" s="122">
        <v>220</v>
      </c>
      <c r="V734" s="122">
        <v>200</v>
      </c>
      <c r="W734" s="122">
        <v>180</v>
      </c>
      <c r="X734" s="122">
        <f t="shared" si="929"/>
        <v>760</v>
      </c>
      <c r="Y734" s="122">
        <f t="shared" si="930"/>
        <v>460</v>
      </c>
      <c r="Z734" s="122">
        <f t="shared" si="931"/>
        <v>400</v>
      </c>
      <c r="AA734" s="122">
        <f t="shared" si="932"/>
        <v>310</v>
      </c>
      <c r="AB734" s="122">
        <v>3</v>
      </c>
      <c r="AC734" s="123">
        <v>150</v>
      </c>
      <c r="AD734" s="122">
        <v>140</v>
      </c>
      <c r="AE734" s="122">
        <v>130</v>
      </c>
      <c r="AF734" s="122">
        <v>120</v>
      </c>
      <c r="AG734" s="122">
        <f t="shared" si="933"/>
        <v>470</v>
      </c>
      <c r="AH734" s="122">
        <f t="shared" si="934"/>
        <v>290</v>
      </c>
      <c r="AI734" s="122">
        <f t="shared" si="935"/>
        <v>260</v>
      </c>
      <c r="AJ734" s="122">
        <f t="shared" si="936"/>
        <v>200</v>
      </c>
      <c r="AK734" s="122">
        <f>'ĐẤT PNN'!I734-'ĐẤT NN'!Q734</f>
        <v>1340</v>
      </c>
    </row>
    <row r="735" spans="1:37" s="6" customFormat="1" ht="77.25" customHeight="1" x14ac:dyDescent="0.25">
      <c r="A735" s="150">
        <f>'ĐẤT PNN'!A735</f>
        <v>730</v>
      </c>
      <c r="B735" s="153" t="str">
        <f>'ĐẤT PNN'!B735</f>
        <v>VT2</v>
      </c>
      <c r="C735" s="52" t="str">
        <f t="shared" ref="C735:C740" si="952">$B$734</f>
        <v>XL6DT_D1</v>
      </c>
      <c r="D735" s="151" t="s">
        <v>1173</v>
      </c>
      <c r="E735" s="151" t="s">
        <v>405</v>
      </c>
      <c r="F735" s="151" t="s">
        <v>1190</v>
      </c>
      <c r="G735" s="151" t="s">
        <v>1189</v>
      </c>
      <c r="H735" s="151" t="str">
        <f>VLOOKUP(F735,'[3]2. MA NN'!$E$2:$F$1583,2,0)</f>
        <v>TTGR</v>
      </c>
      <c r="I735" s="133" t="str">
        <f t="shared" si="928"/>
        <v>Xã Xuân LộcTTGRVị trí 1240</v>
      </c>
      <c r="J735" s="153"/>
      <c r="K735" s="153"/>
      <c r="L735" s="177" t="s">
        <v>1819</v>
      </c>
      <c r="M735" s="177"/>
      <c r="N735" s="177"/>
      <c r="O735" s="131">
        <v>220</v>
      </c>
      <c r="P735" s="131">
        <v>140</v>
      </c>
      <c r="Q735" s="131">
        <v>460</v>
      </c>
      <c r="R735" s="131">
        <v>290</v>
      </c>
      <c r="S735" s="152">
        <v>1.1299999999999999</v>
      </c>
      <c r="T735" s="118">
        <f t="shared" ref="T735:T740" si="953">T734</f>
        <v>240</v>
      </c>
      <c r="U735">
        <f t="shared" ref="U735:U740" si="954">U734</f>
        <v>220</v>
      </c>
      <c r="V735">
        <f t="shared" ref="V735:V740" si="955">V734</f>
        <v>200</v>
      </c>
      <c r="W735">
        <f t="shared" ref="W735:W740" si="956">W734</f>
        <v>180</v>
      </c>
      <c r="X735">
        <f t="shared" si="929"/>
        <v>760</v>
      </c>
      <c r="Y735">
        <f t="shared" si="930"/>
        <v>460</v>
      </c>
      <c r="Z735">
        <f t="shared" si="931"/>
        <v>400</v>
      </c>
      <c r="AA735">
        <f t="shared" si="932"/>
        <v>310</v>
      </c>
      <c r="AB735">
        <v>3</v>
      </c>
      <c r="AC735" s="118">
        <v>150</v>
      </c>
      <c r="AD735">
        <v>140</v>
      </c>
      <c r="AE735">
        <v>130</v>
      </c>
      <c r="AF735">
        <v>120</v>
      </c>
      <c r="AG735">
        <f t="shared" si="933"/>
        <v>470</v>
      </c>
      <c r="AH735">
        <f t="shared" si="934"/>
        <v>290</v>
      </c>
      <c r="AI735">
        <f t="shared" si="935"/>
        <v>260</v>
      </c>
      <c r="AJ735">
        <f t="shared" si="936"/>
        <v>200</v>
      </c>
      <c r="AK735">
        <f>'ĐẤT PNN'!I735-'ĐẤT NN'!Q735</f>
        <v>640</v>
      </c>
    </row>
    <row r="736" spans="1:37" s="6" customFormat="1" ht="77.25" customHeight="1" x14ac:dyDescent="0.25">
      <c r="A736" s="150">
        <f>'ĐẤT PNN'!A736</f>
        <v>731</v>
      </c>
      <c r="B736" s="153" t="str">
        <f>'ĐẤT PNN'!B736</f>
        <v>VT3</v>
      </c>
      <c r="C736" s="52" t="str">
        <f t="shared" si="952"/>
        <v>XL6DT_D1</v>
      </c>
      <c r="D736" s="151" t="s">
        <v>1176</v>
      </c>
      <c r="E736" s="151" t="s">
        <v>405</v>
      </c>
      <c r="F736" s="151" t="s">
        <v>1191</v>
      </c>
      <c r="G736" s="151" t="s">
        <v>1189</v>
      </c>
      <c r="H736" s="151" t="str">
        <f>VLOOKUP(F736,'[3]2. MA NN'!$E$2:$F$1583,2,0)</f>
        <v>TTGR</v>
      </c>
      <c r="I736" s="133" t="str">
        <f t="shared" si="928"/>
        <v>Xã Xuân LộcTTGRVị trí 1240</v>
      </c>
      <c r="J736" s="153"/>
      <c r="K736" s="153"/>
      <c r="L736" s="177" t="s">
        <v>1820</v>
      </c>
      <c r="M736" s="177"/>
      <c r="N736" s="177"/>
      <c r="O736" s="131">
        <v>200</v>
      </c>
      <c r="P736" s="131">
        <v>130</v>
      </c>
      <c r="Q736" s="131">
        <v>400</v>
      </c>
      <c r="R736" s="131">
        <v>260</v>
      </c>
      <c r="S736" s="152">
        <v>1.1299999999999999</v>
      </c>
      <c r="T736" s="118">
        <f t="shared" si="953"/>
        <v>240</v>
      </c>
      <c r="U736">
        <f t="shared" si="954"/>
        <v>220</v>
      </c>
      <c r="V736">
        <f t="shared" si="955"/>
        <v>200</v>
      </c>
      <c r="W736">
        <f t="shared" si="956"/>
        <v>180</v>
      </c>
      <c r="X736">
        <f t="shared" si="929"/>
        <v>760</v>
      </c>
      <c r="Y736">
        <f t="shared" si="930"/>
        <v>460</v>
      </c>
      <c r="Z736">
        <f t="shared" si="931"/>
        <v>400</v>
      </c>
      <c r="AA736">
        <f t="shared" si="932"/>
        <v>310</v>
      </c>
      <c r="AB736">
        <v>3</v>
      </c>
      <c r="AC736" s="118">
        <v>150</v>
      </c>
      <c r="AD736">
        <v>140</v>
      </c>
      <c r="AE736">
        <v>130</v>
      </c>
      <c r="AF736">
        <v>120</v>
      </c>
      <c r="AG736">
        <f t="shared" si="933"/>
        <v>470</v>
      </c>
      <c r="AH736">
        <f t="shared" si="934"/>
        <v>290</v>
      </c>
      <c r="AI736">
        <f t="shared" si="935"/>
        <v>260</v>
      </c>
      <c r="AJ736">
        <f t="shared" si="936"/>
        <v>200</v>
      </c>
      <c r="AK736">
        <f>'ĐẤT PNN'!I736-'ĐẤT NN'!Q736</f>
        <v>260</v>
      </c>
    </row>
    <row r="737" spans="1:37" s="6" customFormat="1" ht="77.25" customHeight="1" x14ac:dyDescent="0.25">
      <c r="A737" s="150">
        <f>'ĐẤT PNN'!A737</f>
        <v>732</v>
      </c>
      <c r="B737" s="153" t="str">
        <f>'ĐẤT PNN'!B737</f>
        <v>VT4</v>
      </c>
      <c r="C737" s="52" t="str">
        <f t="shared" si="952"/>
        <v>XL6DT_D1</v>
      </c>
      <c r="D737" s="151" t="s">
        <v>1178</v>
      </c>
      <c r="E737" s="151" t="s">
        <v>405</v>
      </c>
      <c r="F737" s="151" t="s">
        <v>1192</v>
      </c>
      <c r="G737" s="151" t="s">
        <v>1189</v>
      </c>
      <c r="H737" s="151" t="str">
        <f>VLOOKUP(F737,'[3]2. MA NN'!$E$2:$F$1583,2,0)</f>
        <v>TTGR</v>
      </c>
      <c r="I737" s="133" t="str">
        <f t="shared" si="928"/>
        <v>Xã Xuân LộcTTGRVị trí 1240</v>
      </c>
      <c r="J737" s="153"/>
      <c r="K737" s="153"/>
      <c r="L737" s="177" t="s">
        <v>1821</v>
      </c>
      <c r="M737" s="177"/>
      <c r="N737" s="177"/>
      <c r="O737" s="131">
        <v>180</v>
      </c>
      <c r="P737" s="131">
        <v>120</v>
      </c>
      <c r="Q737" s="131">
        <v>310</v>
      </c>
      <c r="R737" s="131">
        <v>200</v>
      </c>
      <c r="S737" s="152">
        <v>1.1299999999999999</v>
      </c>
      <c r="T737" s="118">
        <f t="shared" si="953"/>
        <v>240</v>
      </c>
      <c r="U737">
        <f t="shared" si="954"/>
        <v>220</v>
      </c>
      <c r="V737">
        <f t="shared" si="955"/>
        <v>200</v>
      </c>
      <c r="W737">
        <f t="shared" si="956"/>
        <v>180</v>
      </c>
      <c r="X737">
        <f t="shared" si="929"/>
        <v>760</v>
      </c>
      <c r="Y737">
        <f t="shared" si="930"/>
        <v>460</v>
      </c>
      <c r="Z737">
        <f t="shared" si="931"/>
        <v>400</v>
      </c>
      <c r="AA737">
        <f t="shared" si="932"/>
        <v>310</v>
      </c>
      <c r="AB737">
        <v>3</v>
      </c>
      <c r="AC737" s="118">
        <v>150</v>
      </c>
      <c r="AD737">
        <v>140</v>
      </c>
      <c r="AE737">
        <v>130</v>
      </c>
      <c r="AF737">
        <v>120</v>
      </c>
      <c r="AG737">
        <f t="shared" si="933"/>
        <v>470</v>
      </c>
      <c r="AH737">
        <f t="shared" si="934"/>
        <v>290</v>
      </c>
      <c r="AI737">
        <f t="shared" si="935"/>
        <v>260</v>
      </c>
      <c r="AJ737">
        <f t="shared" si="936"/>
        <v>200</v>
      </c>
      <c r="AK737">
        <f>'ĐẤT PNN'!I737-'ĐẤT NN'!Q737</f>
        <v>220</v>
      </c>
    </row>
    <row r="738" spans="1:37" s="6" customFormat="1" ht="77.25" customHeight="1" x14ac:dyDescent="0.25">
      <c r="A738" s="150">
        <f>'ĐẤT PNN'!A738</f>
        <v>733</v>
      </c>
      <c r="B738" s="153" t="str">
        <f>'ĐẤT PNN'!B738</f>
        <v>VT2*0,8</v>
      </c>
      <c r="C738" s="52" t="str">
        <f t="shared" si="952"/>
        <v>XL6DT_D1</v>
      </c>
      <c r="D738" s="151" t="s">
        <v>1173</v>
      </c>
      <c r="E738" s="151" t="s">
        <v>405</v>
      </c>
      <c r="F738" s="151" t="s">
        <v>1190</v>
      </c>
      <c r="G738" s="151" t="s">
        <v>1189</v>
      </c>
      <c r="H738" s="151" t="str">
        <f>VLOOKUP(F738,'[3]2. MA NN'!$E$2:$F$1583,2,0)</f>
        <v>TTGR</v>
      </c>
      <c r="I738" s="133" t="str">
        <f t="shared" si="928"/>
        <v>Xã Xuân LộcTTGRVị trí 1240</v>
      </c>
      <c r="J738" s="153"/>
      <c r="K738" s="153"/>
      <c r="L738" s="177" t="s">
        <v>1822</v>
      </c>
      <c r="M738" s="177"/>
      <c r="N738" s="177"/>
      <c r="O738" s="131">
        <v>220</v>
      </c>
      <c r="P738" s="131">
        <v>140</v>
      </c>
      <c r="Q738" s="131">
        <v>460</v>
      </c>
      <c r="R738" s="131">
        <v>290</v>
      </c>
      <c r="S738" s="152">
        <v>1.1299999999999999</v>
      </c>
      <c r="T738" s="118">
        <f t="shared" si="953"/>
        <v>240</v>
      </c>
      <c r="U738">
        <f t="shared" si="954"/>
        <v>220</v>
      </c>
      <c r="V738">
        <f t="shared" si="955"/>
        <v>200</v>
      </c>
      <c r="W738">
        <f t="shared" si="956"/>
        <v>180</v>
      </c>
      <c r="X738">
        <f t="shared" si="929"/>
        <v>760</v>
      </c>
      <c r="Y738">
        <f t="shared" si="930"/>
        <v>460</v>
      </c>
      <c r="Z738">
        <f t="shared" si="931"/>
        <v>400</v>
      </c>
      <c r="AA738">
        <f t="shared" si="932"/>
        <v>310</v>
      </c>
      <c r="AB738">
        <v>3</v>
      </c>
      <c r="AC738" s="118">
        <v>150</v>
      </c>
      <c r="AD738">
        <v>140</v>
      </c>
      <c r="AE738">
        <v>130</v>
      </c>
      <c r="AF738">
        <v>120</v>
      </c>
      <c r="AG738">
        <f t="shared" si="933"/>
        <v>470</v>
      </c>
      <c r="AH738">
        <f t="shared" si="934"/>
        <v>290</v>
      </c>
      <c r="AI738">
        <f t="shared" si="935"/>
        <v>260</v>
      </c>
      <c r="AJ738">
        <f t="shared" si="936"/>
        <v>200</v>
      </c>
      <c r="AK738">
        <f>'ĐẤT PNN'!I738-'ĐẤT NN'!Q738</f>
        <v>500</v>
      </c>
    </row>
    <row r="739" spans="1:37" s="6" customFormat="1" ht="77.25" customHeight="1" x14ac:dyDescent="0.25">
      <c r="A739" s="150">
        <f>'ĐẤT PNN'!A739</f>
        <v>734</v>
      </c>
      <c r="B739" s="153" t="str">
        <f>'ĐẤT PNN'!B739</f>
        <v>VT3*0,8</v>
      </c>
      <c r="C739" s="52" t="str">
        <f t="shared" si="952"/>
        <v>XL6DT_D1</v>
      </c>
      <c r="D739" s="151" t="s">
        <v>1176</v>
      </c>
      <c r="E739" s="151" t="s">
        <v>405</v>
      </c>
      <c r="F739" s="151" t="s">
        <v>1191</v>
      </c>
      <c r="G739" s="151" t="s">
        <v>1189</v>
      </c>
      <c r="H739" s="151" t="str">
        <f>VLOOKUP(F739,'[3]2. MA NN'!$E$2:$F$1583,2,0)</f>
        <v>TTGR</v>
      </c>
      <c r="I739" s="133" t="str">
        <f t="shared" si="928"/>
        <v>Xã Xuân LộcTTGRVị trí 1240</v>
      </c>
      <c r="J739" s="153"/>
      <c r="K739" s="153"/>
      <c r="L739" s="177" t="s">
        <v>1823</v>
      </c>
      <c r="M739" s="177"/>
      <c r="N739" s="177"/>
      <c r="O739" s="131">
        <v>200</v>
      </c>
      <c r="P739" s="131">
        <v>130</v>
      </c>
      <c r="Q739" s="131">
        <v>400</v>
      </c>
      <c r="R739" s="131">
        <v>260</v>
      </c>
      <c r="S739" s="152">
        <v>1.1299999999999999</v>
      </c>
      <c r="T739" s="118">
        <f t="shared" si="953"/>
        <v>240</v>
      </c>
      <c r="U739">
        <f t="shared" si="954"/>
        <v>220</v>
      </c>
      <c r="V739">
        <f t="shared" si="955"/>
        <v>200</v>
      </c>
      <c r="W739">
        <f t="shared" si="956"/>
        <v>180</v>
      </c>
      <c r="X739">
        <f t="shared" si="929"/>
        <v>760</v>
      </c>
      <c r="Y739">
        <f t="shared" si="930"/>
        <v>460</v>
      </c>
      <c r="Z739">
        <f t="shared" si="931"/>
        <v>400</v>
      </c>
      <c r="AA739">
        <f t="shared" si="932"/>
        <v>310</v>
      </c>
      <c r="AB739">
        <v>3</v>
      </c>
      <c r="AC739" s="118">
        <v>150</v>
      </c>
      <c r="AD739">
        <v>140</v>
      </c>
      <c r="AE739">
        <v>130</v>
      </c>
      <c r="AF739">
        <v>120</v>
      </c>
      <c r="AG739">
        <f t="shared" si="933"/>
        <v>470</v>
      </c>
      <c r="AH739">
        <f t="shared" si="934"/>
        <v>290</v>
      </c>
      <c r="AI739">
        <f t="shared" si="935"/>
        <v>260</v>
      </c>
      <c r="AJ739">
        <f t="shared" si="936"/>
        <v>200</v>
      </c>
      <c r="AK739">
        <f>'ĐẤT PNN'!I739-'ĐẤT NN'!Q739</f>
        <v>190</v>
      </c>
    </row>
    <row r="740" spans="1:37" s="6" customFormat="1" ht="77.25" customHeight="1" x14ac:dyDescent="0.25">
      <c r="A740" s="150">
        <f>'ĐẤT PNN'!A740</f>
        <v>735</v>
      </c>
      <c r="B740" s="153" t="str">
        <f>'ĐẤT PNN'!B740</f>
        <v>VT4*0,8</v>
      </c>
      <c r="C740" s="52" t="str">
        <f t="shared" si="952"/>
        <v>XL6DT_D1</v>
      </c>
      <c r="D740" s="151" t="s">
        <v>1178</v>
      </c>
      <c r="E740" s="151" t="s">
        <v>405</v>
      </c>
      <c r="F740" s="151" t="s">
        <v>1192</v>
      </c>
      <c r="G740" s="151" t="s">
        <v>1189</v>
      </c>
      <c r="H740" s="151" t="str">
        <f>VLOOKUP(F740,'[3]2. MA NN'!$E$2:$F$1583,2,0)</f>
        <v>TTGR</v>
      </c>
      <c r="I740" s="133" t="str">
        <f t="shared" si="928"/>
        <v>Xã Xuân LộcTTGRVị trí 1240</v>
      </c>
      <c r="J740" s="153"/>
      <c r="K740" s="153"/>
      <c r="L740" s="177" t="s">
        <v>1824</v>
      </c>
      <c r="M740" s="177"/>
      <c r="N740" s="177"/>
      <c r="O740" s="131">
        <v>180</v>
      </c>
      <c r="P740" s="131">
        <v>120</v>
      </c>
      <c r="Q740" s="131">
        <v>310</v>
      </c>
      <c r="R740" s="131">
        <v>200</v>
      </c>
      <c r="S740" s="152">
        <v>1.1299999999999999</v>
      </c>
      <c r="T740" s="118">
        <f t="shared" si="953"/>
        <v>240</v>
      </c>
      <c r="U740">
        <f t="shared" si="954"/>
        <v>220</v>
      </c>
      <c r="V740">
        <f t="shared" si="955"/>
        <v>200</v>
      </c>
      <c r="W740">
        <f t="shared" si="956"/>
        <v>180</v>
      </c>
      <c r="X740">
        <f t="shared" si="929"/>
        <v>760</v>
      </c>
      <c r="Y740">
        <f t="shared" si="930"/>
        <v>460</v>
      </c>
      <c r="Z740">
        <f t="shared" si="931"/>
        <v>400</v>
      </c>
      <c r="AA740">
        <f t="shared" si="932"/>
        <v>310</v>
      </c>
      <c r="AB740">
        <v>3</v>
      </c>
      <c r="AC740" s="118">
        <v>150</v>
      </c>
      <c r="AD740">
        <v>140</v>
      </c>
      <c r="AE740">
        <v>130</v>
      </c>
      <c r="AF740">
        <v>120</v>
      </c>
      <c r="AG740">
        <f t="shared" si="933"/>
        <v>470</v>
      </c>
      <c r="AH740">
        <f t="shared" si="934"/>
        <v>290</v>
      </c>
      <c r="AI740">
        <f t="shared" si="935"/>
        <v>260</v>
      </c>
      <c r="AJ740">
        <f t="shared" si="936"/>
        <v>200</v>
      </c>
      <c r="AK740">
        <f>'ĐẤT PNN'!I740-'ĐẤT NN'!Q740</f>
        <v>160</v>
      </c>
    </row>
    <row r="741" spans="1:37" ht="47.25" x14ac:dyDescent="0.25">
      <c r="A741" s="150">
        <f>'ĐẤT PNN'!A741</f>
        <v>736</v>
      </c>
      <c r="B741" s="150" t="str">
        <f>'ĐẤT PNN'!B741</f>
        <v>XL6DT_D2</v>
      </c>
      <c r="C741" s="52" t="str">
        <f>$B$741</f>
        <v>XL6DT_D2</v>
      </c>
      <c r="D741" s="151" t="s">
        <v>1170</v>
      </c>
      <c r="E741" s="151" t="s">
        <v>405</v>
      </c>
      <c r="F741" s="151" t="s">
        <v>1188</v>
      </c>
      <c r="G741" s="151" t="s">
        <v>1189</v>
      </c>
      <c r="H741" s="151" t="str">
        <f>VLOOKUP(F741,'[3]2. MA NN'!$E$2:$F$1583,2,0)</f>
        <v>TTGR</v>
      </c>
      <c r="I741" s="133" t="str">
        <f t="shared" si="928"/>
        <v>Xã Xuân LộcTTGRVị trí 1240</v>
      </c>
      <c r="J741" s="150" t="s">
        <v>1158</v>
      </c>
      <c r="K741" s="150" t="s">
        <v>1157</v>
      </c>
      <c r="L741" s="130" t="s">
        <v>13</v>
      </c>
      <c r="M741" s="130" t="s">
        <v>324</v>
      </c>
      <c r="N741" s="130" t="s">
        <v>251</v>
      </c>
      <c r="O741" s="131">
        <v>240</v>
      </c>
      <c r="P741" s="131">
        <v>150</v>
      </c>
      <c r="Q741" s="131">
        <v>760</v>
      </c>
      <c r="R741" s="131">
        <v>470</v>
      </c>
      <c r="S741" s="152">
        <v>1.1299999999999999</v>
      </c>
      <c r="T741" s="123">
        <v>240</v>
      </c>
      <c r="U741" s="122">
        <v>220</v>
      </c>
      <c r="V741" s="122">
        <v>200</v>
      </c>
      <c r="W741" s="122">
        <v>180</v>
      </c>
      <c r="X741" s="122">
        <f t="shared" si="929"/>
        <v>760</v>
      </c>
      <c r="Y741" s="122">
        <f t="shared" si="930"/>
        <v>460</v>
      </c>
      <c r="Z741" s="122">
        <f t="shared" si="931"/>
        <v>400</v>
      </c>
      <c r="AA741" s="122">
        <f t="shared" si="932"/>
        <v>310</v>
      </c>
      <c r="AB741" s="122">
        <v>3</v>
      </c>
      <c r="AC741" s="123">
        <v>150</v>
      </c>
      <c r="AD741" s="122">
        <v>140</v>
      </c>
      <c r="AE741" s="122">
        <v>130</v>
      </c>
      <c r="AF741" s="122">
        <v>120</v>
      </c>
      <c r="AG741" s="122">
        <f t="shared" si="933"/>
        <v>470</v>
      </c>
      <c r="AH741" s="122">
        <f t="shared" si="934"/>
        <v>290</v>
      </c>
      <c r="AI741" s="122">
        <f t="shared" si="935"/>
        <v>260</v>
      </c>
      <c r="AJ741" s="122">
        <f t="shared" si="936"/>
        <v>200</v>
      </c>
      <c r="AK741" s="122">
        <f>'ĐẤT PNN'!I741-'ĐẤT NN'!Q741</f>
        <v>1240</v>
      </c>
    </row>
    <row r="742" spans="1:37" s="6" customFormat="1" ht="77.25" customHeight="1" x14ac:dyDescent="0.25">
      <c r="A742" s="150">
        <f>'ĐẤT PNN'!A742</f>
        <v>737</v>
      </c>
      <c r="B742" s="153" t="str">
        <f>'ĐẤT PNN'!B742</f>
        <v>VT2</v>
      </c>
      <c r="C742" s="52" t="str">
        <f t="shared" ref="C742:C747" si="957">$B$741</f>
        <v>XL6DT_D2</v>
      </c>
      <c r="D742" s="151" t="s">
        <v>1173</v>
      </c>
      <c r="E742" s="151" t="s">
        <v>405</v>
      </c>
      <c r="F742" s="151" t="s">
        <v>1190</v>
      </c>
      <c r="G742" s="151" t="s">
        <v>1189</v>
      </c>
      <c r="H742" s="151" t="str">
        <f>VLOOKUP(F742,'[3]2. MA NN'!$E$2:$F$1583,2,0)</f>
        <v>TTGR</v>
      </c>
      <c r="I742" s="133" t="str">
        <f t="shared" si="928"/>
        <v>Xã Xuân LộcTTGRVị trí 1240</v>
      </c>
      <c r="J742" s="153"/>
      <c r="K742" s="153"/>
      <c r="L742" s="177" t="s">
        <v>1825</v>
      </c>
      <c r="M742" s="177"/>
      <c r="N742" s="177"/>
      <c r="O742" s="131">
        <v>220</v>
      </c>
      <c r="P742" s="131">
        <v>140</v>
      </c>
      <c r="Q742" s="131">
        <v>460</v>
      </c>
      <c r="R742" s="131">
        <v>290</v>
      </c>
      <c r="S742" s="152">
        <v>1.1299999999999999</v>
      </c>
      <c r="T742" s="118">
        <f t="shared" ref="T742:T747" si="958">T741</f>
        <v>240</v>
      </c>
      <c r="U742">
        <f t="shared" ref="U742:U747" si="959">U741</f>
        <v>220</v>
      </c>
      <c r="V742">
        <f t="shared" ref="V742:V747" si="960">V741</f>
        <v>200</v>
      </c>
      <c r="W742">
        <f t="shared" ref="W742:W747" si="961">W741</f>
        <v>180</v>
      </c>
      <c r="X742">
        <f t="shared" si="929"/>
        <v>760</v>
      </c>
      <c r="Y742">
        <f t="shared" si="930"/>
        <v>460</v>
      </c>
      <c r="Z742">
        <f t="shared" si="931"/>
        <v>400</v>
      </c>
      <c r="AA742">
        <f t="shared" si="932"/>
        <v>310</v>
      </c>
      <c r="AB742">
        <v>3</v>
      </c>
      <c r="AC742" s="118">
        <v>150</v>
      </c>
      <c r="AD742">
        <v>140</v>
      </c>
      <c r="AE742">
        <v>130</v>
      </c>
      <c r="AF742">
        <v>120</v>
      </c>
      <c r="AG742">
        <f t="shared" si="933"/>
        <v>470</v>
      </c>
      <c r="AH742">
        <f t="shared" si="934"/>
        <v>290</v>
      </c>
      <c r="AI742">
        <f t="shared" si="935"/>
        <v>260</v>
      </c>
      <c r="AJ742">
        <f t="shared" si="936"/>
        <v>200</v>
      </c>
      <c r="AK742">
        <f>'ĐẤT PNN'!I742-'ĐẤT NN'!Q742</f>
        <v>640</v>
      </c>
    </row>
    <row r="743" spans="1:37" s="6" customFormat="1" ht="77.25" customHeight="1" x14ac:dyDescent="0.25">
      <c r="A743" s="150">
        <f>'ĐẤT PNN'!A743</f>
        <v>738</v>
      </c>
      <c r="B743" s="153" t="str">
        <f>'ĐẤT PNN'!B743</f>
        <v>VT3</v>
      </c>
      <c r="C743" s="52" t="str">
        <f t="shared" si="957"/>
        <v>XL6DT_D2</v>
      </c>
      <c r="D743" s="151" t="s">
        <v>1176</v>
      </c>
      <c r="E743" s="151" t="s">
        <v>405</v>
      </c>
      <c r="F743" s="151" t="s">
        <v>1191</v>
      </c>
      <c r="G743" s="151" t="s">
        <v>1189</v>
      </c>
      <c r="H743" s="151" t="str">
        <f>VLOOKUP(F743,'[3]2. MA NN'!$E$2:$F$1583,2,0)</f>
        <v>TTGR</v>
      </c>
      <c r="I743" s="133" t="str">
        <f t="shared" si="928"/>
        <v>Xã Xuân LộcTTGRVị trí 1240</v>
      </c>
      <c r="J743" s="153"/>
      <c r="K743" s="153"/>
      <c r="L743" s="177" t="s">
        <v>1826</v>
      </c>
      <c r="M743" s="177"/>
      <c r="N743" s="177"/>
      <c r="O743" s="131">
        <v>200</v>
      </c>
      <c r="P743" s="131">
        <v>130</v>
      </c>
      <c r="Q743" s="131">
        <v>400</v>
      </c>
      <c r="R743" s="131">
        <v>260</v>
      </c>
      <c r="S743" s="152">
        <v>1.1299999999999999</v>
      </c>
      <c r="T743" s="118">
        <f t="shared" si="958"/>
        <v>240</v>
      </c>
      <c r="U743">
        <f t="shared" si="959"/>
        <v>220</v>
      </c>
      <c r="V743">
        <f t="shared" si="960"/>
        <v>200</v>
      </c>
      <c r="W743">
        <f t="shared" si="961"/>
        <v>180</v>
      </c>
      <c r="X743">
        <f t="shared" si="929"/>
        <v>760</v>
      </c>
      <c r="Y743">
        <f t="shared" si="930"/>
        <v>460</v>
      </c>
      <c r="Z743">
        <f t="shared" si="931"/>
        <v>400</v>
      </c>
      <c r="AA743">
        <f t="shared" si="932"/>
        <v>310</v>
      </c>
      <c r="AB743">
        <v>3</v>
      </c>
      <c r="AC743" s="118">
        <v>150</v>
      </c>
      <c r="AD743">
        <v>140</v>
      </c>
      <c r="AE743">
        <v>130</v>
      </c>
      <c r="AF743">
        <v>120</v>
      </c>
      <c r="AG743">
        <f t="shared" si="933"/>
        <v>470</v>
      </c>
      <c r="AH743">
        <f t="shared" si="934"/>
        <v>290</v>
      </c>
      <c r="AI743">
        <f t="shared" si="935"/>
        <v>260</v>
      </c>
      <c r="AJ743">
        <f t="shared" si="936"/>
        <v>200</v>
      </c>
      <c r="AK743">
        <f>'ĐẤT PNN'!I743-'ĐẤT NN'!Q743</f>
        <v>260</v>
      </c>
    </row>
    <row r="744" spans="1:37" s="6" customFormat="1" ht="77.25" customHeight="1" x14ac:dyDescent="0.25">
      <c r="A744" s="150">
        <f>'ĐẤT PNN'!A744</f>
        <v>739</v>
      </c>
      <c r="B744" s="153" t="str">
        <f>'ĐẤT PNN'!B744</f>
        <v>VT4</v>
      </c>
      <c r="C744" s="52" t="str">
        <f t="shared" si="957"/>
        <v>XL6DT_D2</v>
      </c>
      <c r="D744" s="151" t="s">
        <v>1178</v>
      </c>
      <c r="E744" s="151" t="s">
        <v>405</v>
      </c>
      <c r="F744" s="151" t="s">
        <v>1192</v>
      </c>
      <c r="G744" s="151" t="s">
        <v>1189</v>
      </c>
      <c r="H744" s="151" t="str">
        <f>VLOOKUP(F744,'[3]2. MA NN'!$E$2:$F$1583,2,0)</f>
        <v>TTGR</v>
      </c>
      <c r="I744" s="133" t="str">
        <f t="shared" si="928"/>
        <v>Xã Xuân LộcTTGRVị trí 1240</v>
      </c>
      <c r="J744" s="153"/>
      <c r="K744" s="153"/>
      <c r="L744" s="177" t="s">
        <v>1827</v>
      </c>
      <c r="M744" s="177"/>
      <c r="N744" s="177"/>
      <c r="O744" s="131">
        <v>180</v>
      </c>
      <c r="P744" s="131">
        <v>120</v>
      </c>
      <c r="Q744" s="131">
        <v>310</v>
      </c>
      <c r="R744" s="131">
        <v>200</v>
      </c>
      <c r="S744" s="152">
        <v>1.1299999999999999</v>
      </c>
      <c r="T744" s="118">
        <f t="shared" si="958"/>
        <v>240</v>
      </c>
      <c r="U744">
        <f t="shared" si="959"/>
        <v>220</v>
      </c>
      <c r="V744">
        <f t="shared" si="960"/>
        <v>200</v>
      </c>
      <c r="W744">
        <f t="shared" si="961"/>
        <v>180</v>
      </c>
      <c r="X744">
        <f t="shared" si="929"/>
        <v>760</v>
      </c>
      <c r="Y744">
        <f t="shared" si="930"/>
        <v>460</v>
      </c>
      <c r="Z744">
        <f t="shared" si="931"/>
        <v>400</v>
      </c>
      <c r="AA744">
        <f t="shared" si="932"/>
        <v>310</v>
      </c>
      <c r="AB744">
        <v>3</v>
      </c>
      <c r="AC744" s="118">
        <v>150</v>
      </c>
      <c r="AD744">
        <v>140</v>
      </c>
      <c r="AE744">
        <v>130</v>
      </c>
      <c r="AF744">
        <v>120</v>
      </c>
      <c r="AG744">
        <f t="shared" si="933"/>
        <v>470</v>
      </c>
      <c r="AH744">
        <f t="shared" si="934"/>
        <v>290</v>
      </c>
      <c r="AI744">
        <f t="shared" si="935"/>
        <v>260</v>
      </c>
      <c r="AJ744">
        <f t="shared" si="936"/>
        <v>200</v>
      </c>
      <c r="AK744">
        <f>'ĐẤT PNN'!I744-'ĐẤT NN'!Q744</f>
        <v>220</v>
      </c>
    </row>
    <row r="745" spans="1:37" s="6" customFormat="1" ht="77.25" customHeight="1" x14ac:dyDescent="0.25">
      <c r="A745" s="150">
        <f>'ĐẤT PNN'!A745</f>
        <v>740</v>
      </c>
      <c r="B745" s="153" t="str">
        <f>'ĐẤT PNN'!B745</f>
        <v>VT2*0,8</v>
      </c>
      <c r="C745" s="52" t="str">
        <f t="shared" si="957"/>
        <v>XL6DT_D2</v>
      </c>
      <c r="D745" s="151" t="s">
        <v>1173</v>
      </c>
      <c r="E745" s="151" t="s">
        <v>405</v>
      </c>
      <c r="F745" s="151" t="s">
        <v>1190</v>
      </c>
      <c r="G745" s="151" t="s">
        <v>1189</v>
      </c>
      <c r="H745" s="151" t="str">
        <f>VLOOKUP(F745,'[3]2. MA NN'!$E$2:$F$1583,2,0)</f>
        <v>TTGR</v>
      </c>
      <c r="I745" s="133" t="str">
        <f t="shared" si="928"/>
        <v>Xã Xuân LộcTTGRVị trí 1240</v>
      </c>
      <c r="J745" s="153"/>
      <c r="K745" s="153"/>
      <c r="L745" s="177" t="s">
        <v>1828</v>
      </c>
      <c r="M745" s="177"/>
      <c r="N745" s="177"/>
      <c r="O745" s="131">
        <v>220</v>
      </c>
      <c r="P745" s="131">
        <v>140</v>
      </c>
      <c r="Q745" s="131">
        <v>460</v>
      </c>
      <c r="R745" s="131">
        <v>290</v>
      </c>
      <c r="S745" s="152">
        <v>1.1299999999999999</v>
      </c>
      <c r="T745" s="118">
        <f t="shared" si="958"/>
        <v>240</v>
      </c>
      <c r="U745">
        <f t="shared" si="959"/>
        <v>220</v>
      </c>
      <c r="V745">
        <f t="shared" si="960"/>
        <v>200</v>
      </c>
      <c r="W745">
        <f t="shared" si="961"/>
        <v>180</v>
      </c>
      <c r="X745">
        <f t="shared" si="929"/>
        <v>760</v>
      </c>
      <c r="Y745">
        <f t="shared" si="930"/>
        <v>460</v>
      </c>
      <c r="Z745">
        <f t="shared" si="931"/>
        <v>400</v>
      </c>
      <c r="AA745">
        <f t="shared" si="932"/>
        <v>310</v>
      </c>
      <c r="AB745">
        <v>3</v>
      </c>
      <c r="AC745" s="118">
        <v>150</v>
      </c>
      <c r="AD745">
        <v>140</v>
      </c>
      <c r="AE745">
        <v>130</v>
      </c>
      <c r="AF745">
        <v>120</v>
      </c>
      <c r="AG745">
        <f t="shared" si="933"/>
        <v>470</v>
      </c>
      <c r="AH745">
        <f t="shared" si="934"/>
        <v>290</v>
      </c>
      <c r="AI745">
        <f t="shared" si="935"/>
        <v>260</v>
      </c>
      <c r="AJ745">
        <f t="shared" si="936"/>
        <v>200</v>
      </c>
      <c r="AK745">
        <f>'ĐẤT PNN'!I745-'ĐẤT NN'!Q745</f>
        <v>500</v>
      </c>
    </row>
    <row r="746" spans="1:37" s="6" customFormat="1" ht="77.25" customHeight="1" x14ac:dyDescent="0.25">
      <c r="A746" s="150">
        <f>'ĐẤT PNN'!A746</f>
        <v>741</v>
      </c>
      <c r="B746" s="153" t="str">
        <f>'ĐẤT PNN'!B746</f>
        <v>VT3*0,8</v>
      </c>
      <c r="C746" s="52" t="str">
        <f t="shared" si="957"/>
        <v>XL6DT_D2</v>
      </c>
      <c r="D746" s="151" t="s">
        <v>1176</v>
      </c>
      <c r="E746" s="151" t="s">
        <v>405</v>
      </c>
      <c r="F746" s="151" t="s">
        <v>1191</v>
      </c>
      <c r="G746" s="151" t="s">
        <v>1189</v>
      </c>
      <c r="H746" s="151" t="str">
        <f>VLOOKUP(F746,'[3]2. MA NN'!$E$2:$F$1583,2,0)</f>
        <v>TTGR</v>
      </c>
      <c r="I746" s="133" t="str">
        <f t="shared" si="928"/>
        <v>Xã Xuân LộcTTGRVị trí 1240</v>
      </c>
      <c r="J746" s="153"/>
      <c r="K746" s="153"/>
      <c r="L746" s="177" t="s">
        <v>1829</v>
      </c>
      <c r="M746" s="177"/>
      <c r="N746" s="177"/>
      <c r="O746" s="131">
        <v>200</v>
      </c>
      <c r="P746" s="131">
        <v>130</v>
      </c>
      <c r="Q746" s="131">
        <v>400</v>
      </c>
      <c r="R746" s="131">
        <v>260</v>
      </c>
      <c r="S746" s="152">
        <v>1.1299999999999999</v>
      </c>
      <c r="T746" s="118">
        <f t="shared" si="958"/>
        <v>240</v>
      </c>
      <c r="U746">
        <f t="shared" si="959"/>
        <v>220</v>
      </c>
      <c r="V746">
        <f t="shared" si="960"/>
        <v>200</v>
      </c>
      <c r="W746">
        <f t="shared" si="961"/>
        <v>180</v>
      </c>
      <c r="X746">
        <f t="shared" si="929"/>
        <v>760</v>
      </c>
      <c r="Y746">
        <f t="shared" si="930"/>
        <v>460</v>
      </c>
      <c r="Z746">
        <f t="shared" si="931"/>
        <v>400</v>
      </c>
      <c r="AA746">
        <f t="shared" si="932"/>
        <v>310</v>
      </c>
      <c r="AB746">
        <v>3</v>
      </c>
      <c r="AC746" s="118">
        <v>150</v>
      </c>
      <c r="AD746">
        <v>140</v>
      </c>
      <c r="AE746">
        <v>130</v>
      </c>
      <c r="AF746">
        <v>120</v>
      </c>
      <c r="AG746">
        <f t="shared" si="933"/>
        <v>470</v>
      </c>
      <c r="AH746">
        <f t="shared" si="934"/>
        <v>290</v>
      </c>
      <c r="AI746">
        <f t="shared" si="935"/>
        <v>260</v>
      </c>
      <c r="AJ746">
        <f t="shared" si="936"/>
        <v>200</v>
      </c>
      <c r="AK746">
        <f>'ĐẤT PNN'!I746-'ĐẤT NN'!Q746</f>
        <v>190</v>
      </c>
    </row>
    <row r="747" spans="1:37" s="6" customFormat="1" ht="77.25" customHeight="1" x14ac:dyDescent="0.25">
      <c r="A747" s="150">
        <f>'ĐẤT PNN'!A747</f>
        <v>742</v>
      </c>
      <c r="B747" s="153" t="str">
        <f>'ĐẤT PNN'!B747</f>
        <v>VT4*0,8</v>
      </c>
      <c r="C747" s="52" t="str">
        <f t="shared" si="957"/>
        <v>XL6DT_D2</v>
      </c>
      <c r="D747" s="151" t="s">
        <v>1178</v>
      </c>
      <c r="E747" s="151" t="s">
        <v>405</v>
      </c>
      <c r="F747" s="151" t="s">
        <v>1192</v>
      </c>
      <c r="G747" s="151" t="s">
        <v>1189</v>
      </c>
      <c r="H747" s="151" t="str">
        <f>VLOOKUP(F747,'[3]2. MA NN'!$E$2:$F$1583,2,0)</f>
        <v>TTGR</v>
      </c>
      <c r="I747" s="133" t="str">
        <f t="shared" si="928"/>
        <v>Xã Xuân LộcTTGRVị trí 1240</v>
      </c>
      <c r="J747" s="153"/>
      <c r="K747" s="153"/>
      <c r="L747" s="177" t="s">
        <v>1830</v>
      </c>
      <c r="M747" s="177"/>
      <c r="N747" s="177"/>
      <c r="O747" s="131">
        <v>180</v>
      </c>
      <c r="P747" s="131">
        <v>120</v>
      </c>
      <c r="Q747" s="131">
        <v>310</v>
      </c>
      <c r="R747" s="131">
        <v>200</v>
      </c>
      <c r="S747" s="152">
        <v>1.1299999999999999</v>
      </c>
      <c r="T747" s="118">
        <f t="shared" si="958"/>
        <v>240</v>
      </c>
      <c r="U747">
        <f t="shared" si="959"/>
        <v>220</v>
      </c>
      <c r="V747">
        <f t="shared" si="960"/>
        <v>200</v>
      </c>
      <c r="W747">
        <f t="shared" si="961"/>
        <v>180</v>
      </c>
      <c r="X747">
        <f t="shared" si="929"/>
        <v>760</v>
      </c>
      <c r="Y747">
        <f t="shared" si="930"/>
        <v>460</v>
      </c>
      <c r="Z747">
        <f t="shared" si="931"/>
        <v>400</v>
      </c>
      <c r="AA747">
        <f t="shared" si="932"/>
        <v>310</v>
      </c>
      <c r="AB747">
        <v>3</v>
      </c>
      <c r="AC747" s="118">
        <v>150</v>
      </c>
      <c r="AD747">
        <v>140</v>
      </c>
      <c r="AE747">
        <v>130</v>
      </c>
      <c r="AF747">
        <v>120</v>
      </c>
      <c r="AG747">
        <f t="shared" si="933"/>
        <v>470</v>
      </c>
      <c r="AH747">
        <f t="shared" si="934"/>
        <v>290</v>
      </c>
      <c r="AI747">
        <f t="shared" si="935"/>
        <v>260</v>
      </c>
      <c r="AJ747">
        <f t="shared" si="936"/>
        <v>200</v>
      </c>
      <c r="AK747">
        <f>'ĐẤT PNN'!I747-'ĐẤT NN'!Q747</f>
        <v>160</v>
      </c>
    </row>
    <row r="748" spans="1:37" ht="47.25" x14ac:dyDescent="0.25">
      <c r="A748" s="150">
        <f>'ĐẤT PNN'!A748</f>
        <v>743</v>
      </c>
      <c r="B748" s="150" t="str">
        <f>'ĐẤT PNN'!B748</f>
        <v>XL7DT_D1</v>
      </c>
      <c r="C748" s="52" t="str">
        <f>$B$748</f>
        <v>XL7DT_D1</v>
      </c>
      <c r="D748" s="151" t="s">
        <v>1170</v>
      </c>
      <c r="E748" s="151" t="s">
        <v>405</v>
      </c>
      <c r="F748" s="151" t="s">
        <v>1188</v>
      </c>
      <c r="G748" s="151" t="s">
        <v>1189</v>
      </c>
      <c r="H748" s="151" t="str">
        <f>VLOOKUP(F748,'[3]2. MA NN'!$E$2:$F$1583,2,0)</f>
        <v>TTGR</v>
      </c>
      <c r="I748" s="133" t="str">
        <f t="shared" si="928"/>
        <v>Xã Xuân LộcTTGRVị trí 1240</v>
      </c>
      <c r="J748" s="150" t="s">
        <v>1158</v>
      </c>
      <c r="K748" s="150" t="s">
        <v>1157</v>
      </c>
      <c r="L748" s="130" t="s">
        <v>270</v>
      </c>
      <c r="M748" s="130" t="s">
        <v>1110</v>
      </c>
      <c r="N748" s="130" t="s">
        <v>14</v>
      </c>
      <c r="O748" s="131">
        <v>240</v>
      </c>
      <c r="P748" s="131">
        <v>150</v>
      </c>
      <c r="Q748" s="131">
        <v>760</v>
      </c>
      <c r="R748" s="131">
        <v>470</v>
      </c>
      <c r="S748" s="152">
        <v>1.1299999999999999</v>
      </c>
      <c r="T748" s="123">
        <v>240</v>
      </c>
      <c r="U748" s="122">
        <v>220</v>
      </c>
      <c r="V748" s="122">
        <v>200</v>
      </c>
      <c r="W748" s="122">
        <v>180</v>
      </c>
      <c r="X748" s="122">
        <f t="shared" si="929"/>
        <v>760</v>
      </c>
      <c r="Y748" s="122">
        <f t="shared" si="930"/>
        <v>460</v>
      </c>
      <c r="Z748" s="122">
        <f t="shared" si="931"/>
        <v>400</v>
      </c>
      <c r="AA748" s="122">
        <f t="shared" si="932"/>
        <v>310</v>
      </c>
      <c r="AB748" s="122">
        <v>3</v>
      </c>
      <c r="AC748" s="123">
        <v>150</v>
      </c>
      <c r="AD748" s="122">
        <v>140</v>
      </c>
      <c r="AE748" s="122">
        <v>130</v>
      </c>
      <c r="AF748" s="122">
        <v>120</v>
      </c>
      <c r="AG748" s="122">
        <f t="shared" si="933"/>
        <v>470</v>
      </c>
      <c r="AH748" s="122">
        <f t="shared" si="934"/>
        <v>290</v>
      </c>
      <c r="AI748" s="122">
        <f t="shared" si="935"/>
        <v>260</v>
      </c>
      <c r="AJ748" s="122">
        <f t="shared" si="936"/>
        <v>200</v>
      </c>
      <c r="AK748" s="122">
        <f>'ĐẤT PNN'!I748-'ĐẤT NN'!Q748</f>
        <v>940</v>
      </c>
    </row>
    <row r="749" spans="1:37" s="6" customFormat="1" ht="77.25" customHeight="1" x14ac:dyDescent="0.25">
      <c r="A749" s="150">
        <f>'ĐẤT PNN'!A749</f>
        <v>744</v>
      </c>
      <c r="B749" s="153" t="str">
        <f>'ĐẤT PNN'!B749</f>
        <v>VT2</v>
      </c>
      <c r="C749" s="52" t="str">
        <f t="shared" ref="C749:C754" si="962">$B$748</f>
        <v>XL7DT_D1</v>
      </c>
      <c r="D749" s="151" t="s">
        <v>1173</v>
      </c>
      <c r="E749" s="151" t="s">
        <v>405</v>
      </c>
      <c r="F749" s="151" t="s">
        <v>1190</v>
      </c>
      <c r="G749" s="151" t="s">
        <v>1189</v>
      </c>
      <c r="H749" s="151" t="str">
        <f>VLOOKUP(F749,'[3]2. MA NN'!$E$2:$F$1583,2,0)</f>
        <v>TTGR</v>
      </c>
      <c r="I749" s="133" t="str">
        <f t="shared" si="928"/>
        <v>Xã Xuân LộcTTGRVị trí 1240</v>
      </c>
      <c r="J749" s="153"/>
      <c r="K749" s="153"/>
      <c r="L749" s="177" t="s">
        <v>1831</v>
      </c>
      <c r="M749" s="177"/>
      <c r="N749" s="177"/>
      <c r="O749" s="131">
        <v>220</v>
      </c>
      <c r="P749" s="131">
        <v>140</v>
      </c>
      <c r="Q749" s="131">
        <v>460</v>
      </c>
      <c r="R749" s="131">
        <v>290</v>
      </c>
      <c r="S749" s="152">
        <v>1.1299999999999999</v>
      </c>
      <c r="T749" s="118">
        <f t="shared" ref="T749:T754" si="963">T748</f>
        <v>240</v>
      </c>
      <c r="U749">
        <f t="shared" ref="U749:U754" si="964">U748</f>
        <v>220</v>
      </c>
      <c r="V749">
        <f t="shared" ref="V749:V754" si="965">V748</f>
        <v>200</v>
      </c>
      <c r="W749">
        <f t="shared" ref="W749:W754" si="966">W748</f>
        <v>180</v>
      </c>
      <c r="X749">
        <f t="shared" si="929"/>
        <v>760</v>
      </c>
      <c r="Y749">
        <f t="shared" si="930"/>
        <v>460</v>
      </c>
      <c r="Z749">
        <f t="shared" si="931"/>
        <v>400</v>
      </c>
      <c r="AA749">
        <f t="shared" si="932"/>
        <v>310</v>
      </c>
      <c r="AB749">
        <v>3</v>
      </c>
      <c r="AC749" s="118">
        <v>150</v>
      </c>
      <c r="AD749">
        <v>140</v>
      </c>
      <c r="AE749">
        <v>130</v>
      </c>
      <c r="AF749">
        <v>120</v>
      </c>
      <c r="AG749">
        <f t="shared" si="933"/>
        <v>470</v>
      </c>
      <c r="AH749">
        <f t="shared" si="934"/>
        <v>290</v>
      </c>
      <c r="AI749">
        <f t="shared" si="935"/>
        <v>260</v>
      </c>
      <c r="AJ749">
        <f t="shared" si="936"/>
        <v>200</v>
      </c>
      <c r="AK749">
        <f>'ĐẤT PNN'!I749-'ĐẤT NN'!Q749</f>
        <v>440</v>
      </c>
    </row>
    <row r="750" spans="1:37" s="6" customFormat="1" ht="77.25" customHeight="1" x14ac:dyDescent="0.25">
      <c r="A750" s="150">
        <f>'ĐẤT PNN'!A750</f>
        <v>745</v>
      </c>
      <c r="B750" s="153" t="str">
        <f>'ĐẤT PNN'!B750</f>
        <v>VT3</v>
      </c>
      <c r="C750" s="52" t="str">
        <f t="shared" si="962"/>
        <v>XL7DT_D1</v>
      </c>
      <c r="D750" s="151" t="s">
        <v>1176</v>
      </c>
      <c r="E750" s="151" t="s">
        <v>405</v>
      </c>
      <c r="F750" s="151" t="s">
        <v>1191</v>
      </c>
      <c r="G750" s="151" t="s">
        <v>1189</v>
      </c>
      <c r="H750" s="151" t="str">
        <f>VLOOKUP(F750,'[3]2. MA NN'!$E$2:$F$1583,2,0)</f>
        <v>TTGR</v>
      </c>
      <c r="I750" s="133" t="str">
        <f t="shared" si="928"/>
        <v>Xã Xuân LộcTTGRVị trí 1240</v>
      </c>
      <c r="J750" s="153"/>
      <c r="K750" s="153"/>
      <c r="L750" s="177" t="s">
        <v>1832</v>
      </c>
      <c r="M750" s="177"/>
      <c r="N750" s="177"/>
      <c r="O750" s="131">
        <v>200</v>
      </c>
      <c r="P750" s="131">
        <v>130</v>
      </c>
      <c r="Q750" s="131">
        <v>400</v>
      </c>
      <c r="R750" s="131">
        <v>260</v>
      </c>
      <c r="S750" s="152">
        <v>1.1299999999999999</v>
      </c>
      <c r="T750" s="118">
        <f t="shared" si="963"/>
        <v>240</v>
      </c>
      <c r="U750">
        <f t="shared" si="964"/>
        <v>220</v>
      </c>
      <c r="V750">
        <f t="shared" si="965"/>
        <v>200</v>
      </c>
      <c r="W750">
        <f t="shared" si="966"/>
        <v>180</v>
      </c>
      <c r="X750">
        <f t="shared" si="929"/>
        <v>760</v>
      </c>
      <c r="Y750">
        <f t="shared" si="930"/>
        <v>460</v>
      </c>
      <c r="Z750">
        <f t="shared" si="931"/>
        <v>400</v>
      </c>
      <c r="AA750">
        <f t="shared" si="932"/>
        <v>310</v>
      </c>
      <c r="AB750">
        <v>3</v>
      </c>
      <c r="AC750" s="118">
        <v>150</v>
      </c>
      <c r="AD750">
        <v>140</v>
      </c>
      <c r="AE750">
        <v>130</v>
      </c>
      <c r="AF750">
        <v>120</v>
      </c>
      <c r="AG750">
        <f t="shared" si="933"/>
        <v>470</v>
      </c>
      <c r="AH750">
        <f t="shared" si="934"/>
        <v>290</v>
      </c>
      <c r="AI750">
        <f t="shared" si="935"/>
        <v>260</v>
      </c>
      <c r="AJ750">
        <f t="shared" si="936"/>
        <v>200</v>
      </c>
      <c r="AK750">
        <f>'ĐẤT PNN'!I750-'ĐẤT NN'!Q750</f>
        <v>260</v>
      </c>
    </row>
    <row r="751" spans="1:37" s="6" customFormat="1" ht="77.25" customHeight="1" x14ac:dyDescent="0.25">
      <c r="A751" s="150">
        <f>'ĐẤT PNN'!A751</f>
        <v>746</v>
      </c>
      <c r="B751" s="153" t="str">
        <f>'ĐẤT PNN'!B751</f>
        <v>VT4</v>
      </c>
      <c r="C751" s="52" t="str">
        <f t="shared" si="962"/>
        <v>XL7DT_D1</v>
      </c>
      <c r="D751" s="151" t="s">
        <v>1178</v>
      </c>
      <c r="E751" s="151" t="s">
        <v>405</v>
      </c>
      <c r="F751" s="151" t="s">
        <v>1192</v>
      </c>
      <c r="G751" s="151" t="s">
        <v>1189</v>
      </c>
      <c r="H751" s="151" t="str">
        <f>VLOOKUP(F751,'[3]2. MA NN'!$E$2:$F$1583,2,0)</f>
        <v>TTGR</v>
      </c>
      <c r="I751" s="133" t="str">
        <f t="shared" si="928"/>
        <v>Xã Xuân LộcTTGRVị trí 1240</v>
      </c>
      <c r="J751" s="153"/>
      <c r="K751" s="153"/>
      <c r="L751" s="177" t="s">
        <v>1833</v>
      </c>
      <c r="M751" s="177"/>
      <c r="N751" s="177"/>
      <c r="O751" s="131">
        <v>180</v>
      </c>
      <c r="P751" s="131">
        <v>120</v>
      </c>
      <c r="Q751" s="131">
        <v>310</v>
      </c>
      <c r="R751" s="131">
        <v>200</v>
      </c>
      <c r="S751" s="152">
        <v>1.1299999999999999</v>
      </c>
      <c r="T751" s="118">
        <f t="shared" si="963"/>
        <v>240</v>
      </c>
      <c r="U751">
        <f t="shared" si="964"/>
        <v>220</v>
      </c>
      <c r="V751">
        <f t="shared" si="965"/>
        <v>200</v>
      </c>
      <c r="W751">
        <f t="shared" si="966"/>
        <v>180</v>
      </c>
      <c r="X751">
        <f t="shared" si="929"/>
        <v>760</v>
      </c>
      <c r="Y751">
        <f t="shared" si="930"/>
        <v>460</v>
      </c>
      <c r="Z751">
        <f t="shared" si="931"/>
        <v>400</v>
      </c>
      <c r="AA751">
        <f t="shared" si="932"/>
        <v>310</v>
      </c>
      <c r="AB751">
        <v>3</v>
      </c>
      <c r="AC751" s="118">
        <v>150</v>
      </c>
      <c r="AD751">
        <v>140</v>
      </c>
      <c r="AE751">
        <v>130</v>
      </c>
      <c r="AF751">
        <v>120</v>
      </c>
      <c r="AG751">
        <f t="shared" si="933"/>
        <v>470</v>
      </c>
      <c r="AH751">
        <f t="shared" si="934"/>
        <v>290</v>
      </c>
      <c r="AI751">
        <f t="shared" si="935"/>
        <v>260</v>
      </c>
      <c r="AJ751">
        <f t="shared" si="936"/>
        <v>200</v>
      </c>
      <c r="AK751">
        <f>'ĐẤT PNN'!I751-'ĐẤT NN'!Q751</f>
        <v>220</v>
      </c>
    </row>
    <row r="752" spans="1:37" s="6" customFormat="1" ht="77.25" customHeight="1" x14ac:dyDescent="0.25">
      <c r="A752" s="150">
        <f>'ĐẤT PNN'!A752</f>
        <v>747</v>
      </c>
      <c r="B752" s="153" t="str">
        <f>'ĐẤT PNN'!B752</f>
        <v>VT2*0,8</v>
      </c>
      <c r="C752" s="52" t="str">
        <f t="shared" si="962"/>
        <v>XL7DT_D1</v>
      </c>
      <c r="D752" s="151" t="s">
        <v>1173</v>
      </c>
      <c r="E752" s="151" t="s">
        <v>405</v>
      </c>
      <c r="F752" s="151" t="s">
        <v>1190</v>
      </c>
      <c r="G752" s="151" t="s">
        <v>1189</v>
      </c>
      <c r="H752" s="151" t="str">
        <f>VLOOKUP(F752,'[3]2. MA NN'!$E$2:$F$1583,2,0)</f>
        <v>TTGR</v>
      </c>
      <c r="I752" s="133" t="str">
        <f t="shared" si="928"/>
        <v>Xã Xuân LộcTTGRVị trí 1240</v>
      </c>
      <c r="J752" s="153"/>
      <c r="K752" s="153"/>
      <c r="L752" s="177" t="s">
        <v>1834</v>
      </c>
      <c r="M752" s="177"/>
      <c r="N752" s="177"/>
      <c r="O752" s="131">
        <v>220</v>
      </c>
      <c r="P752" s="131">
        <v>140</v>
      </c>
      <c r="Q752" s="131">
        <v>460</v>
      </c>
      <c r="R752" s="131">
        <v>290</v>
      </c>
      <c r="S752" s="152">
        <v>1.1299999999999999</v>
      </c>
      <c r="T752" s="118">
        <f t="shared" si="963"/>
        <v>240</v>
      </c>
      <c r="U752">
        <f t="shared" si="964"/>
        <v>220</v>
      </c>
      <c r="V752">
        <f t="shared" si="965"/>
        <v>200</v>
      </c>
      <c r="W752">
        <f t="shared" si="966"/>
        <v>180</v>
      </c>
      <c r="X752">
        <f t="shared" si="929"/>
        <v>760</v>
      </c>
      <c r="Y752">
        <f t="shared" si="930"/>
        <v>460</v>
      </c>
      <c r="Z752">
        <f t="shared" si="931"/>
        <v>400</v>
      </c>
      <c r="AA752">
        <f t="shared" si="932"/>
        <v>310</v>
      </c>
      <c r="AB752">
        <v>3</v>
      </c>
      <c r="AC752" s="118">
        <v>150</v>
      </c>
      <c r="AD752">
        <v>140</v>
      </c>
      <c r="AE752">
        <v>130</v>
      </c>
      <c r="AF752">
        <v>120</v>
      </c>
      <c r="AG752">
        <f t="shared" si="933"/>
        <v>470</v>
      </c>
      <c r="AH752">
        <f t="shared" si="934"/>
        <v>290</v>
      </c>
      <c r="AI752">
        <f t="shared" si="935"/>
        <v>260</v>
      </c>
      <c r="AJ752">
        <f t="shared" si="936"/>
        <v>200</v>
      </c>
      <c r="AK752">
        <f>'ĐẤT PNN'!I752-'ĐẤT NN'!Q752</f>
        <v>380</v>
      </c>
    </row>
    <row r="753" spans="1:37" s="6" customFormat="1" ht="77.25" customHeight="1" x14ac:dyDescent="0.25">
      <c r="A753" s="150">
        <f>'ĐẤT PNN'!A753</f>
        <v>748</v>
      </c>
      <c r="B753" s="153" t="str">
        <f>'ĐẤT PNN'!B753</f>
        <v>VT3*0,8</v>
      </c>
      <c r="C753" s="52" t="str">
        <f t="shared" si="962"/>
        <v>XL7DT_D1</v>
      </c>
      <c r="D753" s="151" t="s">
        <v>1176</v>
      </c>
      <c r="E753" s="151" t="s">
        <v>405</v>
      </c>
      <c r="F753" s="151" t="s">
        <v>1191</v>
      </c>
      <c r="G753" s="151" t="s">
        <v>1189</v>
      </c>
      <c r="H753" s="151" t="str">
        <f>VLOOKUP(F753,'[3]2. MA NN'!$E$2:$F$1583,2,0)</f>
        <v>TTGR</v>
      </c>
      <c r="I753" s="133" t="str">
        <f t="shared" si="928"/>
        <v>Xã Xuân LộcTTGRVị trí 1240</v>
      </c>
      <c r="J753" s="153"/>
      <c r="K753" s="153"/>
      <c r="L753" s="177" t="s">
        <v>1835</v>
      </c>
      <c r="M753" s="177"/>
      <c r="N753" s="177"/>
      <c r="O753" s="131">
        <v>200</v>
      </c>
      <c r="P753" s="131">
        <v>130</v>
      </c>
      <c r="Q753" s="131">
        <v>400</v>
      </c>
      <c r="R753" s="131">
        <v>260</v>
      </c>
      <c r="S753" s="152">
        <v>1.1299999999999999</v>
      </c>
      <c r="T753" s="118">
        <f t="shared" si="963"/>
        <v>240</v>
      </c>
      <c r="U753">
        <f t="shared" si="964"/>
        <v>220</v>
      </c>
      <c r="V753">
        <f t="shared" si="965"/>
        <v>200</v>
      </c>
      <c r="W753">
        <f t="shared" si="966"/>
        <v>180</v>
      </c>
      <c r="X753">
        <f t="shared" si="929"/>
        <v>760</v>
      </c>
      <c r="Y753">
        <f t="shared" si="930"/>
        <v>460</v>
      </c>
      <c r="Z753">
        <f t="shared" si="931"/>
        <v>400</v>
      </c>
      <c r="AA753">
        <f t="shared" si="932"/>
        <v>310</v>
      </c>
      <c r="AB753">
        <v>3</v>
      </c>
      <c r="AC753" s="118">
        <v>150</v>
      </c>
      <c r="AD753">
        <v>140</v>
      </c>
      <c r="AE753">
        <v>130</v>
      </c>
      <c r="AF753">
        <v>120</v>
      </c>
      <c r="AG753">
        <f t="shared" si="933"/>
        <v>470</v>
      </c>
      <c r="AH753">
        <f t="shared" si="934"/>
        <v>290</v>
      </c>
      <c r="AI753">
        <f t="shared" si="935"/>
        <v>260</v>
      </c>
      <c r="AJ753">
        <f t="shared" si="936"/>
        <v>200</v>
      </c>
      <c r="AK753">
        <f>'ĐẤT PNN'!I753-'ĐẤT NN'!Q753</f>
        <v>190</v>
      </c>
    </row>
    <row r="754" spans="1:37" s="6" customFormat="1" ht="77.25" customHeight="1" x14ac:dyDescent="0.25">
      <c r="A754" s="150">
        <f>'ĐẤT PNN'!A754</f>
        <v>749</v>
      </c>
      <c r="B754" s="153" t="str">
        <f>'ĐẤT PNN'!B754</f>
        <v>VT4*0,8</v>
      </c>
      <c r="C754" s="52" t="str">
        <f t="shared" si="962"/>
        <v>XL7DT_D1</v>
      </c>
      <c r="D754" s="151" t="s">
        <v>1178</v>
      </c>
      <c r="E754" s="151" t="s">
        <v>405</v>
      </c>
      <c r="F754" s="151" t="s">
        <v>1192</v>
      </c>
      <c r="G754" s="151" t="s">
        <v>1189</v>
      </c>
      <c r="H754" s="151" t="str">
        <f>VLOOKUP(F754,'[3]2. MA NN'!$E$2:$F$1583,2,0)</f>
        <v>TTGR</v>
      </c>
      <c r="I754" s="133" t="str">
        <f t="shared" si="928"/>
        <v>Xã Xuân LộcTTGRVị trí 1240</v>
      </c>
      <c r="J754" s="153"/>
      <c r="K754" s="153"/>
      <c r="L754" s="177" t="s">
        <v>1836</v>
      </c>
      <c r="M754" s="177"/>
      <c r="N754" s="177"/>
      <c r="O754" s="131">
        <v>180</v>
      </c>
      <c r="P754" s="131">
        <v>120</v>
      </c>
      <c r="Q754" s="131">
        <v>310</v>
      </c>
      <c r="R754" s="131">
        <v>200</v>
      </c>
      <c r="S754" s="152">
        <v>1.1299999999999999</v>
      </c>
      <c r="T754" s="118">
        <f t="shared" si="963"/>
        <v>240</v>
      </c>
      <c r="U754">
        <f t="shared" si="964"/>
        <v>220</v>
      </c>
      <c r="V754">
        <f t="shared" si="965"/>
        <v>200</v>
      </c>
      <c r="W754">
        <f t="shared" si="966"/>
        <v>180</v>
      </c>
      <c r="X754">
        <f t="shared" si="929"/>
        <v>760</v>
      </c>
      <c r="Y754">
        <f t="shared" si="930"/>
        <v>460</v>
      </c>
      <c r="Z754">
        <f t="shared" si="931"/>
        <v>400</v>
      </c>
      <c r="AA754">
        <f t="shared" si="932"/>
        <v>310</v>
      </c>
      <c r="AB754">
        <v>3</v>
      </c>
      <c r="AC754" s="118">
        <v>150</v>
      </c>
      <c r="AD754">
        <v>140</v>
      </c>
      <c r="AE754">
        <v>130</v>
      </c>
      <c r="AF754">
        <v>120</v>
      </c>
      <c r="AG754">
        <f t="shared" si="933"/>
        <v>470</v>
      </c>
      <c r="AH754">
        <f t="shared" si="934"/>
        <v>290</v>
      </c>
      <c r="AI754">
        <f t="shared" si="935"/>
        <v>260</v>
      </c>
      <c r="AJ754">
        <f t="shared" si="936"/>
        <v>200</v>
      </c>
      <c r="AK754">
        <f>'ĐẤT PNN'!I754-'ĐẤT NN'!Q754</f>
        <v>160</v>
      </c>
    </row>
    <row r="755" spans="1:37" ht="47.25" x14ac:dyDescent="0.25">
      <c r="A755" s="150">
        <f>'ĐẤT PNN'!A755</f>
        <v>750</v>
      </c>
      <c r="B755" s="150" t="str">
        <f>'ĐẤT PNN'!B755</f>
        <v>XL7DT_D2</v>
      </c>
      <c r="C755" s="52" t="str">
        <f>$B$755</f>
        <v>XL7DT_D2</v>
      </c>
      <c r="D755" s="151" t="s">
        <v>1170</v>
      </c>
      <c r="E755" s="151" t="s">
        <v>405</v>
      </c>
      <c r="F755" s="151" t="s">
        <v>1188</v>
      </c>
      <c r="G755" s="151" t="s">
        <v>1189</v>
      </c>
      <c r="H755" s="151" t="str">
        <f>VLOOKUP(F755,'[3]2. MA NN'!$E$2:$F$1583,2,0)</f>
        <v>TTGR</v>
      </c>
      <c r="I755" s="133" t="str">
        <f t="shared" si="928"/>
        <v>Xã Xuân LộcTTGRVị trí 1240</v>
      </c>
      <c r="J755" s="150" t="s">
        <v>1158</v>
      </c>
      <c r="K755" s="150" t="s">
        <v>1157</v>
      </c>
      <c r="L755" s="130" t="s">
        <v>270</v>
      </c>
      <c r="M755" s="130" t="s">
        <v>14</v>
      </c>
      <c r="N755" s="130" t="s">
        <v>251</v>
      </c>
      <c r="O755" s="131">
        <v>240</v>
      </c>
      <c r="P755" s="131">
        <v>150</v>
      </c>
      <c r="Q755" s="131">
        <v>760</v>
      </c>
      <c r="R755" s="131">
        <v>470</v>
      </c>
      <c r="S755" s="152">
        <v>1.1299999999999999</v>
      </c>
      <c r="T755" s="123">
        <v>240</v>
      </c>
      <c r="U755" s="122">
        <v>220</v>
      </c>
      <c r="V755" s="122">
        <v>200</v>
      </c>
      <c r="W755" s="122">
        <v>180</v>
      </c>
      <c r="X755" s="122">
        <f t="shared" si="929"/>
        <v>760</v>
      </c>
      <c r="Y755" s="122">
        <f t="shared" si="930"/>
        <v>460</v>
      </c>
      <c r="Z755" s="122">
        <f t="shared" si="931"/>
        <v>400</v>
      </c>
      <c r="AA755" s="122">
        <f t="shared" si="932"/>
        <v>310</v>
      </c>
      <c r="AB755" s="122">
        <v>3</v>
      </c>
      <c r="AC755" s="123">
        <v>150</v>
      </c>
      <c r="AD755" s="122">
        <v>140</v>
      </c>
      <c r="AE755" s="122">
        <v>130</v>
      </c>
      <c r="AF755" s="122">
        <v>120</v>
      </c>
      <c r="AG755" s="122">
        <f t="shared" si="933"/>
        <v>470</v>
      </c>
      <c r="AH755" s="122">
        <f t="shared" si="934"/>
        <v>290</v>
      </c>
      <c r="AI755" s="122">
        <f t="shared" si="935"/>
        <v>260</v>
      </c>
      <c r="AJ755" s="122">
        <f t="shared" si="936"/>
        <v>200</v>
      </c>
      <c r="AK755" s="122">
        <f>'ĐẤT PNN'!I755-'ĐẤT NN'!Q755</f>
        <v>640</v>
      </c>
    </row>
    <row r="756" spans="1:37" s="6" customFormat="1" ht="77.25" customHeight="1" x14ac:dyDescent="0.25">
      <c r="A756" s="150">
        <f>'ĐẤT PNN'!A756</f>
        <v>751</v>
      </c>
      <c r="B756" s="153" t="str">
        <f>'ĐẤT PNN'!B756</f>
        <v>VT2</v>
      </c>
      <c r="C756" s="52" t="str">
        <f t="shared" ref="C756:C761" si="967">$B$755</f>
        <v>XL7DT_D2</v>
      </c>
      <c r="D756" s="151" t="s">
        <v>1173</v>
      </c>
      <c r="E756" s="151" t="s">
        <v>405</v>
      </c>
      <c r="F756" s="151" t="s">
        <v>1190</v>
      </c>
      <c r="G756" s="151" t="s">
        <v>1189</v>
      </c>
      <c r="H756" s="151" t="str">
        <f>VLOOKUP(F756,'[3]2. MA NN'!$E$2:$F$1583,2,0)</f>
        <v>TTGR</v>
      </c>
      <c r="I756" s="133" t="str">
        <f t="shared" si="928"/>
        <v>Xã Xuân LộcTTGRVị trí 1240</v>
      </c>
      <c r="J756" s="153"/>
      <c r="K756" s="153"/>
      <c r="L756" s="177" t="s">
        <v>1837</v>
      </c>
      <c r="M756" s="177"/>
      <c r="N756" s="177"/>
      <c r="O756" s="131">
        <v>220</v>
      </c>
      <c r="P756" s="131">
        <v>140</v>
      </c>
      <c r="Q756" s="131">
        <v>460</v>
      </c>
      <c r="R756" s="131">
        <v>290</v>
      </c>
      <c r="S756" s="152">
        <v>1.1299999999999999</v>
      </c>
      <c r="T756" s="118">
        <f t="shared" ref="T756:T761" si="968">T755</f>
        <v>240</v>
      </c>
      <c r="U756">
        <f t="shared" ref="U756:U761" si="969">U755</f>
        <v>220</v>
      </c>
      <c r="V756">
        <f t="shared" ref="V756:V761" si="970">V755</f>
        <v>200</v>
      </c>
      <c r="W756">
        <f t="shared" ref="W756:W761" si="971">W755</f>
        <v>180</v>
      </c>
      <c r="X756">
        <f t="shared" si="929"/>
        <v>760</v>
      </c>
      <c r="Y756">
        <f t="shared" si="930"/>
        <v>460</v>
      </c>
      <c r="Z756">
        <f t="shared" si="931"/>
        <v>400</v>
      </c>
      <c r="AA756">
        <f t="shared" si="932"/>
        <v>310</v>
      </c>
      <c r="AB756">
        <v>3</v>
      </c>
      <c r="AC756" s="118">
        <v>150</v>
      </c>
      <c r="AD756">
        <v>140</v>
      </c>
      <c r="AE756">
        <v>130</v>
      </c>
      <c r="AF756">
        <v>120</v>
      </c>
      <c r="AG756">
        <f t="shared" si="933"/>
        <v>470</v>
      </c>
      <c r="AH756">
        <f t="shared" si="934"/>
        <v>290</v>
      </c>
      <c r="AI756">
        <f t="shared" si="935"/>
        <v>260</v>
      </c>
      <c r="AJ756">
        <f t="shared" si="936"/>
        <v>200</v>
      </c>
      <c r="AK756">
        <f>'ĐẤT PNN'!I756-'ĐẤT NN'!Q756</f>
        <v>200</v>
      </c>
    </row>
    <row r="757" spans="1:37" s="6" customFormat="1" ht="77.25" customHeight="1" x14ac:dyDescent="0.25">
      <c r="A757" s="150">
        <f>'ĐẤT PNN'!A757</f>
        <v>752</v>
      </c>
      <c r="B757" s="153" t="str">
        <f>'ĐẤT PNN'!B757</f>
        <v>VT3</v>
      </c>
      <c r="C757" s="52" t="str">
        <f t="shared" si="967"/>
        <v>XL7DT_D2</v>
      </c>
      <c r="D757" s="151" t="s">
        <v>1176</v>
      </c>
      <c r="E757" s="151" t="s">
        <v>405</v>
      </c>
      <c r="F757" s="151" t="s">
        <v>1191</v>
      </c>
      <c r="G757" s="151" t="s">
        <v>1189</v>
      </c>
      <c r="H757" s="151" t="str">
        <f>VLOOKUP(F757,'[3]2. MA NN'!$E$2:$F$1583,2,0)</f>
        <v>TTGR</v>
      </c>
      <c r="I757" s="133" t="str">
        <f t="shared" si="928"/>
        <v>Xã Xuân LộcTTGRVị trí 1240</v>
      </c>
      <c r="J757" s="153"/>
      <c r="K757" s="153"/>
      <c r="L757" s="177" t="s">
        <v>1838</v>
      </c>
      <c r="M757" s="177"/>
      <c r="N757" s="177"/>
      <c r="O757" s="131">
        <v>200</v>
      </c>
      <c r="P757" s="131">
        <v>130</v>
      </c>
      <c r="Q757" s="131">
        <v>400</v>
      </c>
      <c r="R757" s="131">
        <v>260</v>
      </c>
      <c r="S757" s="152">
        <v>1.1299999999999999</v>
      </c>
      <c r="T757" s="118">
        <f t="shared" si="968"/>
        <v>240</v>
      </c>
      <c r="U757">
        <f t="shared" si="969"/>
        <v>220</v>
      </c>
      <c r="V757">
        <f t="shared" si="970"/>
        <v>200</v>
      </c>
      <c r="W757">
        <f t="shared" si="971"/>
        <v>180</v>
      </c>
      <c r="X757">
        <f t="shared" si="929"/>
        <v>760</v>
      </c>
      <c r="Y757">
        <f t="shared" si="930"/>
        <v>460</v>
      </c>
      <c r="Z757">
        <f t="shared" si="931"/>
        <v>400</v>
      </c>
      <c r="AA757">
        <f t="shared" si="932"/>
        <v>310</v>
      </c>
      <c r="AB757">
        <v>3</v>
      </c>
      <c r="AC757" s="118">
        <v>150</v>
      </c>
      <c r="AD757">
        <v>140</v>
      </c>
      <c r="AE757">
        <v>130</v>
      </c>
      <c r="AF757">
        <v>120</v>
      </c>
      <c r="AG757">
        <f t="shared" si="933"/>
        <v>470</v>
      </c>
      <c r="AH757">
        <f t="shared" si="934"/>
        <v>290</v>
      </c>
      <c r="AI757">
        <f t="shared" si="935"/>
        <v>260</v>
      </c>
      <c r="AJ757">
        <f t="shared" si="936"/>
        <v>200</v>
      </c>
      <c r="AK757">
        <f>'ĐẤT PNN'!I757-'ĐẤT NN'!Q757</f>
        <v>200</v>
      </c>
    </row>
    <row r="758" spans="1:37" s="6" customFormat="1" ht="77.25" customHeight="1" x14ac:dyDescent="0.25">
      <c r="A758" s="150">
        <f>'ĐẤT PNN'!A758</f>
        <v>753</v>
      </c>
      <c r="B758" s="153" t="str">
        <f>'ĐẤT PNN'!B758</f>
        <v>VT4</v>
      </c>
      <c r="C758" s="52" t="str">
        <f t="shared" si="967"/>
        <v>XL7DT_D2</v>
      </c>
      <c r="D758" s="151" t="s">
        <v>1178</v>
      </c>
      <c r="E758" s="151" t="s">
        <v>405</v>
      </c>
      <c r="F758" s="151" t="s">
        <v>1192</v>
      </c>
      <c r="G758" s="151" t="s">
        <v>1189</v>
      </c>
      <c r="H758" s="151" t="str">
        <f>VLOOKUP(F758,'[3]2. MA NN'!$E$2:$F$1583,2,0)</f>
        <v>TTGR</v>
      </c>
      <c r="I758" s="133" t="str">
        <f t="shared" si="928"/>
        <v>Xã Xuân LộcTTGRVị trí 1240</v>
      </c>
      <c r="J758" s="153"/>
      <c r="K758" s="153"/>
      <c r="L758" s="177" t="s">
        <v>1839</v>
      </c>
      <c r="M758" s="177"/>
      <c r="N758" s="177"/>
      <c r="O758" s="131">
        <v>180</v>
      </c>
      <c r="P758" s="131">
        <v>120</v>
      </c>
      <c r="Q758" s="131">
        <v>310</v>
      </c>
      <c r="R758" s="131">
        <v>200</v>
      </c>
      <c r="S758" s="152">
        <v>1.1299999999999999</v>
      </c>
      <c r="T758" s="118">
        <f t="shared" si="968"/>
        <v>240</v>
      </c>
      <c r="U758">
        <f t="shared" si="969"/>
        <v>220</v>
      </c>
      <c r="V758">
        <f t="shared" si="970"/>
        <v>200</v>
      </c>
      <c r="W758">
        <f t="shared" si="971"/>
        <v>180</v>
      </c>
      <c r="X758">
        <f t="shared" si="929"/>
        <v>760</v>
      </c>
      <c r="Y758">
        <f t="shared" si="930"/>
        <v>460</v>
      </c>
      <c r="Z758">
        <f t="shared" si="931"/>
        <v>400</v>
      </c>
      <c r="AA758">
        <f t="shared" si="932"/>
        <v>310</v>
      </c>
      <c r="AB758">
        <v>3</v>
      </c>
      <c r="AC758" s="118">
        <v>150</v>
      </c>
      <c r="AD758">
        <v>140</v>
      </c>
      <c r="AE758">
        <v>130</v>
      </c>
      <c r="AF758">
        <v>120</v>
      </c>
      <c r="AG758">
        <f t="shared" si="933"/>
        <v>470</v>
      </c>
      <c r="AH758">
        <f t="shared" si="934"/>
        <v>290</v>
      </c>
      <c r="AI758">
        <f t="shared" si="935"/>
        <v>260</v>
      </c>
      <c r="AJ758">
        <f t="shared" si="936"/>
        <v>200</v>
      </c>
      <c r="AK758">
        <f>'ĐẤT PNN'!I758-'ĐẤT NN'!Q758</f>
        <v>220</v>
      </c>
    </row>
    <row r="759" spans="1:37" s="6" customFormat="1" ht="77.25" customHeight="1" x14ac:dyDescent="0.25">
      <c r="A759" s="150">
        <f>'ĐẤT PNN'!A759</f>
        <v>754</v>
      </c>
      <c r="B759" s="153" t="str">
        <f>'ĐẤT PNN'!B759</f>
        <v>VT2*0,8</v>
      </c>
      <c r="C759" s="52" t="str">
        <f t="shared" si="967"/>
        <v>XL7DT_D2</v>
      </c>
      <c r="D759" s="151" t="s">
        <v>1173</v>
      </c>
      <c r="E759" s="151" t="s">
        <v>405</v>
      </c>
      <c r="F759" s="151" t="s">
        <v>1190</v>
      </c>
      <c r="G759" s="151" t="s">
        <v>1189</v>
      </c>
      <c r="H759" s="151" t="str">
        <f>VLOOKUP(F759,'[3]2. MA NN'!$E$2:$F$1583,2,0)</f>
        <v>TTGR</v>
      </c>
      <c r="I759" s="133" t="str">
        <f t="shared" si="928"/>
        <v>Xã Xuân LộcTTGRVị trí 1240</v>
      </c>
      <c r="J759" s="153"/>
      <c r="K759" s="153"/>
      <c r="L759" s="177" t="s">
        <v>1840</v>
      </c>
      <c r="M759" s="177"/>
      <c r="N759" s="177"/>
      <c r="O759" s="131">
        <v>220</v>
      </c>
      <c r="P759" s="131">
        <v>140</v>
      </c>
      <c r="Q759" s="131">
        <v>460</v>
      </c>
      <c r="R759" s="131">
        <v>290</v>
      </c>
      <c r="S759" s="152">
        <v>1.1299999999999999</v>
      </c>
      <c r="T759" s="118">
        <f t="shared" si="968"/>
        <v>240</v>
      </c>
      <c r="U759">
        <f t="shared" si="969"/>
        <v>220</v>
      </c>
      <c r="V759">
        <f t="shared" si="970"/>
        <v>200</v>
      </c>
      <c r="W759">
        <f t="shared" si="971"/>
        <v>180</v>
      </c>
      <c r="X759">
        <f t="shared" si="929"/>
        <v>760</v>
      </c>
      <c r="Y759">
        <f t="shared" si="930"/>
        <v>460</v>
      </c>
      <c r="Z759">
        <f t="shared" si="931"/>
        <v>400</v>
      </c>
      <c r="AA759">
        <f t="shared" si="932"/>
        <v>310</v>
      </c>
      <c r="AB759">
        <v>3</v>
      </c>
      <c r="AC759" s="118">
        <v>150</v>
      </c>
      <c r="AD759">
        <v>140</v>
      </c>
      <c r="AE759">
        <v>130</v>
      </c>
      <c r="AF759">
        <v>120</v>
      </c>
      <c r="AG759">
        <f t="shared" si="933"/>
        <v>470</v>
      </c>
      <c r="AH759">
        <f t="shared" si="934"/>
        <v>290</v>
      </c>
      <c r="AI759">
        <f t="shared" si="935"/>
        <v>260</v>
      </c>
      <c r="AJ759">
        <f t="shared" si="936"/>
        <v>200</v>
      </c>
      <c r="AK759">
        <f>'ĐẤT PNN'!I759-'ĐẤT NN'!Q759</f>
        <v>130</v>
      </c>
    </row>
    <row r="760" spans="1:37" s="6" customFormat="1" ht="77.25" customHeight="1" x14ac:dyDescent="0.25">
      <c r="A760" s="150">
        <f>'ĐẤT PNN'!A760</f>
        <v>755</v>
      </c>
      <c r="B760" s="153" t="str">
        <f>'ĐẤT PNN'!B760</f>
        <v>VT3*0,8</v>
      </c>
      <c r="C760" s="52" t="str">
        <f t="shared" si="967"/>
        <v>XL7DT_D2</v>
      </c>
      <c r="D760" s="151" t="s">
        <v>1176</v>
      </c>
      <c r="E760" s="151" t="s">
        <v>405</v>
      </c>
      <c r="F760" s="151" t="s">
        <v>1191</v>
      </c>
      <c r="G760" s="151" t="s">
        <v>1189</v>
      </c>
      <c r="H760" s="151" t="str">
        <f>VLOOKUP(F760,'[3]2. MA NN'!$E$2:$F$1583,2,0)</f>
        <v>TTGR</v>
      </c>
      <c r="I760" s="133" t="str">
        <f t="shared" si="928"/>
        <v>Xã Xuân LộcTTGRVị trí 1240</v>
      </c>
      <c r="J760" s="153"/>
      <c r="K760" s="153"/>
      <c r="L760" s="177" t="s">
        <v>1841</v>
      </c>
      <c r="M760" s="177"/>
      <c r="N760" s="177"/>
      <c r="O760" s="131">
        <v>200</v>
      </c>
      <c r="P760" s="131">
        <v>130</v>
      </c>
      <c r="Q760" s="131">
        <v>400</v>
      </c>
      <c r="R760" s="131">
        <v>260</v>
      </c>
      <c r="S760" s="152">
        <v>1.1299999999999999</v>
      </c>
      <c r="T760" s="118">
        <f t="shared" si="968"/>
        <v>240</v>
      </c>
      <c r="U760">
        <f t="shared" si="969"/>
        <v>220</v>
      </c>
      <c r="V760">
        <f t="shared" si="970"/>
        <v>200</v>
      </c>
      <c r="W760">
        <f t="shared" si="971"/>
        <v>180</v>
      </c>
      <c r="X760">
        <f t="shared" si="929"/>
        <v>760</v>
      </c>
      <c r="Y760">
        <f t="shared" si="930"/>
        <v>460</v>
      </c>
      <c r="Z760">
        <f t="shared" si="931"/>
        <v>400</v>
      </c>
      <c r="AA760">
        <f t="shared" si="932"/>
        <v>310</v>
      </c>
      <c r="AB760">
        <v>3</v>
      </c>
      <c r="AC760" s="118">
        <v>150</v>
      </c>
      <c r="AD760">
        <v>140</v>
      </c>
      <c r="AE760">
        <v>130</v>
      </c>
      <c r="AF760">
        <v>120</v>
      </c>
      <c r="AG760">
        <f t="shared" si="933"/>
        <v>470</v>
      </c>
      <c r="AH760">
        <f t="shared" si="934"/>
        <v>290</v>
      </c>
      <c r="AI760">
        <f t="shared" si="935"/>
        <v>260</v>
      </c>
      <c r="AJ760">
        <f t="shared" si="936"/>
        <v>200</v>
      </c>
      <c r="AK760">
        <f>'ĐẤT PNN'!I760-'ĐẤT NN'!Q760</f>
        <v>140</v>
      </c>
    </row>
    <row r="761" spans="1:37" s="6" customFormat="1" ht="77.25" customHeight="1" x14ac:dyDescent="0.25">
      <c r="A761" s="150">
        <f>'ĐẤT PNN'!A761</f>
        <v>756</v>
      </c>
      <c r="B761" s="153" t="str">
        <f>'ĐẤT PNN'!B761</f>
        <v>VT4*0,8</v>
      </c>
      <c r="C761" s="52" t="str">
        <f t="shared" si="967"/>
        <v>XL7DT_D2</v>
      </c>
      <c r="D761" s="151" t="s">
        <v>1178</v>
      </c>
      <c r="E761" s="151" t="s">
        <v>405</v>
      </c>
      <c r="F761" s="151" t="s">
        <v>1192</v>
      </c>
      <c r="G761" s="151" t="s">
        <v>1189</v>
      </c>
      <c r="H761" s="151" t="str">
        <f>VLOOKUP(F761,'[3]2. MA NN'!$E$2:$F$1583,2,0)</f>
        <v>TTGR</v>
      </c>
      <c r="I761" s="133" t="str">
        <f t="shared" si="928"/>
        <v>Xã Xuân LộcTTGRVị trí 1240</v>
      </c>
      <c r="J761" s="153"/>
      <c r="K761" s="153"/>
      <c r="L761" s="177" t="s">
        <v>1842</v>
      </c>
      <c r="M761" s="177"/>
      <c r="N761" s="177"/>
      <c r="O761" s="131">
        <v>180</v>
      </c>
      <c r="P761" s="131">
        <v>120</v>
      </c>
      <c r="Q761" s="131">
        <v>310</v>
      </c>
      <c r="R761" s="131">
        <v>200</v>
      </c>
      <c r="S761" s="152">
        <v>1.1299999999999999</v>
      </c>
      <c r="T761" s="118">
        <f t="shared" si="968"/>
        <v>240</v>
      </c>
      <c r="U761">
        <f t="shared" si="969"/>
        <v>220</v>
      </c>
      <c r="V761">
        <f t="shared" si="970"/>
        <v>200</v>
      </c>
      <c r="W761">
        <f t="shared" si="971"/>
        <v>180</v>
      </c>
      <c r="X761">
        <f t="shared" si="929"/>
        <v>760</v>
      </c>
      <c r="Y761">
        <f t="shared" si="930"/>
        <v>460</v>
      </c>
      <c r="Z761">
        <f t="shared" si="931"/>
        <v>400</v>
      </c>
      <c r="AA761">
        <f t="shared" si="932"/>
        <v>310</v>
      </c>
      <c r="AB761">
        <v>3</v>
      </c>
      <c r="AC761" s="118">
        <v>150</v>
      </c>
      <c r="AD761">
        <v>140</v>
      </c>
      <c r="AE761">
        <v>130</v>
      </c>
      <c r="AF761">
        <v>120</v>
      </c>
      <c r="AG761">
        <f t="shared" si="933"/>
        <v>470</v>
      </c>
      <c r="AH761">
        <f t="shared" si="934"/>
        <v>290</v>
      </c>
      <c r="AI761">
        <f t="shared" si="935"/>
        <v>260</v>
      </c>
      <c r="AJ761">
        <f t="shared" si="936"/>
        <v>200</v>
      </c>
      <c r="AK761">
        <f>'ĐẤT PNN'!I761-'ĐẤT NN'!Q761</f>
        <v>160</v>
      </c>
    </row>
    <row r="762" spans="1:37" ht="47.25" x14ac:dyDescent="0.25">
      <c r="A762" s="150">
        <f>'ĐẤT PNN'!A762</f>
        <v>757</v>
      </c>
      <c r="B762" s="150" t="str">
        <f>'ĐẤT PNN'!B762</f>
        <v>XL8DT_D1</v>
      </c>
      <c r="C762" s="52" t="str">
        <f>$B$762</f>
        <v>XL8DT_D1</v>
      </c>
      <c r="D762" s="151" t="s">
        <v>1170</v>
      </c>
      <c r="E762" s="151" t="s">
        <v>405</v>
      </c>
      <c r="F762" s="151" t="s">
        <v>1188</v>
      </c>
      <c r="G762" s="151" t="s">
        <v>1189</v>
      </c>
      <c r="H762" s="151" t="str">
        <f>VLOOKUP(F762,'[3]2. MA NN'!$E$2:$F$1583,2,0)</f>
        <v>TTGR</v>
      </c>
      <c r="I762" s="133" t="str">
        <f t="shared" si="928"/>
        <v>Xã Xuân LộcTTGRVị trí 1240</v>
      </c>
      <c r="J762" s="150" t="s">
        <v>1158</v>
      </c>
      <c r="K762" s="150" t="s">
        <v>1157</v>
      </c>
      <c r="L762" s="130" t="s">
        <v>273</v>
      </c>
      <c r="M762" s="130" t="s">
        <v>249</v>
      </c>
      <c r="N762" s="130" t="s">
        <v>395</v>
      </c>
      <c r="O762" s="131">
        <v>240</v>
      </c>
      <c r="P762" s="131">
        <v>150</v>
      </c>
      <c r="Q762" s="131">
        <v>760</v>
      </c>
      <c r="R762" s="131">
        <v>470</v>
      </c>
      <c r="S762" s="152">
        <v>1.1299999999999999</v>
      </c>
      <c r="T762" s="123">
        <v>240</v>
      </c>
      <c r="U762" s="122">
        <v>220</v>
      </c>
      <c r="V762" s="122">
        <v>200</v>
      </c>
      <c r="W762" s="122">
        <v>180</v>
      </c>
      <c r="X762" s="122">
        <f t="shared" si="929"/>
        <v>760</v>
      </c>
      <c r="Y762" s="122">
        <f t="shared" si="930"/>
        <v>460</v>
      </c>
      <c r="Z762" s="122">
        <f t="shared" si="931"/>
        <v>400</v>
      </c>
      <c r="AA762" s="122">
        <f t="shared" si="932"/>
        <v>310</v>
      </c>
      <c r="AB762" s="122">
        <v>3</v>
      </c>
      <c r="AC762" s="123">
        <v>150</v>
      </c>
      <c r="AD762" s="122">
        <v>140</v>
      </c>
      <c r="AE762" s="122">
        <v>130</v>
      </c>
      <c r="AF762" s="122">
        <v>120</v>
      </c>
      <c r="AG762" s="122">
        <f t="shared" si="933"/>
        <v>470</v>
      </c>
      <c r="AH762" s="122">
        <f t="shared" si="934"/>
        <v>290</v>
      </c>
      <c r="AI762" s="122">
        <f t="shared" si="935"/>
        <v>260</v>
      </c>
      <c r="AJ762" s="122">
        <f t="shared" si="936"/>
        <v>200</v>
      </c>
      <c r="AK762" s="122">
        <f>'ĐẤT PNN'!I762-'ĐẤT NN'!Q762</f>
        <v>940</v>
      </c>
    </row>
    <row r="763" spans="1:37" s="6" customFormat="1" ht="77.25" customHeight="1" x14ac:dyDescent="0.25">
      <c r="A763" s="150">
        <f>'ĐẤT PNN'!A763</f>
        <v>758</v>
      </c>
      <c r="B763" s="153" t="str">
        <f>'ĐẤT PNN'!B763</f>
        <v>VT2</v>
      </c>
      <c r="C763" s="52" t="str">
        <f t="shared" ref="C763:C768" si="972">$B$762</f>
        <v>XL8DT_D1</v>
      </c>
      <c r="D763" s="151" t="s">
        <v>1173</v>
      </c>
      <c r="E763" s="151" t="s">
        <v>405</v>
      </c>
      <c r="F763" s="151" t="s">
        <v>1190</v>
      </c>
      <c r="G763" s="151" t="s">
        <v>1189</v>
      </c>
      <c r="H763" s="151" t="str">
        <f>VLOOKUP(F763,'[3]2. MA NN'!$E$2:$F$1583,2,0)</f>
        <v>TTGR</v>
      </c>
      <c r="I763" s="133" t="str">
        <f t="shared" si="928"/>
        <v>Xã Xuân LộcTTGRVị trí 1240</v>
      </c>
      <c r="J763" s="153"/>
      <c r="K763" s="153"/>
      <c r="L763" s="177" t="s">
        <v>1843</v>
      </c>
      <c r="M763" s="177"/>
      <c r="N763" s="177"/>
      <c r="O763" s="131">
        <v>220</v>
      </c>
      <c r="P763" s="131">
        <v>140</v>
      </c>
      <c r="Q763" s="131">
        <v>460</v>
      </c>
      <c r="R763" s="131">
        <v>290</v>
      </c>
      <c r="S763" s="152">
        <v>1.1299999999999999</v>
      </c>
      <c r="T763" s="118">
        <f t="shared" ref="T763:T768" si="973">T762</f>
        <v>240</v>
      </c>
      <c r="U763">
        <f t="shared" ref="U763:U768" si="974">U762</f>
        <v>220</v>
      </c>
      <c r="V763">
        <f t="shared" ref="V763:V768" si="975">V762</f>
        <v>200</v>
      </c>
      <c r="W763">
        <f t="shared" ref="W763:W768" si="976">W762</f>
        <v>180</v>
      </c>
      <c r="X763">
        <f t="shared" si="929"/>
        <v>760</v>
      </c>
      <c r="Y763">
        <f t="shared" si="930"/>
        <v>460</v>
      </c>
      <c r="Z763">
        <f t="shared" si="931"/>
        <v>400</v>
      </c>
      <c r="AA763">
        <f t="shared" si="932"/>
        <v>310</v>
      </c>
      <c r="AB763">
        <v>3</v>
      </c>
      <c r="AC763" s="118">
        <v>150</v>
      </c>
      <c r="AD763">
        <v>140</v>
      </c>
      <c r="AE763">
        <v>130</v>
      </c>
      <c r="AF763">
        <v>120</v>
      </c>
      <c r="AG763">
        <f t="shared" si="933"/>
        <v>470</v>
      </c>
      <c r="AH763">
        <f t="shared" si="934"/>
        <v>290</v>
      </c>
      <c r="AI763">
        <f t="shared" si="935"/>
        <v>260</v>
      </c>
      <c r="AJ763">
        <f t="shared" si="936"/>
        <v>200</v>
      </c>
      <c r="AK763">
        <f>'ĐẤT PNN'!I763-'ĐẤT NN'!Q763</f>
        <v>440</v>
      </c>
    </row>
    <row r="764" spans="1:37" s="6" customFormat="1" ht="77.25" customHeight="1" x14ac:dyDescent="0.25">
      <c r="A764" s="150">
        <f>'ĐẤT PNN'!A764</f>
        <v>759</v>
      </c>
      <c r="B764" s="153" t="str">
        <f>'ĐẤT PNN'!B764</f>
        <v>VT3</v>
      </c>
      <c r="C764" s="52" t="str">
        <f t="shared" si="972"/>
        <v>XL8DT_D1</v>
      </c>
      <c r="D764" s="151" t="s">
        <v>1176</v>
      </c>
      <c r="E764" s="151" t="s">
        <v>405</v>
      </c>
      <c r="F764" s="151" t="s">
        <v>1191</v>
      </c>
      <c r="G764" s="151" t="s">
        <v>1189</v>
      </c>
      <c r="H764" s="151" t="str">
        <f>VLOOKUP(F764,'[3]2. MA NN'!$E$2:$F$1583,2,0)</f>
        <v>TTGR</v>
      </c>
      <c r="I764" s="133" t="str">
        <f t="shared" si="928"/>
        <v>Xã Xuân LộcTTGRVị trí 1240</v>
      </c>
      <c r="J764" s="153"/>
      <c r="K764" s="153"/>
      <c r="L764" s="177" t="s">
        <v>1844</v>
      </c>
      <c r="M764" s="177"/>
      <c r="N764" s="177"/>
      <c r="O764" s="131">
        <v>200</v>
      </c>
      <c r="P764" s="131">
        <v>130</v>
      </c>
      <c r="Q764" s="131">
        <v>400</v>
      </c>
      <c r="R764" s="131">
        <v>260</v>
      </c>
      <c r="S764" s="152">
        <v>1.1299999999999999</v>
      </c>
      <c r="T764" s="118">
        <f t="shared" si="973"/>
        <v>240</v>
      </c>
      <c r="U764">
        <f t="shared" si="974"/>
        <v>220</v>
      </c>
      <c r="V764">
        <f t="shared" si="975"/>
        <v>200</v>
      </c>
      <c r="W764">
        <f t="shared" si="976"/>
        <v>180</v>
      </c>
      <c r="X764">
        <f t="shared" si="929"/>
        <v>760</v>
      </c>
      <c r="Y764">
        <f t="shared" si="930"/>
        <v>460</v>
      </c>
      <c r="Z764">
        <f t="shared" si="931"/>
        <v>400</v>
      </c>
      <c r="AA764">
        <f t="shared" si="932"/>
        <v>310</v>
      </c>
      <c r="AB764">
        <v>3</v>
      </c>
      <c r="AC764" s="118">
        <v>150</v>
      </c>
      <c r="AD764">
        <v>140</v>
      </c>
      <c r="AE764">
        <v>130</v>
      </c>
      <c r="AF764">
        <v>120</v>
      </c>
      <c r="AG764">
        <f t="shared" si="933"/>
        <v>470</v>
      </c>
      <c r="AH764">
        <f t="shared" si="934"/>
        <v>290</v>
      </c>
      <c r="AI764">
        <f t="shared" si="935"/>
        <v>260</v>
      </c>
      <c r="AJ764">
        <f t="shared" si="936"/>
        <v>200</v>
      </c>
      <c r="AK764">
        <f>'ĐẤT PNN'!I764-'ĐẤT NN'!Q764</f>
        <v>260</v>
      </c>
    </row>
    <row r="765" spans="1:37" s="6" customFormat="1" ht="77.25" customHeight="1" x14ac:dyDescent="0.25">
      <c r="A765" s="150">
        <f>'ĐẤT PNN'!A765</f>
        <v>760</v>
      </c>
      <c r="B765" s="153" t="str">
        <f>'ĐẤT PNN'!B765</f>
        <v>VT4</v>
      </c>
      <c r="C765" s="52" t="str">
        <f t="shared" si="972"/>
        <v>XL8DT_D1</v>
      </c>
      <c r="D765" s="151" t="s">
        <v>1178</v>
      </c>
      <c r="E765" s="151" t="s">
        <v>405</v>
      </c>
      <c r="F765" s="151" t="s">
        <v>1192</v>
      </c>
      <c r="G765" s="151" t="s">
        <v>1189</v>
      </c>
      <c r="H765" s="151" t="str">
        <f>VLOOKUP(F765,'[3]2. MA NN'!$E$2:$F$1583,2,0)</f>
        <v>TTGR</v>
      </c>
      <c r="I765" s="133" t="str">
        <f t="shared" si="928"/>
        <v>Xã Xuân LộcTTGRVị trí 1240</v>
      </c>
      <c r="J765" s="153"/>
      <c r="K765" s="153"/>
      <c r="L765" s="177" t="s">
        <v>1845</v>
      </c>
      <c r="M765" s="177"/>
      <c r="N765" s="177"/>
      <c r="O765" s="131">
        <v>180</v>
      </c>
      <c r="P765" s="131">
        <v>120</v>
      </c>
      <c r="Q765" s="131">
        <v>310</v>
      </c>
      <c r="R765" s="131">
        <v>200</v>
      </c>
      <c r="S765" s="152">
        <v>1.1299999999999999</v>
      </c>
      <c r="T765" s="118">
        <f t="shared" si="973"/>
        <v>240</v>
      </c>
      <c r="U765">
        <f t="shared" si="974"/>
        <v>220</v>
      </c>
      <c r="V765">
        <f t="shared" si="975"/>
        <v>200</v>
      </c>
      <c r="W765">
        <f t="shared" si="976"/>
        <v>180</v>
      </c>
      <c r="X765">
        <f t="shared" si="929"/>
        <v>760</v>
      </c>
      <c r="Y765">
        <f t="shared" si="930"/>
        <v>460</v>
      </c>
      <c r="Z765">
        <f t="shared" si="931"/>
        <v>400</v>
      </c>
      <c r="AA765">
        <f t="shared" si="932"/>
        <v>310</v>
      </c>
      <c r="AB765">
        <v>3</v>
      </c>
      <c r="AC765" s="118">
        <v>150</v>
      </c>
      <c r="AD765">
        <v>140</v>
      </c>
      <c r="AE765">
        <v>130</v>
      </c>
      <c r="AF765">
        <v>120</v>
      </c>
      <c r="AG765">
        <f t="shared" si="933"/>
        <v>470</v>
      </c>
      <c r="AH765">
        <f t="shared" si="934"/>
        <v>290</v>
      </c>
      <c r="AI765">
        <f t="shared" si="935"/>
        <v>260</v>
      </c>
      <c r="AJ765">
        <f t="shared" si="936"/>
        <v>200</v>
      </c>
      <c r="AK765">
        <f>'ĐẤT PNN'!I765-'ĐẤT NN'!Q765</f>
        <v>230</v>
      </c>
    </row>
    <row r="766" spans="1:37" s="6" customFormat="1" ht="77.25" customHeight="1" x14ac:dyDescent="0.25">
      <c r="A766" s="150">
        <f>'ĐẤT PNN'!A766</f>
        <v>761</v>
      </c>
      <c r="B766" s="153" t="str">
        <f>'ĐẤT PNN'!B766</f>
        <v>VT2*0,8</v>
      </c>
      <c r="C766" s="52" t="str">
        <f t="shared" si="972"/>
        <v>XL8DT_D1</v>
      </c>
      <c r="D766" s="151" t="s">
        <v>1173</v>
      </c>
      <c r="E766" s="151" t="s">
        <v>405</v>
      </c>
      <c r="F766" s="151" t="s">
        <v>1190</v>
      </c>
      <c r="G766" s="151" t="s">
        <v>1189</v>
      </c>
      <c r="H766" s="151" t="str">
        <f>VLOOKUP(F766,'[3]2. MA NN'!$E$2:$F$1583,2,0)</f>
        <v>TTGR</v>
      </c>
      <c r="I766" s="133" t="str">
        <f t="shared" si="928"/>
        <v>Xã Xuân LộcTTGRVị trí 1240</v>
      </c>
      <c r="J766" s="153"/>
      <c r="K766" s="153"/>
      <c r="L766" s="177" t="s">
        <v>1846</v>
      </c>
      <c r="M766" s="177"/>
      <c r="N766" s="177"/>
      <c r="O766" s="131">
        <v>220</v>
      </c>
      <c r="P766" s="131">
        <v>140</v>
      </c>
      <c r="Q766" s="131">
        <v>460</v>
      </c>
      <c r="R766" s="131">
        <v>290</v>
      </c>
      <c r="S766" s="152">
        <v>1.1299999999999999</v>
      </c>
      <c r="T766" s="118">
        <f t="shared" si="973"/>
        <v>240</v>
      </c>
      <c r="U766">
        <f t="shared" si="974"/>
        <v>220</v>
      </c>
      <c r="V766">
        <f t="shared" si="975"/>
        <v>200</v>
      </c>
      <c r="W766">
        <f t="shared" si="976"/>
        <v>180</v>
      </c>
      <c r="X766">
        <f t="shared" si="929"/>
        <v>760</v>
      </c>
      <c r="Y766">
        <f t="shared" si="930"/>
        <v>460</v>
      </c>
      <c r="Z766">
        <f t="shared" si="931"/>
        <v>400</v>
      </c>
      <c r="AA766">
        <f t="shared" si="932"/>
        <v>310</v>
      </c>
      <c r="AB766">
        <v>3</v>
      </c>
      <c r="AC766" s="118">
        <v>150</v>
      </c>
      <c r="AD766">
        <v>140</v>
      </c>
      <c r="AE766">
        <v>130</v>
      </c>
      <c r="AF766">
        <v>120</v>
      </c>
      <c r="AG766">
        <f t="shared" si="933"/>
        <v>470</v>
      </c>
      <c r="AH766">
        <f t="shared" si="934"/>
        <v>290</v>
      </c>
      <c r="AI766">
        <f t="shared" si="935"/>
        <v>260</v>
      </c>
      <c r="AJ766">
        <f t="shared" si="936"/>
        <v>200</v>
      </c>
      <c r="AK766">
        <f>'ĐẤT PNN'!I766-'ĐẤT NN'!Q766</f>
        <v>380</v>
      </c>
    </row>
    <row r="767" spans="1:37" s="6" customFormat="1" ht="77.25" customHeight="1" x14ac:dyDescent="0.25">
      <c r="A767" s="150">
        <f>'ĐẤT PNN'!A767</f>
        <v>762</v>
      </c>
      <c r="B767" s="153" t="str">
        <f>'ĐẤT PNN'!B767</f>
        <v>VT3*0,8</v>
      </c>
      <c r="C767" s="52" t="str">
        <f t="shared" si="972"/>
        <v>XL8DT_D1</v>
      </c>
      <c r="D767" s="151" t="s">
        <v>1176</v>
      </c>
      <c r="E767" s="151" t="s">
        <v>405</v>
      </c>
      <c r="F767" s="151" t="s">
        <v>1191</v>
      </c>
      <c r="G767" s="151" t="s">
        <v>1189</v>
      </c>
      <c r="H767" s="151" t="str">
        <f>VLOOKUP(F767,'[3]2. MA NN'!$E$2:$F$1583,2,0)</f>
        <v>TTGR</v>
      </c>
      <c r="I767" s="133" t="str">
        <f t="shared" si="928"/>
        <v>Xã Xuân LộcTTGRVị trí 1240</v>
      </c>
      <c r="J767" s="153"/>
      <c r="K767" s="153"/>
      <c r="L767" s="177" t="s">
        <v>1847</v>
      </c>
      <c r="M767" s="177"/>
      <c r="N767" s="177"/>
      <c r="O767" s="131">
        <v>200</v>
      </c>
      <c r="P767" s="131">
        <v>130</v>
      </c>
      <c r="Q767" s="131">
        <v>400</v>
      </c>
      <c r="R767" s="131">
        <v>260</v>
      </c>
      <c r="S767" s="152">
        <v>1.1299999999999999</v>
      </c>
      <c r="T767" s="118">
        <f t="shared" si="973"/>
        <v>240</v>
      </c>
      <c r="U767">
        <f t="shared" si="974"/>
        <v>220</v>
      </c>
      <c r="V767">
        <f t="shared" si="975"/>
        <v>200</v>
      </c>
      <c r="W767">
        <f t="shared" si="976"/>
        <v>180</v>
      </c>
      <c r="X767">
        <f t="shared" si="929"/>
        <v>760</v>
      </c>
      <c r="Y767">
        <f t="shared" si="930"/>
        <v>460</v>
      </c>
      <c r="Z767">
        <f t="shared" si="931"/>
        <v>400</v>
      </c>
      <c r="AA767">
        <f t="shared" si="932"/>
        <v>310</v>
      </c>
      <c r="AB767">
        <v>3</v>
      </c>
      <c r="AC767" s="118">
        <v>150</v>
      </c>
      <c r="AD767">
        <v>140</v>
      </c>
      <c r="AE767">
        <v>130</v>
      </c>
      <c r="AF767">
        <v>120</v>
      </c>
      <c r="AG767">
        <f t="shared" si="933"/>
        <v>470</v>
      </c>
      <c r="AH767">
        <f t="shared" si="934"/>
        <v>290</v>
      </c>
      <c r="AI767">
        <f t="shared" si="935"/>
        <v>260</v>
      </c>
      <c r="AJ767">
        <f t="shared" si="936"/>
        <v>200</v>
      </c>
      <c r="AK767">
        <f>'ĐẤT PNN'!I767-'ĐẤT NN'!Q767</f>
        <v>190</v>
      </c>
    </row>
    <row r="768" spans="1:37" s="6" customFormat="1" ht="77.25" customHeight="1" x14ac:dyDescent="0.25">
      <c r="A768" s="150">
        <f>'ĐẤT PNN'!A768</f>
        <v>763</v>
      </c>
      <c r="B768" s="153" t="str">
        <f>'ĐẤT PNN'!B768</f>
        <v>VT4*0,8</v>
      </c>
      <c r="C768" s="52" t="str">
        <f t="shared" si="972"/>
        <v>XL8DT_D1</v>
      </c>
      <c r="D768" s="151" t="s">
        <v>1178</v>
      </c>
      <c r="E768" s="151" t="s">
        <v>405</v>
      </c>
      <c r="F768" s="151" t="s">
        <v>1192</v>
      </c>
      <c r="G768" s="151" t="s">
        <v>1189</v>
      </c>
      <c r="H768" s="151" t="str">
        <f>VLOOKUP(F768,'[3]2. MA NN'!$E$2:$F$1583,2,0)</f>
        <v>TTGR</v>
      </c>
      <c r="I768" s="133" t="str">
        <f t="shared" si="928"/>
        <v>Xã Xuân LộcTTGRVị trí 1240</v>
      </c>
      <c r="J768" s="153"/>
      <c r="K768" s="153"/>
      <c r="L768" s="177" t="s">
        <v>1848</v>
      </c>
      <c r="M768" s="177"/>
      <c r="N768" s="177"/>
      <c r="O768" s="131">
        <v>180</v>
      </c>
      <c r="P768" s="131">
        <v>120</v>
      </c>
      <c r="Q768" s="131">
        <v>310</v>
      </c>
      <c r="R768" s="131">
        <v>200</v>
      </c>
      <c r="S768" s="152">
        <v>1.1299999999999999</v>
      </c>
      <c r="T768" s="118">
        <f t="shared" si="973"/>
        <v>240</v>
      </c>
      <c r="U768">
        <f t="shared" si="974"/>
        <v>220</v>
      </c>
      <c r="V768">
        <f t="shared" si="975"/>
        <v>200</v>
      </c>
      <c r="W768">
        <f t="shared" si="976"/>
        <v>180</v>
      </c>
      <c r="X768">
        <f t="shared" si="929"/>
        <v>760</v>
      </c>
      <c r="Y768">
        <f t="shared" si="930"/>
        <v>460</v>
      </c>
      <c r="Z768">
        <f t="shared" si="931"/>
        <v>400</v>
      </c>
      <c r="AA768">
        <f t="shared" si="932"/>
        <v>310</v>
      </c>
      <c r="AB768">
        <v>3</v>
      </c>
      <c r="AC768" s="118">
        <v>150</v>
      </c>
      <c r="AD768">
        <v>140</v>
      </c>
      <c r="AE768">
        <v>130</v>
      </c>
      <c r="AF768">
        <v>120</v>
      </c>
      <c r="AG768">
        <f t="shared" si="933"/>
        <v>470</v>
      </c>
      <c r="AH768">
        <f t="shared" si="934"/>
        <v>290</v>
      </c>
      <c r="AI768">
        <f t="shared" si="935"/>
        <v>260</v>
      </c>
      <c r="AJ768">
        <f t="shared" si="936"/>
        <v>200</v>
      </c>
      <c r="AK768">
        <f>'ĐẤT PNN'!I768-'ĐẤT NN'!Q768</f>
        <v>180</v>
      </c>
    </row>
    <row r="769" spans="1:37" ht="47.25" x14ac:dyDescent="0.25">
      <c r="A769" s="150">
        <f>'ĐẤT PNN'!A769</f>
        <v>764</v>
      </c>
      <c r="B769" s="150" t="str">
        <f>'ĐẤT PNN'!B769</f>
        <v>XL8DT_D2</v>
      </c>
      <c r="C769" s="52" t="str">
        <f>$B$769</f>
        <v>XL8DT_D2</v>
      </c>
      <c r="D769" s="151" t="s">
        <v>1170</v>
      </c>
      <c r="E769" s="151" t="s">
        <v>405</v>
      </c>
      <c r="F769" s="151" t="s">
        <v>1188</v>
      </c>
      <c r="G769" s="151" t="s">
        <v>1189</v>
      </c>
      <c r="H769" s="151" t="str">
        <f>VLOOKUP(F769,'[3]2. MA NN'!$E$2:$F$1583,2,0)</f>
        <v>TTGR</v>
      </c>
      <c r="I769" s="133" t="str">
        <f t="shared" si="928"/>
        <v>Xã Xuân LộcTTGRVị trí 1240</v>
      </c>
      <c r="J769" s="150" t="s">
        <v>1158</v>
      </c>
      <c r="K769" s="150" t="s">
        <v>1157</v>
      </c>
      <c r="L769" s="130" t="s">
        <v>273</v>
      </c>
      <c r="M769" s="130" t="s">
        <v>395</v>
      </c>
      <c r="N769" s="130" t="s">
        <v>1111</v>
      </c>
      <c r="O769" s="131">
        <v>240</v>
      </c>
      <c r="P769" s="131">
        <v>150</v>
      </c>
      <c r="Q769" s="131">
        <v>760</v>
      </c>
      <c r="R769" s="131">
        <v>470</v>
      </c>
      <c r="S769" s="152">
        <v>1.1299999999999999</v>
      </c>
      <c r="T769" s="123">
        <v>240</v>
      </c>
      <c r="U769" s="122">
        <v>220</v>
      </c>
      <c r="V769" s="122">
        <v>200</v>
      </c>
      <c r="W769" s="122">
        <v>180</v>
      </c>
      <c r="X769" s="122">
        <f t="shared" si="929"/>
        <v>760</v>
      </c>
      <c r="Y769" s="122">
        <f t="shared" si="930"/>
        <v>460</v>
      </c>
      <c r="Z769" s="122">
        <f t="shared" si="931"/>
        <v>400</v>
      </c>
      <c r="AA769" s="122">
        <f t="shared" si="932"/>
        <v>310</v>
      </c>
      <c r="AB769" s="122">
        <v>3</v>
      </c>
      <c r="AC769" s="123">
        <v>150</v>
      </c>
      <c r="AD769" s="122">
        <v>140</v>
      </c>
      <c r="AE769" s="122">
        <v>130</v>
      </c>
      <c r="AF769" s="122">
        <v>120</v>
      </c>
      <c r="AG769" s="122">
        <f t="shared" si="933"/>
        <v>470</v>
      </c>
      <c r="AH769" s="122">
        <f t="shared" si="934"/>
        <v>290</v>
      </c>
      <c r="AI769" s="122">
        <f t="shared" si="935"/>
        <v>260</v>
      </c>
      <c r="AJ769" s="122">
        <f t="shared" si="936"/>
        <v>200</v>
      </c>
      <c r="AK769" s="122">
        <f>'ĐẤT PNN'!I769-'ĐẤT NN'!Q769</f>
        <v>440</v>
      </c>
    </row>
    <row r="770" spans="1:37" s="6" customFormat="1" ht="77.25" customHeight="1" x14ac:dyDescent="0.25">
      <c r="A770" s="150">
        <f>'ĐẤT PNN'!A770</f>
        <v>765</v>
      </c>
      <c r="B770" s="153" t="str">
        <f>'ĐẤT PNN'!B770</f>
        <v>VT2</v>
      </c>
      <c r="C770" s="52" t="str">
        <f t="shared" ref="C770:C775" si="977">$B$769</f>
        <v>XL8DT_D2</v>
      </c>
      <c r="D770" s="151" t="s">
        <v>1173</v>
      </c>
      <c r="E770" s="151" t="s">
        <v>405</v>
      </c>
      <c r="F770" s="151" t="s">
        <v>1190</v>
      </c>
      <c r="G770" s="151" t="s">
        <v>1189</v>
      </c>
      <c r="H770" s="151" t="str">
        <f>VLOOKUP(F770,'[3]2. MA NN'!$E$2:$F$1583,2,0)</f>
        <v>TTGR</v>
      </c>
      <c r="I770" s="133" t="str">
        <f t="shared" si="928"/>
        <v>Xã Xuân LộcTTGRVị trí 1240</v>
      </c>
      <c r="J770" s="153"/>
      <c r="K770" s="153"/>
      <c r="L770" s="177" t="s">
        <v>1849</v>
      </c>
      <c r="M770" s="177"/>
      <c r="N770" s="177"/>
      <c r="O770" s="131">
        <v>220</v>
      </c>
      <c r="P770" s="131">
        <v>140</v>
      </c>
      <c r="Q770" s="131">
        <v>460</v>
      </c>
      <c r="R770" s="131">
        <v>290</v>
      </c>
      <c r="S770" s="152">
        <v>1.1299999999999999</v>
      </c>
      <c r="T770" s="118">
        <f t="shared" ref="T770:T775" si="978">T769</f>
        <v>240</v>
      </c>
      <c r="U770">
        <f t="shared" ref="U770:U775" si="979">U769</f>
        <v>220</v>
      </c>
      <c r="V770">
        <f t="shared" ref="V770:V775" si="980">V769</f>
        <v>200</v>
      </c>
      <c r="W770">
        <f t="shared" ref="W770:W775" si="981">W769</f>
        <v>180</v>
      </c>
      <c r="X770">
        <f t="shared" si="929"/>
        <v>760</v>
      </c>
      <c r="Y770">
        <f t="shared" si="930"/>
        <v>460</v>
      </c>
      <c r="Z770">
        <f t="shared" si="931"/>
        <v>400</v>
      </c>
      <c r="AA770">
        <f t="shared" si="932"/>
        <v>310</v>
      </c>
      <c r="AB770">
        <v>3</v>
      </c>
      <c r="AC770" s="118">
        <v>150</v>
      </c>
      <c r="AD770">
        <v>140</v>
      </c>
      <c r="AE770">
        <v>130</v>
      </c>
      <c r="AF770">
        <v>120</v>
      </c>
      <c r="AG770">
        <f t="shared" si="933"/>
        <v>470</v>
      </c>
      <c r="AH770">
        <f t="shared" si="934"/>
        <v>290</v>
      </c>
      <c r="AI770">
        <f t="shared" si="935"/>
        <v>260</v>
      </c>
      <c r="AJ770">
        <f t="shared" si="936"/>
        <v>200</v>
      </c>
      <c r="AK770">
        <f>'ĐẤT PNN'!I770-'ĐẤT NN'!Q770</f>
        <v>140</v>
      </c>
    </row>
    <row r="771" spans="1:37" s="6" customFormat="1" ht="77.25" customHeight="1" x14ac:dyDescent="0.25">
      <c r="A771" s="150">
        <f>'ĐẤT PNN'!A771</f>
        <v>766</v>
      </c>
      <c r="B771" s="153" t="str">
        <f>'ĐẤT PNN'!B771</f>
        <v>VT3</v>
      </c>
      <c r="C771" s="52" t="str">
        <f t="shared" si="977"/>
        <v>XL8DT_D2</v>
      </c>
      <c r="D771" s="151" t="s">
        <v>1176</v>
      </c>
      <c r="E771" s="151" t="s">
        <v>405</v>
      </c>
      <c r="F771" s="151" t="s">
        <v>1191</v>
      </c>
      <c r="G771" s="151" t="s">
        <v>1189</v>
      </c>
      <c r="H771" s="151" t="str">
        <f>VLOOKUP(F771,'[3]2. MA NN'!$E$2:$F$1583,2,0)</f>
        <v>TTGR</v>
      </c>
      <c r="I771" s="133" t="str">
        <f t="shared" si="928"/>
        <v>Xã Xuân LộcTTGRVị trí 1240</v>
      </c>
      <c r="J771" s="153"/>
      <c r="K771" s="153"/>
      <c r="L771" s="177" t="s">
        <v>1850</v>
      </c>
      <c r="M771" s="177"/>
      <c r="N771" s="177"/>
      <c r="O771" s="131">
        <v>200</v>
      </c>
      <c r="P771" s="131">
        <v>130</v>
      </c>
      <c r="Q771" s="131">
        <v>400</v>
      </c>
      <c r="R771" s="131">
        <v>260</v>
      </c>
      <c r="S771" s="152">
        <v>1.1299999999999999</v>
      </c>
      <c r="T771" s="118">
        <f t="shared" si="978"/>
        <v>240</v>
      </c>
      <c r="U771">
        <f t="shared" si="979"/>
        <v>220</v>
      </c>
      <c r="V771">
        <f t="shared" si="980"/>
        <v>200</v>
      </c>
      <c r="W771">
        <f t="shared" si="981"/>
        <v>180</v>
      </c>
      <c r="X771">
        <f t="shared" si="929"/>
        <v>760</v>
      </c>
      <c r="Y771">
        <f t="shared" si="930"/>
        <v>460</v>
      </c>
      <c r="Z771">
        <f t="shared" si="931"/>
        <v>400</v>
      </c>
      <c r="AA771">
        <f t="shared" si="932"/>
        <v>310</v>
      </c>
      <c r="AB771">
        <v>3</v>
      </c>
      <c r="AC771" s="118">
        <v>150</v>
      </c>
      <c r="AD771">
        <v>140</v>
      </c>
      <c r="AE771">
        <v>130</v>
      </c>
      <c r="AF771">
        <v>120</v>
      </c>
      <c r="AG771">
        <f t="shared" si="933"/>
        <v>470</v>
      </c>
      <c r="AH771">
        <f t="shared" si="934"/>
        <v>290</v>
      </c>
      <c r="AI771">
        <f t="shared" si="935"/>
        <v>260</v>
      </c>
      <c r="AJ771">
        <f t="shared" si="936"/>
        <v>200</v>
      </c>
      <c r="AK771">
        <f>'ĐẤT PNN'!I771-'ĐẤT NN'!Q771</f>
        <v>100</v>
      </c>
    </row>
    <row r="772" spans="1:37" s="6" customFormat="1" ht="77.25" customHeight="1" x14ac:dyDescent="0.25">
      <c r="A772" s="150">
        <f>'ĐẤT PNN'!A772</f>
        <v>767</v>
      </c>
      <c r="B772" s="153" t="str">
        <f>'ĐẤT PNN'!B772</f>
        <v>VT4</v>
      </c>
      <c r="C772" s="52" t="str">
        <f t="shared" si="977"/>
        <v>XL8DT_D2</v>
      </c>
      <c r="D772" s="151" t="s">
        <v>1178</v>
      </c>
      <c r="E772" s="151" t="s">
        <v>405</v>
      </c>
      <c r="F772" s="151" t="s">
        <v>1192</v>
      </c>
      <c r="G772" s="151" t="s">
        <v>1189</v>
      </c>
      <c r="H772" s="151" t="str">
        <f>VLOOKUP(F772,'[3]2. MA NN'!$E$2:$F$1583,2,0)</f>
        <v>TTGR</v>
      </c>
      <c r="I772" s="133" t="str">
        <f t="shared" ref="I772:I835" si="982">E772&amp;G772&amp;D$6&amp;$O$426</f>
        <v>Xã Xuân LộcTTGRVị trí 1240</v>
      </c>
      <c r="J772" s="153"/>
      <c r="K772" s="153"/>
      <c r="L772" s="177" t="s">
        <v>1851</v>
      </c>
      <c r="M772" s="177"/>
      <c r="N772" s="177"/>
      <c r="O772" s="131">
        <v>180</v>
      </c>
      <c r="P772" s="131">
        <v>120</v>
      </c>
      <c r="Q772" s="131">
        <v>310</v>
      </c>
      <c r="R772" s="131">
        <v>200</v>
      </c>
      <c r="S772" s="152">
        <v>1.1299999999999999</v>
      </c>
      <c r="T772" s="118">
        <f t="shared" si="978"/>
        <v>240</v>
      </c>
      <c r="U772">
        <f t="shared" si="979"/>
        <v>220</v>
      </c>
      <c r="V772">
        <f t="shared" si="980"/>
        <v>200</v>
      </c>
      <c r="W772">
        <f t="shared" si="981"/>
        <v>180</v>
      </c>
      <c r="X772">
        <f t="shared" ref="X772:X835" si="983">ROUND(T772*3.15,-1)</f>
        <v>760</v>
      </c>
      <c r="Y772">
        <f t="shared" ref="Y772:Y835" si="984">ROUND(U772*2.1,-1)</f>
        <v>460</v>
      </c>
      <c r="Z772">
        <f t="shared" ref="Z772:Z835" si="985">ROUND(V772*2,-1)</f>
        <v>400</v>
      </c>
      <c r="AA772">
        <f t="shared" ref="AA772:AA835" si="986">ROUND(W772*1.7,-1)</f>
        <v>310</v>
      </c>
      <c r="AB772">
        <v>3</v>
      </c>
      <c r="AC772" s="118">
        <v>150</v>
      </c>
      <c r="AD772">
        <v>140</v>
      </c>
      <c r="AE772">
        <v>130</v>
      </c>
      <c r="AF772">
        <v>120</v>
      </c>
      <c r="AG772">
        <f t="shared" ref="AG772:AG835" si="987">ROUND(AC772*3.15,-1)</f>
        <v>470</v>
      </c>
      <c r="AH772">
        <f t="shared" ref="AH772:AH835" si="988">ROUND(AD772*2.1,-1)</f>
        <v>290</v>
      </c>
      <c r="AI772">
        <f t="shared" ref="AI772:AI835" si="989">ROUND(AE772*2,-1)</f>
        <v>260</v>
      </c>
      <c r="AJ772">
        <f t="shared" ref="AJ772:AJ835" si="990">ROUND(AF772*1.7,-1)</f>
        <v>200</v>
      </c>
      <c r="AK772">
        <f>'ĐẤT PNN'!I772-'ĐẤT NN'!Q772</f>
        <v>70</v>
      </c>
    </row>
    <row r="773" spans="1:37" s="6" customFormat="1" ht="77.25" customHeight="1" x14ac:dyDescent="0.25">
      <c r="A773" s="150">
        <f>'ĐẤT PNN'!A773</f>
        <v>768</v>
      </c>
      <c r="B773" s="153" t="str">
        <f>'ĐẤT PNN'!B773</f>
        <v>VT2*0,8</v>
      </c>
      <c r="C773" s="52" t="str">
        <f t="shared" si="977"/>
        <v>XL8DT_D2</v>
      </c>
      <c r="D773" s="151" t="s">
        <v>1173</v>
      </c>
      <c r="E773" s="151" t="s">
        <v>405</v>
      </c>
      <c r="F773" s="151" t="s">
        <v>1190</v>
      </c>
      <c r="G773" s="151" t="s">
        <v>1189</v>
      </c>
      <c r="H773" s="151" t="str">
        <f>VLOOKUP(F773,'[3]2. MA NN'!$E$2:$F$1583,2,0)</f>
        <v>TTGR</v>
      </c>
      <c r="I773" s="133" t="str">
        <f t="shared" si="982"/>
        <v>Xã Xuân LộcTTGRVị trí 1240</v>
      </c>
      <c r="J773" s="153"/>
      <c r="K773" s="153"/>
      <c r="L773" s="177" t="s">
        <v>1852</v>
      </c>
      <c r="M773" s="177"/>
      <c r="N773" s="177"/>
      <c r="O773" s="131">
        <v>220</v>
      </c>
      <c r="P773" s="131">
        <v>140</v>
      </c>
      <c r="Q773" s="131">
        <v>460</v>
      </c>
      <c r="R773" s="131">
        <v>290</v>
      </c>
      <c r="S773" s="152">
        <v>1.1299999999999999</v>
      </c>
      <c r="T773" s="118">
        <f t="shared" si="978"/>
        <v>240</v>
      </c>
      <c r="U773">
        <f t="shared" si="979"/>
        <v>220</v>
      </c>
      <c r="V773">
        <f t="shared" si="980"/>
        <v>200</v>
      </c>
      <c r="W773">
        <f t="shared" si="981"/>
        <v>180</v>
      </c>
      <c r="X773">
        <f t="shared" si="983"/>
        <v>760</v>
      </c>
      <c r="Y773">
        <f t="shared" si="984"/>
        <v>460</v>
      </c>
      <c r="Z773">
        <f t="shared" si="985"/>
        <v>400</v>
      </c>
      <c r="AA773">
        <f t="shared" si="986"/>
        <v>310</v>
      </c>
      <c r="AB773">
        <v>3</v>
      </c>
      <c r="AC773" s="118">
        <v>150</v>
      </c>
      <c r="AD773">
        <v>140</v>
      </c>
      <c r="AE773">
        <v>130</v>
      </c>
      <c r="AF773">
        <v>120</v>
      </c>
      <c r="AG773">
        <f t="shared" si="987"/>
        <v>470</v>
      </c>
      <c r="AH773">
        <f t="shared" si="988"/>
        <v>290</v>
      </c>
      <c r="AI773">
        <f t="shared" si="989"/>
        <v>260</v>
      </c>
      <c r="AJ773">
        <f t="shared" si="990"/>
        <v>200</v>
      </c>
      <c r="AK773">
        <f>'ĐẤT PNN'!I773-'ĐẤT NN'!Q773</f>
        <v>90</v>
      </c>
    </row>
    <row r="774" spans="1:37" s="6" customFormat="1" ht="77.25" customHeight="1" x14ac:dyDescent="0.25">
      <c r="A774" s="150">
        <f>'ĐẤT PNN'!A774</f>
        <v>769</v>
      </c>
      <c r="B774" s="153" t="str">
        <f>'ĐẤT PNN'!B774</f>
        <v>VT3*0,8</v>
      </c>
      <c r="C774" s="52" t="str">
        <f t="shared" si="977"/>
        <v>XL8DT_D2</v>
      </c>
      <c r="D774" s="151" t="s">
        <v>1176</v>
      </c>
      <c r="E774" s="151" t="s">
        <v>405</v>
      </c>
      <c r="F774" s="151" t="s">
        <v>1191</v>
      </c>
      <c r="G774" s="151" t="s">
        <v>1189</v>
      </c>
      <c r="H774" s="151" t="str">
        <f>VLOOKUP(F774,'[3]2. MA NN'!$E$2:$F$1583,2,0)</f>
        <v>TTGR</v>
      </c>
      <c r="I774" s="133" t="str">
        <f t="shared" si="982"/>
        <v>Xã Xuân LộcTTGRVị trí 1240</v>
      </c>
      <c r="J774" s="153"/>
      <c r="K774" s="153"/>
      <c r="L774" s="177" t="s">
        <v>1853</v>
      </c>
      <c r="M774" s="177"/>
      <c r="N774" s="177"/>
      <c r="O774" s="131">
        <v>200</v>
      </c>
      <c r="P774" s="131">
        <v>130</v>
      </c>
      <c r="Q774" s="131">
        <v>400</v>
      </c>
      <c r="R774" s="131">
        <v>260</v>
      </c>
      <c r="S774" s="152">
        <v>1.1299999999999999</v>
      </c>
      <c r="T774" s="118">
        <f t="shared" si="978"/>
        <v>240</v>
      </c>
      <c r="U774">
        <f t="shared" si="979"/>
        <v>220</v>
      </c>
      <c r="V774">
        <f t="shared" si="980"/>
        <v>200</v>
      </c>
      <c r="W774">
        <f t="shared" si="981"/>
        <v>180</v>
      </c>
      <c r="X774">
        <f t="shared" si="983"/>
        <v>760</v>
      </c>
      <c r="Y774">
        <f t="shared" si="984"/>
        <v>460</v>
      </c>
      <c r="Z774">
        <f t="shared" si="985"/>
        <v>400</v>
      </c>
      <c r="AA774">
        <f t="shared" si="986"/>
        <v>310</v>
      </c>
      <c r="AB774">
        <v>3</v>
      </c>
      <c r="AC774" s="118">
        <v>150</v>
      </c>
      <c r="AD774">
        <v>140</v>
      </c>
      <c r="AE774">
        <v>130</v>
      </c>
      <c r="AF774">
        <v>120</v>
      </c>
      <c r="AG774">
        <f t="shared" si="987"/>
        <v>470</v>
      </c>
      <c r="AH774">
        <f t="shared" si="988"/>
        <v>290</v>
      </c>
      <c r="AI774">
        <f t="shared" si="989"/>
        <v>260</v>
      </c>
      <c r="AJ774">
        <f t="shared" si="990"/>
        <v>200</v>
      </c>
      <c r="AK774">
        <f>'ĐẤT PNN'!I774-'ĐẤT NN'!Q774</f>
        <v>50</v>
      </c>
    </row>
    <row r="775" spans="1:37" s="6" customFormat="1" ht="77.25" customHeight="1" x14ac:dyDescent="0.25">
      <c r="A775" s="150">
        <f>'ĐẤT PNN'!A775</f>
        <v>770</v>
      </c>
      <c r="B775" s="153" t="str">
        <f>'ĐẤT PNN'!B775</f>
        <v>VT4*0,8</v>
      </c>
      <c r="C775" s="52" t="str">
        <f t="shared" si="977"/>
        <v>XL8DT_D2</v>
      </c>
      <c r="D775" s="151" t="s">
        <v>1178</v>
      </c>
      <c r="E775" s="151" t="s">
        <v>405</v>
      </c>
      <c r="F775" s="151" t="s">
        <v>1192</v>
      </c>
      <c r="G775" s="151" t="s">
        <v>1189</v>
      </c>
      <c r="H775" s="151" t="str">
        <f>VLOOKUP(F775,'[3]2. MA NN'!$E$2:$F$1583,2,0)</f>
        <v>TTGR</v>
      </c>
      <c r="I775" s="133" t="str">
        <f t="shared" si="982"/>
        <v>Xã Xuân LộcTTGRVị trí 1240</v>
      </c>
      <c r="J775" s="153"/>
      <c r="K775" s="153"/>
      <c r="L775" s="177" t="s">
        <v>1854</v>
      </c>
      <c r="M775" s="177"/>
      <c r="N775" s="177"/>
      <c r="O775" s="131">
        <v>180</v>
      </c>
      <c r="P775" s="131">
        <v>120</v>
      </c>
      <c r="Q775" s="131">
        <v>310</v>
      </c>
      <c r="R775" s="131">
        <v>200</v>
      </c>
      <c r="S775" s="152">
        <v>1.1299999999999999</v>
      </c>
      <c r="T775" s="118">
        <f t="shared" si="978"/>
        <v>240</v>
      </c>
      <c r="U775">
        <f t="shared" si="979"/>
        <v>220</v>
      </c>
      <c r="V775">
        <f t="shared" si="980"/>
        <v>200</v>
      </c>
      <c r="W775">
        <f t="shared" si="981"/>
        <v>180</v>
      </c>
      <c r="X775">
        <f t="shared" si="983"/>
        <v>760</v>
      </c>
      <c r="Y775">
        <f t="shared" si="984"/>
        <v>460</v>
      </c>
      <c r="Z775">
        <f t="shared" si="985"/>
        <v>400</v>
      </c>
      <c r="AA775">
        <f t="shared" si="986"/>
        <v>310</v>
      </c>
      <c r="AB775">
        <v>3</v>
      </c>
      <c r="AC775" s="118">
        <v>150</v>
      </c>
      <c r="AD775">
        <v>140</v>
      </c>
      <c r="AE775">
        <v>130</v>
      </c>
      <c r="AF775">
        <v>120</v>
      </c>
      <c r="AG775">
        <f t="shared" si="987"/>
        <v>470</v>
      </c>
      <c r="AH775">
        <f t="shared" si="988"/>
        <v>290</v>
      </c>
      <c r="AI775">
        <f t="shared" si="989"/>
        <v>260</v>
      </c>
      <c r="AJ775">
        <f t="shared" si="990"/>
        <v>200</v>
      </c>
      <c r="AK775">
        <f>'ĐẤT PNN'!I775-'ĐẤT NN'!Q775</f>
        <v>40</v>
      </c>
    </row>
    <row r="776" spans="1:37" ht="47.25" x14ac:dyDescent="0.25">
      <c r="A776" s="150">
        <f>'ĐẤT PNN'!A776</f>
        <v>771</v>
      </c>
      <c r="B776" s="150" t="str">
        <f>'ĐẤT PNN'!B776</f>
        <v>XL9DT_D1</v>
      </c>
      <c r="C776" s="52" t="str">
        <f>$B$776</f>
        <v>XL9DT_D1</v>
      </c>
      <c r="D776" s="151" t="s">
        <v>1170</v>
      </c>
      <c r="E776" s="151" t="s">
        <v>405</v>
      </c>
      <c r="F776" s="151" t="s">
        <v>1188</v>
      </c>
      <c r="G776" s="151" t="s">
        <v>1189</v>
      </c>
      <c r="H776" s="151" t="str">
        <f>VLOOKUP(F776,'[3]2. MA NN'!$E$2:$F$1583,2,0)</f>
        <v>TTGR</v>
      </c>
      <c r="I776" s="133" t="str">
        <f t="shared" si="982"/>
        <v>Xã Xuân LộcTTGRVị trí 1240</v>
      </c>
      <c r="J776" s="150" t="s">
        <v>1158</v>
      </c>
      <c r="K776" s="150" t="s">
        <v>1157</v>
      </c>
      <c r="L776" s="130" t="s">
        <v>276</v>
      </c>
      <c r="M776" s="130" t="s">
        <v>251</v>
      </c>
      <c r="N776" s="130" t="s">
        <v>395</v>
      </c>
      <c r="O776" s="131">
        <v>240</v>
      </c>
      <c r="P776" s="131">
        <v>150</v>
      </c>
      <c r="Q776" s="131">
        <v>760</v>
      </c>
      <c r="R776" s="131">
        <v>470</v>
      </c>
      <c r="S776" s="152">
        <v>1.1299999999999999</v>
      </c>
      <c r="T776" s="123">
        <v>240</v>
      </c>
      <c r="U776" s="122">
        <v>220</v>
      </c>
      <c r="V776" s="122">
        <v>200</v>
      </c>
      <c r="W776" s="122">
        <v>180</v>
      </c>
      <c r="X776" s="122">
        <f t="shared" si="983"/>
        <v>760</v>
      </c>
      <c r="Y776" s="122">
        <f t="shared" si="984"/>
        <v>460</v>
      </c>
      <c r="Z776" s="122">
        <f t="shared" si="985"/>
        <v>400</v>
      </c>
      <c r="AA776" s="122">
        <f t="shared" si="986"/>
        <v>310</v>
      </c>
      <c r="AB776" s="122">
        <v>3</v>
      </c>
      <c r="AC776" s="123">
        <v>150</v>
      </c>
      <c r="AD776" s="122">
        <v>140</v>
      </c>
      <c r="AE776" s="122">
        <v>130</v>
      </c>
      <c r="AF776" s="122">
        <v>120</v>
      </c>
      <c r="AG776" s="122">
        <f t="shared" si="987"/>
        <v>470</v>
      </c>
      <c r="AH776" s="122">
        <f t="shared" si="988"/>
        <v>290</v>
      </c>
      <c r="AI776" s="122">
        <f t="shared" si="989"/>
        <v>260</v>
      </c>
      <c r="AJ776" s="122">
        <f t="shared" si="990"/>
        <v>200</v>
      </c>
      <c r="AK776" s="122">
        <f>'ĐẤT PNN'!I776-'ĐẤT NN'!Q776</f>
        <v>640</v>
      </c>
    </row>
    <row r="777" spans="1:37" s="6" customFormat="1" ht="77.25" customHeight="1" x14ac:dyDescent="0.25">
      <c r="A777" s="150">
        <f>'ĐẤT PNN'!A777</f>
        <v>772</v>
      </c>
      <c r="B777" s="153" t="str">
        <f>'ĐẤT PNN'!B777</f>
        <v>VT2</v>
      </c>
      <c r="C777" s="52" t="str">
        <f t="shared" ref="C777:C782" si="991">$B$776</f>
        <v>XL9DT_D1</v>
      </c>
      <c r="D777" s="151" t="s">
        <v>1173</v>
      </c>
      <c r="E777" s="151" t="s">
        <v>405</v>
      </c>
      <c r="F777" s="151" t="s">
        <v>1190</v>
      </c>
      <c r="G777" s="151" t="s">
        <v>1189</v>
      </c>
      <c r="H777" s="151" t="str">
        <f>VLOOKUP(F777,'[3]2. MA NN'!$E$2:$F$1583,2,0)</f>
        <v>TTGR</v>
      </c>
      <c r="I777" s="133" t="str">
        <f t="shared" si="982"/>
        <v>Xã Xuân LộcTTGRVị trí 1240</v>
      </c>
      <c r="J777" s="153"/>
      <c r="K777" s="153"/>
      <c r="L777" s="177" t="s">
        <v>1855</v>
      </c>
      <c r="M777" s="177"/>
      <c r="N777" s="177"/>
      <c r="O777" s="131">
        <v>220</v>
      </c>
      <c r="P777" s="131">
        <v>140</v>
      </c>
      <c r="Q777" s="131">
        <v>460</v>
      </c>
      <c r="R777" s="131">
        <v>290</v>
      </c>
      <c r="S777" s="152">
        <v>1.1299999999999999</v>
      </c>
      <c r="T777" s="118">
        <f t="shared" ref="T777:T782" si="992">T776</f>
        <v>240</v>
      </c>
      <c r="U777">
        <f t="shared" ref="U777:U782" si="993">U776</f>
        <v>220</v>
      </c>
      <c r="V777">
        <f t="shared" ref="V777:V782" si="994">V776</f>
        <v>200</v>
      </c>
      <c r="W777">
        <f t="shared" ref="W777:W782" si="995">W776</f>
        <v>180</v>
      </c>
      <c r="X777">
        <f t="shared" si="983"/>
        <v>760</v>
      </c>
      <c r="Y777">
        <f t="shared" si="984"/>
        <v>460</v>
      </c>
      <c r="Z777">
        <f t="shared" si="985"/>
        <v>400</v>
      </c>
      <c r="AA777">
        <f t="shared" si="986"/>
        <v>310</v>
      </c>
      <c r="AB777">
        <v>3</v>
      </c>
      <c r="AC777" s="118">
        <v>150</v>
      </c>
      <c r="AD777">
        <v>140</v>
      </c>
      <c r="AE777">
        <v>130</v>
      </c>
      <c r="AF777">
        <v>120</v>
      </c>
      <c r="AG777">
        <f t="shared" si="987"/>
        <v>470</v>
      </c>
      <c r="AH777">
        <f t="shared" si="988"/>
        <v>290</v>
      </c>
      <c r="AI777">
        <f t="shared" si="989"/>
        <v>260</v>
      </c>
      <c r="AJ777">
        <f t="shared" si="990"/>
        <v>200</v>
      </c>
      <c r="AK777">
        <f>'ĐẤT PNN'!I777-'ĐẤT NN'!Q777</f>
        <v>260</v>
      </c>
    </row>
    <row r="778" spans="1:37" s="6" customFormat="1" ht="77.25" customHeight="1" x14ac:dyDescent="0.25">
      <c r="A778" s="150">
        <f>'ĐẤT PNN'!A778</f>
        <v>773</v>
      </c>
      <c r="B778" s="153" t="str">
        <f>'ĐẤT PNN'!B778</f>
        <v>VT3</v>
      </c>
      <c r="C778" s="52" t="str">
        <f t="shared" si="991"/>
        <v>XL9DT_D1</v>
      </c>
      <c r="D778" s="151" t="s">
        <v>1176</v>
      </c>
      <c r="E778" s="151" t="s">
        <v>405</v>
      </c>
      <c r="F778" s="151" t="s">
        <v>1191</v>
      </c>
      <c r="G778" s="151" t="s">
        <v>1189</v>
      </c>
      <c r="H778" s="151" t="str">
        <f>VLOOKUP(F778,'[3]2. MA NN'!$E$2:$F$1583,2,0)</f>
        <v>TTGR</v>
      </c>
      <c r="I778" s="133" t="str">
        <f t="shared" si="982"/>
        <v>Xã Xuân LộcTTGRVị trí 1240</v>
      </c>
      <c r="J778" s="153"/>
      <c r="K778" s="153"/>
      <c r="L778" s="177" t="s">
        <v>1856</v>
      </c>
      <c r="M778" s="177"/>
      <c r="N778" s="177"/>
      <c r="O778" s="131">
        <v>200</v>
      </c>
      <c r="P778" s="131">
        <v>130</v>
      </c>
      <c r="Q778" s="131">
        <v>400</v>
      </c>
      <c r="R778" s="131">
        <v>260</v>
      </c>
      <c r="S778" s="152">
        <v>1.1299999999999999</v>
      </c>
      <c r="T778" s="118">
        <f t="shared" si="992"/>
        <v>240</v>
      </c>
      <c r="U778">
        <f t="shared" si="993"/>
        <v>220</v>
      </c>
      <c r="V778">
        <f t="shared" si="994"/>
        <v>200</v>
      </c>
      <c r="W778">
        <f t="shared" si="995"/>
        <v>180</v>
      </c>
      <c r="X778">
        <f t="shared" si="983"/>
        <v>760</v>
      </c>
      <c r="Y778">
        <f t="shared" si="984"/>
        <v>460</v>
      </c>
      <c r="Z778">
        <f t="shared" si="985"/>
        <v>400</v>
      </c>
      <c r="AA778">
        <f t="shared" si="986"/>
        <v>310</v>
      </c>
      <c r="AB778">
        <v>3</v>
      </c>
      <c r="AC778" s="118">
        <v>150</v>
      </c>
      <c r="AD778">
        <v>140</v>
      </c>
      <c r="AE778">
        <v>130</v>
      </c>
      <c r="AF778">
        <v>120</v>
      </c>
      <c r="AG778">
        <f t="shared" si="987"/>
        <v>470</v>
      </c>
      <c r="AH778">
        <f t="shared" si="988"/>
        <v>290</v>
      </c>
      <c r="AI778">
        <f t="shared" si="989"/>
        <v>260</v>
      </c>
      <c r="AJ778">
        <f t="shared" si="990"/>
        <v>200</v>
      </c>
      <c r="AK778">
        <f>'ĐẤT PNN'!I778-'ĐẤT NN'!Q778</f>
        <v>260</v>
      </c>
    </row>
    <row r="779" spans="1:37" s="6" customFormat="1" ht="77.25" customHeight="1" x14ac:dyDescent="0.25">
      <c r="A779" s="150">
        <f>'ĐẤT PNN'!A779</f>
        <v>774</v>
      </c>
      <c r="B779" s="153" t="str">
        <f>'ĐẤT PNN'!B779</f>
        <v>VT4</v>
      </c>
      <c r="C779" s="52" t="str">
        <f t="shared" si="991"/>
        <v>XL9DT_D1</v>
      </c>
      <c r="D779" s="151" t="s">
        <v>1178</v>
      </c>
      <c r="E779" s="151" t="s">
        <v>405</v>
      </c>
      <c r="F779" s="151" t="s">
        <v>1192</v>
      </c>
      <c r="G779" s="151" t="s">
        <v>1189</v>
      </c>
      <c r="H779" s="151" t="str">
        <f>VLOOKUP(F779,'[3]2. MA NN'!$E$2:$F$1583,2,0)</f>
        <v>TTGR</v>
      </c>
      <c r="I779" s="133" t="str">
        <f t="shared" si="982"/>
        <v>Xã Xuân LộcTTGRVị trí 1240</v>
      </c>
      <c r="J779" s="153"/>
      <c r="K779" s="153"/>
      <c r="L779" s="177" t="s">
        <v>1857</v>
      </c>
      <c r="M779" s="177"/>
      <c r="N779" s="177"/>
      <c r="O779" s="131">
        <v>180</v>
      </c>
      <c r="P779" s="131">
        <v>120</v>
      </c>
      <c r="Q779" s="131">
        <v>310</v>
      </c>
      <c r="R779" s="131">
        <v>200</v>
      </c>
      <c r="S779" s="152">
        <v>1.1299999999999999</v>
      </c>
      <c r="T779" s="118">
        <f t="shared" si="992"/>
        <v>240</v>
      </c>
      <c r="U779">
        <f t="shared" si="993"/>
        <v>220</v>
      </c>
      <c r="V779">
        <f t="shared" si="994"/>
        <v>200</v>
      </c>
      <c r="W779">
        <f t="shared" si="995"/>
        <v>180</v>
      </c>
      <c r="X779">
        <f t="shared" si="983"/>
        <v>760</v>
      </c>
      <c r="Y779">
        <f t="shared" si="984"/>
        <v>460</v>
      </c>
      <c r="Z779">
        <f t="shared" si="985"/>
        <v>400</v>
      </c>
      <c r="AA779">
        <f t="shared" si="986"/>
        <v>310</v>
      </c>
      <c r="AB779">
        <v>3</v>
      </c>
      <c r="AC779" s="118">
        <v>150</v>
      </c>
      <c r="AD779">
        <v>140</v>
      </c>
      <c r="AE779">
        <v>130</v>
      </c>
      <c r="AF779">
        <v>120</v>
      </c>
      <c r="AG779">
        <f t="shared" si="987"/>
        <v>470</v>
      </c>
      <c r="AH779">
        <f t="shared" si="988"/>
        <v>290</v>
      </c>
      <c r="AI779">
        <f t="shared" si="989"/>
        <v>260</v>
      </c>
      <c r="AJ779">
        <f t="shared" si="990"/>
        <v>200</v>
      </c>
      <c r="AK779">
        <f>'ĐẤT PNN'!I779-'ĐẤT NN'!Q779</f>
        <v>260</v>
      </c>
    </row>
    <row r="780" spans="1:37" s="6" customFormat="1" ht="77.25" customHeight="1" x14ac:dyDescent="0.25">
      <c r="A780" s="150">
        <f>'ĐẤT PNN'!A780</f>
        <v>775</v>
      </c>
      <c r="B780" s="153" t="str">
        <f>'ĐẤT PNN'!B780</f>
        <v>VT2*0,8</v>
      </c>
      <c r="C780" s="52" t="str">
        <f t="shared" si="991"/>
        <v>XL9DT_D1</v>
      </c>
      <c r="D780" s="151" t="s">
        <v>1173</v>
      </c>
      <c r="E780" s="151" t="s">
        <v>405</v>
      </c>
      <c r="F780" s="151" t="s">
        <v>1190</v>
      </c>
      <c r="G780" s="151" t="s">
        <v>1189</v>
      </c>
      <c r="H780" s="151" t="str">
        <f>VLOOKUP(F780,'[3]2. MA NN'!$E$2:$F$1583,2,0)</f>
        <v>TTGR</v>
      </c>
      <c r="I780" s="133" t="str">
        <f t="shared" si="982"/>
        <v>Xã Xuân LộcTTGRVị trí 1240</v>
      </c>
      <c r="J780" s="153"/>
      <c r="K780" s="153"/>
      <c r="L780" s="177" t="s">
        <v>1858</v>
      </c>
      <c r="M780" s="177"/>
      <c r="N780" s="177"/>
      <c r="O780" s="131">
        <v>220</v>
      </c>
      <c r="P780" s="131">
        <v>140</v>
      </c>
      <c r="Q780" s="131">
        <v>460</v>
      </c>
      <c r="R780" s="131">
        <v>290</v>
      </c>
      <c r="S780" s="152">
        <v>1.1299999999999999</v>
      </c>
      <c r="T780" s="118">
        <f t="shared" si="992"/>
        <v>240</v>
      </c>
      <c r="U780">
        <f t="shared" si="993"/>
        <v>220</v>
      </c>
      <c r="V780">
        <f t="shared" si="994"/>
        <v>200</v>
      </c>
      <c r="W780">
        <f t="shared" si="995"/>
        <v>180</v>
      </c>
      <c r="X780">
        <f t="shared" si="983"/>
        <v>760</v>
      </c>
      <c r="Y780">
        <f t="shared" si="984"/>
        <v>460</v>
      </c>
      <c r="Z780">
        <f t="shared" si="985"/>
        <v>400</v>
      </c>
      <c r="AA780">
        <f t="shared" si="986"/>
        <v>310</v>
      </c>
      <c r="AB780">
        <v>3</v>
      </c>
      <c r="AC780" s="118">
        <v>150</v>
      </c>
      <c r="AD780">
        <v>140</v>
      </c>
      <c r="AE780">
        <v>130</v>
      </c>
      <c r="AF780">
        <v>120</v>
      </c>
      <c r="AG780">
        <f t="shared" si="987"/>
        <v>470</v>
      </c>
      <c r="AH780">
        <f t="shared" si="988"/>
        <v>290</v>
      </c>
      <c r="AI780">
        <f t="shared" si="989"/>
        <v>260</v>
      </c>
      <c r="AJ780">
        <f t="shared" si="990"/>
        <v>200</v>
      </c>
      <c r="AK780">
        <f>'ĐẤT PNN'!I780-'ĐẤT NN'!Q780</f>
        <v>200</v>
      </c>
    </row>
    <row r="781" spans="1:37" s="6" customFormat="1" ht="77.25" customHeight="1" x14ac:dyDescent="0.25">
      <c r="A781" s="150">
        <f>'ĐẤT PNN'!A781</f>
        <v>776</v>
      </c>
      <c r="B781" s="153" t="str">
        <f>'ĐẤT PNN'!B781</f>
        <v>VT3*0,8</v>
      </c>
      <c r="C781" s="52" t="str">
        <f t="shared" si="991"/>
        <v>XL9DT_D1</v>
      </c>
      <c r="D781" s="151" t="s">
        <v>1176</v>
      </c>
      <c r="E781" s="151" t="s">
        <v>405</v>
      </c>
      <c r="F781" s="151" t="s">
        <v>1191</v>
      </c>
      <c r="G781" s="151" t="s">
        <v>1189</v>
      </c>
      <c r="H781" s="151" t="str">
        <f>VLOOKUP(F781,'[3]2. MA NN'!$E$2:$F$1583,2,0)</f>
        <v>TTGR</v>
      </c>
      <c r="I781" s="133" t="str">
        <f t="shared" si="982"/>
        <v>Xã Xuân LộcTTGRVị trí 1240</v>
      </c>
      <c r="J781" s="153"/>
      <c r="K781" s="153"/>
      <c r="L781" s="177" t="s">
        <v>1859</v>
      </c>
      <c r="M781" s="177"/>
      <c r="N781" s="177"/>
      <c r="O781" s="131">
        <v>200</v>
      </c>
      <c r="P781" s="131">
        <v>130</v>
      </c>
      <c r="Q781" s="131">
        <v>400</v>
      </c>
      <c r="R781" s="131">
        <v>260</v>
      </c>
      <c r="S781" s="152">
        <v>1.1299999999999999</v>
      </c>
      <c r="T781" s="118">
        <f t="shared" si="992"/>
        <v>240</v>
      </c>
      <c r="U781">
        <f t="shared" si="993"/>
        <v>220</v>
      </c>
      <c r="V781">
        <f t="shared" si="994"/>
        <v>200</v>
      </c>
      <c r="W781">
        <f t="shared" si="995"/>
        <v>180</v>
      </c>
      <c r="X781">
        <f t="shared" si="983"/>
        <v>760</v>
      </c>
      <c r="Y781">
        <f t="shared" si="984"/>
        <v>460</v>
      </c>
      <c r="Z781">
        <f t="shared" si="985"/>
        <v>400</v>
      </c>
      <c r="AA781">
        <f t="shared" si="986"/>
        <v>310</v>
      </c>
      <c r="AB781">
        <v>3</v>
      </c>
      <c r="AC781" s="118">
        <v>150</v>
      </c>
      <c r="AD781">
        <v>140</v>
      </c>
      <c r="AE781">
        <v>130</v>
      </c>
      <c r="AF781">
        <v>120</v>
      </c>
      <c r="AG781">
        <f t="shared" si="987"/>
        <v>470</v>
      </c>
      <c r="AH781">
        <f t="shared" si="988"/>
        <v>290</v>
      </c>
      <c r="AI781">
        <f t="shared" si="989"/>
        <v>260</v>
      </c>
      <c r="AJ781">
        <f t="shared" si="990"/>
        <v>200</v>
      </c>
      <c r="AK781">
        <f>'ĐẤT PNN'!I781-'ĐẤT NN'!Q781</f>
        <v>190</v>
      </c>
    </row>
    <row r="782" spans="1:37" s="6" customFormat="1" ht="77.25" customHeight="1" x14ac:dyDescent="0.25">
      <c r="A782" s="150">
        <f>'ĐẤT PNN'!A782</f>
        <v>777</v>
      </c>
      <c r="B782" s="153" t="str">
        <f>'ĐẤT PNN'!B782</f>
        <v>VT4*0,8</v>
      </c>
      <c r="C782" s="52" t="str">
        <f t="shared" si="991"/>
        <v>XL9DT_D1</v>
      </c>
      <c r="D782" s="151" t="s">
        <v>1178</v>
      </c>
      <c r="E782" s="151" t="s">
        <v>405</v>
      </c>
      <c r="F782" s="151" t="s">
        <v>1192</v>
      </c>
      <c r="G782" s="151" t="s">
        <v>1189</v>
      </c>
      <c r="H782" s="151" t="str">
        <f>VLOOKUP(F782,'[3]2. MA NN'!$E$2:$F$1583,2,0)</f>
        <v>TTGR</v>
      </c>
      <c r="I782" s="133" t="str">
        <f t="shared" si="982"/>
        <v>Xã Xuân LộcTTGRVị trí 1240</v>
      </c>
      <c r="J782" s="153"/>
      <c r="K782" s="153"/>
      <c r="L782" s="177" t="s">
        <v>1860</v>
      </c>
      <c r="M782" s="177"/>
      <c r="N782" s="177"/>
      <c r="O782" s="131">
        <v>180</v>
      </c>
      <c r="P782" s="131">
        <v>120</v>
      </c>
      <c r="Q782" s="131">
        <v>310</v>
      </c>
      <c r="R782" s="131">
        <v>200</v>
      </c>
      <c r="S782" s="152">
        <v>1.1299999999999999</v>
      </c>
      <c r="T782" s="118">
        <f t="shared" si="992"/>
        <v>240</v>
      </c>
      <c r="U782">
        <f t="shared" si="993"/>
        <v>220</v>
      </c>
      <c r="V782">
        <f t="shared" si="994"/>
        <v>200</v>
      </c>
      <c r="W782">
        <f t="shared" si="995"/>
        <v>180</v>
      </c>
      <c r="X782">
        <f t="shared" si="983"/>
        <v>760</v>
      </c>
      <c r="Y782">
        <f t="shared" si="984"/>
        <v>460</v>
      </c>
      <c r="Z782">
        <f t="shared" si="985"/>
        <v>400</v>
      </c>
      <c r="AA782">
        <f t="shared" si="986"/>
        <v>310</v>
      </c>
      <c r="AB782">
        <v>3</v>
      </c>
      <c r="AC782" s="118">
        <v>150</v>
      </c>
      <c r="AD782">
        <v>140</v>
      </c>
      <c r="AE782">
        <v>130</v>
      </c>
      <c r="AF782">
        <v>120</v>
      </c>
      <c r="AG782">
        <f t="shared" si="987"/>
        <v>470</v>
      </c>
      <c r="AH782">
        <f t="shared" si="988"/>
        <v>290</v>
      </c>
      <c r="AI782">
        <f t="shared" si="989"/>
        <v>260</v>
      </c>
      <c r="AJ782">
        <f t="shared" si="990"/>
        <v>200</v>
      </c>
      <c r="AK782">
        <f>'ĐẤT PNN'!I782-'ĐẤT NN'!Q782</f>
        <v>210</v>
      </c>
    </row>
    <row r="783" spans="1:37" ht="47.25" x14ac:dyDescent="0.25">
      <c r="A783" s="150">
        <f>'ĐẤT PNN'!A783</f>
        <v>778</v>
      </c>
      <c r="B783" s="150" t="str">
        <f>'ĐẤT PNN'!B783</f>
        <v>XL9DT_D2</v>
      </c>
      <c r="C783" s="52" t="str">
        <f>$B$783</f>
        <v>XL9DT_D2</v>
      </c>
      <c r="D783" s="151" t="s">
        <v>1170</v>
      </c>
      <c r="E783" s="151" t="s">
        <v>405</v>
      </c>
      <c r="F783" s="151" t="s">
        <v>1188</v>
      </c>
      <c r="G783" s="151" t="s">
        <v>1189</v>
      </c>
      <c r="H783" s="151" t="str">
        <f>VLOOKUP(F783,'[3]2. MA NN'!$E$2:$F$1583,2,0)</f>
        <v>TTGR</v>
      </c>
      <c r="I783" s="133" t="str">
        <f t="shared" si="982"/>
        <v>Xã Xuân LộcTTGRVị trí 1240</v>
      </c>
      <c r="J783" s="150" t="s">
        <v>1158</v>
      </c>
      <c r="K783" s="150" t="s">
        <v>1157</v>
      </c>
      <c r="L783" s="130" t="s">
        <v>276</v>
      </c>
      <c r="M783" s="130" t="s">
        <v>395</v>
      </c>
      <c r="N783" s="130" t="s">
        <v>1111</v>
      </c>
      <c r="O783" s="131">
        <v>240</v>
      </c>
      <c r="P783" s="131">
        <v>150</v>
      </c>
      <c r="Q783" s="131">
        <v>760</v>
      </c>
      <c r="R783" s="131">
        <v>470</v>
      </c>
      <c r="S783" s="152">
        <v>1.1299999999999999</v>
      </c>
      <c r="T783" s="123">
        <v>240</v>
      </c>
      <c r="U783" s="122">
        <v>220</v>
      </c>
      <c r="V783" s="122">
        <v>200</v>
      </c>
      <c r="W783" s="122">
        <v>180</v>
      </c>
      <c r="X783" s="122">
        <f t="shared" si="983"/>
        <v>760</v>
      </c>
      <c r="Y783" s="122">
        <f t="shared" si="984"/>
        <v>460</v>
      </c>
      <c r="Z783" s="122">
        <f t="shared" si="985"/>
        <v>400</v>
      </c>
      <c r="AA783" s="122">
        <f t="shared" si="986"/>
        <v>310</v>
      </c>
      <c r="AB783" s="122">
        <v>3</v>
      </c>
      <c r="AC783" s="123">
        <v>150</v>
      </c>
      <c r="AD783" s="122">
        <v>140</v>
      </c>
      <c r="AE783" s="122">
        <v>130</v>
      </c>
      <c r="AF783" s="122">
        <v>120</v>
      </c>
      <c r="AG783" s="122">
        <f t="shared" si="987"/>
        <v>470</v>
      </c>
      <c r="AH783" s="122">
        <f t="shared" si="988"/>
        <v>290</v>
      </c>
      <c r="AI783" s="122">
        <f t="shared" si="989"/>
        <v>260</v>
      </c>
      <c r="AJ783" s="122">
        <f t="shared" si="990"/>
        <v>200</v>
      </c>
      <c r="AK783" s="122">
        <f>'ĐẤT PNN'!I783-'ĐẤT NN'!Q783</f>
        <v>440</v>
      </c>
    </row>
    <row r="784" spans="1:37" s="6" customFormat="1" ht="77.25" customHeight="1" x14ac:dyDescent="0.25">
      <c r="A784" s="150">
        <f>'ĐẤT PNN'!A784</f>
        <v>779</v>
      </c>
      <c r="B784" s="153" t="str">
        <f>'ĐẤT PNN'!B784</f>
        <v>VT2</v>
      </c>
      <c r="C784" s="52" t="str">
        <f t="shared" ref="C784:C789" si="996">$B$783</f>
        <v>XL9DT_D2</v>
      </c>
      <c r="D784" s="151" t="s">
        <v>1173</v>
      </c>
      <c r="E784" s="151" t="s">
        <v>405</v>
      </c>
      <c r="F784" s="151" t="s">
        <v>1190</v>
      </c>
      <c r="G784" s="151" t="s">
        <v>1189</v>
      </c>
      <c r="H784" s="151" t="str">
        <f>VLOOKUP(F784,'[3]2. MA NN'!$E$2:$F$1583,2,0)</f>
        <v>TTGR</v>
      </c>
      <c r="I784" s="133" t="str">
        <f t="shared" si="982"/>
        <v>Xã Xuân LộcTTGRVị trí 1240</v>
      </c>
      <c r="J784" s="153"/>
      <c r="K784" s="153"/>
      <c r="L784" s="177" t="s">
        <v>1861</v>
      </c>
      <c r="M784" s="177"/>
      <c r="N784" s="177"/>
      <c r="O784" s="131">
        <v>220</v>
      </c>
      <c r="P784" s="131">
        <v>140</v>
      </c>
      <c r="Q784" s="131">
        <v>460</v>
      </c>
      <c r="R784" s="131">
        <v>290</v>
      </c>
      <c r="S784" s="152">
        <v>1.1299999999999999</v>
      </c>
      <c r="T784" s="118">
        <f t="shared" ref="T784:T789" si="997">T783</f>
        <v>240</v>
      </c>
      <c r="U784">
        <f t="shared" ref="U784:U789" si="998">U783</f>
        <v>220</v>
      </c>
      <c r="V784">
        <f t="shared" ref="V784:V789" si="999">V783</f>
        <v>200</v>
      </c>
      <c r="W784">
        <f t="shared" ref="W784:W789" si="1000">W783</f>
        <v>180</v>
      </c>
      <c r="X784">
        <f t="shared" si="983"/>
        <v>760</v>
      </c>
      <c r="Y784">
        <f t="shared" si="984"/>
        <v>460</v>
      </c>
      <c r="Z784">
        <f t="shared" si="985"/>
        <v>400</v>
      </c>
      <c r="AA784">
        <f t="shared" si="986"/>
        <v>310</v>
      </c>
      <c r="AB784">
        <v>3</v>
      </c>
      <c r="AC784" s="118">
        <v>150</v>
      </c>
      <c r="AD784">
        <v>140</v>
      </c>
      <c r="AE784">
        <v>130</v>
      </c>
      <c r="AF784">
        <v>120</v>
      </c>
      <c r="AG784">
        <f t="shared" si="987"/>
        <v>470</v>
      </c>
      <c r="AH784">
        <f t="shared" si="988"/>
        <v>290</v>
      </c>
      <c r="AI784">
        <f t="shared" si="989"/>
        <v>260</v>
      </c>
      <c r="AJ784">
        <f t="shared" si="990"/>
        <v>200</v>
      </c>
      <c r="AK784">
        <f>'ĐẤT PNN'!I784-'ĐẤT NN'!Q784</f>
        <v>140</v>
      </c>
    </row>
    <row r="785" spans="1:37" s="6" customFormat="1" ht="77.25" customHeight="1" x14ac:dyDescent="0.25">
      <c r="A785" s="150">
        <f>'ĐẤT PNN'!A785</f>
        <v>780</v>
      </c>
      <c r="B785" s="153" t="str">
        <f>'ĐẤT PNN'!B785</f>
        <v>VT3</v>
      </c>
      <c r="C785" s="52" t="str">
        <f t="shared" si="996"/>
        <v>XL9DT_D2</v>
      </c>
      <c r="D785" s="151" t="s">
        <v>1176</v>
      </c>
      <c r="E785" s="151" t="s">
        <v>405</v>
      </c>
      <c r="F785" s="151" t="s">
        <v>1191</v>
      </c>
      <c r="G785" s="151" t="s">
        <v>1189</v>
      </c>
      <c r="H785" s="151" t="str">
        <f>VLOOKUP(F785,'[3]2. MA NN'!$E$2:$F$1583,2,0)</f>
        <v>TTGR</v>
      </c>
      <c r="I785" s="133" t="str">
        <f t="shared" si="982"/>
        <v>Xã Xuân LộcTTGRVị trí 1240</v>
      </c>
      <c r="J785" s="153"/>
      <c r="K785" s="153"/>
      <c r="L785" s="177" t="s">
        <v>1862</v>
      </c>
      <c r="M785" s="177"/>
      <c r="N785" s="177"/>
      <c r="O785" s="131">
        <v>200</v>
      </c>
      <c r="P785" s="131">
        <v>130</v>
      </c>
      <c r="Q785" s="131">
        <v>400</v>
      </c>
      <c r="R785" s="131">
        <v>260</v>
      </c>
      <c r="S785" s="152">
        <v>1.1299999999999999</v>
      </c>
      <c r="T785" s="118">
        <f t="shared" si="997"/>
        <v>240</v>
      </c>
      <c r="U785">
        <f t="shared" si="998"/>
        <v>220</v>
      </c>
      <c r="V785">
        <f t="shared" si="999"/>
        <v>200</v>
      </c>
      <c r="W785">
        <f t="shared" si="1000"/>
        <v>180</v>
      </c>
      <c r="X785">
        <f t="shared" si="983"/>
        <v>760</v>
      </c>
      <c r="Y785">
        <f t="shared" si="984"/>
        <v>460</v>
      </c>
      <c r="Z785">
        <f t="shared" si="985"/>
        <v>400</v>
      </c>
      <c r="AA785">
        <f t="shared" si="986"/>
        <v>310</v>
      </c>
      <c r="AB785">
        <v>3</v>
      </c>
      <c r="AC785" s="118">
        <v>150</v>
      </c>
      <c r="AD785">
        <v>140</v>
      </c>
      <c r="AE785">
        <v>130</v>
      </c>
      <c r="AF785">
        <v>120</v>
      </c>
      <c r="AG785">
        <f t="shared" si="987"/>
        <v>470</v>
      </c>
      <c r="AH785">
        <f t="shared" si="988"/>
        <v>290</v>
      </c>
      <c r="AI785">
        <f t="shared" si="989"/>
        <v>260</v>
      </c>
      <c r="AJ785">
        <f t="shared" si="990"/>
        <v>200</v>
      </c>
      <c r="AK785">
        <f>'ĐẤT PNN'!I785-'ĐẤT NN'!Q785</f>
        <v>90</v>
      </c>
    </row>
    <row r="786" spans="1:37" s="6" customFormat="1" ht="77.25" customHeight="1" x14ac:dyDescent="0.25">
      <c r="A786" s="150">
        <f>'ĐẤT PNN'!A786</f>
        <v>781</v>
      </c>
      <c r="B786" s="153" t="str">
        <f>'ĐẤT PNN'!B786</f>
        <v>VT4</v>
      </c>
      <c r="C786" s="52" t="str">
        <f t="shared" si="996"/>
        <v>XL9DT_D2</v>
      </c>
      <c r="D786" s="151" t="s">
        <v>1178</v>
      </c>
      <c r="E786" s="151" t="s">
        <v>405</v>
      </c>
      <c r="F786" s="151" t="s">
        <v>1192</v>
      </c>
      <c r="G786" s="151" t="s">
        <v>1189</v>
      </c>
      <c r="H786" s="151" t="str">
        <f>VLOOKUP(F786,'[3]2. MA NN'!$E$2:$F$1583,2,0)</f>
        <v>TTGR</v>
      </c>
      <c r="I786" s="133" t="str">
        <f t="shared" si="982"/>
        <v>Xã Xuân LộcTTGRVị trí 1240</v>
      </c>
      <c r="J786" s="153"/>
      <c r="K786" s="153"/>
      <c r="L786" s="177" t="s">
        <v>1863</v>
      </c>
      <c r="M786" s="177"/>
      <c r="N786" s="177"/>
      <c r="O786" s="131">
        <v>180</v>
      </c>
      <c r="P786" s="131">
        <v>120</v>
      </c>
      <c r="Q786" s="131">
        <v>310</v>
      </c>
      <c r="R786" s="131">
        <v>200</v>
      </c>
      <c r="S786" s="152">
        <v>1.1299999999999999</v>
      </c>
      <c r="T786" s="118">
        <f t="shared" si="997"/>
        <v>240</v>
      </c>
      <c r="U786">
        <f t="shared" si="998"/>
        <v>220</v>
      </c>
      <c r="V786">
        <f t="shared" si="999"/>
        <v>200</v>
      </c>
      <c r="W786">
        <f t="shared" si="1000"/>
        <v>180</v>
      </c>
      <c r="X786">
        <f t="shared" si="983"/>
        <v>760</v>
      </c>
      <c r="Y786">
        <f t="shared" si="984"/>
        <v>460</v>
      </c>
      <c r="Z786">
        <f t="shared" si="985"/>
        <v>400</v>
      </c>
      <c r="AA786">
        <f t="shared" si="986"/>
        <v>310</v>
      </c>
      <c r="AB786">
        <v>3</v>
      </c>
      <c r="AC786" s="118">
        <v>150</v>
      </c>
      <c r="AD786">
        <v>140</v>
      </c>
      <c r="AE786">
        <v>130</v>
      </c>
      <c r="AF786">
        <v>120</v>
      </c>
      <c r="AG786">
        <f t="shared" si="987"/>
        <v>470</v>
      </c>
      <c r="AH786">
        <f t="shared" si="988"/>
        <v>290</v>
      </c>
      <c r="AI786">
        <f t="shared" si="989"/>
        <v>260</v>
      </c>
      <c r="AJ786">
        <f t="shared" si="990"/>
        <v>200</v>
      </c>
      <c r="AK786">
        <f>'ĐẤT PNN'!I786-'ĐẤT NN'!Q786</f>
        <v>100</v>
      </c>
    </row>
    <row r="787" spans="1:37" s="6" customFormat="1" ht="77.25" customHeight="1" x14ac:dyDescent="0.25">
      <c r="A787" s="150">
        <f>'ĐẤT PNN'!A787</f>
        <v>782</v>
      </c>
      <c r="B787" s="153" t="str">
        <f>'ĐẤT PNN'!B787</f>
        <v>VT2*0,8</v>
      </c>
      <c r="C787" s="52" t="str">
        <f t="shared" si="996"/>
        <v>XL9DT_D2</v>
      </c>
      <c r="D787" s="151" t="s">
        <v>1173</v>
      </c>
      <c r="E787" s="151" t="s">
        <v>405</v>
      </c>
      <c r="F787" s="151" t="s">
        <v>1190</v>
      </c>
      <c r="G787" s="151" t="s">
        <v>1189</v>
      </c>
      <c r="H787" s="151" t="str">
        <f>VLOOKUP(F787,'[3]2. MA NN'!$E$2:$F$1583,2,0)</f>
        <v>TTGR</v>
      </c>
      <c r="I787" s="133" t="str">
        <f t="shared" si="982"/>
        <v>Xã Xuân LộcTTGRVị trí 1240</v>
      </c>
      <c r="J787" s="153"/>
      <c r="K787" s="153"/>
      <c r="L787" s="177" t="s">
        <v>1864</v>
      </c>
      <c r="M787" s="177"/>
      <c r="N787" s="177"/>
      <c r="O787" s="131">
        <v>220</v>
      </c>
      <c r="P787" s="131">
        <v>140</v>
      </c>
      <c r="Q787" s="131">
        <v>460</v>
      </c>
      <c r="R787" s="131">
        <v>290</v>
      </c>
      <c r="S787" s="152">
        <v>1.1299999999999999</v>
      </c>
      <c r="T787" s="118">
        <f t="shared" si="997"/>
        <v>240</v>
      </c>
      <c r="U787">
        <f t="shared" si="998"/>
        <v>220</v>
      </c>
      <c r="V787">
        <f t="shared" si="999"/>
        <v>200</v>
      </c>
      <c r="W787">
        <f t="shared" si="1000"/>
        <v>180</v>
      </c>
      <c r="X787">
        <f t="shared" si="983"/>
        <v>760</v>
      </c>
      <c r="Y787">
        <f t="shared" si="984"/>
        <v>460</v>
      </c>
      <c r="Z787">
        <f t="shared" si="985"/>
        <v>400</v>
      </c>
      <c r="AA787">
        <f t="shared" si="986"/>
        <v>310</v>
      </c>
      <c r="AB787">
        <v>3</v>
      </c>
      <c r="AC787" s="118">
        <v>150</v>
      </c>
      <c r="AD787">
        <v>140</v>
      </c>
      <c r="AE787">
        <v>130</v>
      </c>
      <c r="AF787">
        <v>120</v>
      </c>
      <c r="AG787">
        <f t="shared" si="987"/>
        <v>470</v>
      </c>
      <c r="AH787">
        <f t="shared" si="988"/>
        <v>290</v>
      </c>
      <c r="AI787">
        <f t="shared" si="989"/>
        <v>260</v>
      </c>
      <c r="AJ787">
        <f t="shared" si="990"/>
        <v>200</v>
      </c>
      <c r="AK787">
        <f>'ĐẤT PNN'!I787-'ĐẤT NN'!Q787</f>
        <v>90</v>
      </c>
    </row>
    <row r="788" spans="1:37" s="6" customFormat="1" ht="77.25" customHeight="1" x14ac:dyDescent="0.25">
      <c r="A788" s="150">
        <f>'ĐẤT PNN'!A788</f>
        <v>783</v>
      </c>
      <c r="B788" s="153" t="str">
        <f>'ĐẤT PNN'!B788</f>
        <v>VT3*0,8</v>
      </c>
      <c r="C788" s="52" t="str">
        <f t="shared" si="996"/>
        <v>XL9DT_D2</v>
      </c>
      <c r="D788" s="151" t="s">
        <v>1176</v>
      </c>
      <c r="E788" s="151" t="s">
        <v>405</v>
      </c>
      <c r="F788" s="151" t="s">
        <v>1191</v>
      </c>
      <c r="G788" s="151" t="s">
        <v>1189</v>
      </c>
      <c r="H788" s="151" t="str">
        <f>VLOOKUP(F788,'[3]2. MA NN'!$E$2:$F$1583,2,0)</f>
        <v>TTGR</v>
      </c>
      <c r="I788" s="133" t="str">
        <f t="shared" si="982"/>
        <v>Xã Xuân LộcTTGRVị trí 1240</v>
      </c>
      <c r="J788" s="153"/>
      <c r="K788" s="153"/>
      <c r="L788" s="177" t="s">
        <v>1865</v>
      </c>
      <c r="M788" s="177"/>
      <c r="N788" s="177"/>
      <c r="O788" s="131">
        <v>200</v>
      </c>
      <c r="P788" s="131">
        <v>130</v>
      </c>
      <c r="Q788" s="131">
        <v>400</v>
      </c>
      <c r="R788" s="131">
        <v>260</v>
      </c>
      <c r="S788" s="152">
        <v>1.1299999999999999</v>
      </c>
      <c r="T788" s="118">
        <f t="shared" si="997"/>
        <v>240</v>
      </c>
      <c r="U788">
        <f t="shared" si="998"/>
        <v>220</v>
      </c>
      <c r="V788">
        <f t="shared" si="999"/>
        <v>200</v>
      </c>
      <c r="W788">
        <f t="shared" si="1000"/>
        <v>180</v>
      </c>
      <c r="X788">
        <f t="shared" si="983"/>
        <v>760</v>
      </c>
      <c r="Y788">
        <f t="shared" si="984"/>
        <v>460</v>
      </c>
      <c r="Z788">
        <f t="shared" si="985"/>
        <v>400</v>
      </c>
      <c r="AA788">
        <f t="shared" si="986"/>
        <v>310</v>
      </c>
      <c r="AB788">
        <v>3</v>
      </c>
      <c r="AC788" s="118">
        <v>150</v>
      </c>
      <c r="AD788">
        <v>140</v>
      </c>
      <c r="AE788">
        <v>130</v>
      </c>
      <c r="AF788">
        <v>120</v>
      </c>
      <c r="AG788">
        <f t="shared" si="987"/>
        <v>470</v>
      </c>
      <c r="AH788">
        <f t="shared" si="988"/>
        <v>290</v>
      </c>
      <c r="AI788">
        <f t="shared" si="989"/>
        <v>260</v>
      </c>
      <c r="AJ788">
        <f t="shared" si="990"/>
        <v>200</v>
      </c>
      <c r="AK788">
        <f>'ĐẤT PNN'!I788-'ĐẤT NN'!Q788</f>
        <v>40</v>
      </c>
    </row>
    <row r="789" spans="1:37" s="6" customFormat="1" ht="77.25" customHeight="1" x14ac:dyDescent="0.25">
      <c r="A789" s="150">
        <f>'ĐẤT PNN'!A789</f>
        <v>784</v>
      </c>
      <c r="B789" s="153" t="str">
        <f>'ĐẤT PNN'!B789</f>
        <v>VT4*0,8</v>
      </c>
      <c r="C789" s="52" t="str">
        <f t="shared" si="996"/>
        <v>XL9DT_D2</v>
      </c>
      <c r="D789" s="151" t="s">
        <v>1178</v>
      </c>
      <c r="E789" s="151" t="s">
        <v>405</v>
      </c>
      <c r="F789" s="151" t="s">
        <v>1192</v>
      </c>
      <c r="G789" s="151" t="s">
        <v>1189</v>
      </c>
      <c r="H789" s="151" t="str">
        <f>VLOOKUP(F789,'[3]2. MA NN'!$E$2:$F$1583,2,0)</f>
        <v>TTGR</v>
      </c>
      <c r="I789" s="133" t="str">
        <f t="shared" si="982"/>
        <v>Xã Xuân LộcTTGRVị trí 1240</v>
      </c>
      <c r="J789" s="153"/>
      <c r="K789" s="153"/>
      <c r="L789" s="177" t="s">
        <v>1866</v>
      </c>
      <c r="M789" s="177"/>
      <c r="N789" s="177"/>
      <c r="O789" s="131">
        <v>180</v>
      </c>
      <c r="P789" s="131">
        <v>120</v>
      </c>
      <c r="Q789" s="131">
        <v>310</v>
      </c>
      <c r="R789" s="131">
        <v>200</v>
      </c>
      <c r="S789" s="152">
        <v>1.1299999999999999</v>
      </c>
      <c r="T789" s="118">
        <f t="shared" si="997"/>
        <v>240</v>
      </c>
      <c r="U789">
        <f t="shared" si="998"/>
        <v>220</v>
      </c>
      <c r="V789">
        <f t="shared" si="999"/>
        <v>200</v>
      </c>
      <c r="W789">
        <f t="shared" si="1000"/>
        <v>180</v>
      </c>
      <c r="X789">
        <f t="shared" si="983"/>
        <v>760</v>
      </c>
      <c r="Y789">
        <f t="shared" si="984"/>
        <v>460</v>
      </c>
      <c r="Z789">
        <f t="shared" si="985"/>
        <v>400</v>
      </c>
      <c r="AA789">
        <f t="shared" si="986"/>
        <v>310</v>
      </c>
      <c r="AB789">
        <v>3</v>
      </c>
      <c r="AC789" s="118">
        <v>150</v>
      </c>
      <c r="AD789">
        <v>140</v>
      </c>
      <c r="AE789">
        <v>130</v>
      </c>
      <c r="AF789">
        <v>120</v>
      </c>
      <c r="AG789">
        <f t="shared" si="987"/>
        <v>470</v>
      </c>
      <c r="AH789">
        <f t="shared" si="988"/>
        <v>290</v>
      </c>
      <c r="AI789">
        <f t="shared" si="989"/>
        <v>260</v>
      </c>
      <c r="AJ789">
        <f t="shared" si="990"/>
        <v>200</v>
      </c>
      <c r="AK789">
        <f>'ĐẤT PNN'!I789-'ĐẤT NN'!Q789</f>
        <v>60</v>
      </c>
    </row>
    <row r="790" spans="1:37" ht="47.25" x14ac:dyDescent="0.25">
      <c r="A790" s="150">
        <f>'ĐẤT PNN'!A790</f>
        <v>785</v>
      </c>
      <c r="B790" s="150" t="str">
        <f>'ĐẤT PNN'!B790</f>
        <v>XL10DT</v>
      </c>
      <c r="C790" s="52" t="str">
        <f>$B$790</f>
        <v>XL10DT</v>
      </c>
      <c r="D790" s="151" t="s">
        <v>1170</v>
      </c>
      <c r="E790" s="151" t="s">
        <v>405</v>
      </c>
      <c r="F790" s="151" t="s">
        <v>1188</v>
      </c>
      <c r="G790" s="151" t="s">
        <v>1189</v>
      </c>
      <c r="H790" s="151" t="str">
        <f>VLOOKUP(F790,'[3]2. MA NN'!$E$2:$F$1583,2,0)</f>
        <v>TTGR</v>
      </c>
      <c r="I790" s="133" t="str">
        <f t="shared" si="982"/>
        <v>Xã Xuân LộcTTGRVị trí 1240</v>
      </c>
      <c r="J790" s="150" t="s">
        <v>1158</v>
      </c>
      <c r="K790" s="150" t="s">
        <v>1157</v>
      </c>
      <c r="L790" s="132" t="s">
        <v>279</v>
      </c>
      <c r="M790" s="132"/>
      <c r="N790" s="132"/>
      <c r="O790" s="131">
        <v>240</v>
      </c>
      <c r="P790" s="131">
        <v>150</v>
      </c>
      <c r="Q790" s="131">
        <v>760</v>
      </c>
      <c r="R790" s="131">
        <v>470</v>
      </c>
      <c r="S790" s="152">
        <v>1.1299999999999999</v>
      </c>
      <c r="T790" s="123">
        <v>240</v>
      </c>
      <c r="U790" s="122">
        <v>220</v>
      </c>
      <c r="V790" s="122">
        <v>200</v>
      </c>
      <c r="W790" s="122">
        <v>180</v>
      </c>
      <c r="X790" s="122">
        <f t="shared" si="983"/>
        <v>760</v>
      </c>
      <c r="Y790" s="122">
        <f t="shared" si="984"/>
        <v>460</v>
      </c>
      <c r="Z790" s="122">
        <f t="shared" si="985"/>
        <v>400</v>
      </c>
      <c r="AA790" s="122">
        <f t="shared" si="986"/>
        <v>310</v>
      </c>
      <c r="AB790" s="122">
        <v>3</v>
      </c>
      <c r="AC790" s="123">
        <v>150</v>
      </c>
      <c r="AD790" s="122">
        <v>140</v>
      </c>
      <c r="AE790" s="122">
        <v>130</v>
      </c>
      <c r="AF790" s="122">
        <v>120</v>
      </c>
      <c r="AG790" s="122">
        <f t="shared" si="987"/>
        <v>470</v>
      </c>
      <c r="AH790" s="122">
        <f t="shared" si="988"/>
        <v>290</v>
      </c>
      <c r="AI790" s="122">
        <f t="shared" si="989"/>
        <v>260</v>
      </c>
      <c r="AJ790" s="122">
        <f t="shared" si="990"/>
        <v>200</v>
      </c>
      <c r="AK790" s="122">
        <f>'ĐẤT PNN'!I790-'ĐẤT NN'!Q790</f>
        <v>940</v>
      </c>
    </row>
    <row r="791" spans="1:37" s="6" customFormat="1" ht="77.25" customHeight="1" x14ac:dyDescent="0.25">
      <c r="A791" s="150">
        <f>'ĐẤT PNN'!A791</f>
        <v>786</v>
      </c>
      <c r="B791" s="153" t="str">
        <f>'ĐẤT PNN'!B791</f>
        <v>VT2</v>
      </c>
      <c r="C791" s="52" t="str">
        <f t="shared" ref="C791:C796" si="1001">$B$790</f>
        <v>XL10DT</v>
      </c>
      <c r="D791" s="151" t="s">
        <v>1173</v>
      </c>
      <c r="E791" s="151" t="s">
        <v>405</v>
      </c>
      <c r="F791" s="151" t="s">
        <v>1190</v>
      </c>
      <c r="G791" s="151" t="s">
        <v>1189</v>
      </c>
      <c r="H791" s="151" t="str">
        <f>VLOOKUP(F791,'[3]2. MA NN'!$E$2:$F$1583,2,0)</f>
        <v>TTGR</v>
      </c>
      <c r="I791" s="133" t="str">
        <f t="shared" si="982"/>
        <v>Xã Xuân LộcTTGRVị trí 1240</v>
      </c>
      <c r="J791" s="153"/>
      <c r="K791" s="153"/>
      <c r="L791" s="177" t="s">
        <v>1867</v>
      </c>
      <c r="M791" s="177"/>
      <c r="N791" s="177"/>
      <c r="O791" s="131">
        <v>220</v>
      </c>
      <c r="P791" s="131">
        <v>140</v>
      </c>
      <c r="Q791" s="131">
        <v>460</v>
      </c>
      <c r="R791" s="131">
        <v>290</v>
      </c>
      <c r="S791" s="152">
        <v>1.1299999999999999</v>
      </c>
      <c r="T791" s="118">
        <f t="shared" ref="T791:T796" si="1002">T790</f>
        <v>240</v>
      </c>
      <c r="U791">
        <f t="shared" ref="U791:U796" si="1003">U790</f>
        <v>220</v>
      </c>
      <c r="V791">
        <f t="shared" ref="V791:V796" si="1004">V790</f>
        <v>200</v>
      </c>
      <c r="W791">
        <f t="shared" ref="W791:W796" si="1005">W790</f>
        <v>180</v>
      </c>
      <c r="X791">
        <f t="shared" si="983"/>
        <v>760</v>
      </c>
      <c r="Y791">
        <f t="shared" si="984"/>
        <v>460</v>
      </c>
      <c r="Z791">
        <f t="shared" si="985"/>
        <v>400</v>
      </c>
      <c r="AA791">
        <f t="shared" si="986"/>
        <v>310</v>
      </c>
      <c r="AB791">
        <v>3</v>
      </c>
      <c r="AC791" s="118">
        <v>150</v>
      </c>
      <c r="AD791">
        <v>140</v>
      </c>
      <c r="AE791">
        <v>130</v>
      </c>
      <c r="AF791">
        <v>120</v>
      </c>
      <c r="AG791">
        <f t="shared" si="987"/>
        <v>470</v>
      </c>
      <c r="AH791">
        <f t="shared" si="988"/>
        <v>290</v>
      </c>
      <c r="AI791">
        <f t="shared" si="989"/>
        <v>260</v>
      </c>
      <c r="AJ791">
        <f t="shared" si="990"/>
        <v>200</v>
      </c>
      <c r="AK791">
        <f>'ĐẤT PNN'!I791-'ĐẤT NN'!Q791</f>
        <v>440</v>
      </c>
    </row>
    <row r="792" spans="1:37" s="6" customFormat="1" ht="77.25" customHeight="1" x14ac:dyDescent="0.25">
      <c r="A792" s="150">
        <f>'ĐẤT PNN'!A792</f>
        <v>787</v>
      </c>
      <c r="B792" s="153" t="str">
        <f>'ĐẤT PNN'!B792</f>
        <v>VT3</v>
      </c>
      <c r="C792" s="52" t="str">
        <f t="shared" si="1001"/>
        <v>XL10DT</v>
      </c>
      <c r="D792" s="151" t="s">
        <v>1176</v>
      </c>
      <c r="E792" s="151" t="s">
        <v>405</v>
      </c>
      <c r="F792" s="151" t="s">
        <v>1191</v>
      </c>
      <c r="G792" s="151" t="s">
        <v>1189</v>
      </c>
      <c r="H792" s="151" t="str">
        <f>VLOOKUP(F792,'[3]2. MA NN'!$E$2:$F$1583,2,0)</f>
        <v>TTGR</v>
      </c>
      <c r="I792" s="133" t="str">
        <f t="shared" si="982"/>
        <v>Xã Xuân LộcTTGRVị trí 1240</v>
      </c>
      <c r="J792" s="153"/>
      <c r="K792" s="153"/>
      <c r="L792" s="177" t="s">
        <v>1868</v>
      </c>
      <c r="M792" s="177"/>
      <c r="N792" s="177"/>
      <c r="O792" s="131">
        <v>200</v>
      </c>
      <c r="P792" s="131">
        <v>130</v>
      </c>
      <c r="Q792" s="131">
        <v>400</v>
      </c>
      <c r="R792" s="131">
        <v>260</v>
      </c>
      <c r="S792" s="152">
        <v>1.1299999999999999</v>
      </c>
      <c r="T792" s="118">
        <f t="shared" si="1002"/>
        <v>240</v>
      </c>
      <c r="U792">
        <f t="shared" si="1003"/>
        <v>220</v>
      </c>
      <c r="V792">
        <f t="shared" si="1004"/>
        <v>200</v>
      </c>
      <c r="W792">
        <f t="shared" si="1005"/>
        <v>180</v>
      </c>
      <c r="X792">
        <f t="shared" si="983"/>
        <v>760</v>
      </c>
      <c r="Y792">
        <f t="shared" si="984"/>
        <v>460</v>
      </c>
      <c r="Z792">
        <f t="shared" si="985"/>
        <v>400</v>
      </c>
      <c r="AA792">
        <f t="shared" si="986"/>
        <v>310</v>
      </c>
      <c r="AB792">
        <v>3</v>
      </c>
      <c r="AC792" s="118">
        <v>150</v>
      </c>
      <c r="AD792">
        <v>140</v>
      </c>
      <c r="AE792">
        <v>130</v>
      </c>
      <c r="AF792">
        <v>120</v>
      </c>
      <c r="AG792">
        <f t="shared" si="987"/>
        <v>470</v>
      </c>
      <c r="AH792">
        <f t="shared" si="988"/>
        <v>290</v>
      </c>
      <c r="AI792">
        <f t="shared" si="989"/>
        <v>260</v>
      </c>
      <c r="AJ792">
        <f t="shared" si="990"/>
        <v>200</v>
      </c>
      <c r="AK792">
        <f>'ĐẤT PNN'!I792-'ĐẤT NN'!Q792</f>
        <v>260</v>
      </c>
    </row>
    <row r="793" spans="1:37" s="6" customFormat="1" ht="77.25" customHeight="1" x14ac:dyDescent="0.25">
      <c r="A793" s="150">
        <f>'ĐẤT PNN'!A793</f>
        <v>788</v>
      </c>
      <c r="B793" s="153" t="str">
        <f>'ĐẤT PNN'!B793</f>
        <v>VT4</v>
      </c>
      <c r="C793" s="52" t="str">
        <f t="shared" si="1001"/>
        <v>XL10DT</v>
      </c>
      <c r="D793" s="151" t="s">
        <v>1178</v>
      </c>
      <c r="E793" s="151" t="s">
        <v>405</v>
      </c>
      <c r="F793" s="151" t="s">
        <v>1192</v>
      </c>
      <c r="G793" s="151" t="s">
        <v>1189</v>
      </c>
      <c r="H793" s="151" t="str">
        <f>VLOOKUP(F793,'[3]2. MA NN'!$E$2:$F$1583,2,0)</f>
        <v>TTGR</v>
      </c>
      <c r="I793" s="133" t="str">
        <f t="shared" si="982"/>
        <v>Xã Xuân LộcTTGRVị trí 1240</v>
      </c>
      <c r="J793" s="153"/>
      <c r="K793" s="153"/>
      <c r="L793" s="177" t="s">
        <v>1869</v>
      </c>
      <c r="M793" s="177"/>
      <c r="N793" s="177"/>
      <c r="O793" s="131">
        <v>180</v>
      </c>
      <c r="P793" s="131">
        <v>120</v>
      </c>
      <c r="Q793" s="131">
        <v>310</v>
      </c>
      <c r="R793" s="131">
        <v>200</v>
      </c>
      <c r="S793" s="152">
        <v>1.1299999999999999</v>
      </c>
      <c r="T793" s="118">
        <f t="shared" si="1002"/>
        <v>240</v>
      </c>
      <c r="U793">
        <f t="shared" si="1003"/>
        <v>220</v>
      </c>
      <c r="V793">
        <f t="shared" si="1004"/>
        <v>200</v>
      </c>
      <c r="W793">
        <f t="shared" si="1005"/>
        <v>180</v>
      </c>
      <c r="X793">
        <f t="shared" si="983"/>
        <v>760</v>
      </c>
      <c r="Y793">
        <f t="shared" si="984"/>
        <v>460</v>
      </c>
      <c r="Z793">
        <f t="shared" si="985"/>
        <v>400</v>
      </c>
      <c r="AA793">
        <f t="shared" si="986"/>
        <v>310</v>
      </c>
      <c r="AB793">
        <v>3</v>
      </c>
      <c r="AC793" s="118">
        <v>150</v>
      </c>
      <c r="AD793">
        <v>140</v>
      </c>
      <c r="AE793">
        <v>130</v>
      </c>
      <c r="AF793">
        <v>120</v>
      </c>
      <c r="AG793">
        <f t="shared" si="987"/>
        <v>470</v>
      </c>
      <c r="AH793">
        <f t="shared" si="988"/>
        <v>290</v>
      </c>
      <c r="AI793">
        <f t="shared" si="989"/>
        <v>260</v>
      </c>
      <c r="AJ793">
        <f t="shared" si="990"/>
        <v>200</v>
      </c>
      <c r="AK793">
        <f>'ĐẤT PNN'!I793-'ĐẤT NN'!Q793</f>
        <v>220</v>
      </c>
    </row>
    <row r="794" spans="1:37" s="6" customFormat="1" ht="77.25" customHeight="1" x14ac:dyDescent="0.25">
      <c r="A794" s="150">
        <f>'ĐẤT PNN'!A794</f>
        <v>789</v>
      </c>
      <c r="B794" s="153" t="str">
        <f>'ĐẤT PNN'!B794</f>
        <v>VT2*0,8</v>
      </c>
      <c r="C794" s="52" t="str">
        <f t="shared" si="1001"/>
        <v>XL10DT</v>
      </c>
      <c r="D794" s="151" t="s">
        <v>1173</v>
      </c>
      <c r="E794" s="151" t="s">
        <v>405</v>
      </c>
      <c r="F794" s="151" t="s">
        <v>1190</v>
      </c>
      <c r="G794" s="151" t="s">
        <v>1189</v>
      </c>
      <c r="H794" s="151" t="str">
        <f>VLOOKUP(F794,'[3]2. MA NN'!$E$2:$F$1583,2,0)</f>
        <v>TTGR</v>
      </c>
      <c r="I794" s="133" t="str">
        <f t="shared" si="982"/>
        <v>Xã Xuân LộcTTGRVị trí 1240</v>
      </c>
      <c r="J794" s="153"/>
      <c r="K794" s="153"/>
      <c r="L794" s="177" t="s">
        <v>1870</v>
      </c>
      <c r="M794" s="177"/>
      <c r="N794" s="177"/>
      <c r="O794" s="131">
        <v>220</v>
      </c>
      <c r="P794" s="131">
        <v>140</v>
      </c>
      <c r="Q794" s="131">
        <v>460</v>
      </c>
      <c r="R794" s="131">
        <v>290</v>
      </c>
      <c r="S794" s="152">
        <v>1.1299999999999999</v>
      </c>
      <c r="T794" s="118">
        <f t="shared" si="1002"/>
        <v>240</v>
      </c>
      <c r="U794">
        <f t="shared" si="1003"/>
        <v>220</v>
      </c>
      <c r="V794">
        <f t="shared" si="1004"/>
        <v>200</v>
      </c>
      <c r="W794">
        <f t="shared" si="1005"/>
        <v>180</v>
      </c>
      <c r="X794">
        <f t="shared" si="983"/>
        <v>760</v>
      </c>
      <c r="Y794">
        <f t="shared" si="984"/>
        <v>460</v>
      </c>
      <c r="Z794">
        <f t="shared" si="985"/>
        <v>400</v>
      </c>
      <c r="AA794">
        <f t="shared" si="986"/>
        <v>310</v>
      </c>
      <c r="AB794">
        <v>3</v>
      </c>
      <c r="AC794" s="118">
        <v>150</v>
      </c>
      <c r="AD794">
        <v>140</v>
      </c>
      <c r="AE794">
        <v>130</v>
      </c>
      <c r="AF794">
        <v>120</v>
      </c>
      <c r="AG794">
        <f t="shared" si="987"/>
        <v>470</v>
      </c>
      <c r="AH794">
        <f t="shared" si="988"/>
        <v>290</v>
      </c>
      <c r="AI794">
        <f t="shared" si="989"/>
        <v>260</v>
      </c>
      <c r="AJ794">
        <f t="shared" si="990"/>
        <v>200</v>
      </c>
      <c r="AK794">
        <f>'ĐẤT PNN'!I794-'ĐẤT NN'!Q794</f>
        <v>380</v>
      </c>
    </row>
    <row r="795" spans="1:37" s="6" customFormat="1" ht="77.25" customHeight="1" x14ac:dyDescent="0.25">
      <c r="A795" s="150">
        <f>'ĐẤT PNN'!A795</f>
        <v>790</v>
      </c>
      <c r="B795" s="153" t="str">
        <f>'ĐẤT PNN'!B795</f>
        <v>VT3*0,8</v>
      </c>
      <c r="C795" s="52" t="str">
        <f t="shared" si="1001"/>
        <v>XL10DT</v>
      </c>
      <c r="D795" s="151" t="s">
        <v>1176</v>
      </c>
      <c r="E795" s="151" t="s">
        <v>405</v>
      </c>
      <c r="F795" s="151" t="s">
        <v>1191</v>
      </c>
      <c r="G795" s="151" t="s">
        <v>1189</v>
      </c>
      <c r="H795" s="151" t="str">
        <f>VLOOKUP(F795,'[3]2. MA NN'!$E$2:$F$1583,2,0)</f>
        <v>TTGR</v>
      </c>
      <c r="I795" s="133" t="str">
        <f t="shared" si="982"/>
        <v>Xã Xuân LộcTTGRVị trí 1240</v>
      </c>
      <c r="J795" s="153"/>
      <c r="K795" s="153"/>
      <c r="L795" s="177" t="s">
        <v>1871</v>
      </c>
      <c r="M795" s="177"/>
      <c r="N795" s="177"/>
      <c r="O795" s="131">
        <v>200</v>
      </c>
      <c r="P795" s="131">
        <v>130</v>
      </c>
      <c r="Q795" s="131">
        <v>400</v>
      </c>
      <c r="R795" s="131">
        <v>260</v>
      </c>
      <c r="S795" s="152">
        <v>1.1299999999999999</v>
      </c>
      <c r="T795" s="118">
        <f t="shared" si="1002"/>
        <v>240</v>
      </c>
      <c r="U795">
        <f t="shared" si="1003"/>
        <v>220</v>
      </c>
      <c r="V795">
        <f t="shared" si="1004"/>
        <v>200</v>
      </c>
      <c r="W795">
        <f t="shared" si="1005"/>
        <v>180</v>
      </c>
      <c r="X795">
        <f t="shared" si="983"/>
        <v>760</v>
      </c>
      <c r="Y795">
        <f t="shared" si="984"/>
        <v>460</v>
      </c>
      <c r="Z795">
        <f t="shared" si="985"/>
        <v>400</v>
      </c>
      <c r="AA795">
        <f t="shared" si="986"/>
        <v>310</v>
      </c>
      <c r="AB795">
        <v>3</v>
      </c>
      <c r="AC795" s="118">
        <v>150</v>
      </c>
      <c r="AD795">
        <v>140</v>
      </c>
      <c r="AE795">
        <v>130</v>
      </c>
      <c r="AF795">
        <v>120</v>
      </c>
      <c r="AG795">
        <f t="shared" si="987"/>
        <v>470</v>
      </c>
      <c r="AH795">
        <f t="shared" si="988"/>
        <v>290</v>
      </c>
      <c r="AI795">
        <f t="shared" si="989"/>
        <v>260</v>
      </c>
      <c r="AJ795">
        <f t="shared" si="990"/>
        <v>200</v>
      </c>
      <c r="AK795">
        <f>'ĐẤT PNN'!I795-'ĐẤT NN'!Q795</f>
        <v>190</v>
      </c>
    </row>
    <row r="796" spans="1:37" s="6" customFormat="1" ht="77.25" customHeight="1" x14ac:dyDescent="0.25">
      <c r="A796" s="150">
        <f>'ĐẤT PNN'!A796</f>
        <v>791</v>
      </c>
      <c r="B796" s="153" t="str">
        <f>'ĐẤT PNN'!B796</f>
        <v>VT4*0,8</v>
      </c>
      <c r="C796" s="52" t="str">
        <f t="shared" si="1001"/>
        <v>XL10DT</v>
      </c>
      <c r="D796" s="151" t="s">
        <v>1178</v>
      </c>
      <c r="E796" s="151" t="s">
        <v>405</v>
      </c>
      <c r="F796" s="151" t="s">
        <v>1192</v>
      </c>
      <c r="G796" s="151" t="s">
        <v>1189</v>
      </c>
      <c r="H796" s="151" t="str">
        <f>VLOOKUP(F796,'[3]2. MA NN'!$E$2:$F$1583,2,0)</f>
        <v>TTGR</v>
      </c>
      <c r="I796" s="133" t="str">
        <f t="shared" si="982"/>
        <v>Xã Xuân LộcTTGRVị trí 1240</v>
      </c>
      <c r="J796" s="153"/>
      <c r="K796" s="153"/>
      <c r="L796" s="177" t="s">
        <v>1872</v>
      </c>
      <c r="M796" s="177"/>
      <c r="N796" s="177"/>
      <c r="O796" s="131">
        <v>180</v>
      </c>
      <c r="P796" s="131">
        <v>120</v>
      </c>
      <c r="Q796" s="131">
        <v>310</v>
      </c>
      <c r="R796" s="131">
        <v>200</v>
      </c>
      <c r="S796" s="152">
        <v>1.1299999999999999</v>
      </c>
      <c r="T796" s="118">
        <f t="shared" si="1002"/>
        <v>240</v>
      </c>
      <c r="U796">
        <f t="shared" si="1003"/>
        <v>220</v>
      </c>
      <c r="V796">
        <f t="shared" si="1004"/>
        <v>200</v>
      </c>
      <c r="W796">
        <f t="shared" si="1005"/>
        <v>180</v>
      </c>
      <c r="X796">
        <f t="shared" si="983"/>
        <v>760</v>
      </c>
      <c r="Y796">
        <f t="shared" si="984"/>
        <v>460</v>
      </c>
      <c r="Z796">
        <f t="shared" si="985"/>
        <v>400</v>
      </c>
      <c r="AA796">
        <f t="shared" si="986"/>
        <v>310</v>
      </c>
      <c r="AB796">
        <v>3</v>
      </c>
      <c r="AC796" s="118">
        <v>150</v>
      </c>
      <c r="AD796">
        <v>140</v>
      </c>
      <c r="AE796">
        <v>130</v>
      </c>
      <c r="AF796">
        <v>120</v>
      </c>
      <c r="AG796">
        <f t="shared" si="987"/>
        <v>470</v>
      </c>
      <c r="AH796">
        <f t="shared" si="988"/>
        <v>290</v>
      </c>
      <c r="AI796">
        <f t="shared" si="989"/>
        <v>260</v>
      </c>
      <c r="AJ796">
        <f t="shared" si="990"/>
        <v>200</v>
      </c>
      <c r="AK796">
        <f>'ĐẤT PNN'!I796-'ĐẤT NN'!Q796</f>
        <v>160</v>
      </c>
    </row>
    <row r="797" spans="1:37" ht="47.25" x14ac:dyDescent="0.25">
      <c r="A797" s="150">
        <f>'ĐẤT PNN'!A797</f>
        <v>792</v>
      </c>
      <c r="B797" s="150" t="str">
        <f>'ĐẤT PNN'!B797</f>
        <v>XL11DT_D1</v>
      </c>
      <c r="C797" s="52" t="str">
        <f>$B$797</f>
        <v>XL11DT_D1</v>
      </c>
      <c r="D797" s="151" t="s">
        <v>1170</v>
      </c>
      <c r="E797" s="151" t="s">
        <v>405</v>
      </c>
      <c r="F797" s="151" t="s">
        <v>1188</v>
      </c>
      <c r="G797" s="151" t="s">
        <v>1189</v>
      </c>
      <c r="H797" s="151" t="str">
        <f>VLOOKUP(F797,'[3]2. MA NN'!$E$2:$F$1583,2,0)</f>
        <v>TTGR</v>
      </c>
      <c r="I797" s="133" t="str">
        <f t="shared" si="982"/>
        <v>Xã Xuân LộcTTGRVị trí 1240</v>
      </c>
      <c r="J797" s="150" t="s">
        <v>1158</v>
      </c>
      <c r="K797" s="150" t="s">
        <v>1157</v>
      </c>
      <c r="L797" s="130" t="s">
        <v>247</v>
      </c>
      <c r="M797" s="130" t="s">
        <v>251</v>
      </c>
      <c r="N797" s="130" t="s">
        <v>1147</v>
      </c>
      <c r="O797" s="131">
        <v>240</v>
      </c>
      <c r="P797" s="131">
        <v>150</v>
      </c>
      <c r="Q797" s="131">
        <v>760</v>
      </c>
      <c r="R797" s="131">
        <v>470</v>
      </c>
      <c r="S797" s="152">
        <v>1.1000000000000001</v>
      </c>
      <c r="T797" s="123">
        <v>240</v>
      </c>
      <c r="U797" s="122">
        <v>220</v>
      </c>
      <c r="V797" s="122">
        <v>200</v>
      </c>
      <c r="W797" s="122">
        <v>180</v>
      </c>
      <c r="X797" s="122">
        <f t="shared" si="983"/>
        <v>760</v>
      </c>
      <c r="Y797" s="122">
        <f t="shared" si="984"/>
        <v>460</v>
      </c>
      <c r="Z797" s="122">
        <f t="shared" si="985"/>
        <v>400</v>
      </c>
      <c r="AA797" s="122">
        <f t="shared" si="986"/>
        <v>310</v>
      </c>
      <c r="AB797" s="122">
        <v>3</v>
      </c>
      <c r="AC797" s="123">
        <v>150</v>
      </c>
      <c r="AD797" s="122">
        <v>140</v>
      </c>
      <c r="AE797" s="122">
        <v>130</v>
      </c>
      <c r="AF797" s="122">
        <v>120</v>
      </c>
      <c r="AG797" s="122">
        <f t="shared" si="987"/>
        <v>470</v>
      </c>
      <c r="AH797" s="122">
        <f t="shared" si="988"/>
        <v>290</v>
      </c>
      <c r="AI797" s="122">
        <f t="shared" si="989"/>
        <v>260</v>
      </c>
      <c r="AJ797" s="122">
        <f t="shared" si="990"/>
        <v>200</v>
      </c>
      <c r="AK797" s="122">
        <f>'ĐẤT PNN'!I797-'ĐẤT NN'!Q797</f>
        <v>940</v>
      </c>
    </row>
    <row r="798" spans="1:37" s="6" customFormat="1" ht="77.25" customHeight="1" x14ac:dyDescent="0.25">
      <c r="A798" s="150">
        <f>'ĐẤT PNN'!A798</f>
        <v>793</v>
      </c>
      <c r="B798" s="153" t="str">
        <f>'ĐẤT PNN'!B798</f>
        <v>VT2</v>
      </c>
      <c r="C798" s="52" t="str">
        <f t="shared" ref="C798:C803" si="1006">$B$797</f>
        <v>XL11DT_D1</v>
      </c>
      <c r="D798" s="151" t="s">
        <v>1173</v>
      </c>
      <c r="E798" s="151" t="s">
        <v>405</v>
      </c>
      <c r="F798" s="151" t="s">
        <v>1190</v>
      </c>
      <c r="G798" s="151" t="s">
        <v>1189</v>
      </c>
      <c r="H798" s="151" t="str">
        <f>VLOOKUP(F798,'[3]2. MA NN'!$E$2:$F$1583,2,0)</f>
        <v>TTGR</v>
      </c>
      <c r="I798" s="133" t="str">
        <f t="shared" si="982"/>
        <v>Xã Xuân LộcTTGRVị trí 1240</v>
      </c>
      <c r="J798" s="153"/>
      <c r="K798" s="153"/>
      <c r="L798" s="177" t="s">
        <v>1873</v>
      </c>
      <c r="M798" s="177"/>
      <c r="N798" s="177"/>
      <c r="O798" s="131">
        <v>220</v>
      </c>
      <c r="P798" s="131">
        <v>140</v>
      </c>
      <c r="Q798" s="131">
        <v>460</v>
      </c>
      <c r="R798" s="131">
        <v>290</v>
      </c>
      <c r="S798" s="152">
        <v>1.1000000000000001</v>
      </c>
      <c r="T798" s="118">
        <f t="shared" ref="T798:T803" si="1007">T797</f>
        <v>240</v>
      </c>
      <c r="U798">
        <f t="shared" ref="U798:U803" si="1008">U797</f>
        <v>220</v>
      </c>
      <c r="V798">
        <f t="shared" ref="V798:V803" si="1009">V797</f>
        <v>200</v>
      </c>
      <c r="W798">
        <f t="shared" ref="W798:W803" si="1010">W797</f>
        <v>180</v>
      </c>
      <c r="X798">
        <f t="shared" si="983"/>
        <v>760</v>
      </c>
      <c r="Y798">
        <f t="shared" si="984"/>
        <v>460</v>
      </c>
      <c r="Z798">
        <f t="shared" si="985"/>
        <v>400</v>
      </c>
      <c r="AA798">
        <f t="shared" si="986"/>
        <v>310</v>
      </c>
      <c r="AB798">
        <v>3</v>
      </c>
      <c r="AC798" s="118">
        <v>150</v>
      </c>
      <c r="AD798">
        <v>140</v>
      </c>
      <c r="AE798">
        <v>130</v>
      </c>
      <c r="AF798">
        <v>120</v>
      </c>
      <c r="AG798">
        <f t="shared" si="987"/>
        <v>470</v>
      </c>
      <c r="AH798">
        <f t="shared" si="988"/>
        <v>290</v>
      </c>
      <c r="AI798">
        <f t="shared" si="989"/>
        <v>260</v>
      </c>
      <c r="AJ798">
        <f t="shared" si="990"/>
        <v>200</v>
      </c>
      <c r="AK798">
        <f>'ĐẤT PNN'!I798-'ĐẤT NN'!Q798</f>
        <v>440</v>
      </c>
    </row>
    <row r="799" spans="1:37" s="6" customFormat="1" ht="77.25" customHeight="1" x14ac:dyDescent="0.25">
      <c r="A799" s="150">
        <f>'ĐẤT PNN'!A799</f>
        <v>794</v>
      </c>
      <c r="B799" s="153" t="str">
        <f>'ĐẤT PNN'!B799</f>
        <v>VT3</v>
      </c>
      <c r="C799" s="52" t="str">
        <f t="shared" si="1006"/>
        <v>XL11DT_D1</v>
      </c>
      <c r="D799" s="151" t="s">
        <v>1176</v>
      </c>
      <c r="E799" s="151" t="s">
        <v>405</v>
      </c>
      <c r="F799" s="151" t="s">
        <v>1191</v>
      </c>
      <c r="G799" s="151" t="s">
        <v>1189</v>
      </c>
      <c r="H799" s="151" t="str">
        <f>VLOOKUP(F799,'[3]2. MA NN'!$E$2:$F$1583,2,0)</f>
        <v>TTGR</v>
      </c>
      <c r="I799" s="133" t="str">
        <f t="shared" si="982"/>
        <v>Xã Xuân LộcTTGRVị trí 1240</v>
      </c>
      <c r="J799" s="153"/>
      <c r="K799" s="153"/>
      <c r="L799" s="177" t="s">
        <v>1874</v>
      </c>
      <c r="M799" s="177"/>
      <c r="N799" s="177"/>
      <c r="O799" s="131">
        <v>200</v>
      </c>
      <c r="P799" s="131">
        <v>130</v>
      </c>
      <c r="Q799" s="131">
        <v>400</v>
      </c>
      <c r="R799" s="131">
        <v>260</v>
      </c>
      <c r="S799" s="152">
        <v>1.1000000000000001</v>
      </c>
      <c r="T799" s="118">
        <f t="shared" si="1007"/>
        <v>240</v>
      </c>
      <c r="U799">
        <f t="shared" si="1008"/>
        <v>220</v>
      </c>
      <c r="V799">
        <f t="shared" si="1009"/>
        <v>200</v>
      </c>
      <c r="W799">
        <f t="shared" si="1010"/>
        <v>180</v>
      </c>
      <c r="X799">
        <f t="shared" si="983"/>
        <v>760</v>
      </c>
      <c r="Y799">
        <f t="shared" si="984"/>
        <v>460</v>
      </c>
      <c r="Z799">
        <f t="shared" si="985"/>
        <v>400</v>
      </c>
      <c r="AA799">
        <f t="shared" si="986"/>
        <v>310</v>
      </c>
      <c r="AB799">
        <v>3</v>
      </c>
      <c r="AC799" s="118">
        <v>150</v>
      </c>
      <c r="AD799">
        <v>140</v>
      </c>
      <c r="AE799">
        <v>130</v>
      </c>
      <c r="AF799">
        <v>120</v>
      </c>
      <c r="AG799">
        <f t="shared" si="987"/>
        <v>470</v>
      </c>
      <c r="AH799">
        <f t="shared" si="988"/>
        <v>290</v>
      </c>
      <c r="AI799">
        <f t="shared" si="989"/>
        <v>260</v>
      </c>
      <c r="AJ799">
        <f t="shared" si="990"/>
        <v>200</v>
      </c>
      <c r="AK799">
        <f>'ĐẤT PNN'!I799-'ĐẤT NN'!Q799</f>
        <v>260</v>
      </c>
    </row>
    <row r="800" spans="1:37" s="6" customFormat="1" ht="77.25" customHeight="1" x14ac:dyDescent="0.25">
      <c r="A800" s="150">
        <f>'ĐẤT PNN'!A800</f>
        <v>795</v>
      </c>
      <c r="B800" s="153" t="str">
        <f>'ĐẤT PNN'!B800</f>
        <v>VT4</v>
      </c>
      <c r="C800" s="52" t="str">
        <f t="shared" si="1006"/>
        <v>XL11DT_D1</v>
      </c>
      <c r="D800" s="151" t="s">
        <v>1178</v>
      </c>
      <c r="E800" s="151" t="s">
        <v>405</v>
      </c>
      <c r="F800" s="151" t="s">
        <v>1192</v>
      </c>
      <c r="G800" s="151" t="s">
        <v>1189</v>
      </c>
      <c r="H800" s="151" t="str">
        <f>VLOOKUP(F800,'[3]2. MA NN'!$E$2:$F$1583,2,0)</f>
        <v>TTGR</v>
      </c>
      <c r="I800" s="133" t="str">
        <f t="shared" si="982"/>
        <v>Xã Xuân LộcTTGRVị trí 1240</v>
      </c>
      <c r="J800" s="153"/>
      <c r="K800" s="153"/>
      <c r="L800" s="177" t="s">
        <v>1875</v>
      </c>
      <c r="M800" s="177"/>
      <c r="N800" s="177"/>
      <c r="O800" s="131">
        <v>180</v>
      </c>
      <c r="P800" s="131">
        <v>120</v>
      </c>
      <c r="Q800" s="131">
        <v>310</v>
      </c>
      <c r="R800" s="131">
        <v>200</v>
      </c>
      <c r="S800" s="152">
        <v>1.1000000000000001</v>
      </c>
      <c r="T800" s="118">
        <f t="shared" si="1007"/>
        <v>240</v>
      </c>
      <c r="U800">
        <f t="shared" si="1008"/>
        <v>220</v>
      </c>
      <c r="V800">
        <f t="shared" si="1009"/>
        <v>200</v>
      </c>
      <c r="W800">
        <f t="shared" si="1010"/>
        <v>180</v>
      </c>
      <c r="X800">
        <f t="shared" si="983"/>
        <v>760</v>
      </c>
      <c r="Y800">
        <f t="shared" si="984"/>
        <v>460</v>
      </c>
      <c r="Z800">
        <f t="shared" si="985"/>
        <v>400</v>
      </c>
      <c r="AA800">
        <f t="shared" si="986"/>
        <v>310</v>
      </c>
      <c r="AB800">
        <v>3</v>
      </c>
      <c r="AC800" s="118">
        <v>150</v>
      </c>
      <c r="AD800">
        <v>140</v>
      </c>
      <c r="AE800">
        <v>130</v>
      </c>
      <c r="AF800">
        <v>120</v>
      </c>
      <c r="AG800">
        <f t="shared" si="987"/>
        <v>470</v>
      </c>
      <c r="AH800">
        <f t="shared" si="988"/>
        <v>290</v>
      </c>
      <c r="AI800">
        <f t="shared" si="989"/>
        <v>260</v>
      </c>
      <c r="AJ800">
        <f t="shared" si="990"/>
        <v>200</v>
      </c>
      <c r="AK800">
        <f>'ĐẤT PNN'!I800-'ĐẤT NN'!Q800</f>
        <v>220</v>
      </c>
    </row>
    <row r="801" spans="1:37" s="6" customFormat="1" ht="77.25" customHeight="1" x14ac:dyDescent="0.25">
      <c r="A801" s="150">
        <f>'ĐẤT PNN'!A801</f>
        <v>796</v>
      </c>
      <c r="B801" s="153" t="str">
        <f>'ĐẤT PNN'!B801</f>
        <v>VT2*0,8</v>
      </c>
      <c r="C801" s="52" t="str">
        <f t="shared" si="1006"/>
        <v>XL11DT_D1</v>
      </c>
      <c r="D801" s="151" t="s">
        <v>1173</v>
      </c>
      <c r="E801" s="151" t="s">
        <v>405</v>
      </c>
      <c r="F801" s="151" t="s">
        <v>1190</v>
      </c>
      <c r="G801" s="151" t="s">
        <v>1189</v>
      </c>
      <c r="H801" s="151" t="str">
        <f>VLOOKUP(F801,'[3]2. MA NN'!$E$2:$F$1583,2,0)</f>
        <v>TTGR</v>
      </c>
      <c r="I801" s="133" t="str">
        <f t="shared" si="982"/>
        <v>Xã Xuân LộcTTGRVị trí 1240</v>
      </c>
      <c r="J801" s="153"/>
      <c r="K801" s="153"/>
      <c r="L801" s="177" t="s">
        <v>1876</v>
      </c>
      <c r="M801" s="177"/>
      <c r="N801" s="177"/>
      <c r="O801" s="131">
        <v>220</v>
      </c>
      <c r="P801" s="131">
        <v>140</v>
      </c>
      <c r="Q801" s="131">
        <v>460</v>
      </c>
      <c r="R801" s="131">
        <v>290</v>
      </c>
      <c r="S801" s="152">
        <v>1.1000000000000001</v>
      </c>
      <c r="T801" s="118">
        <f t="shared" si="1007"/>
        <v>240</v>
      </c>
      <c r="U801">
        <f t="shared" si="1008"/>
        <v>220</v>
      </c>
      <c r="V801">
        <f t="shared" si="1009"/>
        <v>200</v>
      </c>
      <c r="W801">
        <f t="shared" si="1010"/>
        <v>180</v>
      </c>
      <c r="X801">
        <f t="shared" si="983"/>
        <v>760</v>
      </c>
      <c r="Y801">
        <f t="shared" si="984"/>
        <v>460</v>
      </c>
      <c r="Z801">
        <f t="shared" si="985"/>
        <v>400</v>
      </c>
      <c r="AA801">
        <f t="shared" si="986"/>
        <v>310</v>
      </c>
      <c r="AB801">
        <v>3</v>
      </c>
      <c r="AC801" s="118">
        <v>150</v>
      </c>
      <c r="AD801">
        <v>140</v>
      </c>
      <c r="AE801">
        <v>130</v>
      </c>
      <c r="AF801">
        <v>120</v>
      </c>
      <c r="AG801">
        <f t="shared" si="987"/>
        <v>470</v>
      </c>
      <c r="AH801">
        <f t="shared" si="988"/>
        <v>290</v>
      </c>
      <c r="AI801">
        <f t="shared" si="989"/>
        <v>260</v>
      </c>
      <c r="AJ801">
        <f t="shared" si="990"/>
        <v>200</v>
      </c>
      <c r="AK801">
        <f>'ĐẤT PNN'!I801-'ĐẤT NN'!Q801</f>
        <v>380</v>
      </c>
    </row>
    <row r="802" spans="1:37" s="6" customFormat="1" ht="77.25" customHeight="1" x14ac:dyDescent="0.25">
      <c r="A802" s="150">
        <f>'ĐẤT PNN'!A802</f>
        <v>797</v>
      </c>
      <c r="B802" s="153" t="str">
        <f>'ĐẤT PNN'!B802</f>
        <v>VT3*0,8</v>
      </c>
      <c r="C802" s="52" t="str">
        <f t="shared" si="1006"/>
        <v>XL11DT_D1</v>
      </c>
      <c r="D802" s="151" t="s">
        <v>1176</v>
      </c>
      <c r="E802" s="151" t="s">
        <v>405</v>
      </c>
      <c r="F802" s="151" t="s">
        <v>1191</v>
      </c>
      <c r="G802" s="151" t="s">
        <v>1189</v>
      </c>
      <c r="H802" s="151" t="str">
        <f>VLOOKUP(F802,'[3]2. MA NN'!$E$2:$F$1583,2,0)</f>
        <v>TTGR</v>
      </c>
      <c r="I802" s="133" t="str">
        <f t="shared" si="982"/>
        <v>Xã Xuân LộcTTGRVị trí 1240</v>
      </c>
      <c r="J802" s="153"/>
      <c r="K802" s="153"/>
      <c r="L802" s="177" t="s">
        <v>1877</v>
      </c>
      <c r="M802" s="177"/>
      <c r="N802" s="177"/>
      <c r="O802" s="131">
        <v>200</v>
      </c>
      <c r="P802" s="131">
        <v>130</v>
      </c>
      <c r="Q802" s="131">
        <v>400</v>
      </c>
      <c r="R802" s="131">
        <v>260</v>
      </c>
      <c r="S802" s="152">
        <v>1.1000000000000001</v>
      </c>
      <c r="T802" s="118">
        <f t="shared" si="1007"/>
        <v>240</v>
      </c>
      <c r="U802">
        <f t="shared" si="1008"/>
        <v>220</v>
      </c>
      <c r="V802">
        <f t="shared" si="1009"/>
        <v>200</v>
      </c>
      <c r="W802">
        <f t="shared" si="1010"/>
        <v>180</v>
      </c>
      <c r="X802">
        <f t="shared" si="983"/>
        <v>760</v>
      </c>
      <c r="Y802">
        <f t="shared" si="984"/>
        <v>460</v>
      </c>
      <c r="Z802">
        <f t="shared" si="985"/>
        <v>400</v>
      </c>
      <c r="AA802">
        <f t="shared" si="986"/>
        <v>310</v>
      </c>
      <c r="AB802">
        <v>3</v>
      </c>
      <c r="AC802" s="118">
        <v>150</v>
      </c>
      <c r="AD802">
        <v>140</v>
      </c>
      <c r="AE802">
        <v>130</v>
      </c>
      <c r="AF802">
        <v>120</v>
      </c>
      <c r="AG802">
        <f t="shared" si="987"/>
        <v>470</v>
      </c>
      <c r="AH802">
        <f t="shared" si="988"/>
        <v>290</v>
      </c>
      <c r="AI802">
        <f t="shared" si="989"/>
        <v>260</v>
      </c>
      <c r="AJ802">
        <f t="shared" si="990"/>
        <v>200</v>
      </c>
      <c r="AK802">
        <f>'ĐẤT PNN'!I802-'ĐẤT NN'!Q802</f>
        <v>190</v>
      </c>
    </row>
    <row r="803" spans="1:37" s="6" customFormat="1" ht="77.25" customHeight="1" x14ac:dyDescent="0.25">
      <c r="A803" s="150">
        <f>'ĐẤT PNN'!A803</f>
        <v>798</v>
      </c>
      <c r="B803" s="153" t="str">
        <f>'ĐẤT PNN'!B803</f>
        <v>VT4*0,8</v>
      </c>
      <c r="C803" s="52" t="str">
        <f t="shared" si="1006"/>
        <v>XL11DT_D1</v>
      </c>
      <c r="D803" s="151" t="s">
        <v>1178</v>
      </c>
      <c r="E803" s="151" t="s">
        <v>405</v>
      </c>
      <c r="F803" s="151" t="s">
        <v>1192</v>
      </c>
      <c r="G803" s="151" t="s">
        <v>1189</v>
      </c>
      <c r="H803" s="151" t="str">
        <f>VLOOKUP(F803,'[3]2. MA NN'!$E$2:$F$1583,2,0)</f>
        <v>TTGR</v>
      </c>
      <c r="I803" s="133" t="str">
        <f t="shared" si="982"/>
        <v>Xã Xuân LộcTTGRVị trí 1240</v>
      </c>
      <c r="J803" s="153"/>
      <c r="K803" s="153"/>
      <c r="L803" s="177" t="s">
        <v>1878</v>
      </c>
      <c r="M803" s="177"/>
      <c r="N803" s="177"/>
      <c r="O803" s="131">
        <v>180</v>
      </c>
      <c r="P803" s="131">
        <v>120</v>
      </c>
      <c r="Q803" s="131">
        <v>310</v>
      </c>
      <c r="R803" s="131">
        <v>200</v>
      </c>
      <c r="S803" s="152">
        <v>1.1000000000000001</v>
      </c>
      <c r="T803" s="118">
        <f t="shared" si="1007"/>
        <v>240</v>
      </c>
      <c r="U803">
        <f t="shared" si="1008"/>
        <v>220</v>
      </c>
      <c r="V803">
        <f t="shared" si="1009"/>
        <v>200</v>
      </c>
      <c r="W803">
        <f t="shared" si="1010"/>
        <v>180</v>
      </c>
      <c r="X803">
        <f t="shared" si="983"/>
        <v>760</v>
      </c>
      <c r="Y803">
        <f t="shared" si="984"/>
        <v>460</v>
      </c>
      <c r="Z803">
        <f t="shared" si="985"/>
        <v>400</v>
      </c>
      <c r="AA803">
        <f t="shared" si="986"/>
        <v>310</v>
      </c>
      <c r="AB803">
        <v>3</v>
      </c>
      <c r="AC803" s="118">
        <v>150</v>
      </c>
      <c r="AD803">
        <v>140</v>
      </c>
      <c r="AE803">
        <v>130</v>
      </c>
      <c r="AF803">
        <v>120</v>
      </c>
      <c r="AG803">
        <f t="shared" si="987"/>
        <v>470</v>
      </c>
      <c r="AH803">
        <f t="shared" si="988"/>
        <v>290</v>
      </c>
      <c r="AI803">
        <f t="shared" si="989"/>
        <v>260</v>
      </c>
      <c r="AJ803">
        <f t="shared" si="990"/>
        <v>200</v>
      </c>
      <c r="AK803">
        <f>'ĐẤT PNN'!I803-'ĐẤT NN'!Q803</f>
        <v>160</v>
      </c>
    </row>
    <row r="804" spans="1:37" ht="47.25" x14ac:dyDescent="0.25">
      <c r="A804" s="150">
        <f>'ĐẤT PNN'!A804</f>
        <v>799</v>
      </c>
      <c r="B804" s="150" t="str">
        <f>'ĐẤT PNN'!B804</f>
        <v>XL11DT_D2</v>
      </c>
      <c r="C804" s="52" t="str">
        <f>$B$804</f>
        <v>XL11DT_D2</v>
      </c>
      <c r="D804" s="151" t="s">
        <v>1170</v>
      </c>
      <c r="E804" s="151" t="s">
        <v>405</v>
      </c>
      <c r="F804" s="151" t="s">
        <v>1188</v>
      </c>
      <c r="G804" s="151" t="s">
        <v>1189</v>
      </c>
      <c r="H804" s="151" t="str">
        <f>VLOOKUP(F804,'[3]2. MA NN'!$E$2:$F$1583,2,0)</f>
        <v>TTGR</v>
      </c>
      <c r="I804" s="133" t="str">
        <f t="shared" si="982"/>
        <v>Xã Xuân LộcTTGRVị trí 1240</v>
      </c>
      <c r="J804" s="150" t="s">
        <v>1158</v>
      </c>
      <c r="K804" s="150" t="s">
        <v>1157</v>
      </c>
      <c r="L804" s="130" t="s">
        <v>247</v>
      </c>
      <c r="M804" s="130" t="s">
        <v>1147</v>
      </c>
      <c r="N804" s="130" t="s">
        <v>401</v>
      </c>
      <c r="O804" s="131">
        <v>240</v>
      </c>
      <c r="P804" s="131">
        <v>150</v>
      </c>
      <c r="Q804" s="131">
        <v>760</v>
      </c>
      <c r="R804" s="131">
        <v>470</v>
      </c>
      <c r="S804" s="152">
        <v>1.1000000000000001</v>
      </c>
      <c r="T804" s="123">
        <v>240</v>
      </c>
      <c r="U804" s="122">
        <v>220</v>
      </c>
      <c r="V804" s="122">
        <v>200</v>
      </c>
      <c r="W804" s="122">
        <v>180</v>
      </c>
      <c r="X804" s="122">
        <f t="shared" si="983"/>
        <v>760</v>
      </c>
      <c r="Y804" s="122">
        <f t="shared" si="984"/>
        <v>460</v>
      </c>
      <c r="Z804" s="122">
        <f t="shared" si="985"/>
        <v>400</v>
      </c>
      <c r="AA804" s="122">
        <f t="shared" si="986"/>
        <v>310</v>
      </c>
      <c r="AB804" s="122">
        <v>3</v>
      </c>
      <c r="AC804" s="123">
        <v>150</v>
      </c>
      <c r="AD804" s="122">
        <v>140</v>
      </c>
      <c r="AE804" s="122">
        <v>130</v>
      </c>
      <c r="AF804" s="122">
        <v>120</v>
      </c>
      <c r="AG804" s="122">
        <f t="shared" si="987"/>
        <v>470</v>
      </c>
      <c r="AH804" s="122">
        <f t="shared" si="988"/>
        <v>290</v>
      </c>
      <c r="AI804" s="122">
        <f t="shared" si="989"/>
        <v>260</v>
      </c>
      <c r="AJ804" s="122">
        <f t="shared" si="990"/>
        <v>200</v>
      </c>
      <c r="AK804" s="122">
        <f>'ĐẤT PNN'!I804-'ĐẤT NN'!Q804</f>
        <v>640</v>
      </c>
    </row>
    <row r="805" spans="1:37" s="6" customFormat="1" ht="77.25" customHeight="1" x14ac:dyDescent="0.25">
      <c r="A805" s="150">
        <f>'ĐẤT PNN'!A805</f>
        <v>800</v>
      </c>
      <c r="B805" s="153" t="str">
        <f>'ĐẤT PNN'!B805</f>
        <v>VT2</v>
      </c>
      <c r="C805" s="52" t="str">
        <f t="shared" ref="C805:C810" si="1011">$B$804</f>
        <v>XL11DT_D2</v>
      </c>
      <c r="D805" s="151" t="s">
        <v>1173</v>
      </c>
      <c r="E805" s="151" t="s">
        <v>405</v>
      </c>
      <c r="F805" s="151" t="s">
        <v>1190</v>
      </c>
      <c r="G805" s="151" t="s">
        <v>1189</v>
      </c>
      <c r="H805" s="151" t="str">
        <f>VLOOKUP(F805,'[3]2. MA NN'!$E$2:$F$1583,2,0)</f>
        <v>TTGR</v>
      </c>
      <c r="I805" s="133" t="str">
        <f t="shared" si="982"/>
        <v>Xã Xuân LộcTTGRVị trí 1240</v>
      </c>
      <c r="J805" s="153"/>
      <c r="K805" s="153"/>
      <c r="L805" s="177" t="s">
        <v>1879</v>
      </c>
      <c r="M805" s="177"/>
      <c r="N805" s="177"/>
      <c r="O805" s="131">
        <v>220</v>
      </c>
      <c r="P805" s="131">
        <v>140</v>
      </c>
      <c r="Q805" s="131">
        <v>460</v>
      </c>
      <c r="R805" s="131">
        <v>290</v>
      </c>
      <c r="S805" s="152">
        <v>1.1000000000000001</v>
      </c>
      <c r="T805" s="118">
        <f t="shared" ref="T805:T810" si="1012">T804</f>
        <v>240</v>
      </c>
      <c r="U805">
        <f t="shared" ref="U805:U810" si="1013">U804</f>
        <v>220</v>
      </c>
      <c r="V805">
        <f t="shared" ref="V805:V810" si="1014">V804</f>
        <v>200</v>
      </c>
      <c r="W805">
        <f t="shared" ref="W805:W810" si="1015">W804</f>
        <v>180</v>
      </c>
      <c r="X805">
        <f t="shared" si="983"/>
        <v>760</v>
      </c>
      <c r="Y805">
        <f t="shared" si="984"/>
        <v>460</v>
      </c>
      <c r="Z805">
        <f t="shared" si="985"/>
        <v>400</v>
      </c>
      <c r="AA805">
        <f t="shared" si="986"/>
        <v>310</v>
      </c>
      <c r="AB805">
        <v>3</v>
      </c>
      <c r="AC805" s="118">
        <v>150</v>
      </c>
      <c r="AD805">
        <v>140</v>
      </c>
      <c r="AE805">
        <v>130</v>
      </c>
      <c r="AF805">
        <v>120</v>
      </c>
      <c r="AG805">
        <f t="shared" si="987"/>
        <v>470</v>
      </c>
      <c r="AH805">
        <f t="shared" si="988"/>
        <v>290</v>
      </c>
      <c r="AI805">
        <f t="shared" si="989"/>
        <v>260</v>
      </c>
      <c r="AJ805">
        <f t="shared" si="990"/>
        <v>200</v>
      </c>
      <c r="AK805">
        <f>'ĐẤT PNN'!I805-'ĐẤT NN'!Q805</f>
        <v>200</v>
      </c>
    </row>
    <row r="806" spans="1:37" s="6" customFormat="1" ht="77.25" customHeight="1" x14ac:dyDescent="0.25">
      <c r="A806" s="150">
        <f>'ĐẤT PNN'!A806</f>
        <v>801</v>
      </c>
      <c r="B806" s="153" t="str">
        <f>'ĐẤT PNN'!B806</f>
        <v>VT3</v>
      </c>
      <c r="C806" s="52" t="str">
        <f t="shared" si="1011"/>
        <v>XL11DT_D2</v>
      </c>
      <c r="D806" s="151" t="s">
        <v>1176</v>
      </c>
      <c r="E806" s="151" t="s">
        <v>405</v>
      </c>
      <c r="F806" s="151" t="s">
        <v>1191</v>
      </c>
      <c r="G806" s="151" t="s">
        <v>1189</v>
      </c>
      <c r="H806" s="151" t="str">
        <f>VLOOKUP(F806,'[3]2. MA NN'!$E$2:$F$1583,2,0)</f>
        <v>TTGR</v>
      </c>
      <c r="I806" s="133" t="str">
        <f t="shared" si="982"/>
        <v>Xã Xuân LộcTTGRVị trí 1240</v>
      </c>
      <c r="J806" s="153"/>
      <c r="K806" s="153"/>
      <c r="L806" s="177" t="s">
        <v>1880</v>
      </c>
      <c r="M806" s="177"/>
      <c r="N806" s="177"/>
      <c r="O806" s="131">
        <v>200</v>
      </c>
      <c r="P806" s="131">
        <v>130</v>
      </c>
      <c r="Q806" s="131">
        <v>400</v>
      </c>
      <c r="R806" s="131">
        <v>260</v>
      </c>
      <c r="S806" s="152">
        <v>1.1000000000000001</v>
      </c>
      <c r="T806" s="118">
        <f t="shared" si="1012"/>
        <v>240</v>
      </c>
      <c r="U806">
        <f t="shared" si="1013"/>
        <v>220</v>
      </c>
      <c r="V806">
        <f t="shared" si="1014"/>
        <v>200</v>
      </c>
      <c r="W806">
        <f t="shared" si="1015"/>
        <v>180</v>
      </c>
      <c r="X806">
        <f t="shared" si="983"/>
        <v>760</v>
      </c>
      <c r="Y806">
        <f t="shared" si="984"/>
        <v>460</v>
      </c>
      <c r="Z806">
        <f t="shared" si="985"/>
        <v>400</v>
      </c>
      <c r="AA806">
        <f t="shared" si="986"/>
        <v>310</v>
      </c>
      <c r="AB806">
        <v>3</v>
      </c>
      <c r="AC806" s="118">
        <v>150</v>
      </c>
      <c r="AD806">
        <v>140</v>
      </c>
      <c r="AE806">
        <v>130</v>
      </c>
      <c r="AF806">
        <v>120</v>
      </c>
      <c r="AG806">
        <f t="shared" si="987"/>
        <v>470</v>
      </c>
      <c r="AH806">
        <f t="shared" si="988"/>
        <v>290</v>
      </c>
      <c r="AI806">
        <f t="shared" si="989"/>
        <v>260</v>
      </c>
      <c r="AJ806">
        <f t="shared" si="990"/>
        <v>200</v>
      </c>
      <c r="AK806">
        <f>'ĐẤT PNN'!I806-'ĐẤT NN'!Q806</f>
        <v>200</v>
      </c>
    </row>
    <row r="807" spans="1:37" s="6" customFormat="1" ht="77.25" customHeight="1" x14ac:dyDescent="0.25">
      <c r="A807" s="150">
        <f>'ĐẤT PNN'!A807</f>
        <v>802</v>
      </c>
      <c r="B807" s="153" t="str">
        <f>'ĐẤT PNN'!B807</f>
        <v>VT4</v>
      </c>
      <c r="C807" s="52" t="str">
        <f t="shared" si="1011"/>
        <v>XL11DT_D2</v>
      </c>
      <c r="D807" s="151" t="s">
        <v>1178</v>
      </c>
      <c r="E807" s="151" t="s">
        <v>405</v>
      </c>
      <c r="F807" s="151" t="s">
        <v>1192</v>
      </c>
      <c r="G807" s="151" t="s">
        <v>1189</v>
      </c>
      <c r="H807" s="151" t="str">
        <f>VLOOKUP(F807,'[3]2. MA NN'!$E$2:$F$1583,2,0)</f>
        <v>TTGR</v>
      </c>
      <c r="I807" s="133" t="str">
        <f t="shared" si="982"/>
        <v>Xã Xuân LộcTTGRVị trí 1240</v>
      </c>
      <c r="J807" s="153"/>
      <c r="K807" s="153"/>
      <c r="L807" s="177" t="s">
        <v>1881</v>
      </c>
      <c r="M807" s="177"/>
      <c r="N807" s="177"/>
      <c r="O807" s="131">
        <v>180</v>
      </c>
      <c r="P807" s="131">
        <v>120</v>
      </c>
      <c r="Q807" s="131">
        <v>310</v>
      </c>
      <c r="R807" s="131">
        <v>200</v>
      </c>
      <c r="S807" s="152">
        <v>1.1000000000000001</v>
      </c>
      <c r="T807" s="118">
        <f t="shared" si="1012"/>
        <v>240</v>
      </c>
      <c r="U807">
        <f t="shared" si="1013"/>
        <v>220</v>
      </c>
      <c r="V807">
        <f t="shared" si="1014"/>
        <v>200</v>
      </c>
      <c r="W807">
        <f t="shared" si="1015"/>
        <v>180</v>
      </c>
      <c r="X807">
        <f t="shared" si="983"/>
        <v>760</v>
      </c>
      <c r="Y807">
        <f t="shared" si="984"/>
        <v>460</v>
      </c>
      <c r="Z807">
        <f t="shared" si="985"/>
        <v>400</v>
      </c>
      <c r="AA807">
        <f t="shared" si="986"/>
        <v>310</v>
      </c>
      <c r="AB807">
        <v>3</v>
      </c>
      <c r="AC807" s="118">
        <v>150</v>
      </c>
      <c r="AD807">
        <v>140</v>
      </c>
      <c r="AE807">
        <v>130</v>
      </c>
      <c r="AF807">
        <v>120</v>
      </c>
      <c r="AG807">
        <f t="shared" si="987"/>
        <v>470</v>
      </c>
      <c r="AH807">
        <f t="shared" si="988"/>
        <v>290</v>
      </c>
      <c r="AI807">
        <f t="shared" si="989"/>
        <v>260</v>
      </c>
      <c r="AJ807">
        <f t="shared" si="990"/>
        <v>200</v>
      </c>
      <c r="AK807">
        <f>'ĐẤT PNN'!I807-'ĐẤT NN'!Q807</f>
        <v>220</v>
      </c>
    </row>
    <row r="808" spans="1:37" s="6" customFormat="1" ht="77.25" customHeight="1" x14ac:dyDescent="0.25">
      <c r="A808" s="150">
        <f>'ĐẤT PNN'!A808</f>
        <v>803</v>
      </c>
      <c r="B808" s="153" t="str">
        <f>'ĐẤT PNN'!B808</f>
        <v>VT2*0,8</v>
      </c>
      <c r="C808" s="52" t="str">
        <f t="shared" si="1011"/>
        <v>XL11DT_D2</v>
      </c>
      <c r="D808" s="151" t="s">
        <v>1173</v>
      </c>
      <c r="E808" s="151" t="s">
        <v>405</v>
      </c>
      <c r="F808" s="151" t="s">
        <v>1190</v>
      </c>
      <c r="G808" s="151" t="s">
        <v>1189</v>
      </c>
      <c r="H808" s="151" t="str">
        <f>VLOOKUP(F808,'[3]2. MA NN'!$E$2:$F$1583,2,0)</f>
        <v>TTGR</v>
      </c>
      <c r="I808" s="133" t="str">
        <f t="shared" si="982"/>
        <v>Xã Xuân LộcTTGRVị trí 1240</v>
      </c>
      <c r="J808" s="153"/>
      <c r="K808" s="153"/>
      <c r="L808" s="177" t="s">
        <v>1882</v>
      </c>
      <c r="M808" s="177"/>
      <c r="N808" s="177"/>
      <c r="O808" s="131">
        <v>220</v>
      </c>
      <c r="P808" s="131">
        <v>140</v>
      </c>
      <c r="Q808" s="131">
        <v>460</v>
      </c>
      <c r="R808" s="131">
        <v>290</v>
      </c>
      <c r="S808" s="152">
        <v>1.1000000000000001</v>
      </c>
      <c r="T808" s="118">
        <f t="shared" si="1012"/>
        <v>240</v>
      </c>
      <c r="U808">
        <f t="shared" si="1013"/>
        <v>220</v>
      </c>
      <c r="V808">
        <f t="shared" si="1014"/>
        <v>200</v>
      </c>
      <c r="W808">
        <f t="shared" si="1015"/>
        <v>180</v>
      </c>
      <c r="X808">
        <f t="shared" si="983"/>
        <v>760</v>
      </c>
      <c r="Y808">
        <f t="shared" si="984"/>
        <v>460</v>
      </c>
      <c r="Z808">
        <f t="shared" si="985"/>
        <v>400</v>
      </c>
      <c r="AA808">
        <f t="shared" si="986"/>
        <v>310</v>
      </c>
      <c r="AB808">
        <v>3</v>
      </c>
      <c r="AC808" s="118">
        <v>150</v>
      </c>
      <c r="AD808">
        <v>140</v>
      </c>
      <c r="AE808">
        <v>130</v>
      </c>
      <c r="AF808">
        <v>120</v>
      </c>
      <c r="AG808">
        <f t="shared" si="987"/>
        <v>470</v>
      </c>
      <c r="AH808">
        <f t="shared" si="988"/>
        <v>290</v>
      </c>
      <c r="AI808">
        <f t="shared" si="989"/>
        <v>260</v>
      </c>
      <c r="AJ808">
        <f t="shared" si="990"/>
        <v>200</v>
      </c>
      <c r="AK808">
        <f>'ĐẤT PNN'!I808-'ĐẤT NN'!Q808</f>
        <v>130</v>
      </c>
    </row>
    <row r="809" spans="1:37" s="6" customFormat="1" ht="77.25" customHeight="1" x14ac:dyDescent="0.25">
      <c r="A809" s="150">
        <f>'ĐẤT PNN'!A809</f>
        <v>804</v>
      </c>
      <c r="B809" s="153" t="str">
        <f>'ĐẤT PNN'!B809</f>
        <v>VT3*0,8</v>
      </c>
      <c r="C809" s="52" t="str">
        <f t="shared" si="1011"/>
        <v>XL11DT_D2</v>
      </c>
      <c r="D809" s="151" t="s">
        <v>1176</v>
      </c>
      <c r="E809" s="151" t="s">
        <v>405</v>
      </c>
      <c r="F809" s="151" t="s">
        <v>1191</v>
      </c>
      <c r="G809" s="151" t="s">
        <v>1189</v>
      </c>
      <c r="H809" s="151" t="str">
        <f>VLOOKUP(F809,'[3]2. MA NN'!$E$2:$F$1583,2,0)</f>
        <v>TTGR</v>
      </c>
      <c r="I809" s="133" t="str">
        <f t="shared" si="982"/>
        <v>Xã Xuân LộcTTGRVị trí 1240</v>
      </c>
      <c r="J809" s="153"/>
      <c r="K809" s="153"/>
      <c r="L809" s="177" t="s">
        <v>1883</v>
      </c>
      <c r="M809" s="177"/>
      <c r="N809" s="177"/>
      <c r="O809" s="131">
        <v>200</v>
      </c>
      <c r="P809" s="131">
        <v>130</v>
      </c>
      <c r="Q809" s="131">
        <v>400</v>
      </c>
      <c r="R809" s="131">
        <v>260</v>
      </c>
      <c r="S809" s="152">
        <v>1.1000000000000001</v>
      </c>
      <c r="T809" s="118">
        <f t="shared" si="1012"/>
        <v>240</v>
      </c>
      <c r="U809">
        <f t="shared" si="1013"/>
        <v>220</v>
      </c>
      <c r="V809">
        <f t="shared" si="1014"/>
        <v>200</v>
      </c>
      <c r="W809">
        <f t="shared" si="1015"/>
        <v>180</v>
      </c>
      <c r="X809">
        <f t="shared" si="983"/>
        <v>760</v>
      </c>
      <c r="Y809">
        <f t="shared" si="984"/>
        <v>460</v>
      </c>
      <c r="Z809">
        <f t="shared" si="985"/>
        <v>400</v>
      </c>
      <c r="AA809">
        <f t="shared" si="986"/>
        <v>310</v>
      </c>
      <c r="AB809">
        <v>3</v>
      </c>
      <c r="AC809" s="118">
        <v>150</v>
      </c>
      <c r="AD809">
        <v>140</v>
      </c>
      <c r="AE809">
        <v>130</v>
      </c>
      <c r="AF809">
        <v>120</v>
      </c>
      <c r="AG809">
        <f t="shared" si="987"/>
        <v>470</v>
      </c>
      <c r="AH809">
        <f t="shared" si="988"/>
        <v>290</v>
      </c>
      <c r="AI809">
        <f t="shared" si="989"/>
        <v>260</v>
      </c>
      <c r="AJ809">
        <f t="shared" si="990"/>
        <v>200</v>
      </c>
      <c r="AK809">
        <f>'ĐẤT PNN'!I809-'ĐẤT NN'!Q809</f>
        <v>140</v>
      </c>
    </row>
    <row r="810" spans="1:37" s="6" customFormat="1" ht="77.25" customHeight="1" x14ac:dyDescent="0.25">
      <c r="A810" s="150">
        <f>'ĐẤT PNN'!A810</f>
        <v>805</v>
      </c>
      <c r="B810" s="153" t="str">
        <f>'ĐẤT PNN'!B810</f>
        <v>VT4*0,8</v>
      </c>
      <c r="C810" s="52" t="str">
        <f t="shared" si="1011"/>
        <v>XL11DT_D2</v>
      </c>
      <c r="D810" s="151" t="s">
        <v>1178</v>
      </c>
      <c r="E810" s="151" t="s">
        <v>405</v>
      </c>
      <c r="F810" s="151" t="s">
        <v>1192</v>
      </c>
      <c r="G810" s="151" t="s">
        <v>1189</v>
      </c>
      <c r="H810" s="151" t="str">
        <f>VLOOKUP(F810,'[3]2. MA NN'!$E$2:$F$1583,2,0)</f>
        <v>TTGR</v>
      </c>
      <c r="I810" s="133" t="str">
        <f t="shared" si="982"/>
        <v>Xã Xuân LộcTTGRVị trí 1240</v>
      </c>
      <c r="J810" s="153"/>
      <c r="K810" s="153"/>
      <c r="L810" s="177" t="s">
        <v>1884</v>
      </c>
      <c r="M810" s="177"/>
      <c r="N810" s="177"/>
      <c r="O810" s="131">
        <v>180</v>
      </c>
      <c r="P810" s="131">
        <v>120</v>
      </c>
      <c r="Q810" s="131">
        <v>310</v>
      </c>
      <c r="R810" s="131">
        <v>200</v>
      </c>
      <c r="S810" s="152">
        <v>1.1000000000000001</v>
      </c>
      <c r="T810" s="118">
        <f t="shared" si="1012"/>
        <v>240</v>
      </c>
      <c r="U810">
        <f t="shared" si="1013"/>
        <v>220</v>
      </c>
      <c r="V810">
        <f t="shared" si="1014"/>
        <v>200</v>
      </c>
      <c r="W810">
        <f t="shared" si="1015"/>
        <v>180</v>
      </c>
      <c r="X810">
        <f t="shared" si="983"/>
        <v>760</v>
      </c>
      <c r="Y810">
        <f t="shared" si="984"/>
        <v>460</v>
      </c>
      <c r="Z810">
        <f t="shared" si="985"/>
        <v>400</v>
      </c>
      <c r="AA810">
        <f t="shared" si="986"/>
        <v>310</v>
      </c>
      <c r="AB810">
        <v>3</v>
      </c>
      <c r="AC810" s="118">
        <v>150</v>
      </c>
      <c r="AD810">
        <v>140</v>
      </c>
      <c r="AE810">
        <v>130</v>
      </c>
      <c r="AF810">
        <v>120</v>
      </c>
      <c r="AG810">
        <f t="shared" si="987"/>
        <v>470</v>
      </c>
      <c r="AH810">
        <f t="shared" si="988"/>
        <v>290</v>
      </c>
      <c r="AI810">
        <f t="shared" si="989"/>
        <v>260</v>
      </c>
      <c r="AJ810">
        <f t="shared" si="990"/>
        <v>200</v>
      </c>
      <c r="AK810">
        <f>'ĐẤT PNN'!I810-'ĐẤT NN'!Q810</f>
        <v>160</v>
      </c>
    </row>
    <row r="811" spans="1:37" ht="47.25" x14ac:dyDescent="0.25">
      <c r="A811" s="150">
        <f>'ĐẤT PNN'!A811</f>
        <v>806</v>
      </c>
      <c r="B811" s="150" t="str">
        <f>'ĐẤT PNN'!B811</f>
        <v>XL12DT</v>
      </c>
      <c r="C811" s="52" t="str">
        <f>$B$811</f>
        <v>XL12DT</v>
      </c>
      <c r="D811" s="151" t="s">
        <v>1170</v>
      </c>
      <c r="E811" s="151" t="s">
        <v>405</v>
      </c>
      <c r="F811" s="151" t="s">
        <v>1188</v>
      </c>
      <c r="G811" s="151" t="s">
        <v>1189</v>
      </c>
      <c r="H811" s="151" t="str">
        <f>VLOOKUP(F811,'[3]2. MA NN'!$E$2:$F$1583,2,0)</f>
        <v>TTGR</v>
      </c>
      <c r="I811" s="133" t="str">
        <f t="shared" si="982"/>
        <v>Xã Xuân LộcTTGRVị trí 1240</v>
      </c>
      <c r="J811" s="150" t="s">
        <v>1158</v>
      </c>
      <c r="K811" s="150" t="s">
        <v>1157</v>
      </c>
      <c r="L811" s="132" t="s">
        <v>400</v>
      </c>
      <c r="M811" s="132"/>
      <c r="N811" s="132"/>
      <c r="O811" s="131">
        <v>240</v>
      </c>
      <c r="P811" s="131">
        <v>150</v>
      </c>
      <c r="Q811" s="131">
        <v>760</v>
      </c>
      <c r="R811" s="131">
        <v>470</v>
      </c>
      <c r="S811" s="152">
        <v>1.1299999999999999</v>
      </c>
      <c r="T811" s="123">
        <v>240</v>
      </c>
      <c r="U811" s="122">
        <v>220</v>
      </c>
      <c r="V811" s="122">
        <v>200</v>
      </c>
      <c r="W811" s="122">
        <v>180</v>
      </c>
      <c r="X811" s="122">
        <f t="shared" si="983"/>
        <v>760</v>
      </c>
      <c r="Y811" s="122">
        <f t="shared" si="984"/>
        <v>460</v>
      </c>
      <c r="Z811" s="122">
        <f t="shared" si="985"/>
        <v>400</v>
      </c>
      <c r="AA811" s="122">
        <f t="shared" si="986"/>
        <v>310</v>
      </c>
      <c r="AB811" s="122">
        <v>3</v>
      </c>
      <c r="AC811" s="123">
        <v>150</v>
      </c>
      <c r="AD811" s="122">
        <v>140</v>
      </c>
      <c r="AE811" s="122">
        <v>130</v>
      </c>
      <c r="AF811" s="122">
        <v>120</v>
      </c>
      <c r="AG811" s="122">
        <f t="shared" si="987"/>
        <v>470</v>
      </c>
      <c r="AH811" s="122">
        <f t="shared" si="988"/>
        <v>290</v>
      </c>
      <c r="AI811" s="122">
        <f t="shared" si="989"/>
        <v>260</v>
      </c>
      <c r="AJ811" s="122">
        <f t="shared" si="990"/>
        <v>200</v>
      </c>
      <c r="AK811" s="122">
        <f>'ĐẤT PNN'!I811-'ĐẤT NN'!Q811</f>
        <v>1040</v>
      </c>
    </row>
    <row r="812" spans="1:37" s="6" customFormat="1" ht="77.25" customHeight="1" x14ac:dyDescent="0.25">
      <c r="A812" s="150">
        <f>'ĐẤT PNN'!A812</f>
        <v>807</v>
      </c>
      <c r="B812" s="153" t="str">
        <f>'ĐẤT PNN'!B812</f>
        <v>VT2</v>
      </c>
      <c r="C812" s="52" t="str">
        <f t="shared" ref="C812:C817" si="1016">$B$811</f>
        <v>XL12DT</v>
      </c>
      <c r="D812" s="151" t="s">
        <v>1173</v>
      </c>
      <c r="E812" s="151" t="s">
        <v>405</v>
      </c>
      <c r="F812" s="151" t="s">
        <v>1190</v>
      </c>
      <c r="G812" s="151" t="s">
        <v>1189</v>
      </c>
      <c r="H812" s="151" t="str">
        <f>VLOOKUP(F812,'[3]2. MA NN'!$E$2:$F$1583,2,0)</f>
        <v>TTGR</v>
      </c>
      <c r="I812" s="133" t="str">
        <f t="shared" si="982"/>
        <v>Xã Xuân LộcTTGRVị trí 1240</v>
      </c>
      <c r="J812" s="153"/>
      <c r="K812" s="153"/>
      <c r="L812" s="177" t="s">
        <v>1885</v>
      </c>
      <c r="M812" s="177"/>
      <c r="N812" s="177"/>
      <c r="O812" s="131">
        <v>220</v>
      </c>
      <c r="P812" s="131">
        <v>140</v>
      </c>
      <c r="Q812" s="131">
        <v>460</v>
      </c>
      <c r="R812" s="131">
        <v>290</v>
      </c>
      <c r="S812" s="152">
        <v>1.1299999999999999</v>
      </c>
      <c r="T812" s="118">
        <f t="shared" ref="T812:T817" si="1017">T811</f>
        <v>240</v>
      </c>
      <c r="U812">
        <f t="shared" ref="U812:U817" si="1018">U811</f>
        <v>220</v>
      </c>
      <c r="V812">
        <f t="shared" ref="V812:V817" si="1019">V811</f>
        <v>200</v>
      </c>
      <c r="W812">
        <f t="shared" ref="W812:W817" si="1020">W811</f>
        <v>180</v>
      </c>
      <c r="X812">
        <f t="shared" si="983"/>
        <v>760</v>
      </c>
      <c r="Y812">
        <f t="shared" si="984"/>
        <v>460</v>
      </c>
      <c r="Z812">
        <f t="shared" si="985"/>
        <v>400</v>
      </c>
      <c r="AA812">
        <f t="shared" si="986"/>
        <v>310</v>
      </c>
      <c r="AB812">
        <v>3</v>
      </c>
      <c r="AC812" s="118">
        <v>150</v>
      </c>
      <c r="AD812">
        <v>140</v>
      </c>
      <c r="AE812">
        <v>130</v>
      </c>
      <c r="AF812">
        <v>120</v>
      </c>
      <c r="AG812">
        <f t="shared" si="987"/>
        <v>470</v>
      </c>
      <c r="AH812">
        <f t="shared" si="988"/>
        <v>290</v>
      </c>
      <c r="AI812">
        <f t="shared" si="989"/>
        <v>260</v>
      </c>
      <c r="AJ812">
        <f t="shared" si="990"/>
        <v>200</v>
      </c>
      <c r="AK812">
        <f>'ĐẤT PNN'!I812-'ĐẤT NN'!Q812</f>
        <v>440</v>
      </c>
    </row>
    <row r="813" spans="1:37" s="6" customFormat="1" ht="77.25" customHeight="1" x14ac:dyDescent="0.25">
      <c r="A813" s="150">
        <f>'ĐẤT PNN'!A813</f>
        <v>808</v>
      </c>
      <c r="B813" s="153" t="str">
        <f>'ĐẤT PNN'!B813</f>
        <v>VT3</v>
      </c>
      <c r="C813" s="52" t="str">
        <f t="shared" si="1016"/>
        <v>XL12DT</v>
      </c>
      <c r="D813" s="151" t="s">
        <v>1176</v>
      </c>
      <c r="E813" s="151" t="s">
        <v>405</v>
      </c>
      <c r="F813" s="151" t="s">
        <v>1191</v>
      </c>
      <c r="G813" s="151" t="s">
        <v>1189</v>
      </c>
      <c r="H813" s="151" t="str">
        <f>VLOOKUP(F813,'[3]2. MA NN'!$E$2:$F$1583,2,0)</f>
        <v>TTGR</v>
      </c>
      <c r="I813" s="133" t="str">
        <f t="shared" si="982"/>
        <v>Xã Xuân LộcTTGRVị trí 1240</v>
      </c>
      <c r="J813" s="153"/>
      <c r="K813" s="153"/>
      <c r="L813" s="177" t="s">
        <v>1886</v>
      </c>
      <c r="M813" s="177"/>
      <c r="N813" s="177"/>
      <c r="O813" s="131">
        <v>200</v>
      </c>
      <c r="P813" s="131">
        <v>130</v>
      </c>
      <c r="Q813" s="131">
        <v>400</v>
      </c>
      <c r="R813" s="131">
        <v>260</v>
      </c>
      <c r="S813" s="152">
        <v>1.1299999999999999</v>
      </c>
      <c r="T813" s="118">
        <f t="shared" si="1017"/>
        <v>240</v>
      </c>
      <c r="U813">
        <f t="shared" si="1018"/>
        <v>220</v>
      </c>
      <c r="V813">
        <f t="shared" si="1019"/>
        <v>200</v>
      </c>
      <c r="W813">
        <f t="shared" si="1020"/>
        <v>180</v>
      </c>
      <c r="X813">
        <f t="shared" si="983"/>
        <v>760</v>
      </c>
      <c r="Y813">
        <f t="shared" si="984"/>
        <v>460</v>
      </c>
      <c r="Z813">
        <f t="shared" si="985"/>
        <v>400</v>
      </c>
      <c r="AA813">
        <f t="shared" si="986"/>
        <v>310</v>
      </c>
      <c r="AB813">
        <v>3</v>
      </c>
      <c r="AC813" s="118">
        <v>150</v>
      </c>
      <c r="AD813">
        <v>140</v>
      </c>
      <c r="AE813">
        <v>130</v>
      </c>
      <c r="AF813">
        <v>120</v>
      </c>
      <c r="AG813">
        <f t="shared" si="987"/>
        <v>470</v>
      </c>
      <c r="AH813">
        <f t="shared" si="988"/>
        <v>290</v>
      </c>
      <c r="AI813">
        <f t="shared" si="989"/>
        <v>260</v>
      </c>
      <c r="AJ813">
        <f t="shared" si="990"/>
        <v>200</v>
      </c>
      <c r="AK813">
        <f>'ĐẤT PNN'!I813-'ĐẤT NN'!Q813</f>
        <v>260</v>
      </c>
    </row>
    <row r="814" spans="1:37" s="6" customFormat="1" ht="77.25" customHeight="1" x14ac:dyDescent="0.25">
      <c r="A814" s="150">
        <f>'ĐẤT PNN'!A814</f>
        <v>809</v>
      </c>
      <c r="B814" s="153" t="str">
        <f>'ĐẤT PNN'!B814</f>
        <v>VT4</v>
      </c>
      <c r="C814" s="52" t="str">
        <f t="shared" si="1016"/>
        <v>XL12DT</v>
      </c>
      <c r="D814" s="151" t="s">
        <v>1178</v>
      </c>
      <c r="E814" s="151" t="s">
        <v>405</v>
      </c>
      <c r="F814" s="151" t="s">
        <v>1192</v>
      </c>
      <c r="G814" s="151" t="s">
        <v>1189</v>
      </c>
      <c r="H814" s="151" t="str">
        <f>VLOOKUP(F814,'[3]2. MA NN'!$E$2:$F$1583,2,0)</f>
        <v>TTGR</v>
      </c>
      <c r="I814" s="133" t="str">
        <f t="shared" si="982"/>
        <v>Xã Xuân LộcTTGRVị trí 1240</v>
      </c>
      <c r="J814" s="153"/>
      <c r="K814" s="153"/>
      <c r="L814" s="177" t="s">
        <v>1887</v>
      </c>
      <c r="M814" s="177"/>
      <c r="N814" s="177"/>
      <c r="O814" s="131">
        <v>180</v>
      </c>
      <c r="P814" s="131">
        <v>120</v>
      </c>
      <c r="Q814" s="131">
        <v>310</v>
      </c>
      <c r="R814" s="131">
        <v>200</v>
      </c>
      <c r="S814" s="152">
        <v>1.1299999999999999</v>
      </c>
      <c r="T814" s="118">
        <f t="shared" si="1017"/>
        <v>240</v>
      </c>
      <c r="U814">
        <f t="shared" si="1018"/>
        <v>220</v>
      </c>
      <c r="V814">
        <f t="shared" si="1019"/>
        <v>200</v>
      </c>
      <c r="W814">
        <f t="shared" si="1020"/>
        <v>180</v>
      </c>
      <c r="X814">
        <f t="shared" si="983"/>
        <v>760</v>
      </c>
      <c r="Y814">
        <f t="shared" si="984"/>
        <v>460</v>
      </c>
      <c r="Z814">
        <f t="shared" si="985"/>
        <v>400</v>
      </c>
      <c r="AA814">
        <f t="shared" si="986"/>
        <v>310</v>
      </c>
      <c r="AB814">
        <v>3</v>
      </c>
      <c r="AC814" s="118">
        <v>150</v>
      </c>
      <c r="AD814">
        <v>140</v>
      </c>
      <c r="AE814">
        <v>130</v>
      </c>
      <c r="AF814">
        <v>120</v>
      </c>
      <c r="AG814">
        <f t="shared" si="987"/>
        <v>470</v>
      </c>
      <c r="AH814">
        <f t="shared" si="988"/>
        <v>290</v>
      </c>
      <c r="AI814">
        <f t="shared" si="989"/>
        <v>260</v>
      </c>
      <c r="AJ814">
        <f t="shared" si="990"/>
        <v>200</v>
      </c>
      <c r="AK814">
        <f>'ĐẤT PNN'!I814-'ĐẤT NN'!Q814</f>
        <v>220</v>
      </c>
    </row>
    <row r="815" spans="1:37" s="6" customFormat="1" ht="77.25" customHeight="1" x14ac:dyDescent="0.25">
      <c r="A815" s="150">
        <f>'ĐẤT PNN'!A815</f>
        <v>810</v>
      </c>
      <c r="B815" s="153" t="str">
        <f>'ĐẤT PNN'!B815</f>
        <v>VT2*0,8</v>
      </c>
      <c r="C815" s="52" t="str">
        <f t="shared" si="1016"/>
        <v>XL12DT</v>
      </c>
      <c r="D815" s="151" t="s">
        <v>1173</v>
      </c>
      <c r="E815" s="151" t="s">
        <v>405</v>
      </c>
      <c r="F815" s="151" t="s">
        <v>1190</v>
      </c>
      <c r="G815" s="151" t="s">
        <v>1189</v>
      </c>
      <c r="H815" s="151" t="str">
        <f>VLOOKUP(F815,'[3]2. MA NN'!$E$2:$F$1583,2,0)</f>
        <v>TTGR</v>
      </c>
      <c r="I815" s="133" t="str">
        <f t="shared" si="982"/>
        <v>Xã Xuân LộcTTGRVị trí 1240</v>
      </c>
      <c r="J815" s="153"/>
      <c r="K815" s="153"/>
      <c r="L815" s="177" t="s">
        <v>1888</v>
      </c>
      <c r="M815" s="177"/>
      <c r="N815" s="177"/>
      <c r="O815" s="131">
        <v>220</v>
      </c>
      <c r="P815" s="131">
        <v>140</v>
      </c>
      <c r="Q815" s="131">
        <v>460</v>
      </c>
      <c r="R815" s="131">
        <v>290</v>
      </c>
      <c r="S815" s="152">
        <v>1.1299999999999999</v>
      </c>
      <c r="T815" s="118">
        <f t="shared" si="1017"/>
        <v>240</v>
      </c>
      <c r="U815">
        <f t="shared" si="1018"/>
        <v>220</v>
      </c>
      <c r="V815">
        <f t="shared" si="1019"/>
        <v>200</v>
      </c>
      <c r="W815">
        <f t="shared" si="1020"/>
        <v>180</v>
      </c>
      <c r="X815">
        <f t="shared" si="983"/>
        <v>760</v>
      </c>
      <c r="Y815">
        <f t="shared" si="984"/>
        <v>460</v>
      </c>
      <c r="Z815">
        <f t="shared" si="985"/>
        <v>400</v>
      </c>
      <c r="AA815">
        <f t="shared" si="986"/>
        <v>310</v>
      </c>
      <c r="AB815">
        <v>3</v>
      </c>
      <c r="AC815" s="118">
        <v>150</v>
      </c>
      <c r="AD815">
        <v>140</v>
      </c>
      <c r="AE815">
        <v>130</v>
      </c>
      <c r="AF815">
        <v>120</v>
      </c>
      <c r="AG815">
        <f t="shared" si="987"/>
        <v>470</v>
      </c>
      <c r="AH815">
        <f t="shared" si="988"/>
        <v>290</v>
      </c>
      <c r="AI815">
        <f t="shared" si="989"/>
        <v>260</v>
      </c>
      <c r="AJ815">
        <f t="shared" si="990"/>
        <v>200</v>
      </c>
      <c r="AK815">
        <f>'ĐẤT PNN'!I815-'ĐẤT NN'!Q815</f>
        <v>380</v>
      </c>
    </row>
    <row r="816" spans="1:37" s="6" customFormat="1" ht="77.25" customHeight="1" x14ac:dyDescent="0.25">
      <c r="A816" s="150">
        <f>'ĐẤT PNN'!A816</f>
        <v>811</v>
      </c>
      <c r="B816" s="153" t="str">
        <f>'ĐẤT PNN'!B816</f>
        <v>VT3*0,8</v>
      </c>
      <c r="C816" s="52" t="str">
        <f t="shared" si="1016"/>
        <v>XL12DT</v>
      </c>
      <c r="D816" s="151" t="s">
        <v>1176</v>
      </c>
      <c r="E816" s="151" t="s">
        <v>405</v>
      </c>
      <c r="F816" s="151" t="s">
        <v>1191</v>
      </c>
      <c r="G816" s="151" t="s">
        <v>1189</v>
      </c>
      <c r="H816" s="151" t="str">
        <f>VLOOKUP(F816,'[3]2. MA NN'!$E$2:$F$1583,2,0)</f>
        <v>TTGR</v>
      </c>
      <c r="I816" s="133" t="str">
        <f t="shared" si="982"/>
        <v>Xã Xuân LộcTTGRVị trí 1240</v>
      </c>
      <c r="J816" s="153"/>
      <c r="K816" s="153"/>
      <c r="L816" s="177" t="s">
        <v>1889</v>
      </c>
      <c r="M816" s="177"/>
      <c r="N816" s="177"/>
      <c r="O816" s="131">
        <v>200</v>
      </c>
      <c r="P816" s="131">
        <v>130</v>
      </c>
      <c r="Q816" s="131">
        <v>400</v>
      </c>
      <c r="R816" s="131">
        <v>260</v>
      </c>
      <c r="S816" s="152">
        <v>1.1299999999999999</v>
      </c>
      <c r="T816" s="118">
        <f t="shared" si="1017"/>
        <v>240</v>
      </c>
      <c r="U816">
        <f t="shared" si="1018"/>
        <v>220</v>
      </c>
      <c r="V816">
        <f t="shared" si="1019"/>
        <v>200</v>
      </c>
      <c r="W816">
        <f t="shared" si="1020"/>
        <v>180</v>
      </c>
      <c r="X816">
        <f t="shared" si="983"/>
        <v>760</v>
      </c>
      <c r="Y816">
        <f t="shared" si="984"/>
        <v>460</v>
      </c>
      <c r="Z816">
        <f t="shared" si="985"/>
        <v>400</v>
      </c>
      <c r="AA816">
        <f t="shared" si="986"/>
        <v>310</v>
      </c>
      <c r="AB816">
        <v>3</v>
      </c>
      <c r="AC816" s="118">
        <v>150</v>
      </c>
      <c r="AD816">
        <v>140</v>
      </c>
      <c r="AE816">
        <v>130</v>
      </c>
      <c r="AF816">
        <v>120</v>
      </c>
      <c r="AG816">
        <f t="shared" si="987"/>
        <v>470</v>
      </c>
      <c r="AH816">
        <f t="shared" si="988"/>
        <v>290</v>
      </c>
      <c r="AI816">
        <f t="shared" si="989"/>
        <v>260</v>
      </c>
      <c r="AJ816">
        <f t="shared" si="990"/>
        <v>200</v>
      </c>
      <c r="AK816">
        <f>'ĐẤT PNN'!I816-'ĐẤT NN'!Q816</f>
        <v>190</v>
      </c>
    </row>
    <row r="817" spans="1:37" s="6" customFormat="1" ht="77.25" customHeight="1" x14ac:dyDescent="0.25">
      <c r="A817" s="150">
        <f>'ĐẤT PNN'!A817</f>
        <v>812</v>
      </c>
      <c r="B817" s="153" t="str">
        <f>'ĐẤT PNN'!B817</f>
        <v>VT4*0,8</v>
      </c>
      <c r="C817" s="52" t="str">
        <f t="shared" si="1016"/>
        <v>XL12DT</v>
      </c>
      <c r="D817" s="151" t="s">
        <v>1178</v>
      </c>
      <c r="E817" s="151" t="s">
        <v>405</v>
      </c>
      <c r="F817" s="151" t="s">
        <v>1192</v>
      </c>
      <c r="G817" s="151" t="s">
        <v>1189</v>
      </c>
      <c r="H817" s="151" t="str">
        <f>VLOOKUP(F817,'[3]2. MA NN'!$E$2:$F$1583,2,0)</f>
        <v>TTGR</v>
      </c>
      <c r="I817" s="133" t="str">
        <f t="shared" si="982"/>
        <v>Xã Xuân LộcTTGRVị trí 1240</v>
      </c>
      <c r="J817" s="153"/>
      <c r="K817" s="153"/>
      <c r="L817" s="177" t="s">
        <v>1890</v>
      </c>
      <c r="M817" s="177"/>
      <c r="N817" s="177"/>
      <c r="O817" s="131">
        <v>180</v>
      </c>
      <c r="P817" s="131">
        <v>120</v>
      </c>
      <c r="Q817" s="131">
        <v>310</v>
      </c>
      <c r="R817" s="131">
        <v>200</v>
      </c>
      <c r="S817" s="152">
        <v>1.1299999999999999</v>
      </c>
      <c r="T817" s="118">
        <f t="shared" si="1017"/>
        <v>240</v>
      </c>
      <c r="U817">
        <f t="shared" si="1018"/>
        <v>220</v>
      </c>
      <c r="V817">
        <f t="shared" si="1019"/>
        <v>200</v>
      </c>
      <c r="W817">
        <f t="shared" si="1020"/>
        <v>180</v>
      </c>
      <c r="X817">
        <f t="shared" si="983"/>
        <v>760</v>
      </c>
      <c r="Y817">
        <f t="shared" si="984"/>
        <v>460</v>
      </c>
      <c r="Z817">
        <f t="shared" si="985"/>
        <v>400</v>
      </c>
      <c r="AA817">
        <f t="shared" si="986"/>
        <v>310</v>
      </c>
      <c r="AB817">
        <v>3</v>
      </c>
      <c r="AC817" s="118">
        <v>150</v>
      </c>
      <c r="AD817">
        <v>140</v>
      </c>
      <c r="AE817">
        <v>130</v>
      </c>
      <c r="AF817">
        <v>120</v>
      </c>
      <c r="AG817">
        <f t="shared" si="987"/>
        <v>470</v>
      </c>
      <c r="AH817">
        <f t="shared" si="988"/>
        <v>290</v>
      </c>
      <c r="AI817">
        <f t="shared" si="989"/>
        <v>260</v>
      </c>
      <c r="AJ817">
        <f t="shared" si="990"/>
        <v>200</v>
      </c>
      <c r="AK817">
        <f>'ĐẤT PNN'!I817-'ĐẤT NN'!Q817</f>
        <v>160</v>
      </c>
    </row>
    <row r="818" spans="1:37" ht="47.25" x14ac:dyDescent="0.25">
      <c r="A818" s="150">
        <f>'ĐẤT PNN'!A818</f>
        <v>813</v>
      </c>
      <c r="B818" s="150" t="str">
        <f>'ĐẤT PNN'!B818</f>
        <v>XL13DT</v>
      </c>
      <c r="C818" s="52" t="str">
        <f>$B$818</f>
        <v>XL13DT</v>
      </c>
      <c r="D818" s="151" t="s">
        <v>1170</v>
      </c>
      <c r="E818" s="151" t="s">
        <v>405</v>
      </c>
      <c r="F818" s="151" t="s">
        <v>1188</v>
      </c>
      <c r="G818" s="151" t="s">
        <v>1189</v>
      </c>
      <c r="H818" s="151" t="str">
        <f>VLOOKUP(F818,'[3]2. MA NN'!$E$2:$F$1583,2,0)</f>
        <v>TTGR</v>
      </c>
      <c r="I818" s="133" t="str">
        <f t="shared" si="982"/>
        <v>Xã Xuân LộcTTGRVị trí 1240</v>
      </c>
      <c r="J818" s="150" t="s">
        <v>1158</v>
      </c>
      <c r="K818" s="150" t="s">
        <v>1157</v>
      </c>
      <c r="L818" s="132" t="s">
        <v>284</v>
      </c>
      <c r="M818" s="132"/>
      <c r="N818" s="132"/>
      <c r="O818" s="131">
        <v>240</v>
      </c>
      <c r="P818" s="131">
        <v>150</v>
      </c>
      <c r="Q818" s="131">
        <v>760</v>
      </c>
      <c r="R818" s="131">
        <v>470</v>
      </c>
      <c r="S818" s="152">
        <v>1.1299999999999999</v>
      </c>
      <c r="T818" s="123">
        <v>240</v>
      </c>
      <c r="U818" s="122">
        <v>220</v>
      </c>
      <c r="V818" s="122">
        <v>200</v>
      </c>
      <c r="W818" s="122">
        <v>180</v>
      </c>
      <c r="X818" s="122">
        <f t="shared" si="983"/>
        <v>760</v>
      </c>
      <c r="Y818" s="122">
        <f t="shared" si="984"/>
        <v>460</v>
      </c>
      <c r="Z818" s="122">
        <f t="shared" si="985"/>
        <v>400</v>
      </c>
      <c r="AA818" s="122">
        <f t="shared" si="986"/>
        <v>310</v>
      </c>
      <c r="AB818" s="122">
        <v>3</v>
      </c>
      <c r="AC818" s="123">
        <v>150</v>
      </c>
      <c r="AD818" s="122">
        <v>140</v>
      </c>
      <c r="AE818" s="122">
        <v>130</v>
      </c>
      <c r="AF818" s="122">
        <v>120</v>
      </c>
      <c r="AG818" s="122">
        <f t="shared" si="987"/>
        <v>470</v>
      </c>
      <c r="AH818" s="122">
        <f t="shared" si="988"/>
        <v>290</v>
      </c>
      <c r="AI818" s="122">
        <f t="shared" si="989"/>
        <v>260</v>
      </c>
      <c r="AJ818" s="122">
        <f t="shared" si="990"/>
        <v>200</v>
      </c>
      <c r="AK818" s="122">
        <f>'ĐẤT PNN'!I818-'ĐẤT NN'!Q818</f>
        <v>940</v>
      </c>
    </row>
    <row r="819" spans="1:37" s="6" customFormat="1" ht="77.25" customHeight="1" x14ac:dyDescent="0.25">
      <c r="A819" s="150">
        <f>'ĐẤT PNN'!A819</f>
        <v>814</v>
      </c>
      <c r="B819" s="153" t="str">
        <f>'ĐẤT PNN'!B819</f>
        <v>VT2</v>
      </c>
      <c r="C819" s="52" t="str">
        <f t="shared" ref="C819:C824" si="1021">$B$818</f>
        <v>XL13DT</v>
      </c>
      <c r="D819" s="151" t="s">
        <v>1173</v>
      </c>
      <c r="E819" s="151" t="s">
        <v>405</v>
      </c>
      <c r="F819" s="151" t="s">
        <v>1190</v>
      </c>
      <c r="G819" s="151" t="s">
        <v>1189</v>
      </c>
      <c r="H819" s="151" t="str">
        <f>VLOOKUP(F819,'[3]2. MA NN'!$E$2:$F$1583,2,0)</f>
        <v>TTGR</v>
      </c>
      <c r="I819" s="133" t="str">
        <f t="shared" si="982"/>
        <v>Xã Xuân LộcTTGRVị trí 1240</v>
      </c>
      <c r="J819" s="153"/>
      <c r="K819" s="153"/>
      <c r="L819" s="177" t="s">
        <v>1891</v>
      </c>
      <c r="M819" s="177"/>
      <c r="N819" s="177"/>
      <c r="O819" s="131">
        <v>220</v>
      </c>
      <c r="P819" s="131">
        <v>140</v>
      </c>
      <c r="Q819" s="131">
        <v>460</v>
      </c>
      <c r="R819" s="131">
        <v>290</v>
      </c>
      <c r="S819" s="152">
        <v>1.1299999999999999</v>
      </c>
      <c r="T819" s="118">
        <f t="shared" ref="T819:T824" si="1022">T818</f>
        <v>240</v>
      </c>
      <c r="U819">
        <f t="shared" ref="U819:U824" si="1023">U818</f>
        <v>220</v>
      </c>
      <c r="V819">
        <f t="shared" ref="V819:V824" si="1024">V818</f>
        <v>200</v>
      </c>
      <c r="W819">
        <f t="shared" ref="W819:W824" si="1025">W818</f>
        <v>180</v>
      </c>
      <c r="X819">
        <f t="shared" si="983"/>
        <v>760</v>
      </c>
      <c r="Y819">
        <f t="shared" si="984"/>
        <v>460</v>
      </c>
      <c r="Z819">
        <f t="shared" si="985"/>
        <v>400</v>
      </c>
      <c r="AA819">
        <f t="shared" si="986"/>
        <v>310</v>
      </c>
      <c r="AB819">
        <v>3</v>
      </c>
      <c r="AC819" s="118">
        <v>150</v>
      </c>
      <c r="AD819">
        <v>140</v>
      </c>
      <c r="AE819">
        <v>130</v>
      </c>
      <c r="AF819">
        <v>120</v>
      </c>
      <c r="AG819">
        <f t="shared" si="987"/>
        <v>470</v>
      </c>
      <c r="AH819">
        <f t="shared" si="988"/>
        <v>290</v>
      </c>
      <c r="AI819">
        <f t="shared" si="989"/>
        <v>260</v>
      </c>
      <c r="AJ819">
        <f t="shared" si="990"/>
        <v>200</v>
      </c>
      <c r="AK819">
        <f>'ĐẤT PNN'!I819-'ĐẤT NN'!Q819</f>
        <v>440</v>
      </c>
    </row>
    <row r="820" spans="1:37" s="6" customFormat="1" ht="77.25" customHeight="1" x14ac:dyDescent="0.25">
      <c r="A820" s="150">
        <f>'ĐẤT PNN'!A820</f>
        <v>815</v>
      </c>
      <c r="B820" s="153" t="str">
        <f>'ĐẤT PNN'!B820</f>
        <v>VT3</v>
      </c>
      <c r="C820" s="52" t="str">
        <f t="shared" si="1021"/>
        <v>XL13DT</v>
      </c>
      <c r="D820" s="151" t="s">
        <v>1176</v>
      </c>
      <c r="E820" s="151" t="s">
        <v>405</v>
      </c>
      <c r="F820" s="151" t="s">
        <v>1191</v>
      </c>
      <c r="G820" s="151" t="s">
        <v>1189</v>
      </c>
      <c r="H820" s="151" t="str">
        <f>VLOOKUP(F820,'[3]2. MA NN'!$E$2:$F$1583,2,0)</f>
        <v>TTGR</v>
      </c>
      <c r="I820" s="133" t="str">
        <f t="shared" si="982"/>
        <v>Xã Xuân LộcTTGRVị trí 1240</v>
      </c>
      <c r="J820" s="153"/>
      <c r="K820" s="153"/>
      <c r="L820" s="177" t="s">
        <v>1892</v>
      </c>
      <c r="M820" s="177"/>
      <c r="N820" s="177"/>
      <c r="O820" s="131">
        <v>200</v>
      </c>
      <c r="P820" s="131">
        <v>130</v>
      </c>
      <c r="Q820" s="131">
        <v>400</v>
      </c>
      <c r="R820" s="131">
        <v>260</v>
      </c>
      <c r="S820" s="152">
        <v>1.1299999999999999</v>
      </c>
      <c r="T820" s="118">
        <f t="shared" si="1022"/>
        <v>240</v>
      </c>
      <c r="U820">
        <f t="shared" si="1023"/>
        <v>220</v>
      </c>
      <c r="V820">
        <f t="shared" si="1024"/>
        <v>200</v>
      </c>
      <c r="W820">
        <f t="shared" si="1025"/>
        <v>180</v>
      </c>
      <c r="X820">
        <f t="shared" si="983"/>
        <v>760</v>
      </c>
      <c r="Y820">
        <f t="shared" si="984"/>
        <v>460</v>
      </c>
      <c r="Z820">
        <f t="shared" si="985"/>
        <v>400</v>
      </c>
      <c r="AA820">
        <f t="shared" si="986"/>
        <v>310</v>
      </c>
      <c r="AB820">
        <v>3</v>
      </c>
      <c r="AC820" s="118">
        <v>150</v>
      </c>
      <c r="AD820">
        <v>140</v>
      </c>
      <c r="AE820">
        <v>130</v>
      </c>
      <c r="AF820">
        <v>120</v>
      </c>
      <c r="AG820">
        <f t="shared" si="987"/>
        <v>470</v>
      </c>
      <c r="AH820">
        <f t="shared" si="988"/>
        <v>290</v>
      </c>
      <c r="AI820">
        <f t="shared" si="989"/>
        <v>260</v>
      </c>
      <c r="AJ820">
        <f t="shared" si="990"/>
        <v>200</v>
      </c>
      <c r="AK820">
        <f>'ĐẤT PNN'!I820-'ĐẤT NN'!Q820</f>
        <v>260</v>
      </c>
    </row>
    <row r="821" spans="1:37" s="6" customFormat="1" ht="77.25" customHeight="1" x14ac:dyDescent="0.25">
      <c r="A821" s="150">
        <f>'ĐẤT PNN'!A821</f>
        <v>816</v>
      </c>
      <c r="B821" s="153" t="str">
        <f>'ĐẤT PNN'!B821</f>
        <v>VT4</v>
      </c>
      <c r="C821" s="52" t="str">
        <f t="shared" si="1021"/>
        <v>XL13DT</v>
      </c>
      <c r="D821" s="151" t="s">
        <v>1178</v>
      </c>
      <c r="E821" s="151" t="s">
        <v>405</v>
      </c>
      <c r="F821" s="151" t="s">
        <v>1192</v>
      </c>
      <c r="G821" s="151" t="s">
        <v>1189</v>
      </c>
      <c r="H821" s="151" t="str">
        <f>VLOOKUP(F821,'[3]2. MA NN'!$E$2:$F$1583,2,0)</f>
        <v>TTGR</v>
      </c>
      <c r="I821" s="133" t="str">
        <f t="shared" si="982"/>
        <v>Xã Xuân LộcTTGRVị trí 1240</v>
      </c>
      <c r="J821" s="153"/>
      <c r="K821" s="153"/>
      <c r="L821" s="177" t="s">
        <v>1893</v>
      </c>
      <c r="M821" s="177"/>
      <c r="N821" s="177"/>
      <c r="O821" s="131">
        <v>180</v>
      </c>
      <c r="P821" s="131">
        <v>120</v>
      </c>
      <c r="Q821" s="131">
        <v>310</v>
      </c>
      <c r="R821" s="131">
        <v>200</v>
      </c>
      <c r="S821" s="152">
        <v>1.1299999999999999</v>
      </c>
      <c r="T821" s="118">
        <f t="shared" si="1022"/>
        <v>240</v>
      </c>
      <c r="U821">
        <f t="shared" si="1023"/>
        <v>220</v>
      </c>
      <c r="V821">
        <f t="shared" si="1024"/>
        <v>200</v>
      </c>
      <c r="W821">
        <f t="shared" si="1025"/>
        <v>180</v>
      </c>
      <c r="X821">
        <f t="shared" si="983"/>
        <v>760</v>
      </c>
      <c r="Y821">
        <f t="shared" si="984"/>
        <v>460</v>
      </c>
      <c r="Z821">
        <f t="shared" si="985"/>
        <v>400</v>
      </c>
      <c r="AA821">
        <f t="shared" si="986"/>
        <v>310</v>
      </c>
      <c r="AB821">
        <v>3</v>
      </c>
      <c r="AC821" s="118">
        <v>150</v>
      </c>
      <c r="AD821">
        <v>140</v>
      </c>
      <c r="AE821">
        <v>130</v>
      </c>
      <c r="AF821">
        <v>120</v>
      </c>
      <c r="AG821">
        <f t="shared" si="987"/>
        <v>470</v>
      </c>
      <c r="AH821">
        <f t="shared" si="988"/>
        <v>290</v>
      </c>
      <c r="AI821">
        <f t="shared" si="989"/>
        <v>260</v>
      </c>
      <c r="AJ821">
        <f t="shared" si="990"/>
        <v>200</v>
      </c>
      <c r="AK821">
        <f>'ĐẤT PNN'!I821-'ĐẤT NN'!Q821</f>
        <v>220</v>
      </c>
    </row>
    <row r="822" spans="1:37" s="6" customFormat="1" ht="77.25" customHeight="1" x14ac:dyDescent="0.25">
      <c r="A822" s="150">
        <f>'ĐẤT PNN'!A822</f>
        <v>817</v>
      </c>
      <c r="B822" s="153" t="str">
        <f>'ĐẤT PNN'!B822</f>
        <v>VT2*0,8</v>
      </c>
      <c r="C822" s="52" t="str">
        <f t="shared" si="1021"/>
        <v>XL13DT</v>
      </c>
      <c r="D822" s="151" t="s">
        <v>1173</v>
      </c>
      <c r="E822" s="151" t="s">
        <v>405</v>
      </c>
      <c r="F822" s="151" t="s">
        <v>1190</v>
      </c>
      <c r="G822" s="151" t="s">
        <v>1189</v>
      </c>
      <c r="H822" s="151" t="str">
        <f>VLOOKUP(F822,'[3]2. MA NN'!$E$2:$F$1583,2,0)</f>
        <v>TTGR</v>
      </c>
      <c r="I822" s="133" t="str">
        <f t="shared" si="982"/>
        <v>Xã Xuân LộcTTGRVị trí 1240</v>
      </c>
      <c r="J822" s="153"/>
      <c r="K822" s="153"/>
      <c r="L822" s="177" t="s">
        <v>1894</v>
      </c>
      <c r="M822" s="177"/>
      <c r="N822" s="177"/>
      <c r="O822" s="131">
        <v>220</v>
      </c>
      <c r="P822" s="131">
        <v>140</v>
      </c>
      <c r="Q822" s="131">
        <v>460</v>
      </c>
      <c r="R822" s="131">
        <v>290</v>
      </c>
      <c r="S822" s="152">
        <v>1.1299999999999999</v>
      </c>
      <c r="T822" s="118">
        <f t="shared" si="1022"/>
        <v>240</v>
      </c>
      <c r="U822">
        <f t="shared" si="1023"/>
        <v>220</v>
      </c>
      <c r="V822">
        <f t="shared" si="1024"/>
        <v>200</v>
      </c>
      <c r="W822">
        <f t="shared" si="1025"/>
        <v>180</v>
      </c>
      <c r="X822">
        <f t="shared" si="983"/>
        <v>760</v>
      </c>
      <c r="Y822">
        <f t="shared" si="984"/>
        <v>460</v>
      </c>
      <c r="Z822">
        <f t="shared" si="985"/>
        <v>400</v>
      </c>
      <c r="AA822">
        <f t="shared" si="986"/>
        <v>310</v>
      </c>
      <c r="AB822">
        <v>3</v>
      </c>
      <c r="AC822" s="118">
        <v>150</v>
      </c>
      <c r="AD822">
        <v>140</v>
      </c>
      <c r="AE822">
        <v>130</v>
      </c>
      <c r="AF822">
        <v>120</v>
      </c>
      <c r="AG822">
        <f t="shared" si="987"/>
        <v>470</v>
      </c>
      <c r="AH822">
        <f t="shared" si="988"/>
        <v>290</v>
      </c>
      <c r="AI822">
        <f t="shared" si="989"/>
        <v>260</v>
      </c>
      <c r="AJ822">
        <f t="shared" si="990"/>
        <v>200</v>
      </c>
      <c r="AK822">
        <f>'ĐẤT PNN'!I822-'ĐẤT NN'!Q822</f>
        <v>380</v>
      </c>
    </row>
    <row r="823" spans="1:37" s="6" customFormat="1" ht="77.25" customHeight="1" x14ac:dyDescent="0.25">
      <c r="A823" s="150">
        <f>'ĐẤT PNN'!A823</f>
        <v>818</v>
      </c>
      <c r="B823" s="153" t="str">
        <f>'ĐẤT PNN'!B823</f>
        <v>VT3*0,8</v>
      </c>
      <c r="C823" s="52" t="str">
        <f t="shared" si="1021"/>
        <v>XL13DT</v>
      </c>
      <c r="D823" s="151" t="s">
        <v>1176</v>
      </c>
      <c r="E823" s="151" t="s">
        <v>405</v>
      </c>
      <c r="F823" s="151" t="s">
        <v>1191</v>
      </c>
      <c r="G823" s="151" t="s">
        <v>1189</v>
      </c>
      <c r="H823" s="151" t="str">
        <f>VLOOKUP(F823,'[3]2. MA NN'!$E$2:$F$1583,2,0)</f>
        <v>TTGR</v>
      </c>
      <c r="I823" s="133" t="str">
        <f t="shared" si="982"/>
        <v>Xã Xuân LộcTTGRVị trí 1240</v>
      </c>
      <c r="J823" s="153"/>
      <c r="K823" s="153"/>
      <c r="L823" s="177" t="s">
        <v>1895</v>
      </c>
      <c r="M823" s="177"/>
      <c r="N823" s="177"/>
      <c r="O823" s="131">
        <v>200</v>
      </c>
      <c r="P823" s="131">
        <v>130</v>
      </c>
      <c r="Q823" s="131">
        <v>400</v>
      </c>
      <c r="R823" s="131">
        <v>260</v>
      </c>
      <c r="S823" s="152">
        <v>1.1299999999999999</v>
      </c>
      <c r="T823" s="118">
        <f t="shared" si="1022"/>
        <v>240</v>
      </c>
      <c r="U823">
        <f t="shared" si="1023"/>
        <v>220</v>
      </c>
      <c r="V823">
        <f t="shared" si="1024"/>
        <v>200</v>
      </c>
      <c r="W823">
        <f t="shared" si="1025"/>
        <v>180</v>
      </c>
      <c r="X823">
        <f t="shared" si="983"/>
        <v>760</v>
      </c>
      <c r="Y823">
        <f t="shared" si="984"/>
        <v>460</v>
      </c>
      <c r="Z823">
        <f t="shared" si="985"/>
        <v>400</v>
      </c>
      <c r="AA823">
        <f t="shared" si="986"/>
        <v>310</v>
      </c>
      <c r="AB823">
        <v>3</v>
      </c>
      <c r="AC823" s="118">
        <v>150</v>
      </c>
      <c r="AD823">
        <v>140</v>
      </c>
      <c r="AE823">
        <v>130</v>
      </c>
      <c r="AF823">
        <v>120</v>
      </c>
      <c r="AG823">
        <f t="shared" si="987"/>
        <v>470</v>
      </c>
      <c r="AH823">
        <f t="shared" si="988"/>
        <v>290</v>
      </c>
      <c r="AI823">
        <f t="shared" si="989"/>
        <v>260</v>
      </c>
      <c r="AJ823">
        <f t="shared" si="990"/>
        <v>200</v>
      </c>
      <c r="AK823">
        <f>'ĐẤT PNN'!I823-'ĐẤT NN'!Q823</f>
        <v>190</v>
      </c>
    </row>
    <row r="824" spans="1:37" s="6" customFormat="1" ht="77.25" customHeight="1" x14ac:dyDescent="0.25">
      <c r="A824" s="150">
        <f>'ĐẤT PNN'!A824</f>
        <v>819</v>
      </c>
      <c r="B824" s="153" t="str">
        <f>'ĐẤT PNN'!B824</f>
        <v>VT4*0,8</v>
      </c>
      <c r="C824" s="52" t="str">
        <f t="shared" si="1021"/>
        <v>XL13DT</v>
      </c>
      <c r="D824" s="151" t="s">
        <v>1178</v>
      </c>
      <c r="E824" s="151" t="s">
        <v>405</v>
      </c>
      <c r="F824" s="151" t="s">
        <v>1192</v>
      </c>
      <c r="G824" s="151" t="s">
        <v>1189</v>
      </c>
      <c r="H824" s="151" t="str">
        <f>VLOOKUP(F824,'[3]2. MA NN'!$E$2:$F$1583,2,0)</f>
        <v>TTGR</v>
      </c>
      <c r="I824" s="133" t="str">
        <f t="shared" si="982"/>
        <v>Xã Xuân LộcTTGRVị trí 1240</v>
      </c>
      <c r="J824" s="153"/>
      <c r="K824" s="153"/>
      <c r="L824" s="177" t="s">
        <v>1896</v>
      </c>
      <c r="M824" s="177"/>
      <c r="N824" s="177"/>
      <c r="O824" s="131">
        <v>180</v>
      </c>
      <c r="P824" s="131">
        <v>120</v>
      </c>
      <c r="Q824" s="131">
        <v>310</v>
      </c>
      <c r="R824" s="131">
        <v>200</v>
      </c>
      <c r="S824" s="152">
        <v>1.1299999999999999</v>
      </c>
      <c r="T824" s="118">
        <f t="shared" si="1022"/>
        <v>240</v>
      </c>
      <c r="U824">
        <f t="shared" si="1023"/>
        <v>220</v>
      </c>
      <c r="V824">
        <f t="shared" si="1024"/>
        <v>200</v>
      </c>
      <c r="W824">
        <f t="shared" si="1025"/>
        <v>180</v>
      </c>
      <c r="X824">
        <f t="shared" si="983"/>
        <v>760</v>
      </c>
      <c r="Y824">
        <f t="shared" si="984"/>
        <v>460</v>
      </c>
      <c r="Z824">
        <f t="shared" si="985"/>
        <v>400</v>
      </c>
      <c r="AA824">
        <f t="shared" si="986"/>
        <v>310</v>
      </c>
      <c r="AB824">
        <v>3</v>
      </c>
      <c r="AC824" s="118">
        <v>150</v>
      </c>
      <c r="AD824">
        <v>140</v>
      </c>
      <c r="AE824">
        <v>130</v>
      </c>
      <c r="AF824">
        <v>120</v>
      </c>
      <c r="AG824">
        <f t="shared" si="987"/>
        <v>470</v>
      </c>
      <c r="AH824">
        <f t="shared" si="988"/>
        <v>290</v>
      </c>
      <c r="AI824">
        <f t="shared" si="989"/>
        <v>260</v>
      </c>
      <c r="AJ824">
        <f t="shared" si="990"/>
        <v>200</v>
      </c>
      <c r="AK824">
        <f>'ĐẤT PNN'!I824-'ĐẤT NN'!Q824</f>
        <v>160</v>
      </c>
    </row>
    <row r="825" spans="1:37" ht="47.25" x14ac:dyDescent="0.25">
      <c r="A825" s="150">
        <f>'ĐẤT PNN'!A825</f>
        <v>820</v>
      </c>
      <c r="B825" s="150" t="str">
        <f>'ĐẤT PNN'!B825</f>
        <v>XL14DT_D1</v>
      </c>
      <c r="C825" s="52" t="str">
        <f>$B$825</f>
        <v>XL14DT_D1</v>
      </c>
      <c r="D825" s="151" t="s">
        <v>1170</v>
      </c>
      <c r="E825" s="151" t="s">
        <v>405</v>
      </c>
      <c r="F825" s="151" t="s">
        <v>1188</v>
      </c>
      <c r="G825" s="151" t="s">
        <v>1189</v>
      </c>
      <c r="H825" s="151" t="str">
        <f>VLOOKUP(F825,'[3]2. MA NN'!$E$2:$F$1583,2,0)</f>
        <v>TTGR</v>
      </c>
      <c r="I825" s="133" t="str">
        <f t="shared" si="982"/>
        <v>Xã Xuân LộcTTGRVị trí 1240</v>
      </c>
      <c r="J825" s="150" t="s">
        <v>1158</v>
      </c>
      <c r="K825" s="150" t="s">
        <v>1157</v>
      </c>
      <c r="L825" s="130" t="s">
        <v>286</v>
      </c>
      <c r="M825" s="130" t="s">
        <v>249</v>
      </c>
      <c r="N825" s="130" t="s">
        <v>395</v>
      </c>
      <c r="O825" s="131">
        <v>240</v>
      </c>
      <c r="P825" s="131">
        <v>150</v>
      </c>
      <c r="Q825" s="131">
        <v>760</v>
      </c>
      <c r="R825" s="131">
        <v>470</v>
      </c>
      <c r="S825" s="152">
        <v>1.1000000000000001</v>
      </c>
      <c r="T825" s="123">
        <v>240</v>
      </c>
      <c r="U825" s="122">
        <v>220</v>
      </c>
      <c r="V825" s="122">
        <v>200</v>
      </c>
      <c r="W825" s="122">
        <v>180</v>
      </c>
      <c r="X825" s="122">
        <f t="shared" si="983"/>
        <v>760</v>
      </c>
      <c r="Y825" s="122">
        <f t="shared" si="984"/>
        <v>460</v>
      </c>
      <c r="Z825" s="122">
        <f t="shared" si="985"/>
        <v>400</v>
      </c>
      <c r="AA825" s="122">
        <f t="shared" si="986"/>
        <v>310</v>
      </c>
      <c r="AB825" s="122">
        <v>3</v>
      </c>
      <c r="AC825" s="123">
        <v>150</v>
      </c>
      <c r="AD825" s="122">
        <v>140</v>
      </c>
      <c r="AE825" s="122">
        <v>130</v>
      </c>
      <c r="AF825" s="122">
        <v>120</v>
      </c>
      <c r="AG825" s="122">
        <f t="shared" si="987"/>
        <v>470</v>
      </c>
      <c r="AH825" s="122">
        <f t="shared" si="988"/>
        <v>290</v>
      </c>
      <c r="AI825" s="122">
        <f t="shared" si="989"/>
        <v>260</v>
      </c>
      <c r="AJ825" s="122">
        <f t="shared" si="990"/>
        <v>200</v>
      </c>
      <c r="AK825" s="122">
        <f>'ĐẤT PNN'!I825-'ĐẤT NN'!Q825</f>
        <v>1040</v>
      </c>
    </row>
    <row r="826" spans="1:37" s="6" customFormat="1" ht="77.25" customHeight="1" x14ac:dyDescent="0.25">
      <c r="A826" s="150">
        <f>'ĐẤT PNN'!A826</f>
        <v>821</v>
      </c>
      <c r="B826" s="153" t="str">
        <f>'ĐẤT PNN'!B826</f>
        <v>VT2</v>
      </c>
      <c r="C826" s="52" t="str">
        <f t="shared" ref="C826:C831" si="1026">$B$825</f>
        <v>XL14DT_D1</v>
      </c>
      <c r="D826" s="151" t="s">
        <v>1173</v>
      </c>
      <c r="E826" s="151" t="s">
        <v>405</v>
      </c>
      <c r="F826" s="151" t="s">
        <v>1190</v>
      </c>
      <c r="G826" s="151" t="s">
        <v>1189</v>
      </c>
      <c r="H826" s="151" t="str">
        <f>VLOOKUP(F826,'[3]2. MA NN'!$E$2:$F$1583,2,0)</f>
        <v>TTGR</v>
      </c>
      <c r="I826" s="133" t="str">
        <f t="shared" si="982"/>
        <v>Xã Xuân LộcTTGRVị trí 1240</v>
      </c>
      <c r="J826" s="153"/>
      <c r="K826" s="153"/>
      <c r="L826" s="177" t="s">
        <v>1897</v>
      </c>
      <c r="M826" s="177"/>
      <c r="N826" s="177"/>
      <c r="O826" s="131">
        <v>220</v>
      </c>
      <c r="P826" s="131">
        <v>140</v>
      </c>
      <c r="Q826" s="131">
        <v>460</v>
      </c>
      <c r="R826" s="131">
        <v>290</v>
      </c>
      <c r="S826" s="152">
        <v>1.1000000000000001</v>
      </c>
      <c r="T826" s="118">
        <f t="shared" ref="T826:T831" si="1027">T825</f>
        <v>240</v>
      </c>
      <c r="U826">
        <f t="shared" ref="U826:U831" si="1028">U825</f>
        <v>220</v>
      </c>
      <c r="V826">
        <f t="shared" ref="V826:V831" si="1029">V825</f>
        <v>200</v>
      </c>
      <c r="W826">
        <f t="shared" ref="W826:W831" si="1030">W825</f>
        <v>180</v>
      </c>
      <c r="X826">
        <f t="shared" si="983"/>
        <v>760</v>
      </c>
      <c r="Y826">
        <f t="shared" si="984"/>
        <v>460</v>
      </c>
      <c r="Z826">
        <f t="shared" si="985"/>
        <v>400</v>
      </c>
      <c r="AA826">
        <f t="shared" si="986"/>
        <v>310</v>
      </c>
      <c r="AB826">
        <v>3</v>
      </c>
      <c r="AC826" s="118">
        <v>150</v>
      </c>
      <c r="AD826">
        <v>140</v>
      </c>
      <c r="AE826">
        <v>130</v>
      </c>
      <c r="AF826">
        <v>120</v>
      </c>
      <c r="AG826">
        <f t="shared" si="987"/>
        <v>470</v>
      </c>
      <c r="AH826">
        <f t="shared" si="988"/>
        <v>290</v>
      </c>
      <c r="AI826">
        <f t="shared" si="989"/>
        <v>260</v>
      </c>
      <c r="AJ826">
        <f t="shared" si="990"/>
        <v>200</v>
      </c>
      <c r="AK826">
        <f>'ĐẤT PNN'!I826-'ĐẤT NN'!Q826</f>
        <v>440</v>
      </c>
    </row>
    <row r="827" spans="1:37" s="6" customFormat="1" ht="77.25" customHeight="1" x14ac:dyDescent="0.25">
      <c r="A827" s="150">
        <f>'ĐẤT PNN'!A827</f>
        <v>822</v>
      </c>
      <c r="B827" s="153" t="str">
        <f>'ĐẤT PNN'!B827</f>
        <v>VT3</v>
      </c>
      <c r="C827" s="52" t="str">
        <f t="shared" si="1026"/>
        <v>XL14DT_D1</v>
      </c>
      <c r="D827" s="151" t="s">
        <v>1176</v>
      </c>
      <c r="E827" s="151" t="s">
        <v>405</v>
      </c>
      <c r="F827" s="151" t="s">
        <v>1191</v>
      </c>
      <c r="G827" s="151" t="s">
        <v>1189</v>
      </c>
      <c r="H827" s="151" t="str">
        <f>VLOOKUP(F827,'[3]2. MA NN'!$E$2:$F$1583,2,0)</f>
        <v>TTGR</v>
      </c>
      <c r="I827" s="133" t="str">
        <f t="shared" si="982"/>
        <v>Xã Xuân LộcTTGRVị trí 1240</v>
      </c>
      <c r="J827" s="153"/>
      <c r="K827" s="153"/>
      <c r="L827" s="177" t="s">
        <v>1898</v>
      </c>
      <c r="M827" s="177"/>
      <c r="N827" s="177"/>
      <c r="O827" s="131">
        <v>200</v>
      </c>
      <c r="P827" s="131">
        <v>130</v>
      </c>
      <c r="Q827" s="131">
        <v>400</v>
      </c>
      <c r="R827" s="131">
        <v>260</v>
      </c>
      <c r="S827" s="152">
        <v>1.1000000000000001</v>
      </c>
      <c r="T827" s="118">
        <f t="shared" si="1027"/>
        <v>240</v>
      </c>
      <c r="U827">
        <f t="shared" si="1028"/>
        <v>220</v>
      </c>
      <c r="V827">
        <f t="shared" si="1029"/>
        <v>200</v>
      </c>
      <c r="W827">
        <f t="shared" si="1030"/>
        <v>180</v>
      </c>
      <c r="X827">
        <f t="shared" si="983"/>
        <v>760</v>
      </c>
      <c r="Y827">
        <f t="shared" si="984"/>
        <v>460</v>
      </c>
      <c r="Z827">
        <f t="shared" si="985"/>
        <v>400</v>
      </c>
      <c r="AA827">
        <f t="shared" si="986"/>
        <v>310</v>
      </c>
      <c r="AB827">
        <v>3</v>
      </c>
      <c r="AC827" s="118">
        <v>150</v>
      </c>
      <c r="AD827">
        <v>140</v>
      </c>
      <c r="AE827">
        <v>130</v>
      </c>
      <c r="AF827">
        <v>120</v>
      </c>
      <c r="AG827">
        <f t="shared" si="987"/>
        <v>470</v>
      </c>
      <c r="AH827">
        <f t="shared" si="988"/>
        <v>290</v>
      </c>
      <c r="AI827">
        <f t="shared" si="989"/>
        <v>260</v>
      </c>
      <c r="AJ827">
        <f t="shared" si="990"/>
        <v>200</v>
      </c>
      <c r="AK827">
        <f>'ĐẤT PNN'!I827-'ĐẤT NN'!Q827</f>
        <v>260</v>
      </c>
    </row>
    <row r="828" spans="1:37" s="6" customFormat="1" ht="77.25" customHeight="1" x14ac:dyDescent="0.25">
      <c r="A828" s="150">
        <f>'ĐẤT PNN'!A828</f>
        <v>823</v>
      </c>
      <c r="B828" s="153" t="str">
        <f>'ĐẤT PNN'!B828</f>
        <v>VT4</v>
      </c>
      <c r="C828" s="52" t="str">
        <f t="shared" si="1026"/>
        <v>XL14DT_D1</v>
      </c>
      <c r="D828" s="151" t="s">
        <v>1178</v>
      </c>
      <c r="E828" s="151" t="s">
        <v>405</v>
      </c>
      <c r="F828" s="151" t="s">
        <v>1192</v>
      </c>
      <c r="G828" s="151" t="s">
        <v>1189</v>
      </c>
      <c r="H828" s="151" t="str">
        <f>VLOOKUP(F828,'[3]2. MA NN'!$E$2:$F$1583,2,0)</f>
        <v>TTGR</v>
      </c>
      <c r="I828" s="133" t="str">
        <f t="shared" si="982"/>
        <v>Xã Xuân LộcTTGRVị trí 1240</v>
      </c>
      <c r="J828" s="153"/>
      <c r="K828" s="153"/>
      <c r="L828" s="177" t="s">
        <v>1899</v>
      </c>
      <c r="M828" s="177"/>
      <c r="N828" s="177"/>
      <c r="O828" s="131">
        <v>180</v>
      </c>
      <c r="P828" s="131">
        <v>120</v>
      </c>
      <c r="Q828" s="131">
        <v>310</v>
      </c>
      <c r="R828" s="131">
        <v>200</v>
      </c>
      <c r="S828" s="152">
        <v>1.1000000000000001</v>
      </c>
      <c r="T828" s="118">
        <f t="shared" si="1027"/>
        <v>240</v>
      </c>
      <c r="U828">
        <f t="shared" si="1028"/>
        <v>220</v>
      </c>
      <c r="V828">
        <f t="shared" si="1029"/>
        <v>200</v>
      </c>
      <c r="W828">
        <f t="shared" si="1030"/>
        <v>180</v>
      </c>
      <c r="X828">
        <f t="shared" si="983"/>
        <v>760</v>
      </c>
      <c r="Y828">
        <f t="shared" si="984"/>
        <v>460</v>
      </c>
      <c r="Z828">
        <f t="shared" si="985"/>
        <v>400</v>
      </c>
      <c r="AA828">
        <f t="shared" si="986"/>
        <v>310</v>
      </c>
      <c r="AB828">
        <v>3</v>
      </c>
      <c r="AC828" s="118">
        <v>150</v>
      </c>
      <c r="AD828">
        <v>140</v>
      </c>
      <c r="AE828">
        <v>130</v>
      </c>
      <c r="AF828">
        <v>120</v>
      </c>
      <c r="AG828">
        <f t="shared" si="987"/>
        <v>470</v>
      </c>
      <c r="AH828">
        <f t="shared" si="988"/>
        <v>290</v>
      </c>
      <c r="AI828">
        <f t="shared" si="989"/>
        <v>260</v>
      </c>
      <c r="AJ828">
        <f t="shared" si="990"/>
        <v>200</v>
      </c>
      <c r="AK828">
        <f>'ĐẤT PNN'!I828-'ĐẤT NN'!Q828</f>
        <v>220</v>
      </c>
    </row>
    <row r="829" spans="1:37" s="6" customFormat="1" ht="77.25" customHeight="1" x14ac:dyDescent="0.25">
      <c r="A829" s="150">
        <f>'ĐẤT PNN'!A829</f>
        <v>824</v>
      </c>
      <c r="B829" s="153" t="str">
        <f>'ĐẤT PNN'!B829</f>
        <v>VT2*0,8</v>
      </c>
      <c r="C829" s="52" t="str">
        <f t="shared" si="1026"/>
        <v>XL14DT_D1</v>
      </c>
      <c r="D829" s="151" t="s">
        <v>1173</v>
      </c>
      <c r="E829" s="151" t="s">
        <v>405</v>
      </c>
      <c r="F829" s="151" t="s">
        <v>1190</v>
      </c>
      <c r="G829" s="151" t="s">
        <v>1189</v>
      </c>
      <c r="H829" s="151" t="str">
        <f>VLOOKUP(F829,'[3]2. MA NN'!$E$2:$F$1583,2,0)</f>
        <v>TTGR</v>
      </c>
      <c r="I829" s="133" t="str">
        <f t="shared" si="982"/>
        <v>Xã Xuân LộcTTGRVị trí 1240</v>
      </c>
      <c r="J829" s="153"/>
      <c r="K829" s="153"/>
      <c r="L829" s="177" t="s">
        <v>1900</v>
      </c>
      <c r="M829" s="177"/>
      <c r="N829" s="177"/>
      <c r="O829" s="131">
        <v>220</v>
      </c>
      <c r="P829" s="131">
        <v>140</v>
      </c>
      <c r="Q829" s="131">
        <v>460</v>
      </c>
      <c r="R829" s="131">
        <v>290</v>
      </c>
      <c r="S829" s="152">
        <v>1.1000000000000001</v>
      </c>
      <c r="T829" s="118">
        <f t="shared" si="1027"/>
        <v>240</v>
      </c>
      <c r="U829">
        <f t="shared" si="1028"/>
        <v>220</v>
      </c>
      <c r="V829">
        <f t="shared" si="1029"/>
        <v>200</v>
      </c>
      <c r="W829">
        <f t="shared" si="1030"/>
        <v>180</v>
      </c>
      <c r="X829">
        <f t="shared" si="983"/>
        <v>760</v>
      </c>
      <c r="Y829">
        <f t="shared" si="984"/>
        <v>460</v>
      </c>
      <c r="Z829">
        <f t="shared" si="985"/>
        <v>400</v>
      </c>
      <c r="AA829">
        <f t="shared" si="986"/>
        <v>310</v>
      </c>
      <c r="AB829">
        <v>3</v>
      </c>
      <c r="AC829" s="118">
        <v>150</v>
      </c>
      <c r="AD829">
        <v>140</v>
      </c>
      <c r="AE829">
        <v>130</v>
      </c>
      <c r="AF829">
        <v>120</v>
      </c>
      <c r="AG829">
        <f t="shared" si="987"/>
        <v>470</v>
      </c>
      <c r="AH829">
        <f t="shared" si="988"/>
        <v>290</v>
      </c>
      <c r="AI829">
        <f t="shared" si="989"/>
        <v>260</v>
      </c>
      <c r="AJ829">
        <f t="shared" si="990"/>
        <v>200</v>
      </c>
      <c r="AK829">
        <f>'ĐẤT PNN'!I829-'ĐẤT NN'!Q829</f>
        <v>380</v>
      </c>
    </row>
    <row r="830" spans="1:37" s="6" customFormat="1" ht="77.25" customHeight="1" x14ac:dyDescent="0.25">
      <c r="A830" s="150">
        <f>'ĐẤT PNN'!A830</f>
        <v>825</v>
      </c>
      <c r="B830" s="153" t="str">
        <f>'ĐẤT PNN'!B830</f>
        <v>VT3*0,8</v>
      </c>
      <c r="C830" s="52" t="str">
        <f t="shared" si="1026"/>
        <v>XL14DT_D1</v>
      </c>
      <c r="D830" s="151" t="s">
        <v>1176</v>
      </c>
      <c r="E830" s="151" t="s">
        <v>405</v>
      </c>
      <c r="F830" s="151" t="s">
        <v>1191</v>
      </c>
      <c r="G830" s="151" t="s">
        <v>1189</v>
      </c>
      <c r="H830" s="151" t="str">
        <f>VLOOKUP(F830,'[3]2. MA NN'!$E$2:$F$1583,2,0)</f>
        <v>TTGR</v>
      </c>
      <c r="I830" s="133" t="str">
        <f t="shared" si="982"/>
        <v>Xã Xuân LộcTTGRVị trí 1240</v>
      </c>
      <c r="J830" s="153"/>
      <c r="K830" s="153"/>
      <c r="L830" s="177" t="s">
        <v>1901</v>
      </c>
      <c r="M830" s="177"/>
      <c r="N830" s="177"/>
      <c r="O830" s="131">
        <v>200</v>
      </c>
      <c r="P830" s="131">
        <v>130</v>
      </c>
      <c r="Q830" s="131">
        <v>400</v>
      </c>
      <c r="R830" s="131">
        <v>260</v>
      </c>
      <c r="S830" s="152">
        <v>1.1000000000000001</v>
      </c>
      <c r="T830" s="118">
        <f t="shared" si="1027"/>
        <v>240</v>
      </c>
      <c r="U830">
        <f t="shared" si="1028"/>
        <v>220</v>
      </c>
      <c r="V830">
        <f t="shared" si="1029"/>
        <v>200</v>
      </c>
      <c r="W830">
        <f t="shared" si="1030"/>
        <v>180</v>
      </c>
      <c r="X830">
        <f t="shared" si="983"/>
        <v>760</v>
      </c>
      <c r="Y830">
        <f t="shared" si="984"/>
        <v>460</v>
      </c>
      <c r="Z830">
        <f t="shared" si="985"/>
        <v>400</v>
      </c>
      <c r="AA830">
        <f t="shared" si="986"/>
        <v>310</v>
      </c>
      <c r="AB830">
        <v>3</v>
      </c>
      <c r="AC830" s="118">
        <v>150</v>
      </c>
      <c r="AD830">
        <v>140</v>
      </c>
      <c r="AE830">
        <v>130</v>
      </c>
      <c r="AF830">
        <v>120</v>
      </c>
      <c r="AG830">
        <f t="shared" si="987"/>
        <v>470</v>
      </c>
      <c r="AH830">
        <f t="shared" si="988"/>
        <v>290</v>
      </c>
      <c r="AI830">
        <f t="shared" si="989"/>
        <v>260</v>
      </c>
      <c r="AJ830">
        <f t="shared" si="990"/>
        <v>200</v>
      </c>
      <c r="AK830">
        <f>'ĐẤT PNN'!I830-'ĐẤT NN'!Q830</f>
        <v>190</v>
      </c>
    </row>
    <row r="831" spans="1:37" s="6" customFormat="1" ht="77.25" customHeight="1" x14ac:dyDescent="0.25">
      <c r="A831" s="150">
        <f>'ĐẤT PNN'!A831</f>
        <v>826</v>
      </c>
      <c r="B831" s="153" t="str">
        <f>'ĐẤT PNN'!B831</f>
        <v>VT4*0,8</v>
      </c>
      <c r="C831" s="52" t="str">
        <f t="shared" si="1026"/>
        <v>XL14DT_D1</v>
      </c>
      <c r="D831" s="151" t="s">
        <v>1178</v>
      </c>
      <c r="E831" s="151" t="s">
        <v>405</v>
      </c>
      <c r="F831" s="151" t="s">
        <v>1192</v>
      </c>
      <c r="G831" s="151" t="s">
        <v>1189</v>
      </c>
      <c r="H831" s="151" t="str">
        <f>VLOOKUP(F831,'[3]2. MA NN'!$E$2:$F$1583,2,0)</f>
        <v>TTGR</v>
      </c>
      <c r="I831" s="133" t="str">
        <f t="shared" si="982"/>
        <v>Xã Xuân LộcTTGRVị trí 1240</v>
      </c>
      <c r="J831" s="153"/>
      <c r="K831" s="153"/>
      <c r="L831" s="177" t="s">
        <v>1902</v>
      </c>
      <c r="M831" s="177"/>
      <c r="N831" s="177"/>
      <c r="O831" s="131">
        <v>180</v>
      </c>
      <c r="P831" s="131">
        <v>120</v>
      </c>
      <c r="Q831" s="131">
        <v>310</v>
      </c>
      <c r="R831" s="131">
        <v>200</v>
      </c>
      <c r="S831" s="152">
        <v>1.1000000000000001</v>
      </c>
      <c r="T831" s="118">
        <f t="shared" si="1027"/>
        <v>240</v>
      </c>
      <c r="U831">
        <f t="shared" si="1028"/>
        <v>220</v>
      </c>
      <c r="V831">
        <f t="shared" si="1029"/>
        <v>200</v>
      </c>
      <c r="W831">
        <f t="shared" si="1030"/>
        <v>180</v>
      </c>
      <c r="X831">
        <f t="shared" si="983"/>
        <v>760</v>
      </c>
      <c r="Y831">
        <f t="shared" si="984"/>
        <v>460</v>
      </c>
      <c r="Z831">
        <f t="shared" si="985"/>
        <v>400</v>
      </c>
      <c r="AA831">
        <f t="shared" si="986"/>
        <v>310</v>
      </c>
      <c r="AB831">
        <v>3</v>
      </c>
      <c r="AC831" s="118">
        <v>150</v>
      </c>
      <c r="AD831">
        <v>140</v>
      </c>
      <c r="AE831">
        <v>130</v>
      </c>
      <c r="AF831">
        <v>120</v>
      </c>
      <c r="AG831">
        <f t="shared" si="987"/>
        <v>470</v>
      </c>
      <c r="AH831">
        <f t="shared" si="988"/>
        <v>290</v>
      </c>
      <c r="AI831">
        <f t="shared" si="989"/>
        <v>260</v>
      </c>
      <c r="AJ831">
        <f t="shared" si="990"/>
        <v>200</v>
      </c>
      <c r="AK831">
        <f>'ĐẤT PNN'!I831-'ĐẤT NN'!Q831</f>
        <v>160</v>
      </c>
    </row>
    <row r="832" spans="1:37" ht="47.25" x14ac:dyDescent="0.25">
      <c r="A832" s="150">
        <f>'ĐẤT PNN'!A832</f>
        <v>827</v>
      </c>
      <c r="B832" s="150" t="str">
        <f>'ĐẤT PNN'!B832</f>
        <v>XL14DT_D2</v>
      </c>
      <c r="C832" s="52" t="str">
        <f>$B$832</f>
        <v>XL14DT_D2</v>
      </c>
      <c r="D832" s="151" t="s">
        <v>1170</v>
      </c>
      <c r="E832" s="151" t="s">
        <v>405</v>
      </c>
      <c r="F832" s="151" t="s">
        <v>1188</v>
      </c>
      <c r="G832" s="151" t="s">
        <v>1189</v>
      </c>
      <c r="H832" s="151" t="str">
        <f>VLOOKUP(F832,'[3]2. MA NN'!$E$2:$F$1583,2,0)</f>
        <v>TTGR</v>
      </c>
      <c r="I832" s="133" t="str">
        <f t="shared" si="982"/>
        <v>Xã Xuân LộcTTGRVị trí 1240</v>
      </c>
      <c r="J832" s="150" t="s">
        <v>1158</v>
      </c>
      <c r="K832" s="150" t="s">
        <v>1157</v>
      </c>
      <c r="L832" s="130" t="s">
        <v>286</v>
      </c>
      <c r="M832" s="130" t="s">
        <v>395</v>
      </c>
      <c r="N832" s="130" t="s">
        <v>127</v>
      </c>
      <c r="O832" s="131">
        <v>240</v>
      </c>
      <c r="P832" s="131">
        <v>150</v>
      </c>
      <c r="Q832" s="131">
        <v>760</v>
      </c>
      <c r="R832" s="131">
        <v>470</v>
      </c>
      <c r="S832" s="152">
        <v>1.1000000000000001</v>
      </c>
      <c r="T832" s="123">
        <v>240</v>
      </c>
      <c r="U832" s="122">
        <v>220</v>
      </c>
      <c r="V832" s="122">
        <v>200</v>
      </c>
      <c r="W832" s="122">
        <v>180</v>
      </c>
      <c r="X832" s="122">
        <f t="shared" si="983"/>
        <v>760</v>
      </c>
      <c r="Y832" s="122">
        <f t="shared" si="984"/>
        <v>460</v>
      </c>
      <c r="Z832" s="122">
        <f t="shared" si="985"/>
        <v>400</v>
      </c>
      <c r="AA832" s="122">
        <f t="shared" si="986"/>
        <v>310</v>
      </c>
      <c r="AB832" s="122">
        <v>3</v>
      </c>
      <c r="AC832" s="123">
        <v>150</v>
      </c>
      <c r="AD832" s="122">
        <v>140</v>
      </c>
      <c r="AE832" s="122">
        <v>130</v>
      </c>
      <c r="AF832" s="122">
        <v>120</v>
      </c>
      <c r="AG832" s="122">
        <f t="shared" si="987"/>
        <v>470</v>
      </c>
      <c r="AH832" s="122">
        <f t="shared" si="988"/>
        <v>290</v>
      </c>
      <c r="AI832" s="122">
        <f t="shared" si="989"/>
        <v>260</v>
      </c>
      <c r="AJ832" s="122">
        <f t="shared" si="990"/>
        <v>200</v>
      </c>
      <c r="AK832" s="122">
        <f>'ĐẤT PNN'!I832-'ĐẤT NN'!Q832</f>
        <v>1540</v>
      </c>
    </row>
    <row r="833" spans="1:37" s="6" customFormat="1" ht="77.25" customHeight="1" x14ac:dyDescent="0.25">
      <c r="A833" s="150">
        <f>'ĐẤT PNN'!A833</f>
        <v>828</v>
      </c>
      <c r="B833" s="153" t="str">
        <f>'ĐẤT PNN'!B833</f>
        <v>VT2</v>
      </c>
      <c r="C833" s="52" t="str">
        <f t="shared" ref="C833:C838" si="1031">$B$832</f>
        <v>XL14DT_D2</v>
      </c>
      <c r="D833" s="151" t="s">
        <v>1173</v>
      </c>
      <c r="E833" s="151" t="s">
        <v>405</v>
      </c>
      <c r="F833" s="151" t="s">
        <v>1190</v>
      </c>
      <c r="G833" s="151" t="s">
        <v>1189</v>
      </c>
      <c r="H833" s="151" t="str">
        <f>VLOOKUP(F833,'[3]2. MA NN'!$E$2:$F$1583,2,0)</f>
        <v>TTGR</v>
      </c>
      <c r="I833" s="133" t="str">
        <f t="shared" si="982"/>
        <v>Xã Xuân LộcTTGRVị trí 1240</v>
      </c>
      <c r="J833" s="153"/>
      <c r="K833" s="153"/>
      <c r="L833" s="177" t="s">
        <v>1903</v>
      </c>
      <c r="M833" s="177"/>
      <c r="N833" s="177"/>
      <c r="O833" s="131">
        <v>220</v>
      </c>
      <c r="P833" s="131">
        <v>140</v>
      </c>
      <c r="Q833" s="131">
        <v>460</v>
      </c>
      <c r="R833" s="131">
        <v>290</v>
      </c>
      <c r="S833" s="152">
        <v>1.1000000000000001</v>
      </c>
      <c r="T833" s="118">
        <f t="shared" ref="T833:T838" si="1032">T832</f>
        <v>240</v>
      </c>
      <c r="U833">
        <f t="shared" ref="U833:U838" si="1033">U832</f>
        <v>220</v>
      </c>
      <c r="V833">
        <f t="shared" ref="V833:V838" si="1034">V832</f>
        <v>200</v>
      </c>
      <c r="W833">
        <f t="shared" ref="W833:W838" si="1035">W832</f>
        <v>180</v>
      </c>
      <c r="X833">
        <f t="shared" si="983"/>
        <v>760</v>
      </c>
      <c r="Y833">
        <f t="shared" si="984"/>
        <v>460</v>
      </c>
      <c r="Z833">
        <f t="shared" si="985"/>
        <v>400</v>
      </c>
      <c r="AA833">
        <f t="shared" si="986"/>
        <v>310</v>
      </c>
      <c r="AB833">
        <v>3</v>
      </c>
      <c r="AC833" s="118">
        <v>150</v>
      </c>
      <c r="AD833">
        <v>140</v>
      </c>
      <c r="AE833">
        <v>130</v>
      </c>
      <c r="AF833">
        <v>120</v>
      </c>
      <c r="AG833">
        <f t="shared" si="987"/>
        <v>470</v>
      </c>
      <c r="AH833">
        <f t="shared" si="988"/>
        <v>290</v>
      </c>
      <c r="AI833">
        <f t="shared" si="989"/>
        <v>260</v>
      </c>
      <c r="AJ833">
        <f t="shared" si="990"/>
        <v>200</v>
      </c>
      <c r="AK833">
        <f>'ĐẤT PNN'!I833-'ĐẤT NN'!Q833</f>
        <v>640</v>
      </c>
    </row>
    <row r="834" spans="1:37" s="6" customFormat="1" ht="77.25" customHeight="1" x14ac:dyDescent="0.25">
      <c r="A834" s="150">
        <f>'ĐẤT PNN'!A834</f>
        <v>829</v>
      </c>
      <c r="B834" s="153" t="str">
        <f>'ĐẤT PNN'!B834</f>
        <v>VT3</v>
      </c>
      <c r="C834" s="52" t="str">
        <f t="shared" si="1031"/>
        <v>XL14DT_D2</v>
      </c>
      <c r="D834" s="151" t="s">
        <v>1176</v>
      </c>
      <c r="E834" s="151" t="s">
        <v>405</v>
      </c>
      <c r="F834" s="151" t="s">
        <v>1191</v>
      </c>
      <c r="G834" s="151" t="s">
        <v>1189</v>
      </c>
      <c r="H834" s="151" t="str">
        <f>VLOOKUP(F834,'[3]2. MA NN'!$E$2:$F$1583,2,0)</f>
        <v>TTGR</v>
      </c>
      <c r="I834" s="133" t="str">
        <f t="shared" si="982"/>
        <v>Xã Xuân LộcTTGRVị trí 1240</v>
      </c>
      <c r="J834" s="153"/>
      <c r="K834" s="153"/>
      <c r="L834" s="177" t="s">
        <v>1904</v>
      </c>
      <c r="M834" s="177"/>
      <c r="N834" s="177"/>
      <c r="O834" s="131">
        <v>200</v>
      </c>
      <c r="P834" s="131">
        <v>130</v>
      </c>
      <c r="Q834" s="131">
        <v>400</v>
      </c>
      <c r="R834" s="131">
        <v>260</v>
      </c>
      <c r="S834" s="152">
        <v>1.1000000000000001</v>
      </c>
      <c r="T834" s="118">
        <f t="shared" si="1032"/>
        <v>240</v>
      </c>
      <c r="U834">
        <f t="shared" si="1033"/>
        <v>220</v>
      </c>
      <c r="V834">
        <f t="shared" si="1034"/>
        <v>200</v>
      </c>
      <c r="W834">
        <f t="shared" si="1035"/>
        <v>180</v>
      </c>
      <c r="X834">
        <f t="shared" si="983"/>
        <v>760</v>
      </c>
      <c r="Y834">
        <f t="shared" si="984"/>
        <v>460</v>
      </c>
      <c r="Z834">
        <f t="shared" si="985"/>
        <v>400</v>
      </c>
      <c r="AA834">
        <f t="shared" si="986"/>
        <v>310</v>
      </c>
      <c r="AB834">
        <v>3</v>
      </c>
      <c r="AC834" s="118">
        <v>150</v>
      </c>
      <c r="AD834">
        <v>140</v>
      </c>
      <c r="AE834">
        <v>130</v>
      </c>
      <c r="AF834">
        <v>120</v>
      </c>
      <c r="AG834">
        <f t="shared" si="987"/>
        <v>470</v>
      </c>
      <c r="AH834">
        <f t="shared" si="988"/>
        <v>290</v>
      </c>
      <c r="AI834">
        <f t="shared" si="989"/>
        <v>260</v>
      </c>
      <c r="AJ834">
        <f t="shared" si="990"/>
        <v>200</v>
      </c>
      <c r="AK834">
        <f>'ĐẤT PNN'!I834-'ĐẤT NN'!Q834</f>
        <v>260</v>
      </c>
    </row>
    <row r="835" spans="1:37" s="6" customFormat="1" ht="77.25" customHeight="1" x14ac:dyDescent="0.25">
      <c r="A835" s="150">
        <f>'ĐẤT PNN'!A835</f>
        <v>830</v>
      </c>
      <c r="B835" s="153" t="str">
        <f>'ĐẤT PNN'!B835</f>
        <v>VT4</v>
      </c>
      <c r="C835" s="52" t="str">
        <f t="shared" si="1031"/>
        <v>XL14DT_D2</v>
      </c>
      <c r="D835" s="151" t="s">
        <v>1178</v>
      </c>
      <c r="E835" s="151" t="s">
        <v>405</v>
      </c>
      <c r="F835" s="151" t="s">
        <v>1192</v>
      </c>
      <c r="G835" s="151" t="s">
        <v>1189</v>
      </c>
      <c r="H835" s="151" t="str">
        <f>VLOOKUP(F835,'[3]2. MA NN'!$E$2:$F$1583,2,0)</f>
        <v>TTGR</v>
      </c>
      <c r="I835" s="133" t="str">
        <f t="shared" si="982"/>
        <v>Xã Xuân LộcTTGRVị trí 1240</v>
      </c>
      <c r="J835" s="153"/>
      <c r="K835" s="153"/>
      <c r="L835" s="177" t="s">
        <v>1905</v>
      </c>
      <c r="M835" s="177"/>
      <c r="N835" s="177"/>
      <c r="O835" s="131">
        <v>180</v>
      </c>
      <c r="P835" s="131">
        <v>120</v>
      </c>
      <c r="Q835" s="131">
        <v>310</v>
      </c>
      <c r="R835" s="131">
        <v>200</v>
      </c>
      <c r="S835" s="152">
        <v>1.1000000000000001</v>
      </c>
      <c r="T835" s="118">
        <f t="shared" si="1032"/>
        <v>240</v>
      </c>
      <c r="U835">
        <f t="shared" si="1033"/>
        <v>220</v>
      </c>
      <c r="V835">
        <f t="shared" si="1034"/>
        <v>200</v>
      </c>
      <c r="W835">
        <f t="shared" si="1035"/>
        <v>180</v>
      </c>
      <c r="X835">
        <f t="shared" si="983"/>
        <v>760</v>
      </c>
      <c r="Y835">
        <f t="shared" si="984"/>
        <v>460</v>
      </c>
      <c r="Z835">
        <f t="shared" si="985"/>
        <v>400</v>
      </c>
      <c r="AA835">
        <f t="shared" si="986"/>
        <v>310</v>
      </c>
      <c r="AB835">
        <v>3</v>
      </c>
      <c r="AC835" s="118">
        <v>150</v>
      </c>
      <c r="AD835">
        <v>140</v>
      </c>
      <c r="AE835">
        <v>130</v>
      </c>
      <c r="AF835">
        <v>120</v>
      </c>
      <c r="AG835">
        <f t="shared" si="987"/>
        <v>470</v>
      </c>
      <c r="AH835">
        <f t="shared" si="988"/>
        <v>290</v>
      </c>
      <c r="AI835">
        <f t="shared" si="989"/>
        <v>260</v>
      </c>
      <c r="AJ835">
        <f t="shared" si="990"/>
        <v>200</v>
      </c>
      <c r="AK835">
        <f>'ĐẤT PNN'!I835-'ĐẤT NN'!Q835</f>
        <v>220</v>
      </c>
    </row>
    <row r="836" spans="1:37" s="6" customFormat="1" ht="77.25" customHeight="1" x14ac:dyDescent="0.25">
      <c r="A836" s="150">
        <f>'ĐẤT PNN'!A836</f>
        <v>831</v>
      </c>
      <c r="B836" s="153" t="str">
        <f>'ĐẤT PNN'!B836</f>
        <v>VT2*0,8</v>
      </c>
      <c r="C836" s="52" t="str">
        <f t="shared" si="1031"/>
        <v>XL14DT_D2</v>
      </c>
      <c r="D836" s="151" t="s">
        <v>1173</v>
      </c>
      <c r="E836" s="151" t="s">
        <v>405</v>
      </c>
      <c r="F836" s="151" t="s">
        <v>1190</v>
      </c>
      <c r="G836" s="151" t="s">
        <v>1189</v>
      </c>
      <c r="H836" s="151" t="str">
        <f>VLOOKUP(F836,'[3]2. MA NN'!$E$2:$F$1583,2,0)</f>
        <v>TTGR</v>
      </c>
      <c r="I836" s="133" t="str">
        <f t="shared" ref="I836:I899" si="1036">E836&amp;G836&amp;D$6&amp;$O$426</f>
        <v>Xã Xuân LộcTTGRVị trí 1240</v>
      </c>
      <c r="J836" s="153"/>
      <c r="K836" s="153"/>
      <c r="L836" s="177" t="s">
        <v>1906</v>
      </c>
      <c r="M836" s="177"/>
      <c r="N836" s="177"/>
      <c r="O836" s="131">
        <v>220</v>
      </c>
      <c r="P836" s="131">
        <v>140</v>
      </c>
      <c r="Q836" s="131">
        <v>460</v>
      </c>
      <c r="R836" s="131">
        <v>290</v>
      </c>
      <c r="S836" s="152">
        <v>1.1000000000000001</v>
      </c>
      <c r="T836" s="118">
        <f t="shared" si="1032"/>
        <v>240</v>
      </c>
      <c r="U836">
        <f t="shared" si="1033"/>
        <v>220</v>
      </c>
      <c r="V836">
        <f t="shared" si="1034"/>
        <v>200</v>
      </c>
      <c r="W836">
        <f t="shared" si="1035"/>
        <v>180</v>
      </c>
      <c r="X836">
        <f t="shared" ref="X836:X899" si="1037">ROUND(T836*3.15,-1)</f>
        <v>760</v>
      </c>
      <c r="Y836">
        <f t="shared" ref="Y836:Y899" si="1038">ROUND(U836*2.1,-1)</f>
        <v>460</v>
      </c>
      <c r="Z836">
        <f t="shared" ref="Z836:Z899" si="1039">ROUND(V836*2,-1)</f>
        <v>400</v>
      </c>
      <c r="AA836">
        <f t="shared" ref="AA836:AA899" si="1040">ROUND(W836*1.7,-1)</f>
        <v>310</v>
      </c>
      <c r="AB836">
        <v>3</v>
      </c>
      <c r="AC836" s="118">
        <v>150</v>
      </c>
      <c r="AD836">
        <v>140</v>
      </c>
      <c r="AE836">
        <v>130</v>
      </c>
      <c r="AF836">
        <v>120</v>
      </c>
      <c r="AG836">
        <f t="shared" ref="AG836:AG899" si="1041">ROUND(AC836*3.15,-1)</f>
        <v>470</v>
      </c>
      <c r="AH836">
        <f t="shared" ref="AH836:AH899" si="1042">ROUND(AD836*2.1,-1)</f>
        <v>290</v>
      </c>
      <c r="AI836">
        <f t="shared" ref="AI836:AI899" si="1043">ROUND(AE836*2,-1)</f>
        <v>260</v>
      </c>
      <c r="AJ836">
        <f t="shared" ref="AJ836:AJ899" si="1044">ROUND(AF836*1.7,-1)</f>
        <v>200</v>
      </c>
      <c r="AK836">
        <f>'ĐẤT PNN'!I836-'ĐẤT NN'!Q836</f>
        <v>500</v>
      </c>
    </row>
    <row r="837" spans="1:37" s="6" customFormat="1" ht="77.25" customHeight="1" x14ac:dyDescent="0.25">
      <c r="A837" s="150">
        <f>'ĐẤT PNN'!A837</f>
        <v>832</v>
      </c>
      <c r="B837" s="153" t="str">
        <f>'ĐẤT PNN'!B837</f>
        <v>VT3*0,8</v>
      </c>
      <c r="C837" s="52" t="str">
        <f t="shared" si="1031"/>
        <v>XL14DT_D2</v>
      </c>
      <c r="D837" s="151" t="s">
        <v>1176</v>
      </c>
      <c r="E837" s="151" t="s">
        <v>405</v>
      </c>
      <c r="F837" s="151" t="s">
        <v>1191</v>
      </c>
      <c r="G837" s="151" t="s">
        <v>1189</v>
      </c>
      <c r="H837" s="151" t="str">
        <f>VLOOKUP(F837,'[3]2. MA NN'!$E$2:$F$1583,2,0)</f>
        <v>TTGR</v>
      </c>
      <c r="I837" s="133" t="str">
        <f t="shared" si="1036"/>
        <v>Xã Xuân LộcTTGRVị trí 1240</v>
      </c>
      <c r="J837" s="153"/>
      <c r="K837" s="153"/>
      <c r="L837" s="177" t="s">
        <v>1907</v>
      </c>
      <c r="M837" s="177"/>
      <c r="N837" s="177"/>
      <c r="O837" s="131">
        <v>200</v>
      </c>
      <c r="P837" s="131">
        <v>130</v>
      </c>
      <c r="Q837" s="131">
        <v>400</v>
      </c>
      <c r="R837" s="131">
        <v>260</v>
      </c>
      <c r="S837" s="152">
        <v>1.1000000000000001</v>
      </c>
      <c r="T837" s="118">
        <f t="shared" si="1032"/>
        <v>240</v>
      </c>
      <c r="U837">
        <f t="shared" si="1033"/>
        <v>220</v>
      </c>
      <c r="V837">
        <f t="shared" si="1034"/>
        <v>200</v>
      </c>
      <c r="W837">
        <f t="shared" si="1035"/>
        <v>180</v>
      </c>
      <c r="X837">
        <f t="shared" si="1037"/>
        <v>760</v>
      </c>
      <c r="Y837">
        <f t="shared" si="1038"/>
        <v>460</v>
      </c>
      <c r="Z837">
        <f t="shared" si="1039"/>
        <v>400</v>
      </c>
      <c r="AA837">
        <f t="shared" si="1040"/>
        <v>310</v>
      </c>
      <c r="AB837">
        <v>3</v>
      </c>
      <c r="AC837" s="118">
        <v>150</v>
      </c>
      <c r="AD837">
        <v>140</v>
      </c>
      <c r="AE837">
        <v>130</v>
      </c>
      <c r="AF837">
        <v>120</v>
      </c>
      <c r="AG837">
        <f t="shared" si="1041"/>
        <v>470</v>
      </c>
      <c r="AH837">
        <f t="shared" si="1042"/>
        <v>290</v>
      </c>
      <c r="AI837">
        <f t="shared" si="1043"/>
        <v>260</v>
      </c>
      <c r="AJ837">
        <f t="shared" si="1044"/>
        <v>200</v>
      </c>
      <c r="AK837">
        <f>'ĐẤT PNN'!I837-'ĐẤT NN'!Q837</f>
        <v>190</v>
      </c>
    </row>
    <row r="838" spans="1:37" s="6" customFormat="1" ht="77.25" customHeight="1" x14ac:dyDescent="0.25">
      <c r="A838" s="150">
        <f>'ĐẤT PNN'!A838</f>
        <v>833</v>
      </c>
      <c r="B838" s="153" t="str">
        <f>'ĐẤT PNN'!B838</f>
        <v>VT4*0,8</v>
      </c>
      <c r="C838" s="52" t="str">
        <f t="shared" si="1031"/>
        <v>XL14DT_D2</v>
      </c>
      <c r="D838" s="151" t="s">
        <v>1178</v>
      </c>
      <c r="E838" s="151" t="s">
        <v>405</v>
      </c>
      <c r="F838" s="151" t="s">
        <v>1192</v>
      </c>
      <c r="G838" s="151" t="s">
        <v>1189</v>
      </c>
      <c r="H838" s="151" t="str">
        <f>VLOOKUP(F838,'[3]2. MA NN'!$E$2:$F$1583,2,0)</f>
        <v>TTGR</v>
      </c>
      <c r="I838" s="133" t="str">
        <f t="shared" si="1036"/>
        <v>Xã Xuân LộcTTGRVị trí 1240</v>
      </c>
      <c r="J838" s="153"/>
      <c r="K838" s="153"/>
      <c r="L838" s="177" t="s">
        <v>1908</v>
      </c>
      <c r="M838" s="177"/>
      <c r="N838" s="177"/>
      <c r="O838" s="131">
        <v>180</v>
      </c>
      <c r="P838" s="131">
        <v>120</v>
      </c>
      <c r="Q838" s="131">
        <v>310</v>
      </c>
      <c r="R838" s="131">
        <v>200</v>
      </c>
      <c r="S838" s="152">
        <v>1.1000000000000001</v>
      </c>
      <c r="T838" s="118">
        <f t="shared" si="1032"/>
        <v>240</v>
      </c>
      <c r="U838">
        <f t="shared" si="1033"/>
        <v>220</v>
      </c>
      <c r="V838">
        <f t="shared" si="1034"/>
        <v>200</v>
      </c>
      <c r="W838">
        <f t="shared" si="1035"/>
        <v>180</v>
      </c>
      <c r="X838">
        <f t="shared" si="1037"/>
        <v>760</v>
      </c>
      <c r="Y838">
        <f t="shared" si="1038"/>
        <v>460</v>
      </c>
      <c r="Z838">
        <f t="shared" si="1039"/>
        <v>400</v>
      </c>
      <c r="AA838">
        <f t="shared" si="1040"/>
        <v>310</v>
      </c>
      <c r="AB838">
        <v>3</v>
      </c>
      <c r="AC838" s="118">
        <v>150</v>
      </c>
      <c r="AD838">
        <v>140</v>
      </c>
      <c r="AE838">
        <v>130</v>
      </c>
      <c r="AF838">
        <v>120</v>
      </c>
      <c r="AG838">
        <f t="shared" si="1041"/>
        <v>470</v>
      </c>
      <c r="AH838">
        <f t="shared" si="1042"/>
        <v>290</v>
      </c>
      <c r="AI838">
        <f t="shared" si="1043"/>
        <v>260</v>
      </c>
      <c r="AJ838">
        <f t="shared" si="1044"/>
        <v>200</v>
      </c>
      <c r="AK838">
        <f>'ĐẤT PNN'!I838-'ĐẤT NN'!Q838</f>
        <v>160</v>
      </c>
    </row>
    <row r="839" spans="1:37" ht="40.5" customHeight="1" x14ac:dyDescent="0.25">
      <c r="A839" s="150">
        <f>'ĐẤT PNN'!A839</f>
        <v>834</v>
      </c>
      <c r="B839" s="150" t="str">
        <f>'ĐẤT PNN'!B839</f>
        <v>XL16DT</v>
      </c>
      <c r="C839" s="52" t="str">
        <f>$B$839</f>
        <v>XL16DT</v>
      </c>
      <c r="D839" s="151" t="s">
        <v>1170</v>
      </c>
      <c r="E839" s="151" t="s">
        <v>405</v>
      </c>
      <c r="F839" s="151" t="s">
        <v>1188</v>
      </c>
      <c r="G839" s="151" t="s">
        <v>1189</v>
      </c>
      <c r="H839" s="151" t="str">
        <f>VLOOKUP(F839,'[3]2. MA NN'!$E$2:$F$1583,2,0)</f>
        <v>TTGR</v>
      </c>
      <c r="I839" s="133" t="str">
        <f t="shared" si="1036"/>
        <v>Xã Xuân LộcTTGRVị trí 1240</v>
      </c>
      <c r="J839" s="150" t="s">
        <v>1158</v>
      </c>
      <c r="K839" s="150" t="s">
        <v>1157</v>
      </c>
      <c r="L839" s="130" t="s">
        <v>289</v>
      </c>
      <c r="M839" s="130" t="s">
        <v>249</v>
      </c>
      <c r="N839" s="130" t="s">
        <v>1112</v>
      </c>
      <c r="O839" s="131">
        <v>240</v>
      </c>
      <c r="P839" s="131">
        <v>150</v>
      </c>
      <c r="Q839" s="131">
        <v>760</v>
      </c>
      <c r="R839" s="131">
        <v>470</v>
      </c>
      <c r="S839" s="152">
        <v>1.1299999999999999</v>
      </c>
      <c r="T839" s="123">
        <v>240</v>
      </c>
      <c r="U839" s="122">
        <v>220</v>
      </c>
      <c r="V839" s="122">
        <v>200</v>
      </c>
      <c r="W839" s="122">
        <v>180</v>
      </c>
      <c r="X839" s="122">
        <f t="shared" si="1037"/>
        <v>760</v>
      </c>
      <c r="Y839" s="122">
        <f t="shared" si="1038"/>
        <v>460</v>
      </c>
      <c r="Z839" s="122">
        <f t="shared" si="1039"/>
        <v>400</v>
      </c>
      <c r="AA839" s="122">
        <f t="shared" si="1040"/>
        <v>310</v>
      </c>
      <c r="AB839" s="122">
        <v>3</v>
      </c>
      <c r="AC839" s="123">
        <v>150</v>
      </c>
      <c r="AD839" s="122">
        <v>140</v>
      </c>
      <c r="AE839" s="122">
        <v>130</v>
      </c>
      <c r="AF839" s="122">
        <v>120</v>
      </c>
      <c r="AG839" s="122">
        <f t="shared" si="1041"/>
        <v>470</v>
      </c>
      <c r="AH839" s="122">
        <f t="shared" si="1042"/>
        <v>290</v>
      </c>
      <c r="AI839" s="122">
        <f t="shared" si="1043"/>
        <v>260</v>
      </c>
      <c r="AJ839" s="122">
        <f t="shared" si="1044"/>
        <v>200</v>
      </c>
      <c r="AK839" s="122">
        <f>'ĐẤT PNN'!I839-'ĐẤT NN'!Q839</f>
        <v>940</v>
      </c>
    </row>
    <row r="840" spans="1:37" s="6" customFormat="1" ht="77.25" customHeight="1" x14ac:dyDescent="0.25">
      <c r="A840" s="150">
        <f>'ĐẤT PNN'!A840</f>
        <v>835</v>
      </c>
      <c r="B840" s="153" t="str">
        <f>'ĐẤT PNN'!B840</f>
        <v>VT2</v>
      </c>
      <c r="C840" s="52" t="str">
        <f t="shared" ref="C840:C845" si="1045">$B$839</f>
        <v>XL16DT</v>
      </c>
      <c r="D840" s="151" t="s">
        <v>1173</v>
      </c>
      <c r="E840" s="151" t="s">
        <v>405</v>
      </c>
      <c r="F840" s="151" t="s">
        <v>1190</v>
      </c>
      <c r="G840" s="151" t="s">
        <v>1189</v>
      </c>
      <c r="H840" s="151" t="str">
        <f>VLOOKUP(F840,'[3]2. MA NN'!$E$2:$F$1583,2,0)</f>
        <v>TTGR</v>
      </c>
      <c r="I840" s="133" t="str">
        <f t="shared" si="1036"/>
        <v>Xã Xuân LộcTTGRVị trí 1240</v>
      </c>
      <c r="J840" s="153"/>
      <c r="K840" s="153"/>
      <c r="L840" s="177" t="s">
        <v>1909</v>
      </c>
      <c r="M840" s="177"/>
      <c r="N840" s="177"/>
      <c r="O840" s="131">
        <v>220</v>
      </c>
      <c r="P840" s="131">
        <v>140</v>
      </c>
      <c r="Q840" s="131">
        <v>460</v>
      </c>
      <c r="R840" s="131">
        <v>290</v>
      </c>
      <c r="S840" s="152">
        <v>1.1299999999999999</v>
      </c>
      <c r="T840" s="118">
        <f t="shared" ref="T840:T845" si="1046">T839</f>
        <v>240</v>
      </c>
      <c r="U840">
        <f t="shared" ref="U840:U845" si="1047">U839</f>
        <v>220</v>
      </c>
      <c r="V840">
        <f t="shared" ref="V840:V845" si="1048">V839</f>
        <v>200</v>
      </c>
      <c r="W840">
        <f t="shared" ref="W840:W845" si="1049">W839</f>
        <v>180</v>
      </c>
      <c r="X840">
        <f t="shared" si="1037"/>
        <v>760</v>
      </c>
      <c r="Y840">
        <f t="shared" si="1038"/>
        <v>460</v>
      </c>
      <c r="Z840">
        <f t="shared" si="1039"/>
        <v>400</v>
      </c>
      <c r="AA840">
        <f t="shared" si="1040"/>
        <v>310</v>
      </c>
      <c r="AB840">
        <v>3</v>
      </c>
      <c r="AC840" s="118">
        <v>150</v>
      </c>
      <c r="AD840">
        <v>140</v>
      </c>
      <c r="AE840">
        <v>130</v>
      </c>
      <c r="AF840">
        <v>120</v>
      </c>
      <c r="AG840">
        <f t="shared" si="1041"/>
        <v>470</v>
      </c>
      <c r="AH840">
        <f t="shared" si="1042"/>
        <v>290</v>
      </c>
      <c r="AI840">
        <f t="shared" si="1043"/>
        <v>260</v>
      </c>
      <c r="AJ840">
        <f t="shared" si="1044"/>
        <v>200</v>
      </c>
      <c r="AK840">
        <f>'ĐẤT PNN'!I840-'ĐẤT NN'!Q840</f>
        <v>440</v>
      </c>
    </row>
    <row r="841" spans="1:37" s="6" customFormat="1" ht="77.25" customHeight="1" x14ac:dyDescent="0.25">
      <c r="A841" s="150">
        <f>'ĐẤT PNN'!A841</f>
        <v>836</v>
      </c>
      <c r="B841" s="153" t="str">
        <f>'ĐẤT PNN'!B841</f>
        <v>VT3</v>
      </c>
      <c r="C841" s="52" t="str">
        <f t="shared" si="1045"/>
        <v>XL16DT</v>
      </c>
      <c r="D841" s="151" t="s">
        <v>1176</v>
      </c>
      <c r="E841" s="151" t="s">
        <v>405</v>
      </c>
      <c r="F841" s="151" t="s">
        <v>1191</v>
      </c>
      <c r="G841" s="151" t="s">
        <v>1189</v>
      </c>
      <c r="H841" s="151" t="str">
        <f>VLOOKUP(F841,'[3]2. MA NN'!$E$2:$F$1583,2,0)</f>
        <v>TTGR</v>
      </c>
      <c r="I841" s="133" t="str">
        <f t="shared" si="1036"/>
        <v>Xã Xuân LộcTTGRVị trí 1240</v>
      </c>
      <c r="J841" s="153"/>
      <c r="K841" s="153"/>
      <c r="L841" s="177" t="s">
        <v>1910</v>
      </c>
      <c r="M841" s="177"/>
      <c r="N841" s="177"/>
      <c r="O841" s="131">
        <v>200</v>
      </c>
      <c r="P841" s="131">
        <v>130</v>
      </c>
      <c r="Q841" s="131">
        <v>400</v>
      </c>
      <c r="R841" s="131">
        <v>260</v>
      </c>
      <c r="S841" s="152">
        <v>1.1299999999999999</v>
      </c>
      <c r="T841" s="118">
        <f t="shared" si="1046"/>
        <v>240</v>
      </c>
      <c r="U841">
        <f t="shared" si="1047"/>
        <v>220</v>
      </c>
      <c r="V841">
        <f t="shared" si="1048"/>
        <v>200</v>
      </c>
      <c r="W841">
        <f t="shared" si="1049"/>
        <v>180</v>
      </c>
      <c r="X841">
        <f t="shared" si="1037"/>
        <v>760</v>
      </c>
      <c r="Y841">
        <f t="shared" si="1038"/>
        <v>460</v>
      </c>
      <c r="Z841">
        <f t="shared" si="1039"/>
        <v>400</v>
      </c>
      <c r="AA841">
        <f t="shared" si="1040"/>
        <v>310</v>
      </c>
      <c r="AB841">
        <v>3</v>
      </c>
      <c r="AC841" s="118">
        <v>150</v>
      </c>
      <c r="AD841">
        <v>140</v>
      </c>
      <c r="AE841">
        <v>130</v>
      </c>
      <c r="AF841">
        <v>120</v>
      </c>
      <c r="AG841">
        <f t="shared" si="1041"/>
        <v>470</v>
      </c>
      <c r="AH841">
        <f t="shared" si="1042"/>
        <v>290</v>
      </c>
      <c r="AI841">
        <f t="shared" si="1043"/>
        <v>260</v>
      </c>
      <c r="AJ841">
        <f t="shared" si="1044"/>
        <v>200</v>
      </c>
      <c r="AK841">
        <f>'ĐẤT PNN'!I841-'ĐẤT NN'!Q841</f>
        <v>260</v>
      </c>
    </row>
    <row r="842" spans="1:37" s="6" customFormat="1" ht="77.25" customHeight="1" x14ac:dyDescent="0.25">
      <c r="A842" s="150">
        <f>'ĐẤT PNN'!A842</f>
        <v>837</v>
      </c>
      <c r="B842" s="153" t="str">
        <f>'ĐẤT PNN'!B842</f>
        <v>VT4</v>
      </c>
      <c r="C842" s="52" t="str">
        <f t="shared" si="1045"/>
        <v>XL16DT</v>
      </c>
      <c r="D842" s="151" t="s">
        <v>1178</v>
      </c>
      <c r="E842" s="151" t="s">
        <v>405</v>
      </c>
      <c r="F842" s="151" t="s">
        <v>1192</v>
      </c>
      <c r="G842" s="151" t="s">
        <v>1189</v>
      </c>
      <c r="H842" s="151" t="str">
        <f>VLOOKUP(F842,'[3]2. MA NN'!$E$2:$F$1583,2,0)</f>
        <v>TTGR</v>
      </c>
      <c r="I842" s="133" t="str">
        <f t="shared" si="1036"/>
        <v>Xã Xuân LộcTTGRVị trí 1240</v>
      </c>
      <c r="J842" s="153"/>
      <c r="K842" s="153"/>
      <c r="L842" s="177" t="s">
        <v>1911</v>
      </c>
      <c r="M842" s="177"/>
      <c r="N842" s="177"/>
      <c r="O842" s="131">
        <v>180</v>
      </c>
      <c r="P842" s="131">
        <v>120</v>
      </c>
      <c r="Q842" s="131">
        <v>310</v>
      </c>
      <c r="R842" s="131">
        <v>200</v>
      </c>
      <c r="S842" s="152">
        <v>1.1299999999999999</v>
      </c>
      <c r="T842" s="118">
        <f t="shared" si="1046"/>
        <v>240</v>
      </c>
      <c r="U842">
        <f t="shared" si="1047"/>
        <v>220</v>
      </c>
      <c r="V842">
        <f t="shared" si="1048"/>
        <v>200</v>
      </c>
      <c r="W842">
        <f t="shared" si="1049"/>
        <v>180</v>
      </c>
      <c r="X842">
        <f t="shared" si="1037"/>
        <v>760</v>
      </c>
      <c r="Y842">
        <f t="shared" si="1038"/>
        <v>460</v>
      </c>
      <c r="Z842">
        <f t="shared" si="1039"/>
        <v>400</v>
      </c>
      <c r="AA842">
        <f t="shared" si="1040"/>
        <v>310</v>
      </c>
      <c r="AB842">
        <v>3</v>
      </c>
      <c r="AC842" s="118">
        <v>150</v>
      </c>
      <c r="AD842">
        <v>140</v>
      </c>
      <c r="AE842">
        <v>130</v>
      </c>
      <c r="AF842">
        <v>120</v>
      </c>
      <c r="AG842">
        <f t="shared" si="1041"/>
        <v>470</v>
      </c>
      <c r="AH842">
        <f t="shared" si="1042"/>
        <v>290</v>
      </c>
      <c r="AI842">
        <f t="shared" si="1043"/>
        <v>260</v>
      </c>
      <c r="AJ842">
        <f t="shared" si="1044"/>
        <v>200</v>
      </c>
      <c r="AK842">
        <f>'ĐẤT PNN'!I842-'ĐẤT NN'!Q842</f>
        <v>230</v>
      </c>
    </row>
    <row r="843" spans="1:37" s="6" customFormat="1" ht="77.25" customHeight="1" x14ac:dyDescent="0.25">
      <c r="A843" s="150">
        <f>'ĐẤT PNN'!A843</f>
        <v>838</v>
      </c>
      <c r="B843" s="153" t="str">
        <f>'ĐẤT PNN'!B843</f>
        <v>VT2*0,8</v>
      </c>
      <c r="C843" s="52" t="str">
        <f t="shared" si="1045"/>
        <v>XL16DT</v>
      </c>
      <c r="D843" s="151" t="s">
        <v>1173</v>
      </c>
      <c r="E843" s="151" t="s">
        <v>405</v>
      </c>
      <c r="F843" s="151" t="s">
        <v>1190</v>
      </c>
      <c r="G843" s="151" t="s">
        <v>1189</v>
      </c>
      <c r="H843" s="151" t="str">
        <f>VLOOKUP(F843,'[3]2. MA NN'!$E$2:$F$1583,2,0)</f>
        <v>TTGR</v>
      </c>
      <c r="I843" s="133" t="str">
        <f t="shared" si="1036"/>
        <v>Xã Xuân LộcTTGRVị trí 1240</v>
      </c>
      <c r="J843" s="153"/>
      <c r="K843" s="153"/>
      <c r="L843" s="177" t="s">
        <v>1912</v>
      </c>
      <c r="M843" s="177"/>
      <c r="N843" s="177"/>
      <c r="O843" s="131">
        <v>220</v>
      </c>
      <c r="P843" s="131">
        <v>140</v>
      </c>
      <c r="Q843" s="131">
        <v>460</v>
      </c>
      <c r="R843" s="131">
        <v>290</v>
      </c>
      <c r="S843" s="152">
        <v>1.1299999999999999</v>
      </c>
      <c r="T843" s="118">
        <f t="shared" si="1046"/>
        <v>240</v>
      </c>
      <c r="U843">
        <f t="shared" si="1047"/>
        <v>220</v>
      </c>
      <c r="V843">
        <f t="shared" si="1048"/>
        <v>200</v>
      </c>
      <c r="W843">
        <f t="shared" si="1049"/>
        <v>180</v>
      </c>
      <c r="X843">
        <f t="shared" si="1037"/>
        <v>760</v>
      </c>
      <c r="Y843">
        <f t="shared" si="1038"/>
        <v>460</v>
      </c>
      <c r="Z843">
        <f t="shared" si="1039"/>
        <v>400</v>
      </c>
      <c r="AA843">
        <f t="shared" si="1040"/>
        <v>310</v>
      </c>
      <c r="AB843">
        <v>3</v>
      </c>
      <c r="AC843" s="118">
        <v>150</v>
      </c>
      <c r="AD843">
        <v>140</v>
      </c>
      <c r="AE843">
        <v>130</v>
      </c>
      <c r="AF843">
        <v>120</v>
      </c>
      <c r="AG843">
        <f t="shared" si="1041"/>
        <v>470</v>
      </c>
      <c r="AH843">
        <f t="shared" si="1042"/>
        <v>290</v>
      </c>
      <c r="AI843">
        <f t="shared" si="1043"/>
        <v>260</v>
      </c>
      <c r="AJ843">
        <f t="shared" si="1044"/>
        <v>200</v>
      </c>
      <c r="AK843">
        <f>'ĐẤT PNN'!I843-'ĐẤT NN'!Q843</f>
        <v>380</v>
      </c>
    </row>
    <row r="844" spans="1:37" s="6" customFormat="1" ht="77.25" customHeight="1" x14ac:dyDescent="0.25">
      <c r="A844" s="150">
        <f>'ĐẤT PNN'!A844</f>
        <v>839</v>
      </c>
      <c r="B844" s="153" t="str">
        <f>'ĐẤT PNN'!B844</f>
        <v>VT3*0,8</v>
      </c>
      <c r="C844" s="52" t="str">
        <f t="shared" si="1045"/>
        <v>XL16DT</v>
      </c>
      <c r="D844" s="151" t="s">
        <v>1176</v>
      </c>
      <c r="E844" s="151" t="s">
        <v>405</v>
      </c>
      <c r="F844" s="151" t="s">
        <v>1191</v>
      </c>
      <c r="G844" s="151" t="s">
        <v>1189</v>
      </c>
      <c r="H844" s="151" t="str">
        <f>VLOOKUP(F844,'[3]2. MA NN'!$E$2:$F$1583,2,0)</f>
        <v>TTGR</v>
      </c>
      <c r="I844" s="133" t="str">
        <f t="shared" si="1036"/>
        <v>Xã Xuân LộcTTGRVị trí 1240</v>
      </c>
      <c r="J844" s="153"/>
      <c r="K844" s="153"/>
      <c r="L844" s="177" t="s">
        <v>1913</v>
      </c>
      <c r="M844" s="177"/>
      <c r="N844" s="177"/>
      <c r="O844" s="131">
        <v>200</v>
      </c>
      <c r="P844" s="131">
        <v>130</v>
      </c>
      <c r="Q844" s="131">
        <v>400</v>
      </c>
      <c r="R844" s="131">
        <v>260</v>
      </c>
      <c r="S844" s="152">
        <v>1.1299999999999999</v>
      </c>
      <c r="T844" s="118">
        <f t="shared" si="1046"/>
        <v>240</v>
      </c>
      <c r="U844">
        <f t="shared" si="1047"/>
        <v>220</v>
      </c>
      <c r="V844">
        <f t="shared" si="1048"/>
        <v>200</v>
      </c>
      <c r="W844">
        <f t="shared" si="1049"/>
        <v>180</v>
      </c>
      <c r="X844">
        <f t="shared" si="1037"/>
        <v>760</v>
      </c>
      <c r="Y844">
        <f t="shared" si="1038"/>
        <v>460</v>
      </c>
      <c r="Z844">
        <f t="shared" si="1039"/>
        <v>400</v>
      </c>
      <c r="AA844">
        <f t="shared" si="1040"/>
        <v>310</v>
      </c>
      <c r="AB844">
        <v>3</v>
      </c>
      <c r="AC844" s="118">
        <v>150</v>
      </c>
      <c r="AD844">
        <v>140</v>
      </c>
      <c r="AE844">
        <v>130</v>
      </c>
      <c r="AF844">
        <v>120</v>
      </c>
      <c r="AG844">
        <f t="shared" si="1041"/>
        <v>470</v>
      </c>
      <c r="AH844">
        <f t="shared" si="1042"/>
        <v>290</v>
      </c>
      <c r="AI844">
        <f t="shared" si="1043"/>
        <v>260</v>
      </c>
      <c r="AJ844">
        <f t="shared" si="1044"/>
        <v>200</v>
      </c>
      <c r="AK844">
        <f>'ĐẤT PNN'!I844-'ĐẤT NN'!Q844</f>
        <v>190</v>
      </c>
    </row>
    <row r="845" spans="1:37" s="6" customFormat="1" ht="77.25" customHeight="1" x14ac:dyDescent="0.25">
      <c r="A845" s="150">
        <f>'ĐẤT PNN'!A845</f>
        <v>840</v>
      </c>
      <c r="B845" s="153" t="str">
        <f>'ĐẤT PNN'!B845</f>
        <v>VT4*0,8</v>
      </c>
      <c r="C845" s="52" t="str">
        <f t="shared" si="1045"/>
        <v>XL16DT</v>
      </c>
      <c r="D845" s="151" t="s">
        <v>1178</v>
      </c>
      <c r="E845" s="151" t="s">
        <v>405</v>
      </c>
      <c r="F845" s="151" t="s">
        <v>1192</v>
      </c>
      <c r="G845" s="151" t="s">
        <v>1189</v>
      </c>
      <c r="H845" s="151" t="str">
        <f>VLOOKUP(F845,'[3]2. MA NN'!$E$2:$F$1583,2,0)</f>
        <v>TTGR</v>
      </c>
      <c r="I845" s="133" t="str">
        <f t="shared" si="1036"/>
        <v>Xã Xuân LộcTTGRVị trí 1240</v>
      </c>
      <c r="J845" s="153"/>
      <c r="K845" s="153"/>
      <c r="L845" s="177" t="s">
        <v>1914</v>
      </c>
      <c r="M845" s="177"/>
      <c r="N845" s="177"/>
      <c r="O845" s="131">
        <v>180</v>
      </c>
      <c r="P845" s="131">
        <v>120</v>
      </c>
      <c r="Q845" s="131">
        <v>310</v>
      </c>
      <c r="R845" s="131">
        <v>200</v>
      </c>
      <c r="S845" s="152">
        <v>1.1299999999999999</v>
      </c>
      <c r="T845" s="118">
        <f t="shared" si="1046"/>
        <v>240</v>
      </c>
      <c r="U845">
        <f t="shared" si="1047"/>
        <v>220</v>
      </c>
      <c r="V845">
        <f t="shared" si="1048"/>
        <v>200</v>
      </c>
      <c r="W845">
        <f t="shared" si="1049"/>
        <v>180</v>
      </c>
      <c r="X845">
        <f t="shared" si="1037"/>
        <v>760</v>
      </c>
      <c r="Y845">
        <f t="shared" si="1038"/>
        <v>460</v>
      </c>
      <c r="Z845">
        <f t="shared" si="1039"/>
        <v>400</v>
      </c>
      <c r="AA845">
        <f t="shared" si="1040"/>
        <v>310</v>
      </c>
      <c r="AB845">
        <v>3</v>
      </c>
      <c r="AC845" s="118">
        <v>150</v>
      </c>
      <c r="AD845">
        <v>140</v>
      </c>
      <c r="AE845">
        <v>130</v>
      </c>
      <c r="AF845">
        <v>120</v>
      </c>
      <c r="AG845">
        <f t="shared" si="1041"/>
        <v>470</v>
      </c>
      <c r="AH845">
        <f t="shared" si="1042"/>
        <v>290</v>
      </c>
      <c r="AI845">
        <f t="shared" si="1043"/>
        <v>260</v>
      </c>
      <c r="AJ845">
        <f t="shared" si="1044"/>
        <v>200</v>
      </c>
      <c r="AK845">
        <f>'ĐẤT PNN'!I845-'ĐẤT NN'!Q845</f>
        <v>180</v>
      </c>
    </row>
    <row r="846" spans="1:37" ht="47.25" x14ac:dyDescent="0.25">
      <c r="A846" s="150">
        <f>'ĐẤT PNN'!A846</f>
        <v>841</v>
      </c>
      <c r="B846" s="150" t="str">
        <f>'ĐẤT PNN'!B846</f>
        <v>XL17DT_D1</v>
      </c>
      <c r="C846" s="52" t="str">
        <f>$B$846</f>
        <v>XL17DT_D1</v>
      </c>
      <c r="D846" s="151" t="s">
        <v>1170</v>
      </c>
      <c r="E846" s="151" t="s">
        <v>405</v>
      </c>
      <c r="F846" s="151" t="s">
        <v>1188</v>
      </c>
      <c r="G846" s="151" t="s">
        <v>1189</v>
      </c>
      <c r="H846" s="151" t="str">
        <f>VLOOKUP(F846,'[3]2. MA NN'!$E$2:$F$1583,2,0)</f>
        <v>TTGR</v>
      </c>
      <c r="I846" s="133" t="str">
        <f t="shared" si="1036"/>
        <v>Xã Xuân LộcTTGRVị trí 1240</v>
      </c>
      <c r="J846" s="150" t="s">
        <v>1158</v>
      </c>
      <c r="K846" s="150" t="s">
        <v>1157</v>
      </c>
      <c r="L846" s="130" t="s">
        <v>291</v>
      </c>
      <c r="M846" s="130" t="s">
        <v>249</v>
      </c>
      <c r="N846" s="130" t="s">
        <v>387</v>
      </c>
      <c r="O846" s="131">
        <v>240</v>
      </c>
      <c r="P846" s="131">
        <v>150</v>
      </c>
      <c r="Q846" s="131">
        <v>760</v>
      </c>
      <c r="R846" s="131">
        <v>470</v>
      </c>
      <c r="S846" s="152">
        <v>1.1299999999999999</v>
      </c>
      <c r="T846" s="123">
        <v>240</v>
      </c>
      <c r="U846" s="122">
        <v>220</v>
      </c>
      <c r="V846" s="122">
        <v>200</v>
      </c>
      <c r="W846" s="122">
        <v>180</v>
      </c>
      <c r="X846" s="122">
        <f t="shared" si="1037"/>
        <v>760</v>
      </c>
      <c r="Y846" s="122">
        <f t="shared" si="1038"/>
        <v>460</v>
      </c>
      <c r="Z846" s="122">
        <f t="shared" si="1039"/>
        <v>400</v>
      </c>
      <c r="AA846" s="122">
        <f t="shared" si="1040"/>
        <v>310</v>
      </c>
      <c r="AB846" s="122">
        <v>3</v>
      </c>
      <c r="AC846" s="123">
        <v>150</v>
      </c>
      <c r="AD846" s="122">
        <v>140</v>
      </c>
      <c r="AE846" s="122">
        <v>130</v>
      </c>
      <c r="AF846" s="122">
        <v>120</v>
      </c>
      <c r="AG846" s="122">
        <f t="shared" si="1041"/>
        <v>470</v>
      </c>
      <c r="AH846" s="122">
        <f t="shared" si="1042"/>
        <v>290</v>
      </c>
      <c r="AI846" s="122">
        <f t="shared" si="1043"/>
        <v>260</v>
      </c>
      <c r="AJ846" s="122">
        <f t="shared" si="1044"/>
        <v>200</v>
      </c>
      <c r="AK846" s="122">
        <f>'ĐẤT PNN'!I846-'ĐẤT NN'!Q846</f>
        <v>940</v>
      </c>
    </row>
    <row r="847" spans="1:37" s="6" customFormat="1" ht="77.25" customHeight="1" x14ac:dyDescent="0.25">
      <c r="A847" s="150">
        <f>'ĐẤT PNN'!A847</f>
        <v>842</v>
      </c>
      <c r="B847" s="153" t="str">
        <f>'ĐẤT PNN'!B847</f>
        <v>VT2</v>
      </c>
      <c r="C847" s="52" t="str">
        <f t="shared" ref="C847:C852" si="1050">$B$846</f>
        <v>XL17DT_D1</v>
      </c>
      <c r="D847" s="151" t="s">
        <v>1173</v>
      </c>
      <c r="E847" s="151" t="s">
        <v>405</v>
      </c>
      <c r="F847" s="151" t="s">
        <v>1190</v>
      </c>
      <c r="G847" s="151" t="s">
        <v>1189</v>
      </c>
      <c r="H847" s="151" t="str">
        <f>VLOOKUP(F847,'[3]2. MA NN'!$E$2:$F$1583,2,0)</f>
        <v>TTGR</v>
      </c>
      <c r="I847" s="133" t="str">
        <f t="shared" si="1036"/>
        <v>Xã Xuân LộcTTGRVị trí 1240</v>
      </c>
      <c r="J847" s="153"/>
      <c r="K847" s="153"/>
      <c r="L847" s="177" t="s">
        <v>1915</v>
      </c>
      <c r="M847" s="177"/>
      <c r="N847" s="177"/>
      <c r="O847" s="131">
        <v>220</v>
      </c>
      <c r="P847" s="131">
        <v>140</v>
      </c>
      <c r="Q847" s="131">
        <v>460</v>
      </c>
      <c r="R847" s="131">
        <v>290</v>
      </c>
      <c r="S847" s="152">
        <v>1.1299999999999999</v>
      </c>
      <c r="T847" s="118">
        <f t="shared" ref="T847:T852" si="1051">T846</f>
        <v>240</v>
      </c>
      <c r="U847">
        <f t="shared" ref="U847:U852" si="1052">U846</f>
        <v>220</v>
      </c>
      <c r="V847">
        <f t="shared" ref="V847:V852" si="1053">V846</f>
        <v>200</v>
      </c>
      <c r="W847">
        <f t="shared" ref="W847:W852" si="1054">W846</f>
        <v>180</v>
      </c>
      <c r="X847">
        <f t="shared" si="1037"/>
        <v>760</v>
      </c>
      <c r="Y847">
        <f t="shared" si="1038"/>
        <v>460</v>
      </c>
      <c r="Z847">
        <f t="shared" si="1039"/>
        <v>400</v>
      </c>
      <c r="AA847">
        <f t="shared" si="1040"/>
        <v>310</v>
      </c>
      <c r="AB847">
        <v>3</v>
      </c>
      <c r="AC847" s="118">
        <v>150</v>
      </c>
      <c r="AD847">
        <v>140</v>
      </c>
      <c r="AE847">
        <v>130</v>
      </c>
      <c r="AF847">
        <v>120</v>
      </c>
      <c r="AG847">
        <f t="shared" si="1041"/>
        <v>470</v>
      </c>
      <c r="AH847">
        <f t="shared" si="1042"/>
        <v>290</v>
      </c>
      <c r="AI847">
        <f t="shared" si="1043"/>
        <v>260</v>
      </c>
      <c r="AJ847">
        <f t="shared" si="1044"/>
        <v>200</v>
      </c>
      <c r="AK847">
        <f>'ĐẤT PNN'!I847-'ĐẤT NN'!Q847</f>
        <v>440</v>
      </c>
    </row>
    <row r="848" spans="1:37" s="6" customFormat="1" ht="77.25" customHeight="1" x14ac:dyDescent="0.25">
      <c r="A848" s="150">
        <f>'ĐẤT PNN'!A848</f>
        <v>843</v>
      </c>
      <c r="B848" s="153" t="str">
        <f>'ĐẤT PNN'!B848</f>
        <v>VT3</v>
      </c>
      <c r="C848" s="52" t="str">
        <f t="shared" si="1050"/>
        <v>XL17DT_D1</v>
      </c>
      <c r="D848" s="151" t="s">
        <v>1176</v>
      </c>
      <c r="E848" s="151" t="s">
        <v>405</v>
      </c>
      <c r="F848" s="151" t="s">
        <v>1191</v>
      </c>
      <c r="G848" s="151" t="s">
        <v>1189</v>
      </c>
      <c r="H848" s="151" t="str">
        <f>VLOOKUP(F848,'[3]2. MA NN'!$E$2:$F$1583,2,0)</f>
        <v>TTGR</v>
      </c>
      <c r="I848" s="133" t="str">
        <f t="shared" si="1036"/>
        <v>Xã Xuân LộcTTGRVị trí 1240</v>
      </c>
      <c r="J848" s="153"/>
      <c r="K848" s="153"/>
      <c r="L848" s="177" t="s">
        <v>1916</v>
      </c>
      <c r="M848" s="177"/>
      <c r="N848" s="177"/>
      <c r="O848" s="131">
        <v>200</v>
      </c>
      <c r="P848" s="131">
        <v>130</v>
      </c>
      <c r="Q848" s="131">
        <v>400</v>
      </c>
      <c r="R848" s="131">
        <v>260</v>
      </c>
      <c r="S848" s="152">
        <v>1.1299999999999999</v>
      </c>
      <c r="T848" s="118">
        <f t="shared" si="1051"/>
        <v>240</v>
      </c>
      <c r="U848">
        <f t="shared" si="1052"/>
        <v>220</v>
      </c>
      <c r="V848">
        <f t="shared" si="1053"/>
        <v>200</v>
      </c>
      <c r="W848">
        <f t="shared" si="1054"/>
        <v>180</v>
      </c>
      <c r="X848">
        <f t="shared" si="1037"/>
        <v>760</v>
      </c>
      <c r="Y848">
        <f t="shared" si="1038"/>
        <v>460</v>
      </c>
      <c r="Z848">
        <f t="shared" si="1039"/>
        <v>400</v>
      </c>
      <c r="AA848">
        <f t="shared" si="1040"/>
        <v>310</v>
      </c>
      <c r="AB848">
        <v>3</v>
      </c>
      <c r="AC848" s="118">
        <v>150</v>
      </c>
      <c r="AD848">
        <v>140</v>
      </c>
      <c r="AE848">
        <v>130</v>
      </c>
      <c r="AF848">
        <v>120</v>
      </c>
      <c r="AG848">
        <f t="shared" si="1041"/>
        <v>470</v>
      </c>
      <c r="AH848">
        <f t="shared" si="1042"/>
        <v>290</v>
      </c>
      <c r="AI848">
        <f t="shared" si="1043"/>
        <v>260</v>
      </c>
      <c r="AJ848">
        <f t="shared" si="1044"/>
        <v>200</v>
      </c>
      <c r="AK848">
        <f>'ĐẤT PNN'!I848-'ĐẤT NN'!Q848</f>
        <v>260</v>
      </c>
    </row>
    <row r="849" spans="1:37" s="6" customFormat="1" ht="77.25" customHeight="1" x14ac:dyDescent="0.25">
      <c r="A849" s="150">
        <f>'ĐẤT PNN'!A849</f>
        <v>844</v>
      </c>
      <c r="B849" s="153" t="str">
        <f>'ĐẤT PNN'!B849</f>
        <v>VT4</v>
      </c>
      <c r="C849" s="52" t="str">
        <f t="shared" si="1050"/>
        <v>XL17DT_D1</v>
      </c>
      <c r="D849" s="151" t="s">
        <v>1178</v>
      </c>
      <c r="E849" s="151" t="s">
        <v>405</v>
      </c>
      <c r="F849" s="151" t="s">
        <v>1192</v>
      </c>
      <c r="G849" s="151" t="s">
        <v>1189</v>
      </c>
      <c r="H849" s="151" t="str">
        <f>VLOOKUP(F849,'[3]2. MA NN'!$E$2:$F$1583,2,0)</f>
        <v>TTGR</v>
      </c>
      <c r="I849" s="133" t="str">
        <f t="shared" si="1036"/>
        <v>Xã Xuân LộcTTGRVị trí 1240</v>
      </c>
      <c r="J849" s="153"/>
      <c r="K849" s="153"/>
      <c r="L849" s="177" t="s">
        <v>1917</v>
      </c>
      <c r="M849" s="177"/>
      <c r="N849" s="177"/>
      <c r="O849" s="131">
        <v>180</v>
      </c>
      <c r="P849" s="131">
        <v>120</v>
      </c>
      <c r="Q849" s="131">
        <v>310</v>
      </c>
      <c r="R849" s="131">
        <v>200</v>
      </c>
      <c r="S849" s="152">
        <v>1.1299999999999999</v>
      </c>
      <c r="T849" s="118">
        <f t="shared" si="1051"/>
        <v>240</v>
      </c>
      <c r="U849">
        <f t="shared" si="1052"/>
        <v>220</v>
      </c>
      <c r="V849">
        <f t="shared" si="1053"/>
        <v>200</v>
      </c>
      <c r="W849">
        <f t="shared" si="1054"/>
        <v>180</v>
      </c>
      <c r="X849">
        <f t="shared" si="1037"/>
        <v>760</v>
      </c>
      <c r="Y849">
        <f t="shared" si="1038"/>
        <v>460</v>
      </c>
      <c r="Z849">
        <f t="shared" si="1039"/>
        <v>400</v>
      </c>
      <c r="AA849">
        <f t="shared" si="1040"/>
        <v>310</v>
      </c>
      <c r="AB849">
        <v>3</v>
      </c>
      <c r="AC849" s="118">
        <v>150</v>
      </c>
      <c r="AD849">
        <v>140</v>
      </c>
      <c r="AE849">
        <v>130</v>
      </c>
      <c r="AF849">
        <v>120</v>
      </c>
      <c r="AG849">
        <f t="shared" si="1041"/>
        <v>470</v>
      </c>
      <c r="AH849">
        <f t="shared" si="1042"/>
        <v>290</v>
      </c>
      <c r="AI849">
        <f t="shared" si="1043"/>
        <v>260</v>
      </c>
      <c r="AJ849">
        <f t="shared" si="1044"/>
        <v>200</v>
      </c>
      <c r="AK849">
        <f>'ĐẤT PNN'!I849-'ĐẤT NN'!Q849</f>
        <v>220</v>
      </c>
    </row>
    <row r="850" spans="1:37" s="6" customFormat="1" ht="77.25" customHeight="1" x14ac:dyDescent="0.25">
      <c r="A850" s="150">
        <f>'ĐẤT PNN'!A850</f>
        <v>845</v>
      </c>
      <c r="B850" s="153" t="str">
        <f>'ĐẤT PNN'!B850</f>
        <v>VT2*0,8</v>
      </c>
      <c r="C850" s="52" t="str">
        <f t="shared" si="1050"/>
        <v>XL17DT_D1</v>
      </c>
      <c r="D850" s="151" t="s">
        <v>1173</v>
      </c>
      <c r="E850" s="151" t="s">
        <v>405</v>
      </c>
      <c r="F850" s="151" t="s">
        <v>1190</v>
      </c>
      <c r="G850" s="151" t="s">
        <v>1189</v>
      </c>
      <c r="H850" s="151" t="str">
        <f>VLOOKUP(F850,'[3]2. MA NN'!$E$2:$F$1583,2,0)</f>
        <v>TTGR</v>
      </c>
      <c r="I850" s="133" t="str">
        <f t="shared" si="1036"/>
        <v>Xã Xuân LộcTTGRVị trí 1240</v>
      </c>
      <c r="J850" s="153"/>
      <c r="K850" s="153"/>
      <c r="L850" s="177" t="s">
        <v>1918</v>
      </c>
      <c r="M850" s="177"/>
      <c r="N850" s="177"/>
      <c r="O850" s="131">
        <v>220</v>
      </c>
      <c r="P850" s="131">
        <v>140</v>
      </c>
      <c r="Q850" s="131">
        <v>460</v>
      </c>
      <c r="R850" s="131">
        <v>290</v>
      </c>
      <c r="S850" s="152">
        <v>1.1299999999999999</v>
      </c>
      <c r="T850" s="118">
        <f t="shared" si="1051"/>
        <v>240</v>
      </c>
      <c r="U850">
        <f t="shared" si="1052"/>
        <v>220</v>
      </c>
      <c r="V850">
        <f t="shared" si="1053"/>
        <v>200</v>
      </c>
      <c r="W850">
        <f t="shared" si="1054"/>
        <v>180</v>
      </c>
      <c r="X850">
        <f t="shared" si="1037"/>
        <v>760</v>
      </c>
      <c r="Y850">
        <f t="shared" si="1038"/>
        <v>460</v>
      </c>
      <c r="Z850">
        <f t="shared" si="1039"/>
        <v>400</v>
      </c>
      <c r="AA850">
        <f t="shared" si="1040"/>
        <v>310</v>
      </c>
      <c r="AB850">
        <v>3</v>
      </c>
      <c r="AC850" s="118">
        <v>150</v>
      </c>
      <c r="AD850">
        <v>140</v>
      </c>
      <c r="AE850">
        <v>130</v>
      </c>
      <c r="AF850">
        <v>120</v>
      </c>
      <c r="AG850">
        <f t="shared" si="1041"/>
        <v>470</v>
      </c>
      <c r="AH850">
        <f t="shared" si="1042"/>
        <v>290</v>
      </c>
      <c r="AI850">
        <f t="shared" si="1043"/>
        <v>260</v>
      </c>
      <c r="AJ850">
        <f t="shared" si="1044"/>
        <v>200</v>
      </c>
      <c r="AK850">
        <f>'ĐẤT PNN'!I850-'ĐẤT NN'!Q850</f>
        <v>380</v>
      </c>
    </row>
    <row r="851" spans="1:37" s="6" customFormat="1" ht="77.25" customHeight="1" x14ac:dyDescent="0.25">
      <c r="A851" s="150">
        <f>'ĐẤT PNN'!A851</f>
        <v>846</v>
      </c>
      <c r="B851" s="153" t="str">
        <f>'ĐẤT PNN'!B851</f>
        <v>VT3*0,8</v>
      </c>
      <c r="C851" s="52" t="str">
        <f t="shared" si="1050"/>
        <v>XL17DT_D1</v>
      </c>
      <c r="D851" s="151" t="s">
        <v>1176</v>
      </c>
      <c r="E851" s="151" t="s">
        <v>405</v>
      </c>
      <c r="F851" s="151" t="s">
        <v>1191</v>
      </c>
      <c r="G851" s="151" t="s">
        <v>1189</v>
      </c>
      <c r="H851" s="151" t="str">
        <f>VLOOKUP(F851,'[3]2. MA NN'!$E$2:$F$1583,2,0)</f>
        <v>TTGR</v>
      </c>
      <c r="I851" s="133" t="str">
        <f t="shared" si="1036"/>
        <v>Xã Xuân LộcTTGRVị trí 1240</v>
      </c>
      <c r="J851" s="153"/>
      <c r="K851" s="153"/>
      <c r="L851" s="177" t="s">
        <v>1919</v>
      </c>
      <c r="M851" s="177"/>
      <c r="N851" s="177"/>
      <c r="O851" s="131">
        <v>200</v>
      </c>
      <c r="P851" s="131">
        <v>130</v>
      </c>
      <c r="Q851" s="131">
        <v>400</v>
      </c>
      <c r="R851" s="131">
        <v>260</v>
      </c>
      <c r="S851" s="152">
        <v>1.1299999999999999</v>
      </c>
      <c r="T851" s="118">
        <f t="shared" si="1051"/>
        <v>240</v>
      </c>
      <c r="U851">
        <f t="shared" si="1052"/>
        <v>220</v>
      </c>
      <c r="V851">
        <f t="shared" si="1053"/>
        <v>200</v>
      </c>
      <c r="W851">
        <f t="shared" si="1054"/>
        <v>180</v>
      </c>
      <c r="X851">
        <f t="shared" si="1037"/>
        <v>760</v>
      </c>
      <c r="Y851">
        <f t="shared" si="1038"/>
        <v>460</v>
      </c>
      <c r="Z851">
        <f t="shared" si="1039"/>
        <v>400</v>
      </c>
      <c r="AA851">
        <f t="shared" si="1040"/>
        <v>310</v>
      </c>
      <c r="AB851">
        <v>3</v>
      </c>
      <c r="AC851" s="118">
        <v>150</v>
      </c>
      <c r="AD851">
        <v>140</v>
      </c>
      <c r="AE851">
        <v>130</v>
      </c>
      <c r="AF851">
        <v>120</v>
      </c>
      <c r="AG851">
        <f t="shared" si="1041"/>
        <v>470</v>
      </c>
      <c r="AH851">
        <f t="shared" si="1042"/>
        <v>290</v>
      </c>
      <c r="AI851">
        <f t="shared" si="1043"/>
        <v>260</v>
      </c>
      <c r="AJ851">
        <f t="shared" si="1044"/>
        <v>200</v>
      </c>
      <c r="AK851">
        <f>'ĐẤT PNN'!I851-'ĐẤT NN'!Q851</f>
        <v>190</v>
      </c>
    </row>
    <row r="852" spans="1:37" s="6" customFormat="1" ht="77.25" customHeight="1" x14ac:dyDescent="0.25">
      <c r="A852" s="150">
        <f>'ĐẤT PNN'!A852</f>
        <v>847</v>
      </c>
      <c r="B852" s="153" t="str">
        <f>'ĐẤT PNN'!B852</f>
        <v>VT4*0,8</v>
      </c>
      <c r="C852" s="52" t="str">
        <f t="shared" si="1050"/>
        <v>XL17DT_D1</v>
      </c>
      <c r="D852" s="151" t="s">
        <v>1178</v>
      </c>
      <c r="E852" s="151" t="s">
        <v>405</v>
      </c>
      <c r="F852" s="151" t="s">
        <v>1192</v>
      </c>
      <c r="G852" s="151" t="s">
        <v>1189</v>
      </c>
      <c r="H852" s="151" t="str">
        <f>VLOOKUP(F852,'[3]2. MA NN'!$E$2:$F$1583,2,0)</f>
        <v>TTGR</v>
      </c>
      <c r="I852" s="133" t="str">
        <f t="shared" si="1036"/>
        <v>Xã Xuân LộcTTGRVị trí 1240</v>
      </c>
      <c r="J852" s="153"/>
      <c r="K852" s="153"/>
      <c r="L852" s="177" t="s">
        <v>1920</v>
      </c>
      <c r="M852" s="177"/>
      <c r="N852" s="177"/>
      <c r="O852" s="131">
        <v>180</v>
      </c>
      <c r="P852" s="131">
        <v>120</v>
      </c>
      <c r="Q852" s="131">
        <v>310</v>
      </c>
      <c r="R852" s="131">
        <v>200</v>
      </c>
      <c r="S852" s="152">
        <v>1.1299999999999999</v>
      </c>
      <c r="T852" s="118">
        <f t="shared" si="1051"/>
        <v>240</v>
      </c>
      <c r="U852">
        <f t="shared" si="1052"/>
        <v>220</v>
      </c>
      <c r="V852">
        <f t="shared" si="1053"/>
        <v>200</v>
      </c>
      <c r="W852">
        <f t="shared" si="1054"/>
        <v>180</v>
      </c>
      <c r="X852">
        <f t="shared" si="1037"/>
        <v>760</v>
      </c>
      <c r="Y852">
        <f t="shared" si="1038"/>
        <v>460</v>
      </c>
      <c r="Z852">
        <f t="shared" si="1039"/>
        <v>400</v>
      </c>
      <c r="AA852">
        <f t="shared" si="1040"/>
        <v>310</v>
      </c>
      <c r="AB852">
        <v>3</v>
      </c>
      <c r="AC852" s="118">
        <v>150</v>
      </c>
      <c r="AD852">
        <v>140</v>
      </c>
      <c r="AE852">
        <v>130</v>
      </c>
      <c r="AF852">
        <v>120</v>
      </c>
      <c r="AG852">
        <f t="shared" si="1041"/>
        <v>470</v>
      </c>
      <c r="AH852">
        <f t="shared" si="1042"/>
        <v>290</v>
      </c>
      <c r="AI852">
        <f t="shared" si="1043"/>
        <v>260</v>
      </c>
      <c r="AJ852">
        <f t="shared" si="1044"/>
        <v>200</v>
      </c>
      <c r="AK852">
        <f>'ĐẤT PNN'!I852-'ĐẤT NN'!Q852</f>
        <v>160</v>
      </c>
    </row>
    <row r="853" spans="1:37" ht="47.25" x14ac:dyDescent="0.25">
      <c r="A853" s="150">
        <f>'ĐẤT PNN'!A853</f>
        <v>848</v>
      </c>
      <c r="B853" s="150" t="str">
        <f>'ĐẤT PNN'!B853</f>
        <v>XL17DT_D2</v>
      </c>
      <c r="C853" s="52" t="str">
        <f>$B$853</f>
        <v>XL17DT_D2</v>
      </c>
      <c r="D853" s="151" t="s">
        <v>1170</v>
      </c>
      <c r="E853" s="151" t="s">
        <v>405</v>
      </c>
      <c r="F853" s="151" t="s">
        <v>1188</v>
      </c>
      <c r="G853" s="151" t="s">
        <v>1189</v>
      </c>
      <c r="H853" s="151" t="str">
        <f>VLOOKUP(F853,'[3]2. MA NN'!$E$2:$F$1583,2,0)</f>
        <v>TTGR</v>
      </c>
      <c r="I853" s="133" t="str">
        <f t="shared" si="1036"/>
        <v>Xã Xuân LộcTTGRVị trí 1240</v>
      </c>
      <c r="J853" s="150" t="s">
        <v>1158</v>
      </c>
      <c r="K853" s="150" t="s">
        <v>1157</v>
      </c>
      <c r="L853" s="130" t="s">
        <v>291</v>
      </c>
      <c r="M853" s="130" t="s">
        <v>387</v>
      </c>
      <c r="N853" s="130" t="s">
        <v>1113</v>
      </c>
      <c r="O853" s="131">
        <v>240</v>
      </c>
      <c r="P853" s="131">
        <v>150</v>
      </c>
      <c r="Q853" s="131">
        <v>760</v>
      </c>
      <c r="R853" s="131">
        <v>470</v>
      </c>
      <c r="S853" s="152">
        <v>1.1299999999999999</v>
      </c>
      <c r="T853" s="123">
        <v>240</v>
      </c>
      <c r="U853" s="122">
        <v>220</v>
      </c>
      <c r="V853" s="122">
        <v>200</v>
      </c>
      <c r="W853" s="122">
        <v>180</v>
      </c>
      <c r="X853" s="122">
        <f t="shared" si="1037"/>
        <v>760</v>
      </c>
      <c r="Y853" s="122">
        <f t="shared" si="1038"/>
        <v>460</v>
      </c>
      <c r="Z853" s="122">
        <f t="shared" si="1039"/>
        <v>400</v>
      </c>
      <c r="AA853" s="122">
        <f t="shared" si="1040"/>
        <v>310</v>
      </c>
      <c r="AB853" s="122">
        <v>3</v>
      </c>
      <c r="AC853" s="123">
        <v>150</v>
      </c>
      <c r="AD853" s="122">
        <v>140</v>
      </c>
      <c r="AE853" s="122">
        <v>130</v>
      </c>
      <c r="AF853" s="122">
        <v>120</v>
      </c>
      <c r="AG853" s="122">
        <f t="shared" si="1041"/>
        <v>470</v>
      </c>
      <c r="AH853" s="122">
        <f t="shared" si="1042"/>
        <v>290</v>
      </c>
      <c r="AI853" s="122">
        <f t="shared" si="1043"/>
        <v>260</v>
      </c>
      <c r="AJ853" s="122">
        <f t="shared" si="1044"/>
        <v>200</v>
      </c>
      <c r="AK853" s="122">
        <f>'ĐẤT PNN'!I853-'ĐẤT NN'!Q853</f>
        <v>640</v>
      </c>
    </row>
    <row r="854" spans="1:37" s="6" customFormat="1" ht="77.25" customHeight="1" x14ac:dyDescent="0.25">
      <c r="A854" s="150">
        <f>'ĐẤT PNN'!A854</f>
        <v>849</v>
      </c>
      <c r="B854" s="153" t="str">
        <f>'ĐẤT PNN'!B854</f>
        <v>VT2</v>
      </c>
      <c r="C854" s="52" t="str">
        <f t="shared" ref="C854:C859" si="1055">$B$853</f>
        <v>XL17DT_D2</v>
      </c>
      <c r="D854" s="151" t="s">
        <v>1173</v>
      </c>
      <c r="E854" s="151" t="s">
        <v>405</v>
      </c>
      <c r="F854" s="151" t="s">
        <v>1190</v>
      </c>
      <c r="G854" s="151" t="s">
        <v>1189</v>
      </c>
      <c r="H854" s="151" t="str">
        <f>VLOOKUP(F854,'[3]2. MA NN'!$E$2:$F$1583,2,0)</f>
        <v>TTGR</v>
      </c>
      <c r="I854" s="133" t="str">
        <f t="shared" si="1036"/>
        <v>Xã Xuân LộcTTGRVị trí 1240</v>
      </c>
      <c r="J854" s="153"/>
      <c r="K854" s="153"/>
      <c r="L854" s="177" t="s">
        <v>1921</v>
      </c>
      <c r="M854" s="177"/>
      <c r="N854" s="177"/>
      <c r="O854" s="131">
        <v>220</v>
      </c>
      <c r="P854" s="131">
        <v>140</v>
      </c>
      <c r="Q854" s="131">
        <v>460</v>
      </c>
      <c r="R854" s="131">
        <v>290</v>
      </c>
      <c r="S854" s="152">
        <v>1.1299999999999999</v>
      </c>
      <c r="T854" s="118">
        <f t="shared" ref="T854:T859" si="1056">T853</f>
        <v>240</v>
      </c>
      <c r="U854">
        <f t="shared" ref="U854:U859" si="1057">U853</f>
        <v>220</v>
      </c>
      <c r="V854">
        <f t="shared" ref="V854:V859" si="1058">V853</f>
        <v>200</v>
      </c>
      <c r="W854">
        <f t="shared" ref="W854:W859" si="1059">W853</f>
        <v>180</v>
      </c>
      <c r="X854">
        <f t="shared" si="1037"/>
        <v>760</v>
      </c>
      <c r="Y854">
        <f t="shared" si="1038"/>
        <v>460</v>
      </c>
      <c r="Z854">
        <f t="shared" si="1039"/>
        <v>400</v>
      </c>
      <c r="AA854">
        <f t="shared" si="1040"/>
        <v>310</v>
      </c>
      <c r="AB854">
        <v>3</v>
      </c>
      <c r="AC854" s="118">
        <v>150</v>
      </c>
      <c r="AD854">
        <v>140</v>
      </c>
      <c r="AE854">
        <v>130</v>
      </c>
      <c r="AF854">
        <v>120</v>
      </c>
      <c r="AG854">
        <f t="shared" si="1041"/>
        <v>470</v>
      </c>
      <c r="AH854">
        <f t="shared" si="1042"/>
        <v>290</v>
      </c>
      <c r="AI854">
        <f t="shared" si="1043"/>
        <v>260</v>
      </c>
      <c r="AJ854">
        <f t="shared" si="1044"/>
        <v>200</v>
      </c>
      <c r="AK854">
        <f>'ĐẤT PNN'!I854-'ĐẤT NN'!Q854</f>
        <v>200</v>
      </c>
    </row>
    <row r="855" spans="1:37" s="6" customFormat="1" ht="77.25" customHeight="1" x14ac:dyDescent="0.25">
      <c r="A855" s="150">
        <f>'ĐẤT PNN'!A855</f>
        <v>850</v>
      </c>
      <c r="B855" s="153" t="str">
        <f>'ĐẤT PNN'!B855</f>
        <v>VT3</v>
      </c>
      <c r="C855" s="52" t="str">
        <f t="shared" si="1055"/>
        <v>XL17DT_D2</v>
      </c>
      <c r="D855" s="151" t="s">
        <v>1176</v>
      </c>
      <c r="E855" s="151" t="s">
        <v>405</v>
      </c>
      <c r="F855" s="151" t="s">
        <v>1191</v>
      </c>
      <c r="G855" s="151" t="s">
        <v>1189</v>
      </c>
      <c r="H855" s="151" t="str">
        <f>VLOOKUP(F855,'[3]2. MA NN'!$E$2:$F$1583,2,0)</f>
        <v>TTGR</v>
      </c>
      <c r="I855" s="133" t="str">
        <f t="shared" si="1036"/>
        <v>Xã Xuân LộcTTGRVị trí 1240</v>
      </c>
      <c r="J855" s="153"/>
      <c r="K855" s="153"/>
      <c r="L855" s="177" t="s">
        <v>1922</v>
      </c>
      <c r="M855" s="177"/>
      <c r="N855" s="177"/>
      <c r="O855" s="131">
        <v>200</v>
      </c>
      <c r="P855" s="131">
        <v>130</v>
      </c>
      <c r="Q855" s="131">
        <v>400</v>
      </c>
      <c r="R855" s="131">
        <v>260</v>
      </c>
      <c r="S855" s="152">
        <v>1.1299999999999999</v>
      </c>
      <c r="T855" s="118">
        <f t="shared" si="1056"/>
        <v>240</v>
      </c>
      <c r="U855">
        <f t="shared" si="1057"/>
        <v>220</v>
      </c>
      <c r="V855">
        <f t="shared" si="1058"/>
        <v>200</v>
      </c>
      <c r="W855">
        <f t="shared" si="1059"/>
        <v>180</v>
      </c>
      <c r="X855">
        <f t="shared" si="1037"/>
        <v>760</v>
      </c>
      <c r="Y855">
        <f t="shared" si="1038"/>
        <v>460</v>
      </c>
      <c r="Z855">
        <f t="shared" si="1039"/>
        <v>400</v>
      </c>
      <c r="AA855">
        <f t="shared" si="1040"/>
        <v>310</v>
      </c>
      <c r="AB855">
        <v>3</v>
      </c>
      <c r="AC855" s="118">
        <v>150</v>
      </c>
      <c r="AD855">
        <v>140</v>
      </c>
      <c r="AE855">
        <v>130</v>
      </c>
      <c r="AF855">
        <v>120</v>
      </c>
      <c r="AG855">
        <f t="shared" si="1041"/>
        <v>470</v>
      </c>
      <c r="AH855">
        <f t="shared" si="1042"/>
        <v>290</v>
      </c>
      <c r="AI855">
        <f t="shared" si="1043"/>
        <v>260</v>
      </c>
      <c r="AJ855">
        <f t="shared" si="1044"/>
        <v>200</v>
      </c>
      <c r="AK855">
        <f>'ĐẤT PNN'!I855-'ĐẤT NN'!Q855</f>
        <v>200</v>
      </c>
    </row>
    <row r="856" spans="1:37" s="6" customFormat="1" ht="77.25" customHeight="1" x14ac:dyDescent="0.25">
      <c r="A856" s="150">
        <f>'ĐẤT PNN'!A856</f>
        <v>851</v>
      </c>
      <c r="B856" s="153" t="str">
        <f>'ĐẤT PNN'!B856</f>
        <v>VT4</v>
      </c>
      <c r="C856" s="52" t="str">
        <f t="shared" si="1055"/>
        <v>XL17DT_D2</v>
      </c>
      <c r="D856" s="151" t="s">
        <v>1178</v>
      </c>
      <c r="E856" s="151" t="s">
        <v>405</v>
      </c>
      <c r="F856" s="151" t="s">
        <v>1192</v>
      </c>
      <c r="G856" s="151" t="s">
        <v>1189</v>
      </c>
      <c r="H856" s="151" t="str">
        <f>VLOOKUP(F856,'[3]2. MA NN'!$E$2:$F$1583,2,0)</f>
        <v>TTGR</v>
      </c>
      <c r="I856" s="133" t="str">
        <f t="shared" si="1036"/>
        <v>Xã Xuân LộcTTGRVị trí 1240</v>
      </c>
      <c r="J856" s="153"/>
      <c r="K856" s="153"/>
      <c r="L856" s="177" t="s">
        <v>1923</v>
      </c>
      <c r="M856" s="177"/>
      <c r="N856" s="177"/>
      <c r="O856" s="131">
        <v>180</v>
      </c>
      <c r="P856" s="131">
        <v>120</v>
      </c>
      <c r="Q856" s="131">
        <v>310</v>
      </c>
      <c r="R856" s="131">
        <v>200</v>
      </c>
      <c r="S856" s="152">
        <v>1.1299999999999999</v>
      </c>
      <c r="T856" s="118">
        <f t="shared" si="1056"/>
        <v>240</v>
      </c>
      <c r="U856">
        <f t="shared" si="1057"/>
        <v>220</v>
      </c>
      <c r="V856">
        <f t="shared" si="1058"/>
        <v>200</v>
      </c>
      <c r="W856">
        <f t="shared" si="1059"/>
        <v>180</v>
      </c>
      <c r="X856">
        <f t="shared" si="1037"/>
        <v>760</v>
      </c>
      <c r="Y856">
        <f t="shared" si="1038"/>
        <v>460</v>
      </c>
      <c r="Z856">
        <f t="shared" si="1039"/>
        <v>400</v>
      </c>
      <c r="AA856">
        <f t="shared" si="1040"/>
        <v>310</v>
      </c>
      <c r="AB856">
        <v>3</v>
      </c>
      <c r="AC856" s="118">
        <v>150</v>
      </c>
      <c r="AD856">
        <v>140</v>
      </c>
      <c r="AE856">
        <v>130</v>
      </c>
      <c r="AF856">
        <v>120</v>
      </c>
      <c r="AG856">
        <f t="shared" si="1041"/>
        <v>470</v>
      </c>
      <c r="AH856">
        <f t="shared" si="1042"/>
        <v>290</v>
      </c>
      <c r="AI856">
        <f t="shared" si="1043"/>
        <v>260</v>
      </c>
      <c r="AJ856">
        <f t="shared" si="1044"/>
        <v>200</v>
      </c>
      <c r="AK856">
        <f>'ĐẤT PNN'!I856-'ĐẤT NN'!Q856</f>
        <v>220</v>
      </c>
    </row>
    <row r="857" spans="1:37" s="6" customFormat="1" ht="77.25" customHeight="1" x14ac:dyDescent="0.25">
      <c r="A857" s="150">
        <f>'ĐẤT PNN'!A857</f>
        <v>852</v>
      </c>
      <c r="B857" s="153" t="str">
        <f>'ĐẤT PNN'!B857</f>
        <v>VT2*0,8</v>
      </c>
      <c r="C857" s="52" t="str">
        <f t="shared" si="1055"/>
        <v>XL17DT_D2</v>
      </c>
      <c r="D857" s="151" t="s">
        <v>1173</v>
      </c>
      <c r="E857" s="151" t="s">
        <v>405</v>
      </c>
      <c r="F857" s="151" t="s">
        <v>1190</v>
      </c>
      <c r="G857" s="151" t="s">
        <v>1189</v>
      </c>
      <c r="H857" s="151" t="str">
        <f>VLOOKUP(F857,'[3]2. MA NN'!$E$2:$F$1583,2,0)</f>
        <v>TTGR</v>
      </c>
      <c r="I857" s="133" t="str">
        <f t="shared" si="1036"/>
        <v>Xã Xuân LộcTTGRVị trí 1240</v>
      </c>
      <c r="J857" s="153"/>
      <c r="K857" s="153"/>
      <c r="L857" s="177" t="s">
        <v>1924</v>
      </c>
      <c r="M857" s="177"/>
      <c r="N857" s="177"/>
      <c r="O857" s="131">
        <v>220</v>
      </c>
      <c r="P857" s="131">
        <v>140</v>
      </c>
      <c r="Q857" s="131">
        <v>460</v>
      </c>
      <c r="R857" s="131">
        <v>290</v>
      </c>
      <c r="S857" s="152">
        <v>1.1299999999999999</v>
      </c>
      <c r="T857" s="118">
        <f t="shared" si="1056"/>
        <v>240</v>
      </c>
      <c r="U857">
        <f t="shared" si="1057"/>
        <v>220</v>
      </c>
      <c r="V857">
        <f t="shared" si="1058"/>
        <v>200</v>
      </c>
      <c r="W857">
        <f t="shared" si="1059"/>
        <v>180</v>
      </c>
      <c r="X857">
        <f t="shared" si="1037"/>
        <v>760</v>
      </c>
      <c r="Y857">
        <f t="shared" si="1038"/>
        <v>460</v>
      </c>
      <c r="Z857">
        <f t="shared" si="1039"/>
        <v>400</v>
      </c>
      <c r="AA857">
        <f t="shared" si="1040"/>
        <v>310</v>
      </c>
      <c r="AB857">
        <v>3</v>
      </c>
      <c r="AC857" s="118">
        <v>150</v>
      </c>
      <c r="AD857">
        <v>140</v>
      </c>
      <c r="AE857">
        <v>130</v>
      </c>
      <c r="AF857">
        <v>120</v>
      </c>
      <c r="AG857">
        <f t="shared" si="1041"/>
        <v>470</v>
      </c>
      <c r="AH857">
        <f t="shared" si="1042"/>
        <v>290</v>
      </c>
      <c r="AI857">
        <f t="shared" si="1043"/>
        <v>260</v>
      </c>
      <c r="AJ857">
        <f t="shared" si="1044"/>
        <v>200</v>
      </c>
      <c r="AK857">
        <f>'ĐẤT PNN'!I857-'ĐẤT NN'!Q857</f>
        <v>130</v>
      </c>
    </row>
    <row r="858" spans="1:37" s="6" customFormat="1" ht="77.25" customHeight="1" x14ac:dyDescent="0.25">
      <c r="A858" s="150">
        <f>'ĐẤT PNN'!A858</f>
        <v>853</v>
      </c>
      <c r="B858" s="153" t="str">
        <f>'ĐẤT PNN'!B858</f>
        <v>VT3*0,8</v>
      </c>
      <c r="C858" s="52" t="str">
        <f t="shared" si="1055"/>
        <v>XL17DT_D2</v>
      </c>
      <c r="D858" s="151" t="s">
        <v>1176</v>
      </c>
      <c r="E858" s="151" t="s">
        <v>405</v>
      </c>
      <c r="F858" s="151" t="s">
        <v>1191</v>
      </c>
      <c r="G858" s="151" t="s">
        <v>1189</v>
      </c>
      <c r="H858" s="151" t="str">
        <f>VLOOKUP(F858,'[3]2. MA NN'!$E$2:$F$1583,2,0)</f>
        <v>TTGR</v>
      </c>
      <c r="I858" s="133" t="str">
        <f t="shared" si="1036"/>
        <v>Xã Xuân LộcTTGRVị trí 1240</v>
      </c>
      <c r="J858" s="153"/>
      <c r="K858" s="153"/>
      <c r="L858" s="177" t="s">
        <v>1925</v>
      </c>
      <c r="M858" s="177"/>
      <c r="N858" s="177"/>
      <c r="O858" s="131">
        <v>200</v>
      </c>
      <c r="P858" s="131">
        <v>130</v>
      </c>
      <c r="Q858" s="131">
        <v>400</v>
      </c>
      <c r="R858" s="131">
        <v>260</v>
      </c>
      <c r="S858" s="152">
        <v>1.1299999999999999</v>
      </c>
      <c r="T858" s="118">
        <f t="shared" si="1056"/>
        <v>240</v>
      </c>
      <c r="U858">
        <f t="shared" si="1057"/>
        <v>220</v>
      </c>
      <c r="V858">
        <f t="shared" si="1058"/>
        <v>200</v>
      </c>
      <c r="W858">
        <f t="shared" si="1059"/>
        <v>180</v>
      </c>
      <c r="X858">
        <f t="shared" si="1037"/>
        <v>760</v>
      </c>
      <c r="Y858">
        <f t="shared" si="1038"/>
        <v>460</v>
      </c>
      <c r="Z858">
        <f t="shared" si="1039"/>
        <v>400</v>
      </c>
      <c r="AA858">
        <f t="shared" si="1040"/>
        <v>310</v>
      </c>
      <c r="AB858">
        <v>3</v>
      </c>
      <c r="AC858" s="118">
        <v>150</v>
      </c>
      <c r="AD858">
        <v>140</v>
      </c>
      <c r="AE858">
        <v>130</v>
      </c>
      <c r="AF858">
        <v>120</v>
      </c>
      <c r="AG858">
        <f t="shared" si="1041"/>
        <v>470</v>
      </c>
      <c r="AH858">
        <f t="shared" si="1042"/>
        <v>290</v>
      </c>
      <c r="AI858">
        <f t="shared" si="1043"/>
        <v>260</v>
      </c>
      <c r="AJ858">
        <f t="shared" si="1044"/>
        <v>200</v>
      </c>
      <c r="AK858">
        <f>'ĐẤT PNN'!I858-'ĐẤT NN'!Q858</f>
        <v>140</v>
      </c>
    </row>
    <row r="859" spans="1:37" s="6" customFormat="1" ht="77.25" customHeight="1" x14ac:dyDescent="0.25">
      <c r="A859" s="150">
        <f>'ĐẤT PNN'!A859</f>
        <v>854</v>
      </c>
      <c r="B859" s="153" t="str">
        <f>'ĐẤT PNN'!B859</f>
        <v>VT4*0,8</v>
      </c>
      <c r="C859" s="52" t="str">
        <f t="shared" si="1055"/>
        <v>XL17DT_D2</v>
      </c>
      <c r="D859" s="151" t="s">
        <v>1178</v>
      </c>
      <c r="E859" s="151" t="s">
        <v>405</v>
      </c>
      <c r="F859" s="151" t="s">
        <v>1192</v>
      </c>
      <c r="G859" s="151" t="s">
        <v>1189</v>
      </c>
      <c r="H859" s="151" t="str">
        <f>VLOOKUP(F859,'[3]2. MA NN'!$E$2:$F$1583,2,0)</f>
        <v>TTGR</v>
      </c>
      <c r="I859" s="133" t="str">
        <f t="shared" si="1036"/>
        <v>Xã Xuân LộcTTGRVị trí 1240</v>
      </c>
      <c r="J859" s="153"/>
      <c r="K859" s="153"/>
      <c r="L859" s="177" t="s">
        <v>1926</v>
      </c>
      <c r="M859" s="177"/>
      <c r="N859" s="177"/>
      <c r="O859" s="131">
        <v>180</v>
      </c>
      <c r="P859" s="131">
        <v>120</v>
      </c>
      <c r="Q859" s="131">
        <v>310</v>
      </c>
      <c r="R859" s="131">
        <v>200</v>
      </c>
      <c r="S859" s="152">
        <v>1.1299999999999999</v>
      </c>
      <c r="T859" s="118">
        <f t="shared" si="1056"/>
        <v>240</v>
      </c>
      <c r="U859">
        <f t="shared" si="1057"/>
        <v>220</v>
      </c>
      <c r="V859">
        <f t="shared" si="1058"/>
        <v>200</v>
      </c>
      <c r="W859">
        <f t="shared" si="1059"/>
        <v>180</v>
      </c>
      <c r="X859">
        <f t="shared" si="1037"/>
        <v>760</v>
      </c>
      <c r="Y859">
        <f t="shared" si="1038"/>
        <v>460</v>
      </c>
      <c r="Z859">
        <f t="shared" si="1039"/>
        <v>400</v>
      </c>
      <c r="AA859">
        <f t="shared" si="1040"/>
        <v>310</v>
      </c>
      <c r="AB859">
        <v>3</v>
      </c>
      <c r="AC859" s="118">
        <v>150</v>
      </c>
      <c r="AD859">
        <v>140</v>
      </c>
      <c r="AE859">
        <v>130</v>
      </c>
      <c r="AF859">
        <v>120</v>
      </c>
      <c r="AG859">
        <f t="shared" si="1041"/>
        <v>470</v>
      </c>
      <c r="AH859">
        <f t="shared" si="1042"/>
        <v>290</v>
      </c>
      <c r="AI859">
        <f t="shared" si="1043"/>
        <v>260</v>
      </c>
      <c r="AJ859">
        <f t="shared" si="1044"/>
        <v>200</v>
      </c>
      <c r="AK859">
        <f>'ĐẤT PNN'!I859-'ĐẤT NN'!Q859</f>
        <v>160</v>
      </c>
    </row>
    <row r="860" spans="1:37" ht="47.25" x14ac:dyDescent="0.25">
      <c r="A860" s="150">
        <f>'ĐẤT PNN'!A860</f>
        <v>855</v>
      </c>
      <c r="B860" s="150" t="str">
        <f>'ĐẤT PNN'!B860</f>
        <v>XL18DT</v>
      </c>
      <c r="C860" s="52" t="str">
        <f>$B$860</f>
        <v>XL18DT</v>
      </c>
      <c r="D860" s="151" t="s">
        <v>1170</v>
      </c>
      <c r="E860" s="151" t="s">
        <v>405</v>
      </c>
      <c r="F860" s="151" t="s">
        <v>1188</v>
      </c>
      <c r="G860" s="151" t="s">
        <v>1189</v>
      </c>
      <c r="H860" s="151" t="str">
        <f>VLOOKUP(F860,'[3]2. MA NN'!$E$2:$F$1583,2,0)</f>
        <v>TTGR</v>
      </c>
      <c r="I860" s="133" t="str">
        <f t="shared" si="1036"/>
        <v>Xã Xuân LộcTTGRVị trí 1240</v>
      </c>
      <c r="J860" s="150" t="s">
        <v>1158</v>
      </c>
      <c r="K860" s="150" t="s">
        <v>1157</v>
      </c>
      <c r="L860" s="132" t="s">
        <v>294</v>
      </c>
      <c r="M860" s="132"/>
      <c r="N860" s="132"/>
      <c r="O860" s="131">
        <v>240</v>
      </c>
      <c r="P860" s="131">
        <v>150</v>
      </c>
      <c r="Q860" s="131">
        <v>760</v>
      </c>
      <c r="R860" s="131">
        <v>470</v>
      </c>
      <c r="S860" s="152">
        <v>1.1299999999999999</v>
      </c>
      <c r="T860" s="123">
        <v>240</v>
      </c>
      <c r="U860" s="122">
        <v>220</v>
      </c>
      <c r="V860" s="122">
        <v>200</v>
      </c>
      <c r="W860" s="122">
        <v>180</v>
      </c>
      <c r="X860" s="122">
        <f t="shared" si="1037"/>
        <v>760</v>
      </c>
      <c r="Y860" s="122">
        <f t="shared" si="1038"/>
        <v>460</v>
      </c>
      <c r="Z860" s="122">
        <f t="shared" si="1039"/>
        <v>400</v>
      </c>
      <c r="AA860" s="122">
        <f t="shared" si="1040"/>
        <v>310</v>
      </c>
      <c r="AB860" s="122">
        <v>3</v>
      </c>
      <c r="AC860" s="123">
        <v>150</v>
      </c>
      <c r="AD860" s="122">
        <v>140</v>
      </c>
      <c r="AE860" s="122">
        <v>130</v>
      </c>
      <c r="AF860" s="122">
        <v>120</v>
      </c>
      <c r="AG860" s="122">
        <f t="shared" si="1041"/>
        <v>470</v>
      </c>
      <c r="AH860" s="122">
        <f t="shared" si="1042"/>
        <v>290</v>
      </c>
      <c r="AI860" s="122">
        <f t="shared" si="1043"/>
        <v>260</v>
      </c>
      <c r="AJ860" s="122">
        <f t="shared" si="1044"/>
        <v>200</v>
      </c>
      <c r="AK860" s="122">
        <f>'ĐẤT PNN'!I860-'ĐẤT NN'!Q860</f>
        <v>1240</v>
      </c>
    </row>
    <row r="861" spans="1:37" s="6" customFormat="1" ht="77.25" customHeight="1" x14ac:dyDescent="0.25">
      <c r="A861" s="150">
        <f>'ĐẤT PNN'!A861</f>
        <v>856</v>
      </c>
      <c r="B861" s="153" t="str">
        <f>'ĐẤT PNN'!B861</f>
        <v>VT2</v>
      </c>
      <c r="C861" s="52" t="str">
        <f t="shared" ref="C861:C866" si="1060">$B$860</f>
        <v>XL18DT</v>
      </c>
      <c r="D861" s="151" t="s">
        <v>1173</v>
      </c>
      <c r="E861" s="151" t="s">
        <v>405</v>
      </c>
      <c r="F861" s="151" t="s">
        <v>1190</v>
      </c>
      <c r="G861" s="151" t="s">
        <v>1189</v>
      </c>
      <c r="H861" s="151" t="str">
        <f>VLOOKUP(F861,'[3]2. MA NN'!$E$2:$F$1583,2,0)</f>
        <v>TTGR</v>
      </c>
      <c r="I861" s="133" t="str">
        <f t="shared" si="1036"/>
        <v>Xã Xuân LộcTTGRVị trí 1240</v>
      </c>
      <c r="J861" s="153"/>
      <c r="K861" s="153"/>
      <c r="L861" s="177" t="s">
        <v>1927</v>
      </c>
      <c r="M861" s="177"/>
      <c r="N861" s="177"/>
      <c r="O861" s="131">
        <v>220</v>
      </c>
      <c r="P861" s="131">
        <v>140</v>
      </c>
      <c r="Q861" s="131">
        <v>460</v>
      </c>
      <c r="R861" s="131">
        <v>290</v>
      </c>
      <c r="S861" s="152">
        <v>1.1299999999999999</v>
      </c>
      <c r="T861" s="118">
        <f t="shared" ref="T861:T866" si="1061">T860</f>
        <v>240</v>
      </c>
      <c r="U861">
        <f t="shared" ref="U861:U866" si="1062">U860</f>
        <v>220</v>
      </c>
      <c r="V861">
        <f t="shared" ref="V861:V866" si="1063">V860</f>
        <v>200</v>
      </c>
      <c r="W861">
        <f t="shared" ref="W861:W866" si="1064">W860</f>
        <v>180</v>
      </c>
      <c r="X861">
        <f t="shared" si="1037"/>
        <v>760</v>
      </c>
      <c r="Y861">
        <f t="shared" si="1038"/>
        <v>460</v>
      </c>
      <c r="Z861">
        <f t="shared" si="1039"/>
        <v>400</v>
      </c>
      <c r="AA861">
        <f t="shared" si="1040"/>
        <v>310</v>
      </c>
      <c r="AB861">
        <v>3</v>
      </c>
      <c r="AC861" s="118">
        <v>150</v>
      </c>
      <c r="AD861">
        <v>140</v>
      </c>
      <c r="AE861">
        <v>130</v>
      </c>
      <c r="AF861">
        <v>120</v>
      </c>
      <c r="AG861">
        <f t="shared" si="1041"/>
        <v>470</v>
      </c>
      <c r="AH861">
        <f t="shared" si="1042"/>
        <v>290</v>
      </c>
      <c r="AI861">
        <f t="shared" si="1043"/>
        <v>260</v>
      </c>
      <c r="AJ861">
        <f t="shared" si="1044"/>
        <v>200</v>
      </c>
      <c r="AK861">
        <f>'ĐẤT PNN'!I861-'ĐẤT NN'!Q861</f>
        <v>540</v>
      </c>
    </row>
    <row r="862" spans="1:37" s="6" customFormat="1" ht="77.25" customHeight="1" x14ac:dyDescent="0.25">
      <c r="A862" s="150">
        <f>'ĐẤT PNN'!A862</f>
        <v>857</v>
      </c>
      <c r="B862" s="153" t="str">
        <f>'ĐẤT PNN'!B862</f>
        <v>VT3</v>
      </c>
      <c r="C862" s="52" t="str">
        <f t="shared" si="1060"/>
        <v>XL18DT</v>
      </c>
      <c r="D862" s="151" t="s">
        <v>1176</v>
      </c>
      <c r="E862" s="151" t="s">
        <v>405</v>
      </c>
      <c r="F862" s="151" t="s">
        <v>1191</v>
      </c>
      <c r="G862" s="151" t="s">
        <v>1189</v>
      </c>
      <c r="H862" s="151" t="str">
        <f>VLOOKUP(F862,'[3]2. MA NN'!$E$2:$F$1583,2,0)</f>
        <v>TTGR</v>
      </c>
      <c r="I862" s="133" t="str">
        <f t="shared" si="1036"/>
        <v>Xã Xuân LộcTTGRVị trí 1240</v>
      </c>
      <c r="J862" s="153"/>
      <c r="K862" s="153"/>
      <c r="L862" s="177" t="s">
        <v>1928</v>
      </c>
      <c r="M862" s="177"/>
      <c r="N862" s="177"/>
      <c r="O862" s="131">
        <v>200</v>
      </c>
      <c r="P862" s="131">
        <v>130</v>
      </c>
      <c r="Q862" s="131">
        <v>400</v>
      </c>
      <c r="R862" s="131">
        <v>260</v>
      </c>
      <c r="S862" s="152">
        <v>1.1299999999999999</v>
      </c>
      <c r="T862" s="118">
        <f t="shared" si="1061"/>
        <v>240</v>
      </c>
      <c r="U862">
        <f t="shared" si="1062"/>
        <v>220</v>
      </c>
      <c r="V862">
        <f t="shared" si="1063"/>
        <v>200</v>
      </c>
      <c r="W862">
        <f t="shared" si="1064"/>
        <v>180</v>
      </c>
      <c r="X862">
        <f t="shared" si="1037"/>
        <v>760</v>
      </c>
      <c r="Y862">
        <f t="shared" si="1038"/>
        <v>460</v>
      </c>
      <c r="Z862">
        <f t="shared" si="1039"/>
        <v>400</v>
      </c>
      <c r="AA862">
        <f t="shared" si="1040"/>
        <v>310</v>
      </c>
      <c r="AB862">
        <v>3</v>
      </c>
      <c r="AC862" s="118">
        <v>150</v>
      </c>
      <c r="AD862">
        <v>140</v>
      </c>
      <c r="AE862">
        <v>130</v>
      </c>
      <c r="AF862">
        <v>120</v>
      </c>
      <c r="AG862">
        <f t="shared" si="1041"/>
        <v>470</v>
      </c>
      <c r="AH862">
        <f t="shared" si="1042"/>
        <v>290</v>
      </c>
      <c r="AI862">
        <f t="shared" si="1043"/>
        <v>260</v>
      </c>
      <c r="AJ862">
        <f t="shared" si="1044"/>
        <v>200</v>
      </c>
      <c r="AK862">
        <f>'ĐẤT PNN'!I862-'ĐẤT NN'!Q862</f>
        <v>320</v>
      </c>
    </row>
    <row r="863" spans="1:37" s="6" customFormat="1" ht="77.25" customHeight="1" x14ac:dyDescent="0.25">
      <c r="A863" s="150">
        <f>'ĐẤT PNN'!A863</f>
        <v>858</v>
      </c>
      <c r="B863" s="153" t="str">
        <f>'ĐẤT PNN'!B863</f>
        <v>VT4</v>
      </c>
      <c r="C863" s="52" t="str">
        <f t="shared" si="1060"/>
        <v>XL18DT</v>
      </c>
      <c r="D863" s="151" t="s">
        <v>1178</v>
      </c>
      <c r="E863" s="151" t="s">
        <v>405</v>
      </c>
      <c r="F863" s="151" t="s">
        <v>1192</v>
      </c>
      <c r="G863" s="151" t="s">
        <v>1189</v>
      </c>
      <c r="H863" s="151" t="str">
        <f>VLOOKUP(F863,'[3]2. MA NN'!$E$2:$F$1583,2,0)</f>
        <v>TTGR</v>
      </c>
      <c r="I863" s="133" t="str">
        <f t="shared" si="1036"/>
        <v>Xã Xuân LộcTTGRVị trí 1240</v>
      </c>
      <c r="J863" s="153"/>
      <c r="K863" s="153"/>
      <c r="L863" s="177" t="s">
        <v>1929</v>
      </c>
      <c r="M863" s="177"/>
      <c r="N863" s="177"/>
      <c r="O863" s="131">
        <v>180</v>
      </c>
      <c r="P863" s="131">
        <v>120</v>
      </c>
      <c r="Q863" s="131">
        <v>310</v>
      </c>
      <c r="R863" s="131">
        <v>200</v>
      </c>
      <c r="S863" s="152">
        <v>1.1299999999999999</v>
      </c>
      <c r="T863" s="118">
        <f t="shared" si="1061"/>
        <v>240</v>
      </c>
      <c r="U863">
        <f t="shared" si="1062"/>
        <v>220</v>
      </c>
      <c r="V863">
        <f t="shared" si="1063"/>
        <v>200</v>
      </c>
      <c r="W863">
        <f t="shared" si="1064"/>
        <v>180</v>
      </c>
      <c r="X863">
        <f t="shared" si="1037"/>
        <v>760</v>
      </c>
      <c r="Y863">
        <f t="shared" si="1038"/>
        <v>460</v>
      </c>
      <c r="Z863">
        <f t="shared" si="1039"/>
        <v>400</v>
      </c>
      <c r="AA863">
        <f t="shared" si="1040"/>
        <v>310</v>
      </c>
      <c r="AB863">
        <v>3</v>
      </c>
      <c r="AC863" s="118">
        <v>150</v>
      </c>
      <c r="AD863">
        <v>140</v>
      </c>
      <c r="AE863">
        <v>130</v>
      </c>
      <c r="AF863">
        <v>120</v>
      </c>
      <c r="AG863">
        <f t="shared" si="1041"/>
        <v>470</v>
      </c>
      <c r="AH863">
        <f t="shared" si="1042"/>
        <v>290</v>
      </c>
      <c r="AI863">
        <f t="shared" si="1043"/>
        <v>260</v>
      </c>
      <c r="AJ863">
        <f t="shared" si="1044"/>
        <v>200</v>
      </c>
      <c r="AK863">
        <f>'ĐẤT PNN'!I863-'ĐẤT NN'!Q863</f>
        <v>280</v>
      </c>
    </row>
    <row r="864" spans="1:37" s="6" customFormat="1" ht="77.25" customHeight="1" x14ac:dyDescent="0.25">
      <c r="A864" s="150">
        <f>'ĐẤT PNN'!A864</f>
        <v>859</v>
      </c>
      <c r="B864" s="153" t="str">
        <f>'ĐẤT PNN'!B864</f>
        <v>VT2*0,8</v>
      </c>
      <c r="C864" s="52" t="str">
        <f t="shared" si="1060"/>
        <v>XL18DT</v>
      </c>
      <c r="D864" s="151" t="s">
        <v>1173</v>
      </c>
      <c r="E864" s="151" t="s">
        <v>405</v>
      </c>
      <c r="F864" s="151" t="s">
        <v>1190</v>
      </c>
      <c r="G864" s="151" t="s">
        <v>1189</v>
      </c>
      <c r="H864" s="151" t="str">
        <f>VLOOKUP(F864,'[3]2. MA NN'!$E$2:$F$1583,2,0)</f>
        <v>TTGR</v>
      </c>
      <c r="I864" s="133" t="str">
        <f t="shared" si="1036"/>
        <v>Xã Xuân LộcTTGRVị trí 1240</v>
      </c>
      <c r="J864" s="153"/>
      <c r="K864" s="153"/>
      <c r="L864" s="177" t="s">
        <v>1930</v>
      </c>
      <c r="M864" s="177"/>
      <c r="N864" s="177"/>
      <c r="O864" s="131">
        <v>220</v>
      </c>
      <c r="P864" s="131">
        <v>140</v>
      </c>
      <c r="Q864" s="131">
        <v>460</v>
      </c>
      <c r="R864" s="131">
        <v>290</v>
      </c>
      <c r="S864" s="152">
        <v>1.1299999999999999</v>
      </c>
      <c r="T864" s="118">
        <f t="shared" si="1061"/>
        <v>240</v>
      </c>
      <c r="U864">
        <f t="shared" si="1062"/>
        <v>220</v>
      </c>
      <c r="V864">
        <f t="shared" si="1063"/>
        <v>200</v>
      </c>
      <c r="W864">
        <f t="shared" si="1064"/>
        <v>180</v>
      </c>
      <c r="X864">
        <f t="shared" si="1037"/>
        <v>760</v>
      </c>
      <c r="Y864">
        <f t="shared" si="1038"/>
        <v>460</v>
      </c>
      <c r="Z864">
        <f t="shared" si="1039"/>
        <v>400</v>
      </c>
      <c r="AA864">
        <f t="shared" si="1040"/>
        <v>310</v>
      </c>
      <c r="AB864">
        <v>3</v>
      </c>
      <c r="AC864" s="118">
        <v>150</v>
      </c>
      <c r="AD864">
        <v>140</v>
      </c>
      <c r="AE864">
        <v>130</v>
      </c>
      <c r="AF864">
        <v>120</v>
      </c>
      <c r="AG864">
        <f t="shared" si="1041"/>
        <v>470</v>
      </c>
      <c r="AH864">
        <f t="shared" si="1042"/>
        <v>290</v>
      </c>
      <c r="AI864">
        <f t="shared" si="1043"/>
        <v>260</v>
      </c>
      <c r="AJ864">
        <f t="shared" si="1044"/>
        <v>200</v>
      </c>
      <c r="AK864">
        <f>'ĐẤT PNN'!I864-'ĐẤT NN'!Q864</f>
        <v>440</v>
      </c>
    </row>
    <row r="865" spans="1:37" s="6" customFormat="1" ht="77.25" customHeight="1" x14ac:dyDescent="0.25">
      <c r="A865" s="150">
        <f>'ĐẤT PNN'!A865</f>
        <v>860</v>
      </c>
      <c r="B865" s="153" t="str">
        <f>'ĐẤT PNN'!B865</f>
        <v>VT3*0,8</v>
      </c>
      <c r="C865" s="52" t="str">
        <f t="shared" si="1060"/>
        <v>XL18DT</v>
      </c>
      <c r="D865" s="151" t="s">
        <v>1176</v>
      </c>
      <c r="E865" s="151" t="s">
        <v>405</v>
      </c>
      <c r="F865" s="151" t="s">
        <v>1191</v>
      </c>
      <c r="G865" s="151" t="s">
        <v>1189</v>
      </c>
      <c r="H865" s="151" t="str">
        <f>VLOOKUP(F865,'[3]2. MA NN'!$E$2:$F$1583,2,0)</f>
        <v>TTGR</v>
      </c>
      <c r="I865" s="133" t="str">
        <f t="shared" si="1036"/>
        <v>Xã Xuân LộcTTGRVị trí 1240</v>
      </c>
      <c r="J865" s="153"/>
      <c r="K865" s="153"/>
      <c r="L865" s="177" t="s">
        <v>1931</v>
      </c>
      <c r="M865" s="177"/>
      <c r="N865" s="177"/>
      <c r="O865" s="131">
        <v>200</v>
      </c>
      <c r="P865" s="131">
        <v>130</v>
      </c>
      <c r="Q865" s="131">
        <v>400</v>
      </c>
      <c r="R865" s="131">
        <v>260</v>
      </c>
      <c r="S865" s="152">
        <v>1.1299999999999999</v>
      </c>
      <c r="T865" s="118">
        <f t="shared" si="1061"/>
        <v>240</v>
      </c>
      <c r="U865">
        <f t="shared" si="1062"/>
        <v>220</v>
      </c>
      <c r="V865">
        <f t="shared" si="1063"/>
        <v>200</v>
      </c>
      <c r="W865">
        <f t="shared" si="1064"/>
        <v>180</v>
      </c>
      <c r="X865">
        <f t="shared" si="1037"/>
        <v>760</v>
      </c>
      <c r="Y865">
        <f t="shared" si="1038"/>
        <v>460</v>
      </c>
      <c r="Z865">
        <f t="shared" si="1039"/>
        <v>400</v>
      </c>
      <c r="AA865">
        <f t="shared" si="1040"/>
        <v>310</v>
      </c>
      <c r="AB865">
        <v>3</v>
      </c>
      <c r="AC865" s="118">
        <v>150</v>
      </c>
      <c r="AD865">
        <v>140</v>
      </c>
      <c r="AE865">
        <v>130</v>
      </c>
      <c r="AF865">
        <v>120</v>
      </c>
      <c r="AG865">
        <f t="shared" si="1041"/>
        <v>470</v>
      </c>
      <c r="AH865">
        <f t="shared" si="1042"/>
        <v>290</v>
      </c>
      <c r="AI865">
        <f t="shared" si="1043"/>
        <v>260</v>
      </c>
      <c r="AJ865">
        <f t="shared" si="1044"/>
        <v>200</v>
      </c>
      <c r="AK865">
        <f>'ĐẤT PNN'!I865-'ĐẤT NN'!Q865</f>
        <v>260</v>
      </c>
    </row>
    <row r="866" spans="1:37" s="6" customFormat="1" ht="77.25" customHeight="1" x14ac:dyDescent="0.25">
      <c r="A866" s="150">
        <f>'ĐẤT PNN'!A866</f>
        <v>861</v>
      </c>
      <c r="B866" s="153" t="str">
        <f>'ĐẤT PNN'!B866</f>
        <v>VT4*0,8</v>
      </c>
      <c r="C866" s="52" t="str">
        <f t="shared" si="1060"/>
        <v>XL18DT</v>
      </c>
      <c r="D866" s="151" t="s">
        <v>1178</v>
      </c>
      <c r="E866" s="151" t="s">
        <v>405</v>
      </c>
      <c r="F866" s="151" t="s">
        <v>1192</v>
      </c>
      <c r="G866" s="151" t="s">
        <v>1189</v>
      </c>
      <c r="H866" s="151" t="str">
        <f>VLOOKUP(F866,'[3]2. MA NN'!$E$2:$F$1583,2,0)</f>
        <v>TTGR</v>
      </c>
      <c r="I866" s="133" t="str">
        <f t="shared" si="1036"/>
        <v>Xã Xuân LộcTTGRVị trí 1240</v>
      </c>
      <c r="J866" s="153"/>
      <c r="K866" s="153"/>
      <c r="L866" s="177" t="s">
        <v>1932</v>
      </c>
      <c r="M866" s="177"/>
      <c r="N866" s="177"/>
      <c r="O866" s="131">
        <v>180</v>
      </c>
      <c r="P866" s="131">
        <v>120</v>
      </c>
      <c r="Q866" s="131">
        <v>310</v>
      </c>
      <c r="R866" s="131">
        <v>200</v>
      </c>
      <c r="S866" s="152">
        <v>1.1299999999999999</v>
      </c>
      <c r="T866" s="118">
        <f t="shared" si="1061"/>
        <v>240</v>
      </c>
      <c r="U866">
        <f t="shared" si="1062"/>
        <v>220</v>
      </c>
      <c r="V866">
        <f t="shared" si="1063"/>
        <v>200</v>
      </c>
      <c r="W866">
        <f t="shared" si="1064"/>
        <v>180</v>
      </c>
      <c r="X866">
        <f t="shared" si="1037"/>
        <v>760</v>
      </c>
      <c r="Y866">
        <f t="shared" si="1038"/>
        <v>460</v>
      </c>
      <c r="Z866">
        <f t="shared" si="1039"/>
        <v>400</v>
      </c>
      <c r="AA866">
        <f t="shared" si="1040"/>
        <v>310</v>
      </c>
      <c r="AB866">
        <v>3</v>
      </c>
      <c r="AC866" s="118">
        <v>150</v>
      </c>
      <c r="AD866">
        <v>140</v>
      </c>
      <c r="AE866">
        <v>130</v>
      </c>
      <c r="AF866">
        <v>120</v>
      </c>
      <c r="AG866">
        <f t="shared" si="1041"/>
        <v>470</v>
      </c>
      <c r="AH866">
        <f t="shared" si="1042"/>
        <v>290</v>
      </c>
      <c r="AI866">
        <f t="shared" si="1043"/>
        <v>260</v>
      </c>
      <c r="AJ866">
        <f t="shared" si="1044"/>
        <v>200</v>
      </c>
      <c r="AK866">
        <f>'ĐẤT PNN'!I866-'ĐẤT NN'!Q866</f>
        <v>220</v>
      </c>
    </row>
    <row r="867" spans="1:37" ht="47.25" x14ac:dyDescent="0.25">
      <c r="A867" s="150">
        <f>'ĐẤT PNN'!A867</f>
        <v>862</v>
      </c>
      <c r="B867" s="150" t="str">
        <f>'ĐẤT PNN'!B867</f>
        <v>XL19DT_D1</v>
      </c>
      <c r="C867" s="52" t="str">
        <f>$B$867</f>
        <v>XL19DT_D1</v>
      </c>
      <c r="D867" s="151" t="s">
        <v>1170</v>
      </c>
      <c r="E867" s="151" t="s">
        <v>405</v>
      </c>
      <c r="F867" s="151" t="s">
        <v>1188</v>
      </c>
      <c r="G867" s="151" t="s">
        <v>1189</v>
      </c>
      <c r="H867" s="151" t="str">
        <f>VLOOKUP(F867,'[3]2. MA NN'!$E$2:$F$1583,2,0)</f>
        <v>TTGR</v>
      </c>
      <c r="I867" s="133" t="str">
        <f t="shared" si="1036"/>
        <v>Xã Xuân LộcTTGRVị trí 1240</v>
      </c>
      <c r="J867" s="150" t="s">
        <v>1158</v>
      </c>
      <c r="K867" s="150" t="s">
        <v>1157</v>
      </c>
      <c r="L867" s="130" t="s">
        <v>296</v>
      </c>
      <c r="M867" s="130" t="s">
        <v>396</v>
      </c>
      <c r="N867" s="130" t="s">
        <v>402</v>
      </c>
      <c r="O867" s="131">
        <v>240</v>
      </c>
      <c r="P867" s="131">
        <v>150</v>
      </c>
      <c r="Q867" s="131">
        <v>760</v>
      </c>
      <c r="R867" s="131">
        <v>470</v>
      </c>
      <c r="S867" s="152">
        <v>1.19</v>
      </c>
      <c r="T867" s="123">
        <v>240</v>
      </c>
      <c r="U867" s="122">
        <v>220</v>
      </c>
      <c r="V867" s="122">
        <v>200</v>
      </c>
      <c r="W867" s="122">
        <v>180</v>
      </c>
      <c r="X867" s="122">
        <f t="shared" si="1037"/>
        <v>760</v>
      </c>
      <c r="Y867" s="122">
        <f t="shared" si="1038"/>
        <v>460</v>
      </c>
      <c r="Z867" s="122">
        <f t="shared" si="1039"/>
        <v>400</v>
      </c>
      <c r="AA867" s="122">
        <f t="shared" si="1040"/>
        <v>310</v>
      </c>
      <c r="AB867" s="122">
        <v>3</v>
      </c>
      <c r="AC867" s="123">
        <v>150</v>
      </c>
      <c r="AD867" s="122">
        <v>140</v>
      </c>
      <c r="AE867" s="122">
        <v>130</v>
      </c>
      <c r="AF867" s="122">
        <v>120</v>
      </c>
      <c r="AG867" s="122">
        <f t="shared" si="1041"/>
        <v>470</v>
      </c>
      <c r="AH867" s="122">
        <f t="shared" si="1042"/>
        <v>290</v>
      </c>
      <c r="AI867" s="122">
        <f t="shared" si="1043"/>
        <v>260</v>
      </c>
      <c r="AJ867" s="122">
        <f t="shared" si="1044"/>
        <v>200</v>
      </c>
      <c r="AK867" s="122">
        <f>'ĐẤT PNN'!I867-'ĐẤT NN'!Q867</f>
        <v>740</v>
      </c>
    </row>
    <row r="868" spans="1:37" s="6" customFormat="1" ht="77.25" customHeight="1" x14ac:dyDescent="0.25">
      <c r="A868" s="150">
        <f>'ĐẤT PNN'!A868</f>
        <v>863</v>
      </c>
      <c r="B868" s="153" t="str">
        <f>'ĐẤT PNN'!B868</f>
        <v>VT2</v>
      </c>
      <c r="C868" s="52" t="str">
        <f t="shared" ref="C868:C873" si="1065">$B$867</f>
        <v>XL19DT_D1</v>
      </c>
      <c r="D868" s="151" t="s">
        <v>1173</v>
      </c>
      <c r="E868" s="151" t="s">
        <v>405</v>
      </c>
      <c r="F868" s="151" t="s">
        <v>1190</v>
      </c>
      <c r="G868" s="151" t="s">
        <v>1189</v>
      </c>
      <c r="H868" s="151" t="str">
        <f>VLOOKUP(F868,'[3]2. MA NN'!$E$2:$F$1583,2,0)</f>
        <v>TTGR</v>
      </c>
      <c r="I868" s="133" t="str">
        <f t="shared" si="1036"/>
        <v>Xã Xuân LộcTTGRVị trí 1240</v>
      </c>
      <c r="J868" s="153"/>
      <c r="K868" s="153"/>
      <c r="L868" s="177" t="s">
        <v>1933</v>
      </c>
      <c r="M868" s="177"/>
      <c r="N868" s="177"/>
      <c r="O868" s="131">
        <v>220</v>
      </c>
      <c r="P868" s="131">
        <v>140</v>
      </c>
      <c r="Q868" s="131">
        <v>460</v>
      </c>
      <c r="R868" s="131">
        <v>290</v>
      </c>
      <c r="S868" s="152">
        <v>1.19</v>
      </c>
      <c r="T868" s="118">
        <f t="shared" ref="T868:T873" si="1066">T867</f>
        <v>240</v>
      </c>
      <c r="U868">
        <f t="shared" ref="U868:U873" si="1067">U867</f>
        <v>220</v>
      </c>
      <c r="V868">
        <f t="shared" ref="V868:V873" si="1068">V867</f>
        <v>200</v>
      </c>
      <c r="W868">
        <f t="shared" ref="W868:W873" si="1069">W867</f>
        <v>180</v>
      </c>
      <c r="X868">
        <f t="shared" si="1037"/>
        <v>760</v>
      </c>
      <c r="Y868">
        <f t="shared" si="1038"/>
        <v>460</v>
      </c>
      <c r="Z868">
        <f t="shared" si="1039"/>
        <v>400</v>
      </c>
      <c r="AA868">
        <f t="shared" si="1040"/>
        <v>310</v>
      </c>
      <c r="AB868">
        <v>3</v>
      </c>
      <c r="AC868" s="118">
        <v>150</v>
      </c>
      <c r="AD868">
        <v>140</v>
      </c>
      <c r="AE868">
        <v>130</v>
      </c>
      <c r="AF868">
        <v>120</v>
      </c>
      <c r="AG868">
        <f t="shared" si="1041"/>
        <v>470</v>
      </c>
      <c r="AH868">
        <f t="shared" si="1042"/>
        <v>290</v>
      </c>
      <c r="AI868">
        <f t="shared" si="1043"/>
        <v>260</v>
      </c>
      <c r="AJ868">
        <f t="shared" si="1044"/>
        <v>200</v>
      </c>
      <c r="AK868">
        <f>'ĐẤT PNN'!I868-'ĐẤT NN'!Q868</f>
        <v>320</v>
      </c>
    </row>
    <row r="869" spans="1:37" s="6" customFormat="1" ht="77.25" customHeight="1" x14ac:dyDescent="0.25">
      <c r="A869" s="150">
        <f>'ĐẤT PNN'!A869</f>
        <v>864</v>
      </c>
      <c r="B869" s="153" t="str">
        <f>'ĐẤT PNN'!B869</f>
        <v>VT3</v>
      </c>
      <c r="C869" s="52" t="str">
        <f t="shared" si="1065"/>
        <v>XL19DT_D1</v>
      </c>
      <c r="D869" s="151" t="s">
        <v>1176</v>
      </c>
      <c r="E869" s="151" t="s">
        <v>405</v>
      </c>
      <c r="F869" s="151" t="s">
        <v>1191</v>
      </c>
      <c r="G869" s="151" t="s">
        <v>1189</v>
      </c>
      <c r="H869" s="151" t="str">
        <f>VLOOKUP(F869,'[3]2. MA NN'!$E$2:$F$1583,2,0)</f>
        <v>TTGR</v>
      </c>
      <c r="I869" s="133" t="str">
        <f t="shared" si="1036"/>
        <v>Xã Xuân LộcTTGRVị trí 1240</v>
      </c>
      <c r="J869" s="153"/>
      <c r="K869" s="153"/>
      <c r="L869" s="177" t="s">
        <v>1934</v>
      </c>
      <c r="M869" s="177"/>
      <c r="N869" s="177"/>
      <c r="O869" s="131">
        <v>200</v>
      </c>
      <c r="P869" s="131">
        <v>130</v>
      </c>
      <c r="Q869" s="131">
        <v>400</v>
      </c>
      <c r="R869" s="131">
        <v>260</v>
      </c>
      <c r="S869" s="152">
        <v>1.19</v>
      </c>
      <c r="T869" s="118">
        <f t="shared" si="1066"/>
        <v>240</v>
      </c>
      <c r="U869">
        <f t="shared" si="1067"/>
        <v>220</v>
      </c>
      <c r="V869">
        <f t="shared" si="1068"/>
        <v>200</v>
      </c>
      <c r="W869">
        <f t="shared" si="1069"/>
        <v>180</v>
      </c>
      <c r="X869">
        <f t="shared" si="1037"/>
        <v>760</v>
      </c>
      <c r="Y869">
        <f t="shared" si="1038"/>
        <v>460</v>
      </c>
      <c r="Z869">
        <f t="shared" si="1039"/>
        <v>400</v>
      </c>
      <c r="AA869">
        <f t="shared" si="1040"/>
        <v>310</v>
      </c>
      <c r="AB869">
        <v>3</v>
      </c>
      <c r="AC869" s="118">
        <v>150</v>
      </c>
      <c r="AD869">
        <v>140</v>
      </c>
      <c r="AE869">
        <v>130</v>
      </c>
      <c r="AF869">
        <v>120</v>
      </c>
      <c r="AG869">
        <f t="shared" si="1041"/>
        <v>470</v>
      </c>
      <c r="AH869">
        <f t="shared" si="1042"/>
        <v>290</v>
      </c>
      <c r="AI869">
        <f t="shared" si="1043"/>
        <v>260</v>
      </c>
      <c r="AJ869">
        <f t="shared" si="1044"/>
        <v>200</v>
      </c>
      <c r="AK869">
        <f>'ĐẤT PNN'!I869-'ĐẤT NN'!Q869</f>
        <v>260</v>
      </c>
    </row>
    <row r="870" spans="1:37" s="6" customFormat="1" ht="77.25" customHeight="1" x14ac:dyDescent="0.25">
      <c r="A870" s="150">
        <f>'ĐẤT PNN'!A870</f>
        <v>865</v>
      </c>
      <c r="B870" s="153" t="str">
        <f>'ĐẤT PNN'!B870</f>
        <v>VT4</v>
      </c>
      <c r="C870" s="52" t="str">
        <f t="shared" si="1065"/>
        <v>XL19DT_D1</v>
      </c>
      <c r="D870" s="151" t="s">
        <v>1178</v>
      </c>
      <c r="E870" s="151" t="s">
        <v>405</v>
      </c>
      <c r="F870" s="151" t="s">
        <v>1192</v>
      </c>
      <c r="G870" s="151" t="s">
        <v>1189</v>
      </c>
      <c r="H870" s="151" t="str">
        <f>VLOOKUP(F870,'[3]2. MA NN'!$E$2:$F$1583,2,0)</f>
        <v>TTGR</v>
      </c>
      <c r="I870" s="133" t="str">
        <f t="shared" si="1036"/>
        <v>Xã Xuân LộcTTGRVị trí 1240</v>
      </c>
      <c r="J870" s="153"/>
      <c r="K870" s="153"/>
      <c r="L870" s="177" t="s">
        <v>1935</v>
      </c>
      <c r="M870" s="177"/>
      <c r="N870" s="177"/>
      <c r="O870" s="131">
        <v>180</v>
      </c>
      <c r="P870" s="131">
        <v>120</v>
      </c>
      <c r="Q870" s="131">
        <v>310</v>
      </c>
      <c r="R870" s="131">
        <v>200</v>
      </c>
      <c r="S870" s="152">
        <v>1.19</v>
      </c>
      <c r="T870" s="118">
        <f t="shared" si="1066"/>
        <v>240</v>
      </c>
      <c r="U870">
        <f t="shared" si="1067"/>
        <v>220</v>
      </c>
      <c r="V870">
        <f t="shared" si="1068"/>
        <v>200</v>
      </c>
      <c r="W870">
        <f t="shared" si="1069"/>
        <v>180</v>
      </c>
      <c r="X870">
        <f t="shared" si="1037"/>
        <v>760</v>
      </c>
      <c r="Y870">
        <f t="shared" si="1038"/>
        <v>460</v>
      </c>
      <c r="Z870">
        <f t="shared" si="1039"/>
        <v>400</v>
      </c>
      <c r="AA870">
        <f t="shared" si="1040"/>
        <v>310</v>
      </c>
      <c r="AB870">
        <v>3</v>
      </c>
      <c r="AC870" s="118">
        <v>150</v>
      </c>
      <c r="AD870">
        <v>140</v>
      </c>
      <c r="AE870">
        <v>130</v>
      </c>
      <c r="AF870">
        <v>120</v>
      </c>
      <c r="AG870">
        <f t="shared" si="1041"/>
        <v>470</v>
      </c>
      <c r="AH870">
        <f t="shared" si="1042"/>
        <v>290</v>
      </c>
      <c r="AI870">
        <f t="shared" si="1043"/>
        <v>260</v>
      </c>
      <c r="AJ870">
        <f t="shared" si="1044"/>
        <v>200</v>
      </c>
      <c r="AK870">
        <f>'ĐẤT PNN'!I870-'ĐẤT NN'!Q870</f>
        <v>280</v>
      </c>
    </row>
    <row r="871" spans="1:37" s="6" customFormat="1" ht="77.25" customHeight="1" x14ac:dyDescent="0.25">
      <c r="A871" s="150">
        <f>'ĐẤT PNN'!A871</f>
        <v>866</v>
      </c>
      <c r="B871" s="153" t="str">
        <f>'ĐẤT PNN'!B871</f>
        <v>VT2*0,8</v>
      </c>
      <c r="C871" s="52" t="str">
        <f t="shared" si="1065"/>
        <v>XL19DT_D1</v>
      </c>
      <c r="D871" s="151" t="s">
        <v>1173</v>
      </c>
      <c r="E871" s="151" t="s">
        <v>405</v>
      </c>
      <c r="F871" s="151" t="s">
        <v>1190</v>
      </c>
      <c r="G871" s="151" t="s">
        <v>1189</v>
      </c>
      <c r="H871" s="151" t="str">
        <f>VLOOKUP(F871,'[3]2. MA NN'!$E$2:$F$1583,2,0)</f>
        <v>TTGR</v>
      </c>
      <c r="I871" s="133" t="str">
        <f t="shared" si="1036"/>
        <v>Xã Xuân LộcTTGRVị trí 1240</v>
      </c>
      <c r="J871" s="153"/>
      <c r="K871" s="153"/>
      <c r="L871" s="177" t="s">
        <v>1936</v>
      </c>
      <c r="M871" s="177"/>
      <c r="N871" s="177"/>
      <c r="O871" s="131">
        <v>220</v>
      </c>
      <c r="P871" s="131">
        <v>140</v>
      </c>
      <c r="Q871" s="131">
        <v>460</v>
      </c>
      <c r="R871" s="131">
        <v>290</v>
      </c>
      <c r="S871" s="152">
        <v>1.19</v>
      </c>
      <c r="T871" s="118">
        <f t="shared" si="1066"/>
        <v>240</v>
      </c>
      <c r="U871">
        <f t="shared" si="1067"/>
        <v>220</v>
      </c>
      <c r="V871">
        <f t="shared" si="1068"/>
        <v>200</v>
      </c>
      <c r="W871">
        <f t="shared" si="1069"/>
        <v>180</v>
      </c>
      <c r="X871">
        <f t="shared" si="1037"/>
        <v>760</v>
      </c>
      <c r="Y871">
        <f t="shared" si="1038"/>
        <v>460</v>
      </c>
      <c r="Z871">
        <f t="shared" si="1039"/>
        <v>400</v>
      </c>
      <c r="AA871">
        <f t="shared" si="1040"/>
        <v>310</v>
      </c>
      <c r="AB871">
        <v>3</v>
      </c>
      <c r="AC871" s="118">
        <v>150</v>
      </c>
      <c r="AD871">
        <v>140</v>
      </c>
      <c r="AE871">
        <v>130</v>
      </c>
      <c r="AF871">
        <v>120</v>
      </c>
      <c r="AG871">
        <f t="shared" si="1041"/>
        <v>470</v>
      </c>
      <c r="AH871">
        <f t="shared" si="1042"/>
        <v>290</v>
      </c>
      <c r="AI871">
        <f t="shared" si="1043"/>
        <v>260</v>
      </c>
      <c r="AJ871">
        <f t="shared" si="1044"/>
        <v>200</v>
      </c>
      <c r="AK871">
        <f>'ĐẤT PNN'!I871-'ĐẤT NN'!Q871</f>
        <v>260</v>
      </c>
    </row>
    <row r="872" spans="1:37" s="6" customFormat="1" ht="77.25" customHeight="1" x14ac:dyDescent="0.25">
      <c r="A872" s="150">
        <f>'ĐẤT PNN'!A872</f>
        <v>867</v>
      </c>
      <c r="B872" s="153" t="str">
        <f>'ĐẤT PNN'!B872</f>
        <v>VT3*0,8</v>
      </c>
      <c r="C872" s="52" t="str">
        <f t="shared" si="1065"/>
        <v>XL19DT_D1</v>
      </c>
      <c r="D872" s="151" t="s">
        <v>1176</v>
      </c>
      <c r="E872" s="151" t="s">
        <v>405</v>
      </c>
      <c r="F872" s="151" t="s">
        <v>1191</v>
      </c>
      <c r="G872" s="151" t="s">
        <v>1189</v>
      </c>
      <c r="H872" s="151" t="str">
        <f>VLOOKUP(F872,'[3]2. MA NN'!$E$2:$F$1583,2,0)</f>
        <v>TTGR</v>
      </c>
      <c r="I872" s="133" t="str">
        <f t="shared" si="1036"/>
        <v>Xã Xuân LộcTTGRVị trí 1240</v>
      </c>
      <c r="J872" s="153"/>
      <c r="K872" s="153"/>
      <c r="L872" s="177" t="s">
        <v>1937</v>
      </c>
      <c r="M872" s="177"/>
      <c r="N872" s="177"/>
      <c r="O872" s="131">
        <v>200</v>
      </c>
      <c r="P872" s="131">
        <v>130</v>
      </c>
      <c r="Q872" s="131">
        <v>400</v>
      </c>
      <c r="R872" s="131">
        <v>260</v>
      </c>
      <c r="S872" s="152">
        <v>1.19</v>
      </c>
      <c r="T872" s="118">
        <f t="shared" si="1066"/>
        <v>240</v>
      </c>
      <c r="U872">
        <f t="shared" si="1067"/>
        <v>220</v>
      </c>
      <c r="V872">
        <f t="shared" si="1068"/>
        <v>200</v>
      </c>
      <c r="W872">
        <f t="shared" si="1069"/>
        <v>180</v>
      </c>
      <c r="X872">
        <f t="shared" si="1037"/>
        <v>760</v>
      </c>
      <c r="Y872">
        <f t="shared" si="1038"/>
        <v>460</v>
      </c>
      <c r="Z872">
        <f t="shared" si="1039"/>
        <v>400</v>
      </c>
      <c r="AA872">
        <f t="shared" si="1040"/>
        <v>310</v>
      </c>
      <c r="AB872">
        <v>3</v>
      </c>
      <c r="AC872" s="118">
        <v>150</v>
      </c>
      <c r="AD872">
        <v>140</v>
      </c>
      <c r="AE872">
        <v>130</v>
      </c>
      <c r="AF872">
        <v>120</v>
      </c>
      <c r="AG872">
        <f t="shared" si="1041"/>
        <v>470</v>
      </c>
      <c r="AH872">
        <f t="shared" si="1042"/>
        <v>290</v>
      </c>
      <c r="AI872">
        <f t="shared" si="1043"/>
        <v>260</v>
      </c>
      <c r="AJ872">
        <f t="shared" si="1044"/>
        <v>200</v>
      </c>
      <c r="AK872">
        <f>'ĐẤT PNN'!I872-'ĐẤT NN'!Q872</f>
        <v>190</v>
      </c>
    </row>
    <row r="873" spans="1:37" s="6" customFormat="1" ht="77.25" customHeight="1" x14ac:dyDescent="0.25">
      <c r="A873" s="150">
        <f>'ĐẤT PNN'!A873</f>
        <v>868</v>
      </c>
      <c r="B873" s="153" t="str">
        <f>'ĐẤT PNN'!B873</f>
        <v>VT4*0,8</v>
      </c>
      <c r="C873" s="52" t="str">
        <f t="shared" si="1065"/>
        <v>XL19DT_D1</v>
      </c>
      <c r="D873" s="151" t="s">
        <v>1178</v>
      </c>
      <c r="E873" s="151" t="s">
        <v>405</v>
      </c>
      <c r="F873" s="151" t="s">
        <v>1192</v>
      </c>
      <c r="G873" s="151" t="s">
        <v>1189</v>
      </c>
      <c r="H873" s="151" t="str">
        <f>VLOOKUP(F873,'[3]2. MA NN'!$E$2:$F$1583,2,0)</f>
        <v>TTGR</v>
      </c>
      <c r="I873" s="133" t="str">
        <f t="shared" si="1036"/>
        <v>Xã Xuân LộcTTGRVị trí 1240</v>
      </c>
      <c r="J873" s="153"/>
      <c r="K873" s="153"/>
      <c r="L873" s="177" t="s">
        <v>1938</v>
      </c>
      <c r="M873" s="177"/>
      <c r="N873" s="177"/>
      <c r="O873" s="131">
        <v>180</v>
      </c>
      <c r="P873" s="131">
        <v>120</v>
      </c>
      <c r="Q873" s="131">
        <v>310</v>
      </c>
      <c r="R873" s="131">
        <v>200</v>
      </c>
      <c r="S873" s="152">
        <v>1.19</v>
      </c>
      <c r="T873" s="118">
        <f t="shared" si="1066"/>
        <v>240</v>
      </c>
      <c r="U873">
        <f t="shared" si="1067"/>
        <v>220</v>
      </c>
      <c r="V873">
        <f t="shared" si="1068"/>
        <v>200</v>
      </c>
      <c r="W873">
        <f t="shared" si="1069"/>
        <v>180</v>
      </c>
      <c r="X873">
        <f t="shared" si="1037"/>
        <v>760</v>
      </c>
      <c r="Y873">
        <f t="shared" si="1038"/>
        <v>460</v>
      </c>
      <c r="Z873">
        <f t="shared" si="1039"/>
        <v>400</v>
      </c>
      <c r="AA873">
        <f t="shared" si="1040"/>
        <v>310</v>
      </c>
      <c r="AB873">
        <v>3</v>
      </c>
      <c r="AC873" s="118">
        <v>150</v>
      </c>
      <c r="AD873">
        <v>140</v>
      </c>
      <c r="AE873">
        <v>130</v>
      </c>
      <c r="AF873">
        <v>120</v>
      </c>
      <c r="AG873">
        <f t="shared" si="1041"/>
        <v>470</v>
      </c>
      <c r="AH873">
        <f t="shared" si="1042"/>
        <v>290</v>
      </c>
      <c r="AI873">
        <f t="shared" si="1043"/>
        <v>260</v>
      </c>
      <c r="AJ873">
        <f t="shared" si="1044"/>
        <v>200</v>
      </c>
      <c r="AK873">
        <f>'ĐẤT PNN'!I873-'ĐẤT NN'!Q873</f>
        <v>220</v>
      </c>
    </row>
    <row r="874" spans="1:37" ht="47.25" x14ac:dyDescent="0.25">
      <c r="A874" s="150">
        <f>'ĐẤT PNN'!A874</f>
        <v>869</v>
      </c>
      <c r="B874" s="150" t="str">
        <f>'ĐẤT PNN'!B874</f>
        <v>XL19DT_D2</v>
      </c>
      <c r="C874" s="52" t="str">
        <f>$B$874</f>
        <v>XL19DT_D2</v>
      </c>
      <c r="D874" s="151" t="s">
        <v>1170</v>
      </c>
      <c r="E874" s="151" t="s">
        <v>405</v>
      </c>
      <c r="F874" s="151" t="s">
        <v>1188</v>
      </c>
      <c r="G874" s="151" t="s">
        <v>1189</v>
      </c>
      <c r="H874" s="151" t="str">
        <f>VLOOKUP(F874,'[3]2. MA NN'!$E$2:$F$1583,2,0)</f>
        <v>TTGR</v>
      </c>
      <c r="I874" s="133" t="str">
        <f t="shared" si="1036"/>
        <v>Xã Xuân LộcTTGRVị trí 1240</v>
      </c>
      <c r="J874" s="150" t="s">
        <v>1158</v>
      </c>
      <c r="K874" s="150" t="s">
        <v>1157</v>
      </c>
      <c r="L874" s="130" t="s">
        <v>296</v>
      </c>
      <c r="M874" s="130" t="s">
        <v>402</v>
      </c>
      <c r="N874" s="130" t="s">
        <v>401</v>
      </c>
      <c r="O874" s="131">
        <v>240</v>
      </c>
      <c r="P874" s="131">
        <v>150</v>
      </c>
      <c r="Q874" s="131">
        <v>760</v>
      </c>
      <c r="R874" s="131">
        <v>470</v>
      </c>
      <c r="S874" s="152">
        <v>1.19</v>
      </c>
      <c r="T874" s="123">
        <v>240</v>
      </c>
      <c r="U874" s="122">
        <v>220</v>
      </c>
      <c r="V874" s="122">
        <v>200</v>
      </c>
      <c r="W874" s="122">
        <v>180</v>
      </c>
      <c r="X874" s="122">
        <f t="shared" si="1037"/>
        <v>760</v>
      </c>
      <c r="Y874" s="122">
        <f t="shared" si="1038"/>
        <v>460</v>
      </c>
      <c r="Z874" s="122">
        <f t="shared" si="1039"/>
        <v>400</v>
      </c>
      <c r="AA874" s="122">
        <f t="shared" si="1040"/>
        <v>310</v>
      </c>
      <c r="AB874" s="122">
        <v>3</v>
      </c>
      <c r="AC874" s="123">
        <v>150</v>
      </c>
      <c r="AD874" s="122">
        <v>140</v>
      </c>
      <c r="AE874" s="122">
        <v>130</v>
      </c>
      <c r="AF874" s="122">
        <v>120</v>
      </c>
      <c r="AG874" s="122">
        <f t="shared" si="1041"/>
        <v>470</v>
      </c>
      <c r="AH874" s="122">
        <f t="shared" si="1042"/>
        <v>290</v>
      </c>
      <c r="AI874" s="122">
        <f t="shared" si="1043"/>
        <v>260</v>
      </c>
      <c r="AJ874" s="122">
        <f t="shared" si="1044"/>
        <v>200</v>
      </c>
      <c r="AK874" s="122">
        <f>'ĐẤT PNN'!I874-'ĐẤT NN'!Q874</f>
        <v>540</v>
      </c>
    </row>
    <row r="875" spans="1:37" s="6" customFormat="1" ht="77.25" customHeight="1" x14ac:dyDescent="0.25">
      <c r="A875" s="150">
        <f>'ĐẤT PNN'!A875</f>
        <v>870</v>
      </c>
      <c r="B875" s="153" t="str">
        <f>'ĐẤT PNN'!B875</f>
        <v>VT2</v>
      </c>
      <c r="C875" s="52" t="str">
        <f t="shared" ref="C875:C880" si="1070">$B$874</f>
        <v>XL19DT_D2</v>
      </c>
      <c r="D875" s="151" t="s">
        <v>1173</v>
      </c>
      <c r="E875" s="151" t="s">
        <v>405</v>
      </c>
      <c r="F875" s="151" t="s">
        <v>1190</v>
      </c>
      <c r="G875" s="151" t="s">
        <v>1189</v>
      </c>
      <c r="H875" s="151" t="str">
        <f>VLOOKUP(F875,'[3]2. MA NN'!$E$2:$F$1583,2,0)</f>
        <v>TTGR</v>
      </c>
      <c r="I875" s="133" t="str">
        <f t="shared" si="1036"/>
        <v>Xã Xuân LộcTTGRVị trí 1240</v>
      </c>
      <c r="J875" s="153"/>
      <c r="K875" s="153"/>
      <c r="L875" s="177" t="s">
        <v>1939</v>
      </c>
      <c r="M875" s="177"/>
      <c r="N875" s="177"/>
      <c r="O875" s="131">
        <v>220</v>
      </c>
      <c r="P875" s="131">
        <v>140</v>
      </c>
      <c r="Q875" s="131">
        <v>460</v>
      </c>
      <c r="R875" s="131">
        <v>290</v>
      </c>
      <c r="S875" s="152">
        <v>1.19</v>
      </c>
      <c r="T875" s="118">
        <f t="shared" ref="T875:T880" si="1071">T874</f>
        <v>240</v>
      </c>
      <c r="U875">
        <f t="shared" ref="U875:U880" si="1072">U874</f>
        <v>220</v>
      </c>
      <c r="V875">
        <f t="shared" ref="V875:V880" si="1073">V874</f>
        <v>200</v>
      </c>
      <c r="W875">
        <f t="shared" ref="W875:W880" si="1074">W874</f>
        <v>180</v>
      </c>
      <c r="X875">
        <f t="shared" si="1037"/>
        <v>760</v>
      </c>
      <c r="Y875">
        <f t="shared" si="1038"/>
        <v>460</v>
      </c>
      <c r="Z875">
        <f t="shared" si="1039"/>
        <v>400</v>
      </c>
      <c r="AA875">
        <f t="shared" si="1040"/>
        <v>310</v>
      </c>
      <c r="AB875">
        <v>3</v>
      </c>
      <c r="AC875" s="118">
        <v>150</v>
      </c>
      <c r="AD875">
        <v>140</v>
      </c>
      <c r="AE875">
        <v>130</v>
      </c>
      <c r="AF875">
        <v>120</v>
      </c>
      <c r="AG875">
        <f t="shared" si="1041"/>
        <v>470</v>
      </c>
      <c r="AH875">
        <f t="shared" si="1042"/>
        <v>290</v>
      </c>
      <c r="AI875">
        <f t="shared" si="1043"/>
        <v>260</v>
      </c>
      <c r="AJ875">
        <f t="shared" si="1044"/>
        <v>200</v>
      </c>
      <c r="AK875">
        <f>'ĐẤT PNN'!I875-'ĐẤT NN'!Q875</f>
        <v>200</v>
      </c>
    </row>
    <row r="876" spans="1:37" s="6" customFormat="1" ht="77.25" customHeight="1" x14ac:dyDescent="0.25">
      <c r="A876" s="150">
        <f>'ĐẤT PNN'!A876</f>
        <v>871</v>
      </c>
      <c r="B876" s="153" t="str">
        <f>'ĐẤT PNN'!B876</f>
        <v>VT3</v>
      </c>
      <c r="C876" s="52" t="str">
        <f t="shared" si="1070"/>
        <v>XL19DT_D2</v>
      </c>
      <c r="D876" s="151" t="s">
        <v>1176</v>
      </c>
      <c r="E876" s="151" t="s">
        <v>405</v>
      </c>
      <c r="F876" s="151" t="s">
        <v>1191</v>
      </c>
      <c r="G876" s="151" t="s">
        <v>1189</v>
      </c>
      <c r="H876" s="151" t="str">
        <f>VLOOKUP(F876,'[3]2. MA NN'!$E$2:$F$1583,2,0)</f>
        <v>TTGR</v>
      </c>
      <c r="I876" s="133" t="str">
        <f t="shared" si="1036"/>
        <v>Xã Xuân LộcTTGRVị trí 1240</v>
      </c>
      <c r="J876" s="153"/>
      <c r="K876" s="153"/>
      <c r="L876" s="177" t="s">
        <v>1940</v>
      </c>
      <c r="M876" s="177"/>
      <c r="N876" s="177"/>
      <c r="O876" s="131">
        <v>200</v>
      </c>
      <c r="P876" s="131">
        <v>130</v>
      </c>
      <c r="Q876" s="131">
        <v>400</v>
      </c>
      <c r="R876" s="131">
        <v>260</v>
      </c>
      <c r="S876" s="152">
        <v>1.19</v>
      </c>
      <c r="T876" s="118">
        <f t="shared" si="1071"/>
        <v>240</v>
      </c>
      <c r="U876">
        <f t="shared" si="1072"/>
        <v>220</v>
      </c>
      <c r="V876">
        <f t="shared" si="1073"/>
        <v>200</v>
      </c>
      <c r="W876">
        <f t="shared" si="1074"/>
        <v>180</v>
      </c>
      <c r="X876">
        <f t="shared" si="1037"/>
        <v>760</v>
      </c>
      <c r="Y876">
        <f t="shared" si="1038"/>
        <v>460</v>
      </c>
      <c r="Z876">
        <f t="shared" si="1039"/>
        <v>400</v>
      </c>
      <c r="AA876">
        <f t="shared" si="1040"/>
        <v>310</v>
      </c>
      <c r="AB876">
        <v>3</v>
      </c>
      <c r="AC876" s="118">
        <v>150</v>
      </c>
      <c r="AD876">
        <v>140</v>
      </c>
      <c r="AE876">
        <v>130</v>
      </c>
      <c r="AF876">
        <v>120</v>
      </c>
      <c r="AG876">
        <f t="shared" si="1041"/>
        <v>470</v>
      </c>
      <c r="AH876">
        <f t="shared" si="1042"/>
        <v>290</v>
      </c>
      <c r="AI876">
        <f t="shared" si="1043"/>
        <v>260</v>
      </c>
      <c r="AJ876">
        <f t="shared" si="1044"/>
        <v>200</v>
      </c>
      <c r="AK876">
        <f>'ĐẤT PNN'!I876-'ĐẤT NN'!Q876</f>
        <v>150</v>
      </c>
    </row>
    <row r="877" spans="1:37" s="6" customFormat="1" ht="77.25" customHeight="1" x14ac:dyDescent="0.25">
      <c r="A877" s="150">
        <f>'ĐẤT PNN'!A877</f>
        <v>872</v>
      </c>
      <c r="B877" s="153" t="str">
        <f>'ĐẤT PNN'!B877</f>
        <v>VT4</v>
      </c>
      <c r="C877" s="52" t="str">
        <f t="shared" si="1070"/>
        <v>XL19DT_D2</v>
      </c>
      <c r="D877" s="151" t="s">
        <v>1178</v>
      </c>
      <c r="E877" s="151" t="s">
        <v>405</v>
      </c>
      <c r="F877" s="151" t="s">
        <v>1192</v>
      </c>
      <c r="G877" s="151" t="s">
        <v>1189</v>
      </c>
      <c r="H877" s="151" t="str">
        <f>VLOOKUP(F877,'[3]2. MA NN'!$E$2:$F$1583,2,0)</f>
        <v>TTGR</v>
      </c>
      <c r="I877" s="133" t="str">
        <f t="shared" si="1036"/>
        <v>Xã Xuân LộcTTGRVị trí 1240</v>
      </c>
      <c r="J877" s="153"/>
      <c r="K877" s="153"/>
      <c r="L877" s="177" t="s">
        <v>1941</v>
      </c>
      <c r="M877" s="177"/>
      <c r="N877" s="177"/>
      <c r="O877" s="131">
        <v>180</v>
      </c>
      <c r="P877" s="131">
        <v>120</v>
      </c>
      <c r="Q877" s="131">
        <v>310</v>
      </c>
      <c r="R877" s="131">
        <v>200</v>
      </c>
      <c r="S877" s="152">
        <v>1.19</v>
      </c>
      <c r="T877" s="118">
        <f t="shared" si="1071"/>
        <v>240</v>
      </c>
      <c r="U877">
        <f t="shared" si="1072"/>
        <v>220</v>
      </c>
      <c r="V877">
        <f t="shared" si="1073"/>
        <v>200</v>
      </c>
      <c r="W877">
        <f t="shared" si="1074"/>
        <v>180</v>
      </c>
      <c r="X877">
        <f t="shared" si="1037"/>
        <v>760</v>
      </c>
      <c r="Y877">
        <f t="shared" si="1038"/>
        <v>460</v>
      </c>
      <c r="Z877">
        <f t="shared" si="1039"/>
        <v>400</v>
      </c>
      <c r="AA877">
        <f t="shared" si="1040"/>
        <v>310</v>
      </c>
      <c r="AB877">
        <v>3</v>
      </c>
      <c r="AC877" s="118">
        <v>150</v>
      </c>
      <c r="AD877">
        <v>140</v>
      </c>
      <c r="AE877">
        <v>130</v>
      </c>
      <c r="AF877">
        <v>120</v>
      </c>
      <c r="AG877">
        <f t="shared" si="1041"/>
        <v>470</v>
      </c>
      <c r="AH877">
        <f t="shared" si="1042"/>
        <v>290</v>
      </c>
      <c r="AI877">
        <f t="shared" si="1043"/>
        <v>260</v>
      </c>
      <c r="AJ877">
        <f t="shared" si="1044"/>
        <v>200</v>
      </c>
      <c r="AK877">
        <f>'ĐẤT PNN'!I877-'ĐẤT NN'!Q877</f>
        <v>110</v>
      </c>
    </row>
    <row r="878" spans="1:37" s="6" customFormat="1" ht="77.25" customHeight="1" x14ac:dyDescent="0.25">
      <c r="A878" s="150">
        <f>'ĐẤT PNN'!A878</f>
        <v>873</v>
      </c>
      <c r="B878" s="153" t="str">
        <f>'ĐẤT PNN'!B878</f>
        <v>VT2*0,8</v>
      </c>
      <c r="C878" s="52" t="str">
        <f t="shared" si="1070"/>
        <v>XL19DT_D2</v>
      </c>
      <c r="D878" s="151" t="s">
        <v>1173</v>
      </c>
      <c r="E878" s="151" t="s">
        <v>405</v>
      </c>
      <c r="F878" s="151" t="s">
        <v>1190</v>
      </c>
      <c r="G878" s="151" t="s">
        <v>1189</v>
      </c>
      <c r="H878" s="151" t="str">
        <f>VLOOKUP(F878,'[3]2. MA NN'!$E$2:$F$1583,2,0)</f>
        <v>TTGR</v>
      </c>
      <c r="I878" s="133" t="str">
        <f t="shared" si="1036"/>
        <v>Xã Xuân LộcTTGRVị trí 1240</v>
      </c>
      <c r="J878" s="153"/>
      <c r="K878" s="153"/>
      <c r="L878" s="177" t="s">
        <v>1942</v>
      </c>
      <c r="M878" s="177"/>
      <c r="N878" s="177"/>
      <c r="O878" s="131">
        <v>220</v>
      </c>
      <c r="P878" s="131">
        <v>140</v>
      </c>
      <c r="Q878" s="131">
        <v>460</v>
      </c>
      <c r="R878" s="131">
        <v>290</v>
      </c>
      <c r="S878" s="152">
        <v>1.19</v>
      </c>
      <c r="T878" s="118">
        <f t="shared" si="1071"/>
        <v>240</v>
      </c>
      <c r="U878">
        <f t="shared" si="1072"/>
        <v>220</v>
      </c>
      <c r="V878">
        <f t="shared" si="1073"/>
        <v>200</v>
      </c>
      <c r="W878">
        <f t="shared" si="1074"/>
        <v>180</v>
      </c>
      <c r="X878">
        <f t="shared" si="1037"/>
        <v>760</v>
      </c>
      <c r="Y878">
        <f t="shared" si="1038"/>
        <v>460</v>
      </c>
      <c r="Z878">
        <f t="shared" si="1039"/>
        <v>400</v>
      </c>
      <c r="AA878">
        <f t="shared" si="1040"/>
        <v>310</v>
      </c>
      <c r="AB878">
        <v>3</v>
      </c>
      <c r="AC878" s="118">
        <v>150</v>
      </c>
      <c r="AD878">
        <v>140</v>
      </c>
      <c r="AE878">
        <v>130</v>
      </c>
      <c r="AF878">
        <v>120</v>
      </c>
      <c r="AG878">
        <f t="shared" si="1041"/>
        <v>470</v>
      </c>
      <c r="AH878">
        <f t="shared" si="1042"/>
        <v>290</v>
      </c>
      <c r="AI878">
        <f t="shared" si="1043"/>
        <v>260</v>
      </c>
      <c r="AJ878">
        <f t="shared" si="1044"/>
        <v>200</v>
      </c>
      <c r="AK878">
        <f>'ĐẤT PNN'!I878-'ĐẤT NN'!Q878</f>
        <v>130</v>
      </c>
    </row>
    <row r="879" spans="1:37" s="6" customFormat="1" ht="77.25" customHeight="1" x14ac:dyDescent="0.25">
      <c r="A879" s="150">
        <f>'ĐẤT PNN'!A879</f>
        <v>874</v>
      </c>
      <c r="B879" s="153" t="str">
        <f>'ĐẤT PNN'!B879</f>
        <v>VT3*0,8</v>
      </c>
      <c r="C879" s="52" t="str">
        <f t="shared" si="1070"/>
        <v>XL19DT_D2</v>
      </c>
      <c r="D879" s="151" t="s">
        <v>1176</v>
      </c>
      <c r="E879" s="151" t="s">
        <v>405</v>
      </c>
      <c r="F879" s="151" t="s">
        <v>1191</v>
      </c>
      <c r="G879" s="151" t="s">
        <v>1189</v>
      </c>
      <c r="H879" s="151" t="str">
        <f>VLOOKUP(F879,'[3]2. MA NN'!$E$2:$F$1583,2,0)</f>
        <v>TTGR</v>
      </c>
      <c r="I879" s="133" t="str">
        <f t="shared" si="1036"/>
        <v>Xã Xuân LộcTTGRVị trí 1240</v>
      </c>
      <c r="J879" s="153"/>
      <c r="K879" s="153"/>
      <c r="L879" s="177" t="s">
        <v>1943</v>
      </c>
      <c r="M879" s="177"/>
      <c r="N879" s="177"/>
      <c r="O879" s="131">
        <v>200</v>
      </c>
      <c r="P879" s="131">
        <v>130</v>
      </c>
      <c r="Q879" s="131">
        <v>400</v>
      </c>
      <c r="R879" s="131">
        <v>260</v>
      </c>
      <c r="S879" s="152">
        <v>1.19</v>
      </c>
      <c r="T879" s="118">
        <f t="shared" si="1071"/>
        <v>240</v>
      </c>
      <c r="U879">
        <f t="shared" si="1072"/>
        <v>220</v>
      </c>
      <c r="V879">
        <f t="shared" si="1073"/>
        <v>200</v>
      </c>
      <c r="W879">
        <f t="shared" si="1074"/>
        <v>180</v>
      </c>
      <c r="X879">
        <f t="shared" si="1037"/>
        <v>760</v>
      </c>
      <c r="Y879">
        <f t="shared" si="1038"/>
        <v>460</v>
      </c>
      <c r="Z879">
        <f t="shared" si="1039"/>
        <v>400</v>
      </c>
      <c r="AA879">
        <f t="shared" si="1040"/>
        <v>310</v>
      </c>
      <c r="AB879">
        <v>3</v>
      </c>
      <c r="AC879" s="118">
        <v>150</v>
      </c>
      <c r="AD879">
        <v>140</v>
      </c>
      <c r="AE879">
        <v>130</v>
      </c>
      <c r="AF879">
        <v>120</v>
      </c>
      <c r="AG879">
        <f t="shared" si="1041"/>
        <v>470</v>
      </c>
      <c r="AH879">
        <f t="shared" si="1042"/>
        <v>290</v>
      </c>
      <c r="AI879">
        <f t="shared" si="1043"/>
        <v>260</v>
      </c>
      <c r="AJ879">
        <f t="shared" si="1044"/>
        <v>200</v>
      </c>
      <c r="AK879">
        <f>'ĐẤT PNN'!I879-'ĐẤT NN'!Q879</f>
        <v>90</v>
      </c>
    </row>
    <row r="880" spans="1:37" s="6" customFormat="1" ht="77.25" customHeight="1" x14ac:dyDescent="0.25">
      <c r="A880" s="150">
        <f>'ĐẤT PNN'!A880</f>
        <v>875</v>
      </c>
      <c r="B880" s="153" t="str">
        <f>'ĐẤT PNN'!B880</f>
        <v>VT4*0,8</v>
      </c>
      <c r="C880" s="52" t="str">
        <f t="shared" si="1070"/>
        <v>XL19DT_D2</v>
      </c>
      <c r="D880" s="151" t="s">
        <v>1178</v>
      </c>
      <c r="E880" s="151" t="s">
        <v>405</v>
      </c>
      <c r="F880" s="151" t="s">
        <v>1192</v>
      </c>
      <c r="G880" s="151" t="s">
        <v>1189</v>
      </c>
      <c r="H880" s="151" t="str">
        <f>VLOOKUP(F880,'[3]2. MA NN'!$E$2:$F$1583,2,0)</f>
        <v>TTGR</v>
      </c>
      <c r="I880" s="133" t="str">
        <f t="shared" si="1036"/>
        <v>Xã Xuân LộcTTGRVị trí 1240</v>
      </c>
      <c r="J880" s="153"/>
      <c r="K880" s="153"/>
      <c r="L880" s="177" t="s">
        <v>1944</v>
      </c>
      <c r="M880" s="177"/>
      <c r="N880" s="177"/>
      <c r="O880" s="131">
        <v>180</v>
      </c>
      <c r="P880" s="131">
        <v>120</v>
      </c>
      <c r="Q880" s="131">
        <v>310</v>
      </c>
      <c r="R880" s="131">
        <v>200</v>
      </c>
      <c r="S880" s="152">
        <v>1.19</v>
      </c>
      <c r="T880" s="118">
        <f t="shared" si="1071"/>
        <v>240</v>
      </c>
      <c r="U880">
        <f t="shared" si="1072"/>
        <v>220</v>
      </c>
      <c r="V880">
        <f t="shared" si="1073"/>
        <v>200</v>
      </c>
      <c r="W880">
        <f t="shared" si="1074"/>
        <v>180</v>
      </c>
      <c r="X880">
        <f t="shared" si="1037"/>
        <v>760</v>
      </c>
      <c r="Y880">
        <f t="shared" si="1038"/>
        <v>460</v>
      </c>
      <c r="Z880">
        <f t="shared" si="1039"/>
        <v>400</v>
      </c>
      <c r="AA880">
        <f t="shared" si="1040"/>
        <v>310</v>
      </c>
      <c r="AB880">
        <v>3</v>
      </c>
      <c r="AC880" s="118">
        <v>150</v>
      </c>
      <c r="AD880">
        <v>140</v>
      </c>
      <c r="AE880">
        <v>130</v>
      </c>
      <c r="AF880">
        <v>120</v>
      </c>
      <c r="AG880">
        <f t="shared" si="1041"/>
        <v>470</v>
      </c>
      <c r="AH880">
        <f t="shared" si="1042"/>
        <v>290</v>
      </c>
      <c r="AI880">
        <f t="shared" si="1043"/>
        <v>260</v>
      </c>
      <c r="AJ880">
        <f t="shared" si="1044"/>
        <v>200</v>
      </c>
      <c r="AK880">
        <f>'ĐẤT PNN'!I880-'ĐẤT NN'!Q880</f>
        <v>70</v>
      </c>
    </row>
    <row r="881" spans="1:37" ht="47.25" x14ac:dyDescent="0.25">
      <c r="A881" s="150">
        <f>'ĐẤT PNN'!A881</f>
        <v>876</v>
      </c>
      <c r="B881" s="150" t="str">
        <f>'ĐẤT PNN'!B881</f>
        <v>XL20DT</v>
      </c>
      <c r="C881" s="52" t="str">
        <f>$B$881</f>
        <v>XL20DT</v>
      </c>
      <c r="D881" s="151" t="s">
        <v>1170</v>
      </c>
      <c r="E881" s="151" t="s">
        <v>405</v>
      </c>
      <c r="F881" s="151" t="s">
        <v>1188</v>
      </c>
      <c r="G881" s="151" t="s">
        <v>1189</v>
      </c>
      <c r="H881" s="151" t="str">
        <f>VLOOKUP(F881,'[3]2. MA NN'!$E$2:$F$1583,2,0)</f>
        <v>TTGR</v>
      </c>
      <c r="I881" s="133" t="str">
        <f t="shared" si="1036"/>
        <v>Xã Xuân LộcTTGRVị trí 1240</v>
      </c>
      <c r="J881" s="150" t="s">
        <v>1158</v>
      </c>
      <c r="K881" s="150" t="s">
        <v>1157</v>
      </c>
      <c r="L881" s="132" t="s">
        <v>299</v>
      </c>
      <c r="M881" s="132"/>
      <c r="N881" s="132"/>
      <c r="O881" s="131">
        <v>240</v>
      </c>
      <c r="P881" s="131">
        <v>150</v>
      </c>
      <c r="Q881" s="131">
        <v>760</v>
      </c>
      <c r="R881" s="131">
        <v>470</v>
      </c>
      <c r="S881" s="152">
        <v>1.1299999999999999</v>
      </c>
      <c r="T881" s="123">
        <v>240</v>
      </c>
      <c r="U881" s="122">
        <v>220</v>
      </c>
      <c r="V881" s="122">
        <v>200</v>
      </c>
      <c r="W881" s="122">
        <v>180</v>
      </c>
      <c r="X881" s="122">
        <f t="shared" si="1037"/>
        <v>760</v>
      </c>
      <c r="Y881" s="122">
        <f t="shared" si="1038"/>
        <v>460</v>
      </c>
      <c r="Z881" s="122">
        <f t="shared" si="1039"/>
        <v>400</v>
      </c>
      <c r="AA881" s="122">
        <f t="shared" si="1040"/>
        <v>310</v>
      </c>
      <c r="AB881" s="122">
        <v>3</v>
      </c>
      <c r="AC881" s="123">
        <v>150</v>
      </c>
      <c r="AD881" s="122">
        <v>140</v>
      </c>
      <c r="AE881" s="122">
        <v>130</v>
      </c>
      <c r="AF881" s="122">
        <v>120</v>
      </c>
      <c r="AG881" s="122">
        <f t="shared" si="1041"/>
        <v>470</v>
      </c>
      <c r="AH881" s="122">
        <f t="shared" si="1042"/>
        <v>290</v>
      </c>
      <c r="AI881" s="122">
        <f t="shared" si="1043"/>
        <v>260</v>
      </c>
      <c r="AJ881" s="122">
        <f t="shared" si="1044"/>
        <v>200</v>
      </c>
      <c r="AK881" s="122">
        <f>'ĐẤT PNN'!I881-'ĐẤT NN'!Q881</f>
        <v>1340</v>
      </c>
    </row>
    <row r="882" spans="1:37" s="6" customFormat="1" ht="77.25" customHeight="1" x14ac:dyDescent="0.25">
      <c r="A882" s="150">
        <f>'ĐẤT PNN'!A882</f>
        <v>877</v>
      </c>
      <c r="B882" s="153" t="str">
        <f>'ĐẤT PNN'!B882</f>
        <v>VT2</v>
      </c>
      <c r="C882" s="52" t="str">
        <f t="shared" ref="C882:C887" si="1075">$B$881</f>
        <v>XL20DT</v>
      </c>
      <c r="D882" s="151" t="s">
        <v>1173</v>
      </c>
      <c r="E882" s="151" t="s">
        <v>405</v>
      </c>
      <c r="F882" s="151" t="s">
        <v>1190</v>
      </c>
      <c r="G882" s="151" t="s">
        <v>1189</v>
      </c>
      <c r="H882" s="151" t="str">
        <f>VLOOKUP(F882,'[3]2. MA NN'!$E$2:$F$1583,2,0)</f>
        <v>TTGR</v>
      </c>
      <c r="I882" s="133" t="str">
        <f t="shared" si="1036"/>
        <v>Xã Xuân LộcTTGRVị trí 1240</v>
      </c>
      <c r="J882" s="153"/>
      <c r="K882" s="153"/>
      <c r="L882" s="177" t="s">
        <v>1945</v>
      </c>
      <c r="M882" s="177"/>
      <c r="N882" s="177"/>
      <c r="O882" s="131">
        <v>220</v>
      </c>
      <c r="P882" s="131">
        <v>140</v>
      </c>
      <c r="Q882" s="131">
        <v>460</v>
      </c>
      <c r="R882" s="131">
        <v>290</v>
      </c>
      <c r="S882" s="152">
        <v>1.1299999999999999</v>
      </c>
      <c r="T882" s="118">
        <f t="shared" ref="T882:T887" si="1076">T881</f>
        <v>240</v>
      </c>
      <c r="U882">
        <f t="shared" ref="U882:U887" si="1077">U881</f>
        <v>220</v>
      </c>
      <c r="V882">
        <f t="shared" ref="V882:V887" si="1078">V881</f>
        <v>200</v>
      </c>
      <c r="W882">
        <f t="shared" ref="W882:W887" si="1079">W881</f>
        <v>180</v>
      </c>
      <c r="X882">
        <f t="shared" si="1037"/>
        <v>760</v>
      </c>
      <c r="Y882">
        <f t="shared" si="1038"/>
        <v>460</v>
      </c>
      <c r="Z882">
        <f t="shared" si="1039"/>
        <v>400</v>
      </c>
      <c r="AA882">
        <f t="shared" si="1040"/>
        <v>310</v>
      </c>
      <c r="AB882">
        <v>3</v>
      </c>
      <c r="AC882" s="118">
        <v>150</v>
      </c>
      <c r="AD882">
        <v>140</v>
      </c>
      <c r="AE882">
        <v>130</v>
      </c>
      <c r="AF882">
        <v>120</v>
      </c>
      <c r="AG882">
        <f t="shared" si="1041"/>
        <v>470</v>
      </c>
      <c r="AH882">
        <f t="shared" si="1042"/>
        <v>290</v>
      </c>
      <c r="AI882">
        <f t="shared" si="1043"/>
        <v>260</v>
      </c>
      <c r="AJ882">
        <f t="shared" si="1044"/>
        <v>200</v>
      </c>
      <c r="AK882">
        <f>'ĐẤT PNN'!I882-'ĐẤT NN'!Q882</f>
        <v>640</v>
      </c>
    </row>
    <row r="883" spans="1:37" s="6" customFormat="1" ht="77.25" customHeight="1" x14ac:dyDescent="0.25">
      <c r="A883" s="150">
        <f>'ĐẤT PNN'!A883</f>
        <v>878</v>
      </c>
      <c r="B883" s="153" t="str">
        <f>'ĐẤT PNN'!B883</f>
        <v>VT3</v>
      </c>
      <c r="C883" s="52" t="str">
        <f t="shared" si="1075"/>
        <v>XL20DT</v>
      </c>
      <c r="D883" s="151" t="s">
        <v>1176</v>
      </c>
      <c r="E883" s="151" t="s">
        <v>405</v>
      </c>
      <c r="F883" s="151" t="s">
        <v>1191</v>
      </c>
      <c r="G883" s="151" t="s">
        <v>1189</v>
      </c>
      <c r="H883" s="151" t="str">
        <f>VLOOKUP(F883,'[3]2. MA NN'!$E$2:$F$1583,2,0)</f>
        <v>TTGR</v>
      </c>
      <c r="I883" s="133" t="str">
        <f t="shared" si="1036"/>
        <v>Xã Xuân LộcTTGRVị trí 1240</v>
      </c>
      <c r="J883" s="153"/>
      <c r="K883" s="153"/>
      <c r="L883" s="177" t="s">
        <v>1946</v>
      </c>
      <c r="M883" s="177"/>
      <c r="N883" s="177"/>
      <c r="O883" s="131">
        <v>200</v>
      </c>
      <c r="P883" s="131">
        <v>130</v>
      </c>
      <c r="Q883" s="131">
        <v>400</v>
      </c>
      <c r="R883" s="131">
        <v>260</v>
      </c>
      <c r="S883" s="152">
        <v>1.1299999999999999</v>
      </c>
      <c r="T883" s="118">
        <f t="shared" si="1076"/>
        <v>240</v>
      </c>
      <c r="U883">
        <f t="shared" si="1077"/>
        <v>220</v>
      </c>
      <c r="V883">
        <f t="shared" si="1078"/>
        <v>200</v>
      </c>
      <c r="W883">
        <f t="shared" si="1079"/>
        <v>180</v>
      </c>
      <c r="X883">
        <f t="shared" si="1037"/>
        <v>760</v>
      </c>
      <c r="Y883">
        <f t="shared" si="1038"/>
        <v>460</v>
      </c>
      <c r="Z883">
        <f t="shared" si="1039"/>
        <v>400</v>
      </c>
      <c r="AA883">
        <f t="shared" si="1040"/>
        <v>310</v>
      </c>
      <c r="AB883">
        <v>3</v>
      </c>
      <c r="AC883" s="118">
        <v>150</v>
      </c>
      <c r="AD883">
        <v>140</v>
      </c>
      <c r="AE883">
        <v>130</v>
      </c>
      <c r="AF883">
        <v>120</v>
      </c>
      <c r="AG883">
        <f t="shared" si="1041"/>
        <v>470</v>
      </c>
      <c r="AH883">
        <f t="shared" si="1042"/>
        <v>290</v>
      </c>
      <c r="AI883">
        <f t="shared" si="1043"/>
        <v>260</v>
      </c>
      <c r="AJ883">
        <f t="shared" si="1044"/>
        <v>200</v>
      </c>
      <c r="AK883">
        <f>'ĐẤT PNN'!I883-'ĐẤT NN'!Q883</f>
        <v>260</v>
      </c>
    </row>
    <row r="884" spans="1:37" s="6" customFormat="1" ht="77.25" customHeight="1" x14ac:dyDescent="0.25">
      <c r="A884" s="150">
        <f>'ĐẤT PNN'!A884</f>
        <v>879</v>
      </c>
      <c r="B884" s="153" t="str">
        <f>'ĐẤT PNN'!B884</f>
        <v>VT4</v>
      </c>
      <c r="C884" s="52" t="str">
        <f t="shared" si="1075"/>
        <v>XL20DT</v>
      </c>
      <c r="D884" s="151" t="s">
        <v>1178</v>
      </c>
      <c r="E884" s="151" t="s">
        <v>405</v>
      </c>
      <c r="F884" s="151" t="s">
        <v>1192</v>
      </c>
      <c r="G884" s="151" t="s">
        <v>1189</v>
      </c>
      <c r="H884" s="151" t="str">
        <f>VLOOKUP(F884,'[3]2. MA NN'!$E$2:$F$1583,2,0)</f>
        <v>TTGR</v>
      </c>
      <c r="I884" s="133" t="str">
        <f t="shared" si="1036"/>
        <v>Xã Xuân LộcTTGRVị trí 1240</v>
      </c>
      <c r="J884" s="153"/>
      <c r="K884" s="153"/>
      <c r="L884" s="177" t="s">
        <v>1947</v>
      </c>
      <c r="M884" s="177"/>
      <c r="N884" s="177"/>
      <c r="O884" s="131">
        <v>180</v>
      </c>
      <c r="P884" s="131">
        <v>120</v>
      </c>
      <c r="Q884" s="131">
        <v>310</v>
      </c>
      <c r="R884" s="131">
        <v>200</v>
      </c>
      <c r="S884" s="152">
        <v>1.1299999999999999</v>
      </c>
      <c r="T884" s="118">
        <f t="shared" si="1076"/>
        <v>240</v>
      </c>
      <c r="U884">
        <f t="shared" si="1077"/>
        <v>220</v>
      </c>
      <c r="V884">
        <f t="shared" si="1078"/>
        <v>200</v>
      </c>
      <c r="W884">
        <f t="shared" si="1079"/>
        <v>180</v>
      </c>
      <c r="X884">
        <f t="shared" si="1037"/>
        <v>760</v>
      </c>
      <c r="Y884">
        <f t="shared" si="1038"/>
        <v>460</v>
      </c>
      <c r="Z884">
        <f t="shared" si="1039"/>
        <v>400</v>
      </c>
      <c r="AA884">
        <f t="shared" si="1040"/>
        <v>310</v>
      </c>
      <c r="AB884">
        <v>3</v>
      </c>
      <c r="AC884" s="118">
        <v>150</v>
      </c>
      <c r="AD884">
        <v>140</v>
      </c>
      <c r="AE884">
        <v>130</v>
      </c>
      <c r="AF884">
        <v>120</v>
      </c>
      <c r="AG884">
        <f t="shared" si="1041"/>
        <v>470</v>
      </c>
      <c r="AH884">
        <f t="shared" si="1042"/>
        <v>290</v>
      </c>
      <c r="AI884">
        <f t="shared" si="1043"/>
        <v>260</v>
      </c>
      <c r="AJ884">
        <f t="shared" si="1044"/>
        <v>200</v>
      </c>
      <c r="AK884">
        <f>'ĐẤT PNN'!I884-'ĐẤT NN'!Q884</f>
        <v>220</v>
      </c>
    </row>
    <row r="885" spans="1:37" s="6" customFormat="1" ht="77.25" customHeight="1" x14ac:dyDescent="0.25">
      <c r="A885" s="150">
        <f>'ĐẤT PNN'!A885</f>
        <v>880</v>
      </c>
      <c r="B885" s="153" t="str">
        <f>'ĐẤT PNN'!B885</f>
        <v>VT2*0,8</v>
      </c>
      <c r="C885" s="52" t="str">
        <f t="shared" si="1075"/>
        <v>XL20DT</v>
      </c>
      <c r="D885" s="151" t="s">
        <v>1173</v>
      </c>
      <c r="E885" s="151" t="s">
        <v>405</v>
      </c>
      <c r="F885" s="151" t="s">
        <v>1190</v>
      </c>
      <c r="G885" s="151" t="s">
        <v>1189</v>
      </c>
      <c r="H885" s="151" t="str">
        <f>VLOOKUP(F885,'[3]2. MA NN'!$E$2:$F$1583,2,0)</f>
        <v>TTGR</v>
      </c>
      <c r="I885" s="133" t="str">
        <f t="shared" si="1036"/>
        <v>Xã Xuân LộcTTGRVị trí 1240</v>
      </c>
      <c r="J885" s="153"/>
      <c r="K885" s="153"/>
      <c r="L885" s="177" t="s">
        <v>1948</v>
      </c>
      <c r="M885" s="177"/>
      <c r="N885" s="177"/>
      <c r="O885" s="131">
        <v>220</v>
      </c>
      <c r="P885" s="131">
        <v>140</v>
      </c>
      <c r="Q885" s="131">
        <v>460</v>
      </c>
      <c r="R885" s="131">
        <v>290</v>
      </c>
      <c r="S885" s="152">
        <v>1.1299999999999999</v>
      </c>
      <c r="T885" s="118">
        <f t="shared" si="1076"/>
        <v>240</v>
      </c>
      <c r="U885">
        <f t="shared" si="1077"/>
        <v>220</v>
      </c>
      <c r="V885">
        <f t="shared" si="1078"/>
        <v>200</v>
      </c>
      <c r="W885">
        <f t="shared" si="1079"/>
        <v>180</v>
      </c>
      <c r="X885">
        <f t="shared" si="1037"/>
        <v>760</v>
      </c>
      <c r="Y885">
        <f t="shared" si="1038"/>
        <v>460</v>
      </c>
      <c r="Z885">
        <f t="shared" si="1039"/>
        <v>400</v>
      </c>
      <c r="AA885">
        <f t="shared" si="1040"/>
        <v>310</v>
      </c>
      <c r="AB885">
        <v>3</v>
      </c>
      <c r="AC885" s="118">
        <v>150</v>
      </c>
      <c r="AD885">
        <v>140</v>
      </c>
      <c r="AE885">
        <v>130</v>
      </c>
      <c r="AF885">
        <v>120</v>
      </c>
      <c r="AG885">
        <f t="shared" si="1041"/>
        <v>470</v>
      </c>
      <c r="AH885">
        <f t="shared" si="1042"/>
        <v>290</v>
      </c>
      <c r="AI885">
        <f t="shared" si="1043"/>
        <v>260</v>
      </c>
      <c r="AJ885">
        <f t="shared" si="1044"/>
        <v>200</v>
      </c>
      <c r="AK885">
        <f>'ĐẤT PNN'!I885-'ĐẤT NN'!Q885</f>
        <v>500</v>
      </c>
    </row>
    <row r="886" spans="1:37" s="6" customFormat="1" ht="77.25" customHeight="1" x14ac:dyDescent="0.25">
      <c r="A886" s="150">
        <f>'ĐẤT PNN'!A886</f>
        <v>881</v>
      </c>
      <c r="B886" s="153" t="str">
        <f>'ĐẤT PNN'!B886</f>
        <v>VT3*0,8</v>
      </c>
      <c r="C886" s="52" t="str">
        <f t="shared" si="1075"/>
        <v>XL20DT</v>
      </c>
      <c r="D886" s="151" t="s">
        <v>1176</v>
      </c>
      <c r="E886" s="151" t="s">
        <v>405</v>
      </c>
      <c r="F886" s="151" t="s">
        <v>1191</v>
      </c>
      <c r="G886" s="151" t="s">
        <v>1189</v>
      </c>
      <c r="H886" s="151" t="str">
        <f>VLOOKUP(F886,'[3]2. MA NN'!$E$2:$F$1583,2,0)</f>
        <v>TTGR</v>
      </c>
      <c r="I886" s="133" t="str">
        <f t="shared" si="1036"/>
        <v>Xã Xuân LộcTTGRVị trí 1240</v>
      </c>
      <c r="J886" s="153"/>
      <c r="K886" s="153"/>
      <c r="L886" s="177" t="s">
        <v>1949</v>
      </c>
      <c r="M886" s="177"/>
      <c r="N886" s="177"/>
      <c r="O886" s="131">
        <v>200</v>
      </c>
      <c r="P886" s="131">
        <v>130</v>
      </c>
      <c r="Q886" s="131">
        <v>400</v>
      </c>
      <c r="R886" s="131">
        <v>260</v>
      </c>
      <c r="S886" s="152">
        <v>1.1299999999999999</v>
      </c>
      <c r="T886" s="118">
        <f t="shared" si="1076"/>
        <v>240</v>
      </c>
      <c r="U886">
        <f t="shared" si="1077"/>
        <v>220</v>
      </c>
      <c r="V886">
        <f t="shared" si="1078"/>
        <v>200</v>
      </c>
      <c r="W886">
        <f t="shared" si="1079"/>
        <v>180</v>
      </c>
      <c r="X886">
        <f t="shared" si="1037"/>
        <v>760</v>
      </c>
      <c r="Y886">
        <f t="shared" si="1038"/>
        <v>460</v>
      </c>
      <c r="Z886">
        <f t="shared" si="1039"/>
        <v>400</v>
      </c>
      <c r="AA886">
        <f t="shared" si="1040"/>
        <v>310</v>
      </c>
      <c r="AB886">
        <v>3</v>
      </c>
      <c r="AC886" s="118">
        <v>150</v>
      </c>
      <c r="AD886">
        <v>140</v>
      </c>
      <c r="AE886">
        <v>130</v>
      </c>
      <c r="AF886">
        <v>120</v>
      </c>
      <c r="AG886">
        <f t="shared" si="1041"/>
        <v>470</v>
      </c>
      <c r="AH886">
        <f t="shared" si="1042"/>
        <v>290</v>
      </c>
      <c r="AI886">
        <f t="shared" si="1043"/>
        <v>260</v>
      </c>
      <c r="AJ886">
        <f t="shared" si="1044"/>
        <v>200</v>
      </c>
      <c r="AK886">
        <f>'ĐẤT PNN'!I886-'ĐẤT NN'!Q886</f>
        <v>190</v>
      </c>
    </row>
    <row r="887" spans="1:37" s="6" customFormat="1" ht="77.25" customHeight="1" x14ac:dyDescent="0.25">
      <c r="A887" s="150">
        <f>'ĐẤT PNN'!A887</f>
        <v>882</v>
      </c>
      <c r="B887" s="153" t="str">
        <f>'ĐẤT PNN'!B887</f>
        <v>VT4*0,8</v>
      </c>
      <c r="C887" s="52" t="str">
        <f t="shared" si="1075"/>
        <v>XL20DT</v>
      </c>
      <c r="D887" s="151" t="s">
        <v>1178</v>
      </c>
      <c r="E887" s="151" t="s">
        <v>405</v>
      </c>
      <c r="F887" s="151" t="s">
        <v>1192</v>
      </c>
      <c r="G887" s="151" t="s">
        <v>1189</v>
      </c>
      <c r="H887" s="151" t="str">
        <f>VLOOKUP(F887,'[3]2. MA NN'!$E$2:$F$1583,2,0)</f>
        <v>TTGR</v>
      </c>
      <c r="I887" s="133" t="str">
        <f t="shared" si="1036"/>
        <v>Xã Xuân LộcTTGRVị trí 1240</v>
      </c>
      <c r="J887" s="153"/>
      <c r="K887" s="153"/>
      <c r="L887" s="177" t="s">
        <v>1950</v>
      </c>
      <c r="M887" s="177"/>
      <c r="N887" s="177"/>
      <c r="O887" s="131">
        <v>180</v>
      </c>
      <c r="P887" s="131">
        <v>120</v>
      </c>
      <c r="Q887" s="131">
        <v>310</v>
      </c>
      <c r="R887" s="131">
        <v>200</v>
      </c>
      <c r="S887" s="152">
        <v>1.1299999999999999</v>
      </c>
      <c r="T887" s="118">
        <f t="shared" si="1076"/>
        <v>240</v>
      </c>
      <c r="U887">
        <f t="shared" si="1077"/>
        <v>220</v>
      </c>
      <c r="V887">
        <f t="shared" si="1078"/>
        <v>200</v>
      </c>
      <c r="W887">
        <f t="shared" si="1079"/>
        <v>180</v>
      </c>
      <c r="X887">
        <f t="shared" si="1037"/>
        <v>760</v>
      </c>
      <c r="Y887">
        <f t="shared" si="1038"/>
        <v>460</v>
      </c>
      <c r="Z887">
        <f t="shared" si="1039"/>
        <v>400</v>
      </c>
      <c r="AA887">
        <f t="shared" si="1040"/>
        <v>310</v>
      </c>
      <c r="AB887">
        <v>3</v>
      </c>
      <c r="AC887" s="118">
        <v>150</v>
      </c>
      <c r="AD887">
        <v>140</v>
      </c>
      <c r="AE887">
        <v>130</v>
      </c>
      <c r="AF887">
        <v>120</v>
      </c>
      <c r="AG887">
        <f t="shared" si="1041"/>
        <v>470</v>
      </c>
      <c r="AH887">
        <f t="shared" si="1042"/>
        <v>290</v>
      </c>
      <c r="AI887">
        <f t="shared" si="1043"/>
        <v>260</v>
      </c>
      <c r="AJ887">
        <f t="shared" si="1044"/>
        <v>200</v>
      </c>
      <c r="AK887">
        <f>'ĐẤT PNN'!I887-'ĐẤT NN'!Q887</f>
        <v>160</v>
      </c>
    </row>
    <row r="888" spans="1:37" ht="37.5" customHeight="1" x14ac:dyDescent="0.25">
      <c r="A888" s="150">
        <f>'ĐẤT PNN'!A888</f>
        <v>883</v>
      </c>
      <c r="B888" s="150" t="str">
        <f>'ĐẤT PNN'!B888</f>
        <v>XL21DT</v>
      </c>
      <c r="C888" s="52" t="str">
        <f>$B$888</f>
        <v>XL21DT</v>
      </c>
      <c r="D888" s="151" t="s">
        <v>1170</v>
      </c>
      <c r="E888" s="151" t="s">
        <v>405</v>
      </c>
      <c r="F888" s="151" t="s">
        <v>1188</v>
      </c>
      <c r="G888" s="151" t="s">
        <v>1189</v>
      </c>
      <c r="H888" s="151" t="str">
        <f>VLOOKUP(F888,'[3]2. MA NN'!$E$2:$F$1583,2,0)</f>
        <v>TTGR</v>
      </c>
      <c r="I888" s="133" t="str">
        <f t="shared" si="1036"/>
        <v>Xã Xuân LộcTTGRVị trí 1240</v>
      </c>
      <c r="J888" s="150" t="s">
        <v>1158</v>
      </c>
      <c r="K888" s="150" t="s">
        <v>1157</v>
      </c>
      <c r="L888" s="130" t="s">
        <v>301</v>
      </c>
      <c r="M888" s="130" t="s">
        <v>249</v>
      </c>
      <c r="N888" s="130" t="s">
        <v>1130</v>
      </c>
      <c r="O888" s="131">
        <v>240</v>
      </c>
      <c r="P888" s="131">
        <v>150</v>
      </c>
      <c r="Q888" s="131">
        <v>760</v>
      </c>
      <c r="R888" s="131">
        <v>470</v>
      </c>
      <c r="S888" s="152">
        <v>1.1299999999999999</v>
      </c>
      <c r="T888" s="123">
        <v>240</v>
      </c>
      <c r="U888" s="122">
        <v>220</v>
      </c>
      <c r="V888" s="122">
        <v>200</v>
      </c>
      <c r="W888" s="122">
        <v>180</v>
      </c>
      <c r="X888" s="122">
        <f t="shared" si="1037"/>
        <v>760</v>
      </c>
      <c r="Y888" s="122">
        <f t="shared" si="1038"/>
        <v>460</v>
      </c>
      <c r="Z888" s="122">
        <f t="shared" si="1039"/>
        <v>400</v>
      </c>
      <c r="AA888" s="122">
        <f t="shared" si="1040"/>
        <v>310</v>
      </c>
      <c r="AB888" s="122">
        <v>3</v>
      </c>
      <c r="AC888" s="123">
        <v>150</v>
      </c>
      <c r="AD888" s="122">
        <v>140</v>
      </c>
      <c r="AE888" s="122">
        <v>130</v>
      </c>
      <c r="AF888" s="122">
        <v>120</v>
      </c>
      <c r="AG888" s="122">
        <f t="shared" si="1041"/>
        <v>470</v>
      </c>
      <c r="AH888" s="122">
        <f t="shared" si="1042"/>
        <v>290</v>
      </c>
      <c r="AI888" s="122">
        <f t="shared" si="1043"/>
        <v>260</v>
      </c>
      <c r="AJ888" s="122">
        <f t="shared" si="1044"/>
        <v>200</v>
      </c>
      <c r="AK888" s="122">
        <f>'ĐẤT PNN'!I888-'ĐẤT NN'!Q888</f>
        <v>1040</v>
      </c>
    </row>
    <row r="889" spans="1:37" s="6" customFormat="1" ht="77.25" customHeight="1" x14ac:dyDescent="0.25">
      <c r="A889" s="150">
        <f>'ĐẤT PNN'!A889</f>
        <v>884</v>
      </c>
      <c r="B889" s="153" t="str">
        <f>'ĐẤT PNN'!B889</f>
        <v>VT2</v>
      </c>
      <c r="C889" s="52" t="str">
        <f t="shared" ref="C889:C894" si="1080">$B$888</f>
        <v>XL21DT</v>
      </c>
      <c r="D889" s="151" t="s">
        <v>1173</v>
      </c>
      <c r="E889" s="151" t="s">
        <v>405</v>
      </c>
      <c r="F889" s="151" t="s">
        <v>1190</v>
      </c>
      <c r="G889" s="151" t="s">
        <v>1189</v>
      </c>
      <c r="H889" s="151" t="str">
        <f>VLOOKUP(F889,'[3]2. MA NN'!$E$2:$F$1583,2,0)</f>
        <v>TTGR</v>
      </c>
      <c r="I889" s="133" t="str">
        <f t="shared" si="1036"/>
        <v>Xã Xuân LộcTTGRVị trí 1240</v>
      </c>
      <c r="J889" s="153"/>
      <c r="K889" s="153"/>
      <c r="L889" s="177" t="s">
        <v>1951</v>
      </c>
      <c r="M889" s="177"/>
      <c r="N889" s="177"/>
      <c r="O889" s="131">
        <v>220</v>
      </c>
      <c r="P889" s="131">
        <v>140</v>
      </c>
      <c r="Q889" s="131">
        <v>460</v>
      </c>
      <c r="R889" s="131">
        <v>290</v>
      </c>
      <c r="S889" s="152">
        <v>1.1299999999999999</v>
      </c>
      <c r="T889" s="118">
        <f t="shared" ref="T889:T894" si="1081">T888</f>
        <v>240</v>
      </c>
      <c r="U889">
        <f t="shared" ref="U889:U894" si="1082">U888</f>
        <v>220</v>
      </c>
      <c r="V889">
        <f t="shared" ref="V889:V894" si="1083">V888</f>
        <v>200</v>
      </c>
      <c r="W889">
        <f t="shared" ref="W889:W894" si="1084">W888</f>
        <v>180</v>
      </c>
      <c r="X889">
        <f t="shared" si="1037"/>
        <v>760</v>
      </c>
      <c r="Y889">
        <f t="shared" si="1038"/>
        <v>460</v>
      </c>
      <c r="Z889">
        <f t="shared" si="1039"/>
        <v>400</v>
      </c>
      <c r="AA889">
        <f t="shared" si="1040"/>
        <v>310</v>
      </c>
      <c r="AB889">
        <v>3</v>
      </c>
      <c r="AC889" s="118">
        <v>150</v>
      </c>
      <c r="AD889">
        <v>140</v>
      </c>
      <c r="AE889">
        <v>130</v>
      </c>
      <c r="AF889">
        <v>120</v>
      </c>
      <c r="AG889">
        <f t="shared" si="1041"/>
        <v>470</v>
      </c>
      <c r="AH889">
        <f t="shared" si="1042"/>
        <v>290</v>
      </c>
      <c r="AI889">
        <f t="shared" si="1043"/>
        <v>260</v>
      </c>
      <c r="AJ889">
        <f t="shared" si="1044"/>
        <v>200</v>
      </c>
      <c r="AK889">
        <f>'ĐẤT PNN'!I889-'ĐẤT NN'!Q889</f>
        <v>440</v>
      </c>
    </row>
    <row r="890" spans="1:37" s="6" customFormat="1" ht="77.25" customHeight="1" x14ac:dyDescent="0.25">
      <c r="A890" s="150">
        <f>'ĐẤT PNN'!A890</f>
        <v>885</v>
      </c>
      <c r="B890" s="153" t="str">
        <f>'ĐẤT PNN'!B890</f>
        <v>VT3</v>
      </c>
      <c r="C890" s="52" t="str">
        <f t="shared" si="1080"/>
        <v>XL21DT</v>
      </c>
      <c r="D890" s="151" t="s">
        <v>1176</v>
      </c>
      <c r="E890" s="151" t="s">
        <v>405</v>
      </c>
      <c r="F890" s="151" t="s">
        <v>1191</v>
      </c>
      <c r="G890" s="151" t="s">
        <v>1189</v>
      </c>
      <c r="H890" s="151" t="str">
        <f>VLOOKUP(F890,'[3]2. MA NN'!$E$2:$F$1583,2,0)</f>
        <v>TTGR</v>
      </c>
      <c r="I890" s="133" t="str">
        <f t="shared" si="1036"/>
        <v>Xã Xuân LộcTTGRVị trí 1240</v>
      </c>
      <c r="J890" s="153"/>
      <c r="K890" s="153"/>
      <c r="L890" s="177" t="s">
        <v>1952</v>
      </c>
      <c r="M890" s="177"/>
      <c r="N890" s="177"/>
      <c r="O890" s="131">
        <v>200</v>
      </c>
      <c r="P890" s="131">
        <v>130</v>
      </c>
      <c r="Q890" s="131">
        <v>400</v>
      </c>
      <c r="R890" s="131">
        <v>260</v>
      </c>
      <c r="S890" s="152">
        <v>1.1299999999999999</v>
      </c>
      <c r="T890" s="118">
        <f t="shared" si="1081"/>
        <v>240</v>
      </c>
      <c r="U890">
        <f t="shared" si="1082"/>
        <v>220</v>
      </c>
      <c r="V890">
        <f t="shared" si="1083"/>
        <v>200</v>
      </c>
      <c r="W890">
        <f t="shared" si="1084"/>
        <v>180</v>
      </c>
      <c r="X890">
        <f t="shared" si="1037"/>
        <v>760</v>
      </c>
      <c r="Y890">
        <f t="shared" si="1038"/>
        <v>460</v>
      </c>
      <c r="Z890">
        <f t="shared" si="1039"/>
        <v>400</v>
      </c>
      <c r="AA890">
        <f t="shared" si="1040"/>
        <v>310</v>
      </c>
      <c r="AB890">
        <v>3</v>
      </c>
      <c r="AC890" s="118">
        <v>150</v>
      </c>
      <c r="AD890">
        <v>140</v>
      </c>
      <c r="AE890">
        <v>130</v>
      </c>
      <c r="AF890">
        <v>120</v>
      </c>
      <c r="AG890">
        <f t="shared" si="1041"/>
        <v>470</v>
      </c>
      <c r="AH890">
        <f t="shared" si="1042"/>
        <v>290</v>
      </c>
      <c r="AI890">
        <f t="shared" si="1043"/>
        <v>260</v>
      </c>
      <c r="AJ890">
        <f t="shared" si="1044"/>
        <v>200</v>
      </c>
      <c r="AK890">
        <f>'ĐẤT PNN'!I890-'ĐẤT NN'!Q890</f>
        <v>260</v>
      </c>
    </row>
    <row r="891" spans="1:37" s="6" customFormat="1" ht="77.25" customHeight="1" x14ac:dyDescent="0.25">
      <c r="A891" s="150">
        <f>'ĐẤT PNN'!A891</f>
        <v>886</v>
      </c>
      <c r="B891" s="153" t="str">
        <f>'ĐẤT PNN'!B891</f>
        <v>VT4</v>
      </c>
      <c r="C891" s="52" t="str">
        <f t="shared" si="1080"/>
        <v>XL21DT</v>
      </c>
      <c r="D891" s="151" t="s">
        <v>1178</v>
      </c>
      <c r="E891" s="151" t="s">
        <v>405</v>
      </c>
      <c r="F891" s="151" t="s">
        <v>1192</v>
      </c>
      <c r="G891" s="151" t="s">
        <v>1189</v>
      </c>
      <c r="H891" s="151" t="str">
        <f>VLOOKUP(F891,'[3]2. MA NN'!$E$2:$F$1583,2,0)</f>
        <v>TTGR</v>
      </c>
      <c r="I891" s="133" t="str">
        <f t="shared" si="1036"/>
        <v>Xã Xuân LộcTTGRVị trí 1240</v>
      </c>
      <c r="J891" s="153"/>
      <c r="K891" s="153"/>
      <c r="L891" s="177" t="s">
        <v>1953</v>
      </c>
      <c r="M891" s="177"/>
      <c r="N891" s="177"/>
      <c r="O891" s="131">
        <v>180</v>
      </c>
      <c r="P891" s="131">
        <v>120</v>
      </c>
      <c r="Q891" s="131">
        <v>310</v>
      </c>
      <c r="R891" s="131">
        <v>200</v>
      </c>
      <c r="S891" s="152">
        <v>1.1299999999999999</v>
      </c>
      <c r="T891" s="118">
        <f t="shared" si="1081"/>
        <v>240</v>
      </c>
      <c r="U891">
        <f t="shared" si="1082"/>
        <v>220</v>
      </c>
      <c r="V891">
        <f t="shared" si="1083"/>
        <v>200</v>
      </c>
      <c r="W891">
        <f t="shared" si="1084"/>
        <v>180</v>
      </c>
      <c r="X891">
        <f t="shared" si="1037"/>
        <v>760</v>
      </c>
      <c r="Y891">
        <f t="shared" si="1038"/>
        <v>460</v>
      </c>
      <c r="Z891">
        <f t="shared" si="1039"/>
        <v>400</v>
      </c>
      <c r="AA891">
        <f t="shared" si="1040"/>
        <v>310</v>
      </c>
      <c r="AB891">
        <v>3</v>
      </c>
      <c r="AC891" s="118">
        <v>150</v>
      </c>
      <c r="AD891">
        <v>140</v>
      </c>
      <c r="AE891">
        <v>130</v>
      </c>
      <c r="AF891">
        <v>120</v>
      </c>
      <c r="AG891">
        <f t="shared" si="1041"/>
        <v>470</v>
      </c>
      <c r="AH891">
        <f t="shared" si="1042"/>
        <v>290</v>
      </c>
      <c r="AI891">
        <f t="shared" si="1043"/>
        <v>260</v>
      </c>
      <c r="AJ891">
        <f t="shared" si="1044"/>
        <v>200</v>
      </c>
      <c r="AK891">
        <f>'ĐẤT PNN'!I891-'ĐẤT NN'!Q891</f>
        <v>220</v>
      </c>
    </row>
    <row r="892" spans="1:37" s="6" customFormat="1" ht="77.25" customHeight="1" x14ac:dyDescent="0.25">
      <c r="A892" s="150">
        <f>'ĐẤT PNN'!A892</f>
        <v>887</v>
      </c>
      <c r="B892" s="153" t="str">
        <f>'ĐẤT PNN'!B892</f>
        <v>VT2*0,8</v>
      </c>
      <c r="C892" s="52" t="str">
        <f t="shared" si="1080"/>
        <v>XL21DT</v>
      </c>
      <c r="D892" s="151" t="s">
        <v>1173</v>
      </c>
      <c r="E892" s="151" t="s">
        <v>405</v>
      </c>
      <c r="F892" s="151" t="s">
        <v>1190</v>
      </c>
      <c r="G892" s="151" t="s">
        <v>1189</v>
      </c>
      <c r="H892" s="151" t="str">
        <f>VLOOKUP(F892,'[3]2. MA NN'!$E$2:$F$1583,2,0)</f>
        <v>TTGR</v>
      </c>
      <c r="I892" s="133" t="str">
        <f t="shared" si="1036"/>
        <v>Xã Xuân LộcTTGRVị trí 1240</v>
      </c>
      <c r="J892" s="153"/>
      <c r="K892" s="153"/>
      <c r="L892" s="177" t="s">
        <v>1954</v>
      </c>
      <c r="M892" s="177"/>
      <c r="N892" s="177"/>
      <c r="O892" s="131">
        <v>220</v>
      </c>
      <c r="P892" s="131">
        <v>140</v>
      </c>
      <c r="Q892" s="131">
        <v>460</v>
      </c>
      <c r="R892" s="131">
        <v>290</v>
      </c>
      <c r="S892" s="152">
        <v>1.1299999999999999</v>
      </c>
      <c r="T892" s="118">
        <f t="shared" si="1081"/>
        <v>240</v>
      </c>
      <c r="U892">
        <f t="shared" si="1082"/>
        <v>220</v>
      </c>
      <c r="V892">
        <f t="shared" si="1083"/>
        <v>200</v>
      </c>
      <c r="W892">
        <f t="shared" si="1084"/>
        <v>180</v>
      </c>
      <c r="X892">
        <f t="shared" si="1037"/>
        <v>760</v>
      </c>
      <c r="Y892">
        <f t="shared" si="1038"/>
        <v>460</v>
      </c>
      <c r="Z892">
        <f t="shared" si="1039"/>
        <v>400</v>
      </c>
      <c r="AA892">
        <f t="shared" si="1040"/>
        <v>310</v>
      </c>
      <c r="AB892">
        <v>3</v>
      </c>
      <c r="AC892" s="118">
        <v>150</v>
      </c>
      <c r="AD892">
        <v>140</v>
      </c>
      <c r="AE892">
        <v>130</v>
      </c>
      <c r="AF892">
        <v>120</v>
      </c>
      <c r="AG892">
        <f t="shared" si="1041"/>
        <v>470</v>
      </c>
      <c r="AH892">
        <f t="shared" si="1042"/>
        <v>290</v>
      </c>
      <c r="AI892">
        <f t="shared" si="1043"/>
        <v>260</v>
      </c>
      <c r="AJ892">
        <f t="shared" si="1044"/>
        <v>200</v>
      </c>
      <c r="AK892">
        <f>'ĐẤT PNN'!I892-'ĐẤT NN'!Q892</f>
        <v>380</v>
      </c>
    </row>
    <row r="893" spans="1:37" s="6" customFormat="1" ht="77.25" customHeight="1" x14ac:dyDescent="0.25">
      <c r="A893" s="150">
        <f>'ĐẤT PNN'!A893</f>
        <v>888</v>
      </c>
      <c r="B893" s="153" t="str">
        <f>'ĐẤT PNN'!B893</f>
        <v>VT3*0,8</v>
      </c>
      <c r="C893" s="52" t="str">
        <f t="shared" si="1080"/>
        <v>XL21DT</v>
      </c>
      <c r="D893" s="151" t="s">
        <v>1176</v>
      </c>
      <c r="E893" s="151" t="s">
        <v>405</v>
      </c>
      <c r="F893" s="151" t="s">
        <v>1191</v>
      </c>
      <c r="G893" s="151" t="s">
        <v>1189</v>
      </c>
      <c r="H893" s="151" t="str">
        <f>VLOOKUP(F893,'[3]2. MA NN'!$E$2:$F$1583,2,0)</f>
        <v>TTGR</v>
      </c>
      <c r="I893" s="133" t="str">
        <f t="shared" si="1036"/>
        <v>Xã Xuân LộcTTGRVị trí 1240</v>
      </c>
      <c r="J893" s="153"/>
      <c r="K893" s="153"/>
      <c r="L893" s="177" t="s">
        <v>1955</v>
      </c>
      <c r="M893" s="177"/>
      <c r="N893" s="177"/>
      <c r="O893" s="131">
        <v>200</v>
      </c>
      <c r="P893" s="131">
        <v>130</v>
      </c>
      <c r="Q893" s="131">
        <v>400</v>
      </c>
      <c r="R893" s="131">
        <v>260</v>
      </c>
      <c r="S893" s="152">
        <v>1.1299999999999999</v>
      </c>
      <c r="T893" s="118">
        <f t="shared" si="1081"/>
        <v>240</v>
      </c>
      <c r="U893">
        <f t="shared" si="1082"/>
        <v>220</v>
      </c>
      <c r="V893">
        <f t="shared" si="1083"/>
        <v>200</v>
      </c>
      <c r="W893">
        <f t="shared" si="1084"/>
        <v>180</v>
      </c>
      <c r="X893">
        <f t="shared" si="1037"/>
        <v>760</v>
      </c>
      <c r="Y893">
        <f t="shared" si="1038"/>
        <v>460</v>
      </c>
      <c r="Z893">
        <f t="shared" si="1039"/>
        <v>400</v>
      </c>
      <c r="AA893">
        <f t="shared" si="1040"/>
        <v>310</v>
      </c>
      <c r="AB893">
        <v>3</v>
      </c>
      <c r="AC893" s="118">
        <v>150</v>
      </c>
      <c r="AD893">
        <v>140</v>
      </c>
      <c r="AE893">
        <v>130</v>
      </c>
      <c r="AF893">
        <v>120</v>
      </c>
      <c r="AG893">
        <f t="shared" si="1041"/>
        <v>470</v>
      </c>
      <c r="AH893">
        <f t="shared" si="1042"/>
        <v>290</v>
      </c>
      <c r="AI893">
        <f t="shared" si="1043"/>
        <v>260</v>
      </c>
      <c r="AJ893">
        <f t="shared" si="1044"/>
        <v>200</v>
      </c>
      <c r="AK893">
        <f>'ĐẤT PNN'!I893-'ĐẤT NN'!Q893</f>
        <v>190</v>
      </c>
    </row>
    <row r="894" spans="1:37" s="6" customFormat="1" ht="77.25" customHeight="1" x14ac:dyDescent="0.25">
      <c r="A894" s="150">
        <f>'ĐẤT PNN'!A894</f>
        <v>889</v>
      </c>
      <c r="B894" s="153" t="str">
        <f>'ĐẤT PNN'!B894</f>
        <v>VT4*0,8</v>
      </c>
      <c r="C894" s="52" t="str">
        <f t="shared" si="1080"/>
        <v>XL21DT</v>
      </c>
      <c r="D894" s="151" t="s">
        <v>1178</v>
      </c>
      <c r="E894" s="151" t="s">
        <v>405</v>
      </c>
      <c r="F894" s="151" t="s">
        <v>1192</v>
      </c>
      <c r="G894" s="151" t="s">
        <v>1189</v>
      </c>
      <c r="H894" s="151" t="str">
        <f>VLOOKUP(F894,'[3]2. MA NN'!$E$2:$F$1583,2,0)</f>
        <v>TTGR</v>
      </c>
      <c r="I894" s="133" t="str">
        <f t="shared" si="1036"/>
        <v>Xã Xuân LộcTTGRVị trí 1240</v>
      </c>
      <c r="J894" s="153"/>
      <c r="K894" s="153"/>
      <c r="L894" s="177" t="s">
        <v>1956</v>
      </c>
      <c r="M894" s="177"/>
      <c r="N894" s="177"/>
      <c r="O894" s="131">
        <v>180</v>
      </c>
      <c r="P894" s="131">
        <v>120</v>
      </c>
      <c r="Q894" s="131">
        <v>310</v>
      </c>
      <c r="R894" s="131">
        <v>200</v>
      </c>
      <c r="S894" s="152">
        <v>1.1299999999999999</v>
      </c>
      <c r="T894" s="118">
        <f t="shared" si="1081"/>
        <v>240</v>
      </c>
      <c r="U894">
        <f t="shared" si="1082"/>
        <v>220</v>
      </c>
      <c r="V894">
        <f t="shared" si="1083"/>
        <v>200</v>
      </c>
      <c r="W894">
        <f t="shared" si="1084"/>
        <v>180</v>
      </c>
      <c r="X894">
        <f t="shared" si="1037"/>
        <v>760</v>
      </c>
      <c r="Y894">
        <f t="shared" si="1038"/>
        <v>460</v>
      </c>
      <c r="Z894">
        <f t="shared" si="1039"/>
        <v>400</v>
      </c>
      <c r="AA894">
        <f t="shared" si="1040"/>
        <v>310</v>
      </c>
      <c r="AB894">
        <v>3</v>
      </c>
      <c r="AC894" s="118">
        <v>150</v>
      </c>
      <c r="AD894">
        <v>140</v>
      </c>
      <c r="AE894">
        <v>130</v>
      </c>
      <c r="AF894">
        <v>120</v>
      </c>
      <c r="AG894">
        <f t="shared" si="1041"/>
        <v>470</v>
      </c>
      <c r="AH894">
        <f t="shared" si="1042"/>
        <v>290</v>
      </c>
      <c r="AI894">
        <f t="shared" si="1043"/>
        <v>260</v>
      </c>
      <c r="AJ894">
        <f t="shared" si="1044"/>
        <v>200</v>
      </c>
      <c r="AK894">
        <f>'ĐẤT PNN'!I894-'ĐẤT NN'!Q894</f>
        <v>160</v>
      </c>
    </row>
    <row r="895" spans="1:37" ht="47.25" x14ac:dyDescent="0.25">
      <c r="A895" s="150">
        <f>'ĐẤT PNN'!A895</f>
        <v>890</v>
      </c>
      <c r="B895" s="150" t="str">
        <f>'ĐẤT PNN'!B895</f>
        <v>XL22DT_D1</v>
      </c>
      <c r="C895" s="52" t="str">
        <f>$B$895</f>
        <v>XL22DT_D1</v>
      </c>
      <c r="D895" s="151" t="s">
        <v>1170</v>
      </c>
      <c r="E895" s="151" t="s">
        <v>405</v>
      </c>
      <c r="F895" s="151" t="s">
        <v>1188</v>
      </c>
      <c r="G895" s="151" t="s">
        <v>1189</v>
      </c>
      <c r="H895" s="151" t="str">
        <f>VLOOKUP(F895,'[3]2. MA NN'!$E$2:$F$1583,2,0)</f>
        <v>TTGR</v>
      </c>
      <c r="I895" s="133" t="str">
        <f t="shared" si="1036"/>
        <v>Xã Xuân LộcTTGRVị trí 1240</v>
      </c>
      <c r="J895" s="150" t="s">
        <v>1158</v>
      </c>
      <c r="K895" s="150" t="s">
        <v>1157</v>
      </c>
      <c r="L895" s="130" t="s">
        <v>303</v>
      </c>
      <c r="M895" s="130" t="s">
        <v>249</v>
      </c>
      <c r="N895" s="130" t="s">
        <v>387</v>
      </c>
      <c r="O895" s="131">
        <v>240</v>
      </c>
      <c r="P895" s="131">
        <v>150</v>
      </c>
      <c r="Q895" s="131">
        <v>760</v>
      </c>
      <c r="R895" s="131">
        <v>470</v>
      </c>
      <c r="S895" s="152">
        <v>1.1299999999999999</v>
      </c>
      <c r="T895" s="123">
        <v>240</v>
      </c>
      <c r="U895" s="122">
        <v>220</v>
      </c>
      <c r="V895" s="122">
        <v>200</v>
      </c>
      <c r="W895" s="122">
        <v>180</v>
      </c>
      <c r="X895" s="122">
        <f t="shared" si="1037"/>
        <v>760</v>
      </c>
      <c r="Y895" s="122">
        <f t="shared" si="1038"/>
        <v>460</v>
      </c>
      <c r="Z895" s="122">
        <f t="shared" si="1039"/>
        <v>400</v>
      </c>
      <c r="AA895" s="122">
        <f t="shared" si="1040"/>
        <v>310</v>
      </c>
      <c r="AB895" s="122">
        <v>3</v>
      </c>
      <c r="AC895" s="123">
        <v>150</v>
      </c>
      <c r="AD895" s="122">
        <v>140</v>
      </c>
      <c r="AE895" s="122">
        <v>130</v>
      </c>
      <c r="AF895" s="122">
        <v>120</v>
      </c>
      <c r="AG895" s="122">
        <f t="shared" si="1041"/>
        <v>470</v>
      </c>
      <c r="AH895" s="122">
        <f t="shared" si="1042"/>
        <v>290</v>
      </c>
      <c r="AI895" s="122">
        <f t="shared" si="1043"/>
        <v>260</v>
      </c>
      <c r="AJ895" s="122">
        <f t="shared" si="1044"/>
        <v>200</v>
      </c>
      <c r="AK895" s="122">
        <f>'ĐẤT PNN'!I895-'ĐẤT NN'!Q895</f>
        <v>940</v>
      </c>
    </row>
    <row r="896" spans="1:37" s="6" customFormat="1" ht="77.25" customHeight="1" x14ac:dyDescent="0.25">
      <c r="A896" s="150">
        <f>'ĐẤT PNN'!A896</f>
        <v>891</v>
      </c>
      <c r="B896" s="153" t="str">
        <f>'ĐẤT PNN'!B896</f>
        <v>VT2</v>
      </c>
      <c r="C896" s="52" t="str">
        <f t="shared" ref="C896:C901" si="1085">$B$895</f>
        <v>XL22DT_D1</v>
      </c>
      <c r="D896" s="151" t="s">
        <v>1173</v>
      </c>
      <c r="E896" s="151" t="s">
        <v>405</v>
      </c>
      <c r="F896" s="151" t="s">
        <v>1190</v>
      </c>
      <c r="G896" s="151" t="s">
        <v>1189</v>
      </c>
      <c r="H896" s="151" t="str">
        <f>VLOOKUP(F896,'[3]2. MA NN'!$E$2:$F$1583,2,0)</f>
        <v>TTGR</v>
      </c>
      <c r="I896" s="133" t="str">
        <f t="shared" si="1036"/>
        <v>Xã Xuân LộcTTGRVị trí 1240</v>
      </c>
      <c r="J896" s="153"/>
      <c r="K896" s="153"/>
      <c r="L896" s="177" t="s">
        <v>1957</v>
      </c>
      <c r="M896" s="177"/>
      <c r="N896" s="177"/>
      <c r="O896" s="131">
        <v>220</v>
      </c>
      <c r="P896" s="131">
        <v>140</v>
      </c>
      <c r="Q896" s="131">
        <v>460</v>
      </c>
      <c r="R896" s="131">
        <v>290</v>
      </c>
      <c r="S896" s="152">
        <v>1.1299999999999999</v>
      </c>
      <c r="T896" s="118">
        <f t="shared" ref="T896:T901" si="1086">T895</f>
        <v>240</v>
      </c>
      <c r="U896">
        <f t="shared" ref="U896:U901" si="1087">U895</f>
        <v>220</v>
      </c>
      <c r="V896">
        <f t="shared" ref="V896:V901" si="1088">V895</f>
        <v>200</v>
      </c>
      <c r="W896">
        <f t="shared" ref="W896:W901" si="1089">W895</f>
        <v>180</v>
      </c>
      <c r="X896">
        <f t="shared" si="1037"/>
        <v>760</v>
      </c>
      <c r="Y896">
        <f t="shared" si="1038"/>
        <v>460</v>
      </c>
      <c r="Z896">
        <f t="shared" si="1039"/>
        <v>400</v>
      </c>
      <c r="AA896">
        <f t="shared" si="1040"/>
        <v>310</v>
      </c>
      <c r="AB896">
        <v>3</v>
      </c>
      <c r="AC896" s="118">
        <v>150</v>
      </c>
      <c r="AD896">
        <v>140</v>
      </c>
      <c r="AE896">
        <v>130</v>
      </c>
      <c r="AF896">
        <v>120</v>
      </c>
      <c r="AG896">
        <f t="shared" si="1041"/>
        <v>470</v>
      </c>
      <c r="AH896">
        <f t="shared" si="1042"/>
        <v>290</v>
      </c>
      <c r="AI896">
        <f t="shared" si="1043"/>
        <v>260</v>
      </c>
      <c r="AJ896">
        <f t="shared" si="1044"/>
        <v>200</v>
      </c>
      <c r="AK896">
        <f>'ĐẤT PNN'!I896-'ĐẤT NN'!Q896</f>
        <v>440</v>
      </c>
    </row>
    <row r="897" spans="1:37" s="6" customFormat="1" ht="77.25" customHeight="1" x14ac:dyDescent="0.25">
      <c r="A897" s="150">
        <f>'ĐẤT PNN'!A897</f>
        <v>892</v>
      </c>
      <c r="B897" s="153" t="str">
        <f>'ĐẤT PNN'!B897</f>
        <v>VT3</v>
      </c>
      <c r="C897" s="52" t="str">
        <f t="shared" si="1085"/>
        <v>XL22DT_D1</v>
      </c>
      <c r="D897" s="151" t="s">
        <v>1176</v>
      </c>
      <c r="E897" s="151" t="s">
        <v>405</v>
      </c>
      <c r="F897" s="151" t="s">
        <v>1191</v>
      </c>
      <c r="G897" s="151" t="s">
        <v>1189</v>
      </c>
      <c r="H897" s="151" t="str">
        <f>VLOOKUP(F897,'[3]2. MA NN'!$E$2:$F$1583,2,0)</f>
        <v>TTGR</v>
      </c>
      <c r="I897" s="133" t="str">
        <f t="shared" si="1036"/>
        <v>Xã Xuân LộcTTGRVị trí 1240</v>
      </c>
      <c r="J897" s="153"/>
      <c r="K897" s="153"/>
      <c r="L897" s="177" t="s">
        <v>1958</v>
      </c>
      <c r="M897" s="177"/>
      <c r="N897" s="177"/>
      <c r="O897" s="131">
        <v>200</v>
      </c>
      <c r="P897" s="131">
        <v>130</v>
      </c>
      <c r="Q897" s="131">
        <v>400</v>
      </c>
      <c r="R897" s="131">
        <v>260</v>
      </c>
      <c r="S897" s="152">
        <v>1.1299999999999999</v>
      </c>
      <c r="T897" s="118">
        <f t="shared" si="1086"/>
        <v>240</v>
      </c>
      <c r="U897">
        <f t="shared" si="1087"/>
        <v>220</v>
      </c>
      <c r="V897">
        <f t="shared" si="1088"/>
        <v>200</v>
      </c>
      <c r="W897">
        <f t="shared" si="1089"/>
        <v>180</v>
      </c>
      <c r="X897">
        <f t="shared" si="1037"/>
        <v>760</v>
      </c>
      <c r="Y897">
        <f t="shared" si="1038"/>
        <v>460</v>
      </c>
      <c r="Z897">
        <f t="shared" si="1039"/>
        <v>400</v>
      </c>
      <c r="AA897">
        <f t="shared" si="1040"/>
        <v>310</v>
      </c>
      <c r="AB897">
        <v>3</v>
      </c>
      <c r="AC897" s="118">
        <v>150</v>
      </c>
      <c r="AD897">
        <v>140</v>
      </c>
      <c r="AE897">
        <v>130</v>
      </c>
      <c r="AF897">
        <v>120</v>
      </c>
      <c r="AG897">
        <f t="shared" si="1041"/>
        <v>470</v>
      </c>
      <c r="AH897">
        <f t="shared" si="1042"/>
        <v>290</v>
      </c>
      <c r="AI897">
        <f t="shared" si="1043"/>
        <v>260</v>
      </c>
      <c r="AJ897">
        <f t="shared" si="1044"/>
        <v>200</v>
      </c>
      <c r="AK897">
        <f>'ĐẤT PNN'!I897-'ĐẤT NN'!Q897</f>
        <v>260</v>
      </c>
    </row>
    <row r="898" spans="1:37" s="6" customFormat="1" ht="77.25" customHeight="1" x14ac:dyDescent="0.25">
      <c r="A898" s="150">
        <f>'ĐẤT PNN'!A898</f>
        <v>893</v>
      </c>
      <c r="B898" s="153" t="str">
        <f>'ĐẤT PNN'!B898</f>
        <v>VT4</v>
      </c>
      <c r="C898" s="52" t="str">
        <f t="shared" si="1085"/>
        <v>XL22DT_D1</v>
      </c>
      <c r="D898" s="151" t="s">
        <v>1178</v>
      </c>
      <c r="E898" s="151" t="s">
        <v>405</v>
      </c>
      <c r="F898" s="151" t="s">
        <v>1192</v>
      </c>
      <c r="G898" s="151" t="s">
        <v>1189</v>
      </c>
      <c r="H898" s="151" t="str">
        <f>VLOOKUP(F898,'[3]2. MA NN'!$E$2:$F$1583,2,0)</f>
        <v>TTGR</v>
      </c>
      <c r="I898" s="133" t="str">
        <f t="shared" si="1036"/>
        <v>Xã Xuân LộcTTGRVị trí 1240</v>
      </c>
      <c r="J898" s="153"/>
      <c r="K898" s="153"/>
      <c r="L898" s="177" t="s">
        <v>1959</v>
      </c>
      <c r="M898" s="177"/>
      <c r="N898" s="177"/>
      <c r="O898" s="131">
        <v>180</v>
      </c>
      <c r="P898" s="131">
        <v>120</v>
      </c>
      <c r="Q898" s="131">
        <v>310</v>
      </c>
      <c r="R898" s="131">
        <v>200</v>
      </c>
      <c r="S898" s="152">
        <v>1.1299999999999999</v>
      </c>
      <c r="T898" s="118">
        <f t="shared" si="1086"/>
        <v>240</v>
      </c>
      <c r="U898">
        <f t="shared" si="1087"/>
        <v>220</v>
      </c>
      <c r="V898">
        <f t="shared" si="1088"/>
        <v>200</v>
      </c>
      <c r="W898">
        <f t="shared" si="1089"/>
        <v>180</v>
      </c>
      <c r="X898">
        <f t="shared" si="1037"/>
        <v>760</v>
      </c>
      <c r="Y898">
        <f t="shared" si="1038"/>
        <v>460</v>
      </c>
      <c r="Z898">
        <f t="shared" si="1039"/>
        <v>400</v>
      </c>
      <c r="AA898">
        <f t="shared" si="1040"/>
        <v>310</v>
      </c>
      <c r="AB898">
        <v>3</v>
      </c>
      <c r="AC898" s="118">
        <v>150</v>
      </c>
      <c r="AD898">
        <v>140</v>
      </c>
      <c r="AE898">
        <v>130</v>
      </c>
      <c r="AF898">
        <v>120</v>
      </c>
      <c r="AG898">
        <f t="shared" si="1041"/>
        <v>470</v>
      </c>
      <c r="AH898">
        <f t="shared" si="1042"/>
        <v>290</v>
      </c>
      <c r="AI898">
        <f t="shared" si="1043"/>
        <v>260</v>
      </c>
      <c r="AJ898">
        <f t="shared" si="1044"/>
        <v>200</v>
      </c>
      <c r="AK898">
        <f>'ĐẤT PNN'!I898-'ĐẤT NN'!Q898</f>
        <v>220</v>
      </c>
    </row>
    <row r="899" spans="1:37" s="6" customFormat="1" ht="77.25" customHeight="1" x14ac:dyDescent="0.25">
      <c r="A899" s="150">
        <f>'ĐẤT PNN'!A899</f>
        <v>894</v>
      </c>
      <c r="B899" s="153" t="str">
        <f>'ĐẤT PNN'!B899</f>
        <v>VT2*0,8</v>
      </c>
      <c r="C899" s="52" t="str">
        <f t="shared" si="1085"/>
        <v>XL22DT_D1</v>
      </c>
      <c r="D899" s="151" t="s">
        <v>1173</v>
      </c>
      <c r="E899" s="151" t="s">
        <v>405</v>
      </c>
      <c r="F899" s="151" t="s">
        <v>1190</v>
      </c>
      <c r="G899" s="151" t="s">
        <v>1189</v>
      </c>
      <c r="H899" s="151" t="str">
        <f>VLOOKUP(F899,'[3]2. MA NN'!$E$2:$F$1583,2,0)</f>
        <v>TTGR</v>
      </c>
      <c r="I899" s="133" t="str">
        <f t="shared" si="1036"/>
        <v>Xã Xuân LộcTTGRVị trí 1240</v>
      </c>
      <c r="J899" s="153"/>
      <c r="K899" s="153"/>
      <c r="L899" s="177" t="s">
        <v>1960</v>
      </c>
      <c r="M899" s="177"/>
      <c r="N899" s="177"/>
      <c r="O899" s="131">
        <v>220</v>
      </c>
      <c r="P899" s="131">
        <v>140</v>
      </c>
      <c r="Q899" s="131">
        <v>460</v>
      </c>
      <c r="R899" s="131">
        <v>290</v>
      </c>
      <c r="S899" s="152">
        <v>1.1299999999999999</v>
      </c>
      <c r="T899" s="118">
        <f t="shared" si="1086"/>
        <v>240</v>
      </c>
      <c r="U899">
        <f t="shared" si="1087"/>
        <v>220</v>
      </c>
      <c r="V899">
        <f t="shared" si="1088"/>
        <v>200</v>
      </c>
      <c r="W899">
        <f t="shared" si="1089"/>
        <v>180</v>
      </c>
      <c r="X899">
        <f t="shared" si="1037"/>
        <v>760</v>
      </c>
      <c r="Y899">
        <f t="shared" si="1038"/>
        <v>460</v>
      </c>
      <c r="Z899">
        <f t="shared" si="1039"/>
        <v>400</v>
      </c>
      <c r="AA899">
        <f t="shared" si="1040"/>
        <v>310</v>
      </c>
      <c r="AB899">
        <v>3</v>
      </c>
      <c r="AC899" s="118">
        <v>150</v>
      </c>
      <c r="AD899">
        <v>140</v>
      </c>
      <c r="AE899">
        <v>130</v>
      </c>
      <c r="AF899">
        <v>120</v>
      </c>
      <c r="AG899">
        <f t="shared" si="1041"/>
        <v>470</v>
      </c>
      <c r="AH899">
        <f t="shared" si="1042"/>
        <v>290</v>
      </c>
      <c r="AI899">
        <f t="shared" si="1043"/>
        <v>260</v>
      </c>
      <c r="AJ899">
        <f t="shared" si="1044"/>
        <v>200</v>
      </c>
      <c r="AK899">
        <f>'ĐẤT PNN'!I899-'ĐẤT NN'!Q899</f>
        <v>380</v>
      </c>
    </row>
    <row r="900" spans="1:37" s="6" customFormat="1" ht="77.25" customHeight="1" x14ac:dyDescent="0.25">
      <c r="A900" s="150">
        <f>'ĐẤT PNN'!A900</f>
        <v>895</v>
      </c>
      <c r="B900" s="153" t="str">
        <f>'ĐẤT PNN'!B900</f>
        <v>VT3*0,8</v>
      </c>
      <c r="C900" s="52" t="str">
        <f t="shared" si="1085"/>
        <v>XL22DT_D1</v>
      </c>
      <c r="D900" s="151" t="s">
        <v>1176</v>
      </c>
      <c r="E900" s="151" t="s">
        <v>405</v>
      </c>
      <c r="F900" s="151" t="s">
        <v>1191</v>
      </c>
      <c r="G900" s="151" t="s">
        <v>1189</v>
      </c>
      <c r="H900" s="151" t="str">
        <f>VLOOKUP(F900,'[3]2. MA NN'!$E$2:$F$1583,2,0)</f>
        <v>TTGR</v>
      </c>
      <c r="I900" s="133" t="str">
        <f t="shared" ref="I900:I963" si="1090">E900&amp;G900&amp;D$6&amp;$O$426</f>
        <v>Xã Xuân LộcTTGRVị trí 1240</v>
      </c>
      <c r="J900" s="153"/>
      <c r="K900" s="153"/>
      <c r="L900" s="177" t="s">
        <v>1961</v>
      </c>
      <c r="M900" s="177"/>
      <c r="N900" s="177"/>
      <c r="O900" s="131">
        <v>200</v>
      </c>
      <c r="P900" s="131">
        <v>130</v>
      </c>
      <c r="Q900" s="131">
        <v>400</v>
      </c>
      <c r="R900" s="131">
        <v>260</v>
      </c>
      <c r="S900" s="152">
        <v>1.1299999999999999</v>
      </c>
      <c r="T900" s="118">
        <f t="shared" si="1086"/>
        <v>240</v>
      </c>
      <c r="U900">
        <f t="shared" si="1087"/>
        <v>220</v>
      </c>
      <c r="V900">
        <f t="shared" si="1088"/>
        <v>200</v>
      </c>
      <c r="W900">
        <f t="shared" si="1089"/>
        <v>180</v>
      </c>
      <c r="X900">
        <f t="shared" ref="X900:X963" si="1091">ROUND(T900*3.15,-1)</f>
        <v>760</v>
      </c>
      <c r="Y900">
        <f t="shared" ref="Y900:Y963" si="1092">ROUND(U900*2.1,-1)</f>
        <v>460</v>
      </c>
      <c r="Z900">
        <f t="shared" ref="Z900:Z963" si="1093">ROUND(V900*2,-1)</f>
        <v>400</v>
      </c>
      <c r="AA900">
        <f t="shared" ref="AA900:AA963" si="1094">ROUND(W900*1.7,-1)</f>
        <v>310</v>
      </c>
      <c r="AB900">
        <v>3</v>
      </c>
      <c r="AC900" s="118">
        <v>150</v>
      </c>
      <c r="AD900">
        <v>140</v>
      </c>
      <c r="AE900">
        <v>130</v>
      </c>
      <c r="AF900">
        <v>120</v>
      </c>
      <c r="AG900">
        <f t="shared" ref="AG900:AG963" si="1095">ROUND(AC900*3.15,-1)</f>
        <v>470</v>
      </c>
      <c r="AH900">
        <f t="shared" ref="AH900:AH963" si="1096">ROUND(AD900*2.1,-1)</f>
        <v>290</v>
      </c>
      <c r="AI900">
        <f t="shared" ref="AI900:AI963" si="1097">ROUND(AE900*2,-1)</f>
        <v>260</v>
      </c>
      <c r="AJ900">
        <f t="shared" ref="AJ900:AJ963" si="1098">ROUND(AF900*1.7,-1)</f>
        <v>200</v>
      </c>
      <c r="AK900">
        <f>'ĐẤT PNN'!I900-'ĐẤT NN'!Q900</f>
        <v>190</v>
      </c>
    </row>
    <row r="901" spans="1:37" s="6" customFormat="1" ht="77.25" customHeight="1" x14ac:dyDescent="0.25">
      <c r="A901" s="150">
        <f>'ĐẤT PNN'!A901</f>
        <v>896</v>
      </c>
      <c r="B901" s="153" t="str">
        <f>'ĐẤT PNN'!B901</f>
        <v>VT4*0,8</v>
      </c>
      <c r="C901" s="52" t="str">
        <f t="shared" si="1085"/>
        <v>XL22DT_D1</v>
      </c>
      <c r="D901" s="151" t="s">
        <v>1178</v>
      </c>
      <c r="E901" s="151" t="s">
        <v>405</v>
      </c>
      <c r="F901" s="151" t="s">
        <v>1192</v>
      </c>
      <c r="G901" s="151" t="s">
        <v>1189</v>
      </c>
      <c r="H901" s="151" t="str">
        <f>VLOOKUP(F901,'[3]2. MA NN'!$E$2:$F$1583,2,0)</f>
        <v>TTGR</v>
      </c>
      <c r="I901" s="133" t="str">
        <f t="shared" si="1090"/>
        <v>Xã Xuân LộcTTGRVị trí 1240</v>
      </c>
      <c r="J901" s="153"/>
      <c r="K901" s="153"/>
      <c r="L901" s="177" t="s">
        <v>1962</v>
      </c>
      <c r="M901" s="177"/>
      <c r="N901" s="177"/>
      <c r="O901" s="131">
        <v>180</v>
      </c>
      <c r="P901" s="131">
        <v>120</v>
      </c>
      <c r="Q901" s="131">
        <v>310</v>
      </c>
      <c r="R901" s="131">
        <v>200</v>
      </c>
      <c r="S901" s="152">
        <v>1.1299999999999999</v>
      </c>
      <c r="T901" s="118">
        <f t="shared" si="1086"/>
        <v>240</v>
      </c>
      <c r="U901">
        <f t="shared" si="1087"/>
        <v>220</v>
      </c>
      <c r="V901">
        <f t="shared" si="1088"/>
        <v>200</v>
      </c>
      <c r="W901">
        <f t="shared" si="1089"/>
        <v>180</v>
      </c>
      <c r="X901">
        <f t="shared" si="1091"/>
        <v>760</v>
      </c>
      <c r="Y901">
        <f t="shared" si="1092"/>
        <v>460</v>
      </c>
      <c r="Z901">
        <f t="shared" si="1093"/>
        <v>400</v>
      </c>
      <c r="AA901">
        <f t="shared" si="1094"/>
        <v>310</v>
      </c>
      <c r="AB901">
        <v>3</v>
      </c>
      <c r="AC901" s="118">
        <v>150</v>
      </c>
      <c r="AD901">
        <v>140</v>
      </c>
      <c r="AE901">
        <v>130</v>
      </c>
      <c r="AF901">
        <v>120</v>
      </c>
      <c r="AG901">
        <f t="shared" si="1095"/>
        <v>470</v>
      </c>
      <c r="AH901">
        <f t="shared" si="1096"/>
        <v>290</v>
      </c>
      <c r="AI901">
        <f t="shared" si="1097"/>
        <v>260</v>
      </c>
      <c r="AJ901">
        <f t="shared" si="1098"/>
        <v>200</v>
      </c>
      <c r="AK901">
        <f>'ĐẤT PNN'!I901-'ĐẤT NN'!Q901</f>
        <v>160</v>
      </c>
    </row>
    <row r="902" spans="1:37" ht="47.25" x14ac:dyDescent="0.25">
      <c r="A902" s="150">
        <f>'ĐẤT PNN'!A902</f>
        <v>897</v>
      </c>
      <c r="B902" s="150" t="str">
        <f>'ĐẤT PNN'!B902</f>
        <v>XL22DT_D2</v>
      </c>
      <c r="C902" s="52" t="str">
        <f>$B$902</f>
        <v>XL22DT_D2</v>
      </c>
      <c r="D902" s="151" t="s">
        <v>1170</v>
      </c>
      <c r="E902" s="151" t="s">
        <v>405</v>
      </c>
      <c r="F902" s="151" t="s">
        <v>1188</v>
      </c>
      <c r="G902" s="151" t="s">
        <v>1189</v>
      </c>
      <c r="H902" s="151" t="str">
        <f>VLOOKUP(F902,'[3]2. MA NN'!$E$2:$F$1583,2,0)</f>
        <v>TTGR</v>
      </c>
      <c r="I902" s="133" t="str">
        <f t="shared" si="1090"/>
        <v>Xã Xuân LộcTTGRVị trí 1240</v>
      </c>
      <c r="J902" s="150" t="s">
        <v>1158</v>
      </c>
      <c r="K902" s="150" t="s">
        <v>1157</v>
      </c>
      <c r="L902" s="130" t="s">
        <v>303</v>
      </c>
      <c r="M902" s="130" t="s">
        <v>387</v>
      </c>
      <c r="N902" s="130" t="s">
        <v>402</v>
      </c>
      <c r="O902" s="131">
        <v>240</v>
      </c>
      <c r="P902" s="131">
        <v>150</v>
      </c>
      <c r="Q902" s="131">
        <v>760</v>
      </c>
      <c r="R902" s="131">
        <v>470</v>
      </c>
      <c r="S902" s="152">
        <v>1.1299999999999999</v>
      </c>
      <c r="T902" s="123">
        <v>240</v>
      </c>
      <c r="U902" s="122">
        <v>220</v>
      </c>
      <c r="V902" s="122">
        <v>200</v>
      </c>
      <c r="W902" s="122">
        <v>180</v>
      </c>
      <c r="X902" s="122">
        <f t="shared" si="1091"/>
        <v>760</v>
      </c>
      <c r="Y902" s="122">
        <f t="shared" si="1092"/>
        <v>460</v>
      </c>
      <c r="Z902" s="122">
        <f t="shared" si="1093"/>
        <v>400</v>
      </c>
      <c r="AA902" s="122">
        <f t="shared" si="1094"/>
        <v>310</v>
      </c>
      <c r="AB902" s="122">
        <v>3</v>
      </c>
      <c r="AC902" s="123">
        <v>150</v>
      </c>
      <c r="AD902" s="122">
        <v>140</v>
      </c>
      <c r="AE902" s="122">
        <v>130</v>
      </c>
      <c r="AF902" s="122">
        <v>120</v>
      </c>
      <c r="AG902" s="122">
        <f t="shared" si="1095"/>
        <v>470</v>
      </c>
      <c r="AH902" s="122">
        <f t="shared" si="1096"/>
        <v>290</v>
      </c>
      <c r="AI902" s="122">
        <f t="shared" si="1097"/>
        <v>260</v>
      </c>
      <c r="AJ902" s="122">
        <f t="shared" si="1098"/>
        <v>200</v>
      </c>
      <c r="AK902" s="122">
        <f>'ĐẤT PNN'!I902-'ĐẤT NN'!Q902</f>
        <v>640</v>
      </c>
    </row>
    <row r="903" spans="1:37" s="6" customFormat="1" ht="77.25" customHeight="1" x14ac:dyDescent="0.25">
      <c r="A903" s="150">
        <f>'ĐẤT PNN'!A903</f>
        <v>898</v>
      </c>
      <c r="B903" s="153" t="str">
        <f>'ĐẤT PNN'!B903</f>
        <v>VT2</v>
      </c>
      <c r="C903" s="52" t="str">
        <f t="shared" ref="C903:C908" si="1099">$B$902</f>
        <v>XL22DT_D2</v>
      </c>
      <c r="D903" s="151" t="s">
        <v>1173</v>
      </c>
      <c r="E903" s="151" t="s">
        <v>405</v>
      </c>
      <c r="F903" s="151" t="s">
        <v>1190</v>
      </c>
      <c r="G903" s="151" t="s">
        <v>1189</v>
      </c>
      <c r="H903" s="151" t="str">
        <f>VLOOKUP(F903,'[3]2. MA NN'!$E$2:$F$1583,2,0)</f>
        <v>TTGR</v>
      </c>
      <c r="I903" s="133" t="str">
        <f t="shared" si="1090"/>
        <v>Xã Xuân LộcTTGRVị trí 1240</v>
      </c>
      <c r="J903" s="153"/>
      <c r="K903" s="153"/>
      <c r="L903" s="177" t="s">
        <v>1963</v>
      </c>
      <c r="M903" s="177"/>
      <c r="N903" s="177"/>
      <c r="O903" s="131">
        <v>220</v>
      </c>
      <c r="P903" s="131">
        <v>140</v>
      </c>
      <c r="Q903" s="131">
        <v>460</v>
      </c>
      <c r="R903" s="131">
        <v>290</v>
      </c>
      <c r="S903" s="152">
        <v>1.1299999999999999</v>
      </c>
      <c r="T903" s="118">
        <f t="shared" ref="T903:T908" si="1100">T902</f>
        <v>240</v>
      </c>
      <c r="U903">
        <f t="shared" ref="U903:U908" si="1101">U902</f>
        <v>220</v>
      </c>
      <c r="V903">
        <f t="shared" ref="V903:V908" si="1102">V902</f>
        <v>200</v>
      </c>
      <c r="W903">
        <f t="shared" ref="W903:W908" si="1103">W902</f>
        <v>180</v>
      </c>
      <c r="X903">
        <f t="shared" si="1091"/>
        <v>760</v>
      </c>
      <c r="Y903">
        <f t="shared" si="1092"/>
        <v>460</v>
      </c>
      <c r="Z903">
        <f t="shared" si="1093"/>
        <v>400</v>
      </c>
      <c r="AA903">
        <f t="shared" si="1094"/>
        <v>310</v>
      </c>
      <c r="AB903">
        <v>3</v>
      </c>
      <c r="AC903" s="118">
        <v>150</v>
      </c>
      <c r="AD903">
        <v>140</v>
      </c>
      <c r="AE903">
        <v>130</v>
      </c>
      <c r="AF903">
        <v>120</v>
      </c>
      <c r="AG903">
        <f t="shared" si="1095"/>
        <v>470</v>
      </c>
      <c r="AH903">
        <f t="shared" si="1096"/>
        <v>290</v>
      </c>
      <c r="AI903">
        <f t="shared" si="1097"/>
        <v>260</v>
      </c>
      <c r="AJ903">
        <f t="shared" si="1098"/>
        <v>200</v>
      </c>
      <c r="AK903">
        <f>'ĐẤT PNN'!I903-'ĐẤT NN'!Q903</f>
        <v>200</v>
      </c>
    </row>
    <row r="904" spans="1:37" s="6" customFormat="1" ht="77.25" customHeight="1" x14ac:dyDescent="0.25">
      <c r="A904" s="150">
        <f>'ĐẤT PNN'!A904</f>
        <v>899</v>
      </c>
      <c r="B904" s="153" t="str">
        <f>'ĐẤT PNN'!B904</f>
        <v>VT3</v>
      </c>
      <c r="C904" s="52" t="str">
        <f t="shared" si="1099"/>
        <v>XL22DT_D2</v>
      </c>
      <c r="D904" s="151" t="s">
        <v>1176</v>
      </c>
      <c r="E904" s="151" t="s">
        <v>405</v>
      </c>
      <c r="F904" s="151" t="s">
        <v>1191</v>
      </c>
      <c r="G904" s="151" t="s">
        <v>1189</v>
      </c>
      <c r="H904" s="151" t="str">
        <f>VLOOKUP(F904,'[3]2. MA NN'!$E$2:$F$1583,2,0)</f>
        <v>TTGR</v>
      </c>
      <c r="I904" s="133" t="str">
        <f t="shared" si="1090"/>
        <v>Xã Xuân LộcTTGRVị trí 1240</v>
      </c>
      <c r="J904" s="153"/>
      <c r="K904" s="153"/>
      <c r="L904" s="177" t="s">
        <v>1964</v>
      </c>
      <c r="M904" s="177"/>
      <c r="N904" s="177"/>
      <c r="O904" s="131">
        <v>200</v>
      </c>
      <c r="P904" s="131">
        <v>130</v>
      </c>
      <c r="Q904" s="131">
        <v>400</v>
      </c>
      <c r="R904" s="131">
        <v>260</v>
      </c>
      <c r="S904" s="152">
        <v>1.1299999999999999</v>
      </c>
      <c r="T904" s="118">
        <f t="shared" si="1100"/>
        <v>240</v>
      </c>
      <c r="U904">
        <f t="shared" si="1101"/>
        <v>220</v>
      </c>
      <c r="V904">
        <f t="shared" si="1102"/>
        <v>200</v>
      </c>
      <c r="W904">
        <f t="shared" si="1103"/>
        <v>180</v>
      </c>
      <c r="X904">
        <f t="shared" si="1091"/>
        <v>760</v>
      </c>
      <c r="Y904">
        <f t="shared" si="1092"/>
        <v>460</v>
      </c>
      <c r="Z904">
        <f t="shared" si="1093"/>
        <v>400</v>
      </c>
      <c r="AA904">
        <f t="shared" si="1094"/>
        <v>310</v>
      </c>
      <c r="AB904">
        <v>3</v>
      </c>
      <c r="AC904" s="118">
        <v>150</v>
      </c>
      <c r="AD904">
        <v>140</v>
      </c>
      <c r="AE904">
        <v>130</v>
      </c>
      <c r="AF904">
        <v>120</v>
      </c>
      <c r="AG904">
        <f t="shared" si="1095"/>
        <v>470</v>
      </c>
      <c r="AH904">
        <f t="shared" si="1096"/>
        <v>290</v>
      </c>
      <c r="AI904">
        <f t="shared" si="1097"/>
        <v>260</v>
      </c>
      <c r="AJ904">
        <f t="shared" si="1098"/>
        <v>200</v>
      </c>
      <c r="AK904">
        <f>'ĐẤT PNN'!I904-'ĐẤT NN'!Q904</f>
        <v>200</v>
      </c>
    </row>
    <row r="905" spans="1:37" s="6" customFormat="1" ht="77.25" customHeight="1" x14ac:dyDescent="0.25">
      <c r="A905" s="150">
        <f>'ĐẤT PNN'!A905</f>
        <v>900</v>
      </c>
      <c r="B905" s="153" t="str">
        <f>'ĐẤT PNN'!B905</f>
        <v>VT4</v>
      </c>
      <c r="C905" s="52" t="str">
        <f t="shared" si="1099"/>
        <v>XL22DT_D2</v>
      </c>
      <c r="D905" s="151" t="s">
        <v>1178</v>
      </c>
      <c r="E905" s="151" t="s">
        <v>405</v>
      </c>
      <c r="F905" s="151" t="s">
        <v>1192</v>
      </c>
      <c r="G905" s="151" t="s">
        <v>1189</v>
      </c>
      <c r="H905" s="151" t="str">
        <f>VLOOKUP(F905,'[3]2. MA NN'!$E$2:$F$1583,2,0)</f>
        <v>TTGR</v>
      </c>
      <c r="I905" s="133" t="str">
        <f t="shared" si="1090"/>
        <v>Xã Xuân LộcTTGRVị trí 1240</v>
      </c>
      <c r="J905" s="153"/>
      <c r="K905" s="153"/>
      <c r="L905" s="177" t="s">
        <v>1965</v>
      </c>
      <c r="M905" s="177"/>
      <c r="N905" s="177"/>
      <c r="O905" s="131">
        <v>180</v>
      </c>
      <c r="P905" s="131">
        <v>120</v>
      </c>
      <c r="Q905" s="131">
        <v>310</v>
      </c>
      <c r="R905" s="131">
        <v>200</v>
      </c>
      <c r="S905" s="152">
        <v>1.1299999999999999</v>
      </c>
      <c r="T905" s="118">
        <f t="shared" si="1100"/>
        <v>240</v>
      </c>
      <c r="U905">
        <f t="shared" si="1101"/>
        <v>220</v>
      </c>
      <c r="V905">
        <f t="shared" si="1102"/>
        <v>200</v>
      </c>
      <c r="W905">
        <f t="shared" si="1103"/>
        <v>180</v>
      </c>
      <c r="X905">
        <f t="shared" si="1091"/>
        <v>760</v>
      </c>
      <c r="Y905">
        <f t="shared" si="1092"/>
        <v>460</v>
      </c>
      <c r="Z905">
        <f t="shared" si="1093"/>
        <v>400</v>
      </c>
      <c r="AA905">
        <f t="shared" si="1094"/>
        <v>310</v>
      </c>
      <c r="AB905">
        <v>3</v>
      </c>
      <c r="AC905" s="118">
        <v>150</v>
      </c>
      <c r="AD905">
        <v>140</v>
      </c>
      <c r="AE905">
        <v>130</v>
      </c>
      <c r="AF905">
        <v>120</v>
      </c>
      <c r="AG905">
        <f t="shared" si="1095"/>
        <v>470</v>
      </c>
      <c r="AH905">
        <f t="shared" si="1096"/>
        <v>290</v>
      </c>
      <c r="AI905">
        <f t="shared" si="1097"/>
        <v>260</v>
      </c>
      <c r="AJ905">
        <f t="shared" si="1098"/>
        <v>200</v>
      </c>
      <c r="AK905">
        <f>'ĐẤT PNN'!I905-'ĐẤT NN'!Q905</f>
        <v>220</v>
      </c>
    </row>
    <row r="906" spans="1:37" s="6" customFormat="1" ht="77.25" customHeight="1" x14ac:dyDescent="0.25">
      <c r="A906" s="150">
        <f>'ĐẤT PNN'!A906</f>
        <v>901</v>
      </c>
      <c r="B906" s="153" t="str">
        <f>'ĐẤT PNN'!B906</f>
        <v>VT2*0,8</v>
      </c>
      <c r="C906" s="52" t="str">
        <f t="shared" si="1099"/>
        <v>XL22DT_D2</v>
      </c>
      <c r="D906" s="151" t="s">
        <v>1173</v>
      </c>
      <c r="E906" s="151" t="s">
        <v>405</v>
      </c>
      <c r="F906" s="151" t="s">
        <v>1190</v>
      </c>
      <c r="G906" s="151" t="s">
        <v>1189</v>
      </c>
      <c r="H906" s="151" t="str">
        <f>VLOOKUP(F906,'[3]2. MA NN'!$E$2:$F$1583,2,0)</f>
        <v>TTGR</v>
      </c>
      <c r="I906" s="133" t="str">
        <f t="shared" si="1090"/>
        <v>Xã Xuân LộcTTGRVị trí 1240</v>
      </c>
      <c r="J906" s="153"/>
      <c r="K906" s="153"/>
      <c r="L906" s="177" t="s">
        <v>1966</v>
      </c>
      <c r="M906" s="177"/>
      <c r="N906" s="177"/>
      <c r="O906" s="131">
        <v>220</v>
      </c>
      <c r="P906" s="131">
        <v>140</v>
      </c>
      <c r="Q906" s="131">
        <v>460</v>
      </c>
      <c r="R906" s="131">
        <v>290</v>
      </c>
      <c r="S906" s="152">
        <v>1.1299999999999999</v>
      </c>
      <c r="T906" s="118">
        <f t="shared" si="1100"/>
        <v>240</v>
      </c>
      <c r="U906">
        <f t="shared" si="1101"/>
        <v>220</v>
      </c>
      <c r="V906">
        <f t="shared" si="1102"/>
        <v>200</v>
      </c>
      <c r="W906">
        <f t="shared" si="1103"/>
        <v>180</v>
      </c>
      <c r="X906">
        <f t="shared" si="1091"/>
        <v>760</v>
      </c>
      <c r="Y906">
        <f t="shared" si="1092"/>
        <v>460</v>
      </c>
      <c r="Z906">
        <f t="shared" si="1093"/>
        <v>400</v>
      </c>
      <c r="AA906">
        <f t="shared" si="1094"/>
        <v>310</v>
      </c>
      <c r="AB906">
        <v>3</v>
      </c>
      <c r="AC906" s="118">
        <v>150</v>
      </c>
      <c r="AD906">
        <v>140</v>
      </c>
      <c r="AE906">
        <v>130</v>
      </c>
      <c r="AF906">
        <v>120</v>
      </c>
      <c r="AG906">
        <f t="shared" si="1095"/>
        <v>470</v>
      </c>
      <c r="AH906">
        <f t="shared" si="1096"/>
        <v>290</v>
      </c>
      <c r="AI906">
        <f t="shared" si="1097"/>
        <v>260</v>
      </c>
      <c r="AJ906">
        <f t="shared" si="1098"/>
        <v>200</v>
      </c>
      <c r="AK906">
        <f>'ĐẤT PNN'!I906-'ĐẤT NN'!Q906</f>
        <v>130</v>
      </c>
    </row>
    <row r="907" spans="1:37" s="6" customFormat="1" ht="77.25" customHeight="1" x14ac:dyDescent="0.25">
      <c r="A907" s="150">
        <f>'ĐẤT PNN'!A907</f>
        <v>902</v>
      </c>
      <c r="B907" s="153" t="str">
        <f>'ĐẤT PNN'!B907</f>
        <v>VT3*0,8</v>
      </c>
      <c r="C907" s="52" t="str">
        <f t="shared" si="1099"/>
        <v>XL22DT_D2</v>
      </c>
      <c r="D907" s="151" t="s">
        <v>1176</v>
      </c>
      <c r="E907" s="151" t="s">
        <v>405</v>
      </c>
      <c r="F907" s="151" t="s">
        <v>1191</v>
      </c>
      <c r="G907" s="151" t="s">
        <v>1189</v>
      </c>
      <c r="H907" s="151" t="str">
        <f>VLOOKUP(F907,'[3]2. MA NN'!$E$2:$F$1583,2,0)</f>
        <v>TTGR</v>
      </c>
      <c r="I907" s="133" t="str">
        <f t="shared" si="1090"/>
        <v>Xã Xuân LộcTTGRVị trí 1240</v>
      </c>
      <c r="J907" s="153"/>
      <c r="K907" s="153"/>
      <c r="L907" s="177" t="s">
        <v>1967</v>
      </c>
      <c r="M907" s="177"/>
      <c r="N907" s="177"/>
      <c r="O907" s="131">
        <v>200</v>
      </c>
      <c r="P907" s="131">
        <v>130</v>
      </c>
      <c r="Q907" s="131">
        <v>400</v>
      </c>
      <c r="R907" s="131">
        <v>260</v>
      </c>
      <c r="S907" s="152">
        <v>1.1299999999999999</v>
      </c>
      <c r="T907" s="118">
        <f t="shared" si="1100"/>
        <v>240</v>
      </c>
      <c r="U907">
        <f t="shared" si="1101"/>
        <v>220</v>
      </c>
      <c r="V907">
        <f t="shared" si="1102"/>
        <v>200</v>
      </c>
      <c r="W907">
        <f t="shared" si="1103"/>
        <v>180</v>
      </c>
      <c r="X907">
        <f t="shared" si="1091"/>
        <v>760</v>
      </c>
      <c r="Y907">
        <f t="shared" si="1092"/>
        <v>460</v>
      </c>
      <c r="Z907">
        <f t="shared" si="1093"/>
        <v>400</v>
      </c>
      <c r="AA907">
        <f t="shared" si="1094"/>
        <v>310</v>
      </c>
      <c r="AB907">
        <v>3</v>
      </c>
      <c r="AC907" s="118">
        <v>150</v>
      </c>
      <c r="AD907">
        <v>140</v>
      </c>
      <c r="AE907">
        <v>130</v>
      </c>
      <c r="AF907">
        <v>120</v>
      </c>
      <c r="AG907">
        <f t="shared" si="1095"/>
        <v>470</v>
      </c>
      <c r="AH907">
        <f t="shared" si="1096"/>
        <v>290</v>
      </c>
      <c r="AI907">
        <f t="shared" si="1097"/>
        <v>260</v>
      </c>
      <c r="AJ907">
        <f t="shared" si="1098"/>
        <v>200</v>
      </c>
      <c r="AK907">
        <f>'ĐẤT PNN'!I907-'ĐẤT NN'!Q907</f>
        <v>140</v>
      </c>
    </row>
    <row r="908" spans="1:37" s="6" customFormat="1" ht="77.25" customHeight="1" x14ac:dyDescent="0.25">
      <c r="A908" s="150">
        <f>'ĐẤT PNN'!A908</f>
        <v>903</v>
      </c>
      <c r="B908" s="153" t="str">
        <f>'ĐẤT PNN'!B908</f>
        <v>VT4*0,8</v>
      </c>
      <c r="C908" s="52" t="str">
        <f t="shared" si="1099"/>
        <v>XL22DT_D2</v>
      </c>
      <c r="D908" s="151" t="s">
        <v>1178</v>
      </c>
      <c r="E908" s="151" t="s">
        <v>405</v>
      </c>
      <c r="F908" s="151" t="s">
        <v>1192</v>
      </c>
      <c r="G908" s="151" t="s">
        <v>1189</v>
      </c>
      <c r="H908" s="151" t="str">
        <f>VLOOKUP(F908,'[3]2. MA NN'!$E$2:$F$1583,2,0)</f>
        <v>TTGR</v>
      </c>
      <c r="I908" s="133" t="str">
        <f t="shared" si="1090"/>
        <v>Xã Xuân LộcTTGRVị trí 1240</v>
      </c>
      <c r="J908" s="153"/>
      <c r="K908" s="153"/>
      <c r="L908" s="177" t="s">
        <v>1968</v>
      </c>
      <c r="M908" s="177"/>
      <c r="N908" s="177"/>
      <c r="O908" s="131">
        <v>180</v>
      </c>
      <c r="P908" s="131">
        <v>120</v>
      </c>
      <c r="Q908" s="131">
        <v>310</v>
      </c>
      <c r="R908" s="131">
        <v>200</v>
      </c>
      <c r="S908" s="152">
        <v>1.1299999999999999</v>
      </c>
      <c r="T908" s="118">
        <f t="shared" si="1100"/>
        <v>240</v>
      </c>
      <c r="U908">
        <f t="shared" si="1101"/>
        <v>220</v>
      </c>
      <c r="V908">
        <f t="shared" si="1102"/>
        <v>200</v>
      </c>
      <c r="W908">
        <f t="shared" si="1103"/>
        <v>180</v>
      </c>
      <c r="X908">
        <f t="shared" si="1091"/>
        <v>760</v>
      </c>
      <c r="Y908">
        <f t="shared" si="1092"/>
        <v>460</v>
      </c>
      <c r="Z908">
        <f t="shared" si="1093"/>
        <v>400</v>
      </c>
      <c r="AA908">
        <f t="shared" si="1094"/>
        <v>310</v>
      </c>
      <c r="AB908">
        <v>3</v>
      </c>
      <c r="AC908" s="118">
        <v>150</v>
      </c>
      <c r="AD908">
        <v>140</v>
      </c>
      <c r="AE908">
        <v>130</v>
      </c>
      <c r="AF908">
        <v>120</v>
      </c>
      <c r="AG908">
        <f t="shared" si="1095"/>
        <v>470</v>
      </c>
      <c r="AH908">
        <f t="shared" si="1096"/>
        <v>290</v>
      </c>
      <c r="AI908">
        <f t="shared" si="1097"/>
        <v>260</v>
      </c>
      <c r="AJ908">
        <f t="shared" si="1098"/>
        <v>200</v>
      </c>
      <c r="AK908">
        <f>'ĐẤT PNN'!I908-'ĐẤT NN'!Q908</f>
        <v>160</v>
      </c>
    </row>
    <row r="909" spans="1:37" ht="47.25" x14ac:dyDescent="0.25">
      <c r="A909" s="150">
        <f>'ĐẤT PNN'!A909</f>
        <v>904</v>
      </c>
      <c r="B909" s="150" t="str">
        <f>'ĐẤT PNN'!B909</f>
        <v>XL23DT</v>
      </c>
      <c r="C909" s="52" t="str">
        <f>$B$909</f>
        <v>XL23DT</v>
      </c>
      <c r="D909" s="151" t="s">
        <v>1170</v>
      </c>
      <c r="E909" s="151" t="s">
        <v>405</v>
      </c>
      <c r="F909" s="151" t="s">
        <v>1188</v>
      </c>
      <c r="G909" s="151" t="s">
        <v>1189</v>
      </c>
      <c r="H909" s="151" t="str">
        <f>VLOOKUP(F909,'[3]2. MA NN'!$E$2:$F$1583,2,0)</f>
        <v>TTGR</v>
      </c>
      <c r="I909" s="133" t="str">
        <f t="shared" si="1090"/>
        <v>Xã Xuân LộcTTGRVị trí 1240</v>
      </c>
      <c r="J909" s="150" t="s">
        <v>1158</v>
      </c>
      <c r="K909" s="150" t="s">
        <v>1157</v>
      </c>
      <c r="L909" s="132" t="s">
        <v>306</v>
      </c>
      <c r="M909" s="132"/>
      <c r="N909" s="132"/>
      <c r="O909" s="131">
        <v>240</v>
      </c>
      <c r="P909" s="131">
        <v>150</v>
      </c>
      <c r="Q909" s="131">
        <v>760</v>
      </c>
      <c r="R909" s="131">
        <v>470</v>
      </c>
      <c r="S909" s="152">
        <v>1.1299999999999999</v>
      </c>
      <c r="T909" s="123">
        <v>240</v>
      </c>
      <c r="U909" s="122">
        <v>220</v>
      </c>
      <c r="V909" s="122">
        <v>200</v>
      </c>
      <c r="W909" s="122">
        <v>180</v>
      </c>
      <c r="X909" s="122">
        <f t="shared" si="1091"/>
        <v>760</v>
      </c>
      <c r="Y909" s="122">
        <f t="shared" si="1092"/>
        <v>460</v>
      </c>
      <c r="Z909" s="122">
        <f t="shared" si="1093"/>
        <v>400</v>
      </c>
      <c r="AA909" s="122">
        <f t="shared" si="1094"/>
        <v>310</v>
      </c>
      <c r="AB909" s="122">
        <v>3</v>
      </c>
      <c r="AC909" s="123">
        <v>150</v>
      </c>
      <c r="AD909" s="122">
        <v>140</v>
      </c>
      <c r="AE909" s="122">
        <v>130</v>
      </c>
      <c r="AF909" s="122">
        <v>120</v>
      </c>
      <c r="AG909" s="122">
        <f t="shared" si="1095"/>
        <v>470</v>
      </c>
      <c r="AH909" s="122">
        <f t="shared" si="1096"/>
        <v>290</v>
      </c>
      <c r="AI909" s="122">
        <f t="shared" si="1097"/>
        <v>260</v>
      </c>
      <c r="AJ909" s="122">
        <f t="shared" si="1098"/>
        <v>200</v>
      </c>
      <c r="AK909" s="122">
        <f>'ĐẤT PNN'!I909-'ĐẤT NN'!Q909</f>
        <v>940</v>
      </c>
    </row>
    <row r="910" spans="1:37" s="6" customFormat="1" ht="77.25" customHeight="1" x14ac:dyDescent="0.25">
      <c r="A910" s="150">
        <f>'ĐẤT PNN'!A910</f>
        <v>905</v>
      </c>
      <c r="B910" s="153" t="str">
        <f>'ĐẤT PNN'!B910</f>
        <v>VT2</v>
      </c>
      <c r="C910" s="52" t="str">
        <f t="shared" ref="C910:C915" si="1104">$B$909</f>
        <v>XL23DT</v>
      </c>
      <c r="D910" s="151" t="s">
        <v>1173</v>
      </c>
      <c r="E910" s="151" t="s">
        <v>405</v>
      </c>
      <c r="F910" s="151" t="s">
        <v>1190</v>
      </c>
      <c r="G910" s="151" t="s">
        <v>1189</v>
      </c>
      <c r="H910" s="151" t="str">
        <f>VLOOKUP(F910,'[3]2. MA NN'!$E$2:$F$1583,2,0)</f>
        <v>TTGR</v>
      </c>
      <c r="I910" s="133" t="str">
        <f t="shared" si="1090"/>
        <v>Xã Xuân LộcTTGRVị trí 1240</v>
      </c>
      <c r="J910" s="153"/>
      <c r="K910" s="153"/>
      <c r="L910" s="177" t="s">
        <v>1969</v>
      </c>
      <c r="M910" s="177"/>
      <c r="N910" s="177"/>
      <c r="O910" s="131">
        <v>220</v>
      </c>
      <c r="P910" s="131">
        <v>140</v>
      </c>
      <c r="Q910" s="131">
        <v>460</v>
      </c>
      <c r="R910" s="131">
        <v>290</v>
      </c>
      <c r="S910" s="152">
        <v>1.1299999999999999</v>
      </c>
      <c r="T910" s="118">
        <f t="shared" ref="T910:T915" si="1105">T909</f>
        <v>240</v>
      </c>
      <c r="U910">
        <f t="shared" ref="U910:U915" si="1106">U909</f>
        <v>220</v>
      </c>
      <c r="V910">
        <f t="shared" ref="V910:V915" si="1107">V909</f>
        <v>200</v>
      </c>
      <c r="W910">
        <f t="shared" ref="W910:W915" si="1108">W909</f>
        <v>180</v>
      </c>
      <c r="X910">
        <f t="shared" si="1091"/>
        <v>760</v>
      </c>
      <c r="Y910">
        <f t="shared" si="1092"/>
        <v>460</v>
      </c>
      <c r="Z910">
        <f t="shared" si="1093"/>
        <v>400</v>
      </c>
      <c r="AA910">
        <f t="shared" si="1094"/>
        <v>310</v>
      </c>
      <c r="AB910">
        <v>3</v>
      </c>
      <c r="AC910" s="118">
        <v>150</v>
      </c>
      <c r="AD910">
        <v>140</v>
      </c>
      <c r="AE910">
        <v>130</v>
      </c>
      <c r="AF910">
        <v>120</v>
      </c>
      <c r="AG910">
        <f t="shared" si="1095"/>
        <v>470</v>
      </c>
      <c r="AH910">
        <f t="shared" si="1096"/>
        <v>290</v>
      </c>
      <c r="AI910">
        <f t="shared" si="1097"/>
        <v>260</v>
      </c>
      <c r="AJ910">
        <f t="shared" si="1098"/>
        <v>200</v>
      </c>
      <c r="AK910">
        <f>'ĐẤT PNN'!I910-'ĐẤT NN'!Q910</f>
        <v>440</v>
      </c>
    </row>
    <row r="911" spans="1:37" s="6" customFormat="1" ht="77.25" customHeight="1" x14ac:dyDescent="0.25">
      <c r="A911" s="150">
        <f>'ĐẤT PNN'!A911</f>
        <v>906</v>
      </c>
      <c r="B911" s="153" t="str">
        <f>'ĐẤT PNN'!B911</f>
        <v>VT3</v>
      </c>
      <c r="C911" s="52" t="str">
        <f t="shared" si="1104"/>
        <v>XL23DT</v>
      </c>
      <c r="D911" s="151" t="s">
        <v>1176</v>
      </c>
      <c r="E911" s="151" t="s">
        <v>405</v>
      </c>
      <c r="F911" s="151" t="s">
        <v>1191</v>
      </c>
      <c r="G911" s="151" t="s">
        <v>1189</v>
      </c>
      <c r="H911" s="151" t="str">
        <f>VLOOKUP(F911,'[3]2. MA NN'!$E$2:$F$1583,2,0)</f>
        <v>TTGR</v>
      </c>
      <c r="I911" s="133" t="str">
        <f t="shared" si="1090"/>
        <v>Xã Xuân LộcTTGRVị trí 1240</v>
      </c>
      <c r="J911" s="153"/>
      <c r="K911" s="153"/>
      <c r="L911" s="177" t="s">
        <v>1970</v>
      </c>
      <c r="M911" s="177"/>
      <c r="N911" s="177"/>
      <c r="O911" s="131">
        <v>200</v>
      </c>
      <c r="P911" s="131">
        <v>130</v>
      </c>
      <c r="Q911" s="131">
        <v>400</v>
      </c>
      <c r="R911" s="131">
        <v>260</v>
      </c>
      <c r="S911" s="152">
        <v>1.1299999999999999</v>
      </c>
      <c r="T911" s="118">
        <f t="shared" si="1105"/>
        <v>240</v>
      </c>
      <c r="U911">
        <f t="shared" si="1106"/>
        <v>220</v>
      </c>
      <c r="V911">
        <f t="shared" si="1107"/>
        <v>200</v>
      </c>
      <c r="W911">
        <f t="shared" si="1108"/>
        <v>180</v>
      </c>
      <c r="X911">
        <f t="shared" si="1091"/>
        <v>760</v>
      </c>
      <c r="Y911">
        <f t="shared" si="1092"/>
        <v>460</v>
      </c>
      <c r="Z911">
        <f t="shared" si="1093"/>
        <v>400</v>
      </c>
      <c r="AA911">
        <f t="shared" si="1094"/>
        <v>310</v>
      </c>
      <c r="AB911">
        <v>3</v>
      </c>
      <c r="AC911" s="118">
        <v>150</v>
      </c>
      <c r="AD911">
        <v>140</v>
      </c>
      <c r="AE911">
        <v>130</v>
      </c>
      <c r="AF911">
        <v>120</v>
      </c>
      <c r="AG911">
        <f t="shared" si="1095"/>
        <v>470</v>
      </c>
      <c r="AH911">
        <f t="shared" si="1096"/>
        <v>290</v>
      </c>
      <c r="AI911">
        <f t="shared" si="1097"/>
        <v>260</v>
      </c>
      <c r="AJ911">
        <f t="shared" si="1098"/>
        <v>200</v>
      </c>
      <c r="AK911">
        <f>'ĐẤT PNN'!I911-'ĐẤT NN'!Q911</f>
        <v>260</v>
      </c>
    </row>
    <row r="912" spans="1:37" s="6" customFormat="1" ht="77.25" customHeight="1" x14ac:dyDescent="0.25">
      <c r="A912" s="150">
        <f>'ĐẤT PNN'!A912</f>
        <v>907</v>
      </c>
      <c r="B912" s="153" t="str">
        <f>'ĐẤT PNN'!B912</f>
        <v>VT4</v>
      </c>
      <c r="C912" s="52" t="str">
        <f t="shared" si="1104"/>
        <v>XL23DT</v>
      </c>
      <c r="D912" s="151" t="s">
        <v>1178</v>
      </c>
      <c r="E912" s="151" t="s">
        <v>405</v>
      </c>
      <c r="F912" s="151" t="s">
        <v>1192</v>
      </c>
      <c r="G912" s="151" t="s">
        <v>1189</v>
      </c>
      <c r="H912" s="151" t="str">
        <f>VLOOKUP(F912,'[3]2. MA NN'!$E$2:$F$1583,2,0)</f>
        <v>TTGR</v>
      </c>
      <c r="I912" s="133" t="str">
        <f t="shared" si="1090"/>
        <v>Xã Xuân LộcTTGRVị trí 1240</v>
      </c>
      <c r="J912" s="153"/>
      <c r="K912" s="153"/>
      <c r="L912" s="177" t="s">
        <v>1971</v>
      </c>
      <c r="M912" s="177"/>
      <c r="N912" s="177"/>
      <c r="O912" s="131">
        <v>180</v>
      </c>
      <c r="P912" s="131">
        <v>120</v>
      </c>
      <c r="Q912" s="131">
        <v>310</v>
      </c>
      <c r="R912" s="131">
        <v>200</v>
      </c>
      <c r="S912" s="152">
        <v>1.1299999999999999</v>
      </c>
      <c r="T912" s="118">
        <f t="shared" si="1105"/>
        <v>240</v>
      </c>
      <c r="U912">
        <f t="shared" si="1106"/>
        <v>220</v>
      </c>
      <c r="V912">
        <f t="shared" si="1107"/>
        <v>200</v>
      </c>
      <c r="W912">
        <f t="shared" si="1108"/>
        <v>180</v>
      </c>
      <c r="X912">
        <f t="shared" si="1091"/>
        <v>760</v>
      </c>
      <c r="Y912">
        <f t="shared" si="1092"/>
        <v>460</v>
      </c>
      <c r="Z912">
        <f t="shared" si="1093"/>
        <v>400</v>
      </c>
      <c r="AA912">
        <f t="shared" si="1094"/>
        <v>310</v>
      </c>
      <c r="AB912">
        <v>3</v>
      </c>
      <c r="AC912" s="118">
        <v>150</v>
      </c>
      <c r="AD912">
        <v>140</v>
      </c>
      <c r="AE912">
        <v>130</v>
      </c>
      <c r="AF912">
        <v>120</v>
      </c>
      <c r="AG912">
        <f t="shared" si="1095"/>
        <v>470</v>
      </c>
      <c r="AH912">
        <f t="shared" si="1096"/>
        <v>290</v>
      </c>
      <c r="AI912">
        <f t="shared" si="1097"/>
        <v>260</v>
      </c>
      <c r="AJ912">
        <f t="shared" si="1098"/>
        <v>200</v>
      </c>
      <c r="AK912">
        <f>'ĐẤT PNN'!I912-'ĐẤT NN'!Q912</f>
        <v>220</v>
      </c>
    </row>
    <row r="913" spans="1:37" s="6" customFormat="1" ht="77.25" customHeight="1" x14ac:dyDescent="0.25">
      <c r="A913" s="150">
        <f>'ĐẤT PNN'!A913</f>
        <v>908</v>
      </c>
      <c r="B913" s="153" t="str">
        <f>'ĐẤT PNN'!B913</f>
        <v>VT2*0,8</v>
      </c>
      <c r="C913" s="52" t="str">
        <f t="shared" si="1104"/>
        <v>XL23DT</v>
      </c>
      <c r="D913" s="151" t="s">
        <v>1173</v>
      </c>
      <c r="E913" s="151" t="s">
        <v>405</v>
      </c>
      <c r="F913" s="151" t="s">
        <v>1190</v>
      </c>
      <c r="G913" s="151" t="s">
        <v>1189</v>
      </c>
      <c r="H913" s="151" t="str">
        <f>VLOOKUP(F913,'[3]2. MA NN'!$E$2:$F$1583,2,0)</f>
        <v>TTGR</v>
      </c>
      <c r="I913" s="133" t="str">
        <f t="shared" si="1090"/>
        <v>Xã Xuân LộcTTGRVị trí 1240</v>
      </c>
      <c r="J913" s="153"/>
      <c r="K913" s="153"/>
      <c r="L913" s="177" t="s">
        <v>1972</v>
      </c>
      <c r="M913" s="177"/>
      <c r="N913" s="177"/>
      <c r="O913" s="131">
        <v>220</v>
      </c>
      <c r="P913" s="131">
        <v>140</v>
      </c>
      <c r="Q913" s="131">
        <v>460</v>
      </c>
      <c r="R913" s="131">
        <v>290</v>
      </c>
      <c r="S913" s="152">
        <v>1.1299999999999999</v>
      </c>
      <c r="T913" s="118">
        <f t="shared" si="1105"/>
        <v>240</v>
      </c>
      <c r="U913">
        <f t="shared" si="1106"/>
        <v>220</v>
      </c>
      <c r="V913">
        <f t="shared" si="1107"/>
        <v>200</v>
      </c>
      <c r="W913">
        <f t="shared" si="1108"/>
        <v>180</v>
      </c>
      <c r="X913">
        <f t="shared" si="1091"/>
        <v>760</v>
      </c>
      <c r="Y913">
        <f t="shared" si="1092"/>
        <v>460</v>
      </c>
      <c r="Z913">
        <f t="shared" si="1093"/>
        <v>400</v>
      </c>
      <c r="AA913">
        <f t="shared" si="1094"/>
        <v>310</v>
      </c>
      <c r="AB913">
        <v>3</v>
      </c>
      <c r="AC913" s="118">
        <v>150</v>
      </c>
      <c r="AD913">
        <v>140</v>
      </c>
      <c r="AE913">
        <v>130</v>
      </c>
      <c r="AF913">
        <v>120</v>
      </c>
      <c r="AG913">
        <f t="shared" si="1095"/>
        <v>470</v>
      </c>
      <c r="AH913">
        <f t="shared" si="1096"/>
        <v>290</v>
      </c>
      <c r="AI913">
        <f t="shared" si="1097"/>
        <v>260</v>
      </c>
      <c r="AJ913">
        <f t="shared" si="1098"/>
        <v>200</v>
      </c>
      <c r="AK913">
        <f>'ĐẤT PNN'!I913-'ĐẤT NN'!Q913</f>
        <v>380</v>
      </c>
    </row>
    <row r="914" spans="1:37" s="6" customFormat="1" ht="77.25" customHeight="1" x14ac:dyDescent="0.25">
      <c r="A914" s="150">
        <f>'ĐẤT PNN'!A914</f>
        <v>909</v>
      </c>
      <c r="B914" s="153" t="str">
        <f>'ĐẤT PNN'!B914</f>
        <v>VT3*0,8</v>
      </c>
      <c r="C914" s="52" t="str">
        <f t="shared" si="1104"/>
        <v>XL23DT</v>
      </c>
      <c r="D914" s="151" t="s">
        <v>1176</v>
      </c>
      <c r="E914" s="151" t="s">
        <v>405</v>
      </c>
      <c r="F914" s="151" t="s">
        <v>1191</v>
      </c>
      <c r="G914" s="151" t="s">
        <v>1189</v>
      </c>
      <c r="H914" s="151" t="str">
        <f>VLOOKUP(F914,'[3]2. MA NN'!$E$2:$F$1583,2,0)</f>
        <v>TTGR</v>
      </c>
      <c r="I914" s="133" t="str">
        <f t="shared" si="1090"/>
        <v>Xã Xuân LộcTTGRVị trí 1240</v>
      </c>
      <c r="J914" s="153"/>
      <c r="K914" s="153"/>
      <c r="L914" s="177" t="s">
        <v>1973</v>
      </c>
      <c r="M914" s="177"/>
      <c r="N914" s="177"/>
      <c r="O914" s="131">
        <v>200</v>
      </c>
      <c r="P914" s="131">
        <v>130</v>
      </c>
      <c r="Q914" s="131">
        <v>400</v>
      </c>
      <c r="R914" s="131">
        <v>260</v>
      </c>
      <c r="S914" s="152">
        <v>1.1299999999999999</v>
      </c>
      <c r="T914" s="118">
        <f t="shared" si="1105"/>
        <v>240</v>
      </c>
      <c r="U914">
        <f t="shared" si="1106"/>
        <v>220</v>
      </c>
      <c r="V914">
        <f t="shared" si="1107"/>
        <v>200</v>
      </c>
      <c r="W914">
        <f t="shared" si="1108"/>
        <v>180</v>
      </c>
      <c r="X914">
        <f t="shared" si="1091"/>
        <v>760</v>
      </c>
      <c r="Y914">
        <f t="shared" si="1092"/>
        <v>460</v>
      </c>
      <c r="Z914">
        <f t="shared" si="1093"/>
        <v>400</v>
      </c>
      <c r="AA914">
        <f t="shared" si="1094"/>
        <v>310</v>
      </c>
      <c r="AB914">
        <v>3</v>
      </c>
      <c r="AC914" s="118">
        <v>150</v>
      </c>
      <c r="AD914">
        <v>140</v>
      </c>
      <c r="AE914">
        <v>130</v>
      </c>
      <c r="AF914">
        <v>120</v>
      </c>
      <c r="AG914">
        <f t="shared" si="1095"/>
        <v>470</v>
      </c>
      <c r="AH914">
        <f t="shared" si="1096"/>
        <v>290</v>
      </c>
      <c r="AI914">
        <f t="shared" si="1097"/>
        <v>260</v>
      </c>
      <c r="AJ914">
        <f t="shared" si="1098"/>
        <v>200</v>
      </c>
      <c r="AK914">
        <f>'ĐẤT PNN'!I914-'ĐẤT NN'!Q914</f>
        <v>190</v>
      </c>
    </row>
    <row r="915" spans="1:37" s="6" customFormat="1" ht="77.25" customHeight="1" x14ac:dyDescent="0.25">
      <c r="A915" s="150">
        <f>'ĐẤT PNN'!A915</f>
        <v>910</v>
      </c>
      <c r="B915" s="153" t="str">
        <f>'ĐẤT PNN'!B915</f>
        <v>VT4*0,8</v>
      </c>
      <c r="C915" s="52" t="str">
        <f t="shared" si="1104"/>
        <v>XL23DT</v>
      </c>
      <c r="D915" s="151" t="s">
        <v>1178</v>
      </c>
      <c r="E915" s="151" t="s">
        <v>405</v>
      </c>
      <c r="F915" s="151" t="s">
        <v>1192</v>
      </c>
      <c r="G915" s="151" t="s">
        <v>1189</v>
      </c>
      <c r="H915" s="151" t="str">
        <f>VLOOKUP(F915,'[3]2. MA NN'!$E$2:$F$1583,2,0)</f>
        <v>TTGR</v>
      </c>
      <c r="I915" s="133" t="str">
        <f t="shared" si="1090"/>
        <v>Xã Xuân LộcTTGRVị trí 1240</v>
      </c>
      <c r="J915" s="153"/>
      <c r="K915" s="153"/>
      <c r="L915" s="177" t="s">
        <v>1974</v>
      </c>
      <c r="M915" s="177"/>
      <c r="N915" s="177"/>
      <c r="O915" s="131">
        <v>180</v>
      </c>
      <c r="P915" s="131">
        <v>120</v>
      </c>
      <c r="Q915" s="131">
        <v>310</v>
      </c>
      <c r="R915" s="131">
        <v>200</v>
      </c>
      <c r="S915" s="152">
        <v>1.1299999999999999</v>
      </c>
      <c r="T915" s="118">
        <f t="shared" si="1105"/>
        <v>240</v>
      </c>
      <c r="U915">
        <f t="shared" si="1106"/>
        <v>220</v>
      </c>
      <c r="V915">
        <f t="shared" si="1107"/>
        <v>200</v>
      </c>
      <c r="W915">
        <f t="shared" si="1108"/>
        <v>180</v>
      </c>
      <c r="X915">
        <f t="shared" si="1091"/>
        <v>760</v>
      </c>
      <c r="Y915">
        <f t="shared" si="1092"/>
        <v>460</v>
      </c>
      <c r="Z915">
        <f t="shared" si="1093"/>
        <v>400</v>
      </c>
      <c r="AA915">
        <f t="shared" si="1094"/>
        <v>310</v>
      </c>
      <c r="AB915">
        <v>3</v>
      </c>
      <c r="AC915" s="118">
        <v>150</v>
      </c>
      <c r="AD915">
        <v>140</v>
      </c>
      <c r="AE915">
        <v>130</v>
      </c>
      <c r="AF915">
        <v>120</v>
      </c>
      <c r="AG915">
        <f t="shared" si="1095"/>
        <v>470</v>
      </c>
      <c r="AH915">
        <f t="shared" si="1096"/>
        <v>290</v>
      </c>
      <c r="AI915">
        <f t="shared" si="1097"/>
        <v>260</v>
      </c>
      <c r="AJ915">
        <f t="shared" si="1098"/>
        <v>200</v>
      </c>
      <c r="AK915">
        <f>'ĐẤT PNN'!I915-'ĐẤT NN'!Q915</f>
        <v>160</v>
      </c>
    </row>
    <row r="916" spans="1:37" ht="47.25" x14ac:dyDescent="0.25">
      <c r="A916" s="150">
        <f>'ĐẤT PNN'!A916</f>
        <v>911</v>
      </c>
      <c r="B916" s="150" t="str">
        <f>'ĐẤT PNN'!B916</f>
        <v>XL24DT</v>
      </c>
      <c r="C916" s="52" t="str">
        <f>$B$916</f>
        <v>XL24DT</v>
      </c>
      <c r="D916" s="151" t="s">
        <v>1170</v>
      </c>
      <c r="E916" s="151" t="s">
        <v>405</v>
      </c>
      <c r="F916" s="151" t="s">
        <v>1188</v>
      </c>
      <c r="G916" s="151" t="s">
        <v>1189</v>
      </c>
      <c r="H916" s="151" t="str">
        <f>VLOOKUP(F916,'[3]2. MA NN'!$E$2:$F$1583,2,0)</f>
        <v>TTGR</v>
      </c>
      <c r="I916" s="133" t="str">
        <f t="shared" si="1090"/>
        <v>Xã Xuân LộcTTGRVị trí 1240</v>
      </c>
      <c r="J916" s="150" t="s">
        <v>1158</v>
      </c>
      <c r="K916" s="150" t="s">
        <v>1157</v>
      </c>
      <c r="L916" s="130" t="s">
        <v>308</v>
      </c>
      <c r="M916" s="130" t="s">
        <v>387</v>
      </c>
      <c r="N916" s="130" t="s">
        <v>1114</v>
      </c>
      <c r="O916" s="131">
        <v>240</v>
      </c>
      <c r="P916" s="131">
        <v>150</v>
      </c>
      <c r="Q916" s="131">
        <v>760</v>
      </c>
      <c r="R916" s="131">
        <v>470</v>
      </c>
      <c r="S916" s="152">
        <v>1.1299999999999999</v>
      </c>
      <c r="T916" s="123">
        <v>240</v>
      </c>
      <c r="U916" s="122">
        <v>220</v>
      </c>
      <c r="V916" s="122">
        <v>200</v>
      </c>
      <c r="W916" s="122">
        <v>180</v>
      </c>
      <c r="X916" s="122">
        <f t="shared" si="1091"/>
        <v>760</v>
      </c>
      <c r="Y916" s="122">
        <f t="shared" si="1092"/>
        <v>460</v>
      </c>
      <c r="Z916" s="122">
        <f t="shared" si="1093"/>
        <v>400</v>
      </c>
      <c r="AA916" s="122">
        <f t="shared" si="1094"/>
        <v>310</v>
      </c>
      <c r="AB916" s="122">
        <v>3</v>
      </c>
      <c r="AC916" s="123">
        <v>150</v>
      </c>
      <c r="AD916" s="122">
        <v>140</v>
      </c>
      <c r="AE916" s="122">
        <v>130</v>
      </c>
      <c r="AF916" s="122">
        <v>120</v>
      </c>
      <c r="AG916" s="122">
        <f t="shared" si="1095"/>
        <v>470</v>
      </c>
      <c r="AH916" s="122">
        <f t="shared" si="1096"/>
        <v>290</v>
      </c>
      <c r="AI916" s="122">
        <f t="shared" si="1097"/>
        <v>260</v>
      </c>
      <c r="AJ916" s="122">
        <f t="shared" si="1098"/>
        <v>200</v>
      </c>
      <c r="AK916" s="122">
        <f>'ĐẤT PNN'!I916-'ĐẤT NN'!Q916</f>
        <v>1540</v>
      </c>
    </row>
    <row r="917" spans="1:37" s="6" customFormat="1" ht="77.25" customHeight="1" x14ac:dyDescent="0.25">
      <c r="A917" s="150">
        <f>'ĐẤT PNN'!A917</f>
        <v>912</v>
      </c>
      <c r="B917" s="153" t="str">
        <f>'ĐẤT PNN'!B917</f>
        <v>VT2</v>
      </c>
      <c r="C917" s="52" t="str">
        <f t="shared" ref="C917:C922" si="1109">$B$916</f>
        <v>XL24DT</v>
      </c>
      <c r="D917" s="151" t="s">
        <v>1173</v>
      </c>
      <c r="E917" s="151" t="s">
        <v>405</v>
      </c>
      <c r="F917" s="151" t="s">
        <v>1190</v>
      </c>
      <c r="G917" s="151" t="s">
        <v>1189</v>
      </c>
      <c r="H917" s="151" t="str">
        <f>VLOOKUP(F917,'[3]2. MA NN'!$E$2:$F$1583,2,0)</f>
        <v>TTGR</v>
      </c>
      <c r="I917" s="133" t="str">
        <f t="shared" si="1090"/>
        <v>Xã Xuân LộcTTGRVị trí 1240</v>
      </c>
      <c r="J917" s="153"/>
      <c r="K917" s="153"/>
      <c r="L917" s="177" t="s">
        <v>1975</v>
      </c>
      <c r="M917" s="177"/>
      <c r="N917" s="177"/>
      <c r="O917" s="131">
        <v>220</v>
      </c>
      <c r="P917" s="131">
        <v>140</v>
      </c>
      <c r="Q917" s="131">
        <v>460</v>
      </c>
      <c r="R917" s="131">
        <v>290</v>
      </c>
      <c r="S917" s="152">
        <v>1.1299999999999999</v>
      </c>
      <c r="T917" s="118">
        <f t="shared" ref="T917:T922" si="1110">T916</f>
        <v>240</v>
      </c>
      <c r="U917">
        <f t="shared" ref="U917:U922" si="1111">U916</f>
        <v>220</v>
      </c>
      <c r="V917">
        <f t="shared" ref="V917:V922" si="1112">V916</f>
        <v>200</v>
      </c>
      <c r="W917">
        <f t="shared" ref="W917:W922" si="1113">W916</f>
        <v>180</v>
      </c>
      <c r="X917">
        <f t="shared" si="1091"/>
        <v>760</v>
      </c>
      <c r="Y917">
        <f t="shared" si="1092"/>
        <v>460</v>
      </c>
      <c r="Z917">
        <f t="shared" si="1093"/>
        <v>400</v>
      </c>
      <c r="AA917">
        <f t="shared" si="1094"/>
        <v>310</v>
      </c>
      <c r="AB917">
        <v>3</v>
      </c>
      <c r="AC917" s="118">
        <v>150</v>
      </c>
      <c r="AD917">
        <v>140</v>
      </c>
      <c r="AE917">
        <v>130</v>
      </c>
      <c r="AF917">
        <v>120</v>
      </c>
      <c r="AG917">
        <f t="shared" si="1095"/>
        <v>470</v>
      </c>
      <c r="AH917">
        <f t="shared" si="1096"/>
        <v>290</v>
      </c>
      <c r="AI917">
        <f t="shared" si="1097"/>
        <v>260</v>
      </c>
      <c r="AJ917">
        <f t="shared" si="1098"/>
        <v>200</v>
      </c>
      <c r="AK917">
        <f>'ĐẤT PNN'!I917-'ĐẤT NN'!Q917</f>
        <v>640</v>
      </c>
    </row>
    <row r="918" spans="1:37" s="6" customFormat="1" ht="77.25" customHeight="1" x14ac:dyDescent="0.25">
      <c r="A918" s="150">
        <f>'ĐẤT PNN'!A918</f>
        <v>913</v>
      </c>
      <c r="B918" s="153" t="str">
        <f>'ĐẤT PNN'!B918</f>
        <v>VT3</v>
      </c>
      <c r="C918" s="52" t="str">
        <f t="shared" si="1109"/>
        <v>XL24DT</v>
      </c>
      <c r="D918" s="151" t="s">
        <v>1176</v>
      </c>
      <c r="E918" s="151" t="s">
        <v>405</v>
      </c>
      <c r="F918" s="151" t="s">
        <v>1191</v>
      </c>
      <c r="G918" s="151" t="s">
        <v>1189</v>
      </c>
      <c r="H918" s="151" t="str">
        <f>VLOOKUP(F918,'[3]2. MA NN'!$E$2:$F$1583,2,0)</f>
        <v>TTGR</v>
      </c>
      <c r="I918" s="133" t="str">
        <f t="shared" si="1090"/>
        <v>Xã Xuân LộcTTGRVị trí 1240</v>
      </c>
      <c r="J918" s="153"/>
      <c r="K918" s="153"/>
      <c r="L918" s="177" t="s">
        <v>1976</v>
      </c>
      <c r="M918" s="177"/>
      <c r="N918" s="177"/>
      <c r="O918" s="131">
        <v>200</v>
      </c>
      <c r="P918" s="131">
        <v>130</v>
      </c>
      <c r="Q918" s="131">
        <v>400</v>
      </c>
      <c r="R918" s="131">
        <v>260</v>
      </c>
      <c r="S918" s="152">
        <v>1.1299999999999999</v>
      </c>
      <c r="T918" s="118">
        <f t="shared" si="1110"/>
        <v>240</v>
      </c>
      <c r="U918">
        <f t="shared" si="1111"/>
        <v>220</v>
      </c>
      <c r="V918">
        <f t="shared" si="1112"/>
        <v>200</v>
      </c>
      <c r="W918">
        <f t="shared" si="1113"/>
        <v>180</v>
      </c>
      <c r="X918">
        <f t="shared" si="1091"/>
        <v>760</v>
      </c>
      <c r="Y918">
        <f t="shared" si="1092"/>
        <v>460</v>
      </c>
      <c r="Z918">
        <f t="shared" si="1093"/>
        <v>400</v>
      </c>
      <c r="AA918">
        <f t="shared" si="1094"/>
        <v>310</v>
      </c>
      <c r="AB918">
        <v>3</v>
      </c>
      <c r="AC918" s="118">
        <v>150</v>
      </c>
      <c r="AD918">
        <v>140</v>
      </c>
      <c r="AE918">
        <v>130</v>
      </c>
      <c r="AF918">
        <v>120</v>
      </c>
      <c r="AG918">
        <f t="shared" si="1095"/>
        <v>470</v>
      </c>
      <c r="AH918">
        <f t="shared" si="1096"/>
        <v>290</v>
      </c>
      <c r="AI918">
        <f t="shared" si="1097"/>
        <v>260</v>
      </c>
      <c r="AJ918">
        <f t="shared" si="1098"/>
        <v>200</v>
      </c>
      <c r="AK918">
        <f>'ĐẤT PNN'!I918-'ĐẤT NN'!Q918</f>
        <v>260</v>
      </c>
    </row>
    <row r="919" spans="1:37" s="6" customFormat="1" ht="77.25" customHeight="1" x14ac:dyDescent="0.25">
      <c r="A919" s="150">
        <f>'ĐẤT PNN'!A919</f>
        <v>914</v>
      </c>
      <c r="B919" s="153" t="str">
        <f>'ĐẤT PNN'!B919</f>
        <v>VT4</v>
      </c>
      <c r="C919" s="52" t="str">
        <f t="shared" si="1109"/>
        <v>XL24DT</v>
      </c>
      <c r="D919" s="151" t="s">
        <v>1178</v>
      </c>
      <c r="E919" s="151" t="s">
        <v>405</v>
      </c>
      <c r="F919" s="151" t="s">
        <v>1192</v>
      </c>
      <c r="G919" s="151" t="s">
        <v>1189</v>
      </c>
      <c r="H919" s="151" t="str">
        <f>VLOOKUP(F919,'[3]2. MA NN'!$E$2:$F$1583,2,0)</f>
        <v>TTGR</v>
      </c>
      <c r="I919" s="133" t="str">
        <f t="shared" si="1090"/>
        <v>Xã Xuân LộcTTGRVị trí 1240</v>
      </c>
      <c r="J919" s="153"/>
      <c r="K919" s="153"/>
      <c r="L919" s="177" t="s">
        <v>1977</v>
      </c>
      <c r="M919" s="177"/>
      <c r="N919" s="177"/>
      <c r="O919" s="131">
        <v>180</v>
      </c>
      <c r="P919" s="131">
        <v>120</v>
      </c>
      <c r="Q919" s="131">
        <v>310</v>
      </c>
      <c r="R919" s="131">
        <v>200</v>
      </c>
      <c r="S919" s="152">
        <v>1.1299999999999999</v>
      </c>
      <c r="T919" s="118">
        <f t="shared" si="1110"/>
        <v>240</v>
      </c>
      <c r="U919">
        <f t="shared" si="1111"/>
        <v>220</v>
      </c>
      <c r="V919">
        <f t="shared" si="1112"/>
        <v>200</v>
      </c>
      <c r="W919">
        <f t="shared" si="1113"/>
        <v>180</v>
      </c>
      <c r="X919">
        <f t="shared" si="1091"/>
        <v>760</v>
      </c>
      <c r="Y919">
        <f t="shared" si="1092"/>
        <v>460</v>
      </c>
      <c r="Z919">
        <f t="shared" si="1093"/>
        <v>400</v>
      </c>
      <c r="AA919">
        <f t="shared" si="1094"/>
        <v>310</v>
      </c>
      <c r="AB919">
        <v>3</v>
      </c>
      <c r="AC919" s="118">
        <v>150</v>
      </c>
      <c r="AD919">
        <v>140</v>
      </c>
      <c r="AE919">
        <v>130</v>
      </c>
      <c r="AF919">
        <v>120</v>
      </c>
      <c r="AG919">
        <f t="shared" si="1095"/>
        <v>470</v>
      </c>
      <c r="AH919">
        <f t="shared" si="1096"/>
        <v>290</v>
      </c>
      <c r="AI919">
        <f t="shared" si="1097"/>
        <v>260</v>
      </c>
      <c r="AJ919">
        <f t="shared" si="1098"/>
        <v>200</v>
      </c>
      <c r="AK919">
        <f>'ĐẤT PNN'!I919-'ĐẤT NN'!Q919</f>
        <v>220</v>
      </c>
    </row>
    <row r="920" spans="1:37" s="6" customFormat="1" ht="77.25" customHeight="1" x14ac:dyDescent="0.25">
      <c r="A920" s="150">
        <f>'ĐẤT PNN'!A920</f>
        <v>915</v>
      </c>
      <c r="B920" s="153" t="str">
        <f>'ĐẤT PNN'!B920</f>
        <v>VT2*0,8</v>
      </c>
      <c r="C920" s="52" t="str">
        <f t="shared" si="1109"/>
        <v>XL24DT</v>
      </c>
      <c r="D920" s="151" t="s">
        <v>1173</v>
      </c>
      <c r="E920" s="151" t="s">
        <v>405</v>
      </c>
      <c r="F920" s="151" t="s">
        <v>1190</v>
      </c>
      <c r="G920" s="151" t="s">
        <v>1189</v>
      </c>
      <c r="H920" s="151" t="str">
        <f>VLOOKUP(F920,'[3]2. MA NN'!$E$2:$F$1583,2,0)</f>
        <v>TTGR</v>
      </c>
      <c r="I920" s="133" t="str">
        <f t="shared" si="1090"/>
        <v>Xã Xuân LộcTTGRVị trí 1240</v>
      </c>
      <c r="J920" s="153"/>
      <c r="K920" s="153"/>
      <c r="L920" s="177" t="s">
        <v>1978</v>
      </c>
      <c r="M920" s="177"/>
      <c r="N920" s="177"/>
      <c r="O920" s="131">
        <v>220</v>
      </c>
      <c r="P920" s="131">
        <v>140</v>
      </c>
      <c r="Q920" s="131">
        <v>460</v>
      </c>
      <c r="R920" s="131">
        <v>290</v>
      </c>
      <c r="S920" s="152">
        <v>1.1299999999999999</v>
      </c>
      <c r="T920" s="118">
        <f t="shared" si="1110"/>
        <v>240</v>
      </c>
      <c r="U920">
        <f t="shared" si="1111"/>
        <v>220</v>
      </c>
      <c r="V920">
        <f t="shared" si="1112"/>
        <v>200</v>
      </c>
      <c r="W920">
        <f t="shared" si="1113"/>
        <v>180</v>
      </c>
      <c r="X920">
        <f t="shared" si="1091"/>
        <v>760</v>
      </c>
      <c r="Y920">
        <f t="shared" si="1092"/>
        <v>460</v>
      </c>
      <c r="Z920">
        <f t="shared" si="1093"/>
        <v>400</v>
      </c>
      <c r="AA920">
        <f t="shared" si="1094"/>
        <v>310</v>
      </c>
      <c r="AB920">
        <v>3</v>
      </c>
      <c r="AC920" s="118">
        <v>150</v>
      </c>
      <c r="AD920">
        <v>140</v>
      </c>
      <c r="AE920">
        <v>130</v>
      </c>
      <c r="AF920">
        <v>120</v>
      </c>
      <c r="AG920">
        <f t="shared" si="1095"/>
        <v>470</v>
      </c>
      <c r="AH920">
        <f t="shared" si="1096"/>
        <v>290</v>
      </c>
      <c r="AI920">
        <f t="shared" si="1097"/>
        <v>260</v>
      </c>
      <c r="AJ920">
        <f t="shared" si="1098"/>
        <v>200</v>
      </c>
      <c r="AK920">
        <f>'ĐẤT PNN'!I920-'ĐẤT NN'!Q920</f>
        <v>500</v>
      </c>
    </row>
    <row r="921" spans="1:37" s="6" customFormat="1" ht="77.25" customHeight="1" x14ac:dyDescent="0.25">
      <c r="A921" s="150">
        <f>'ĐẤT PNN'!A921</f>
        <v>916</v>
      </c>
      <c r="B921" s="153" t="str">
        <f>'ĐẤT PNN'!B921</f>
        <v>VT3*0,8</v>
      </c>
      <c r="C921" s="52" t="str">
        <f t="shared" si="1109"/>
        <v>XL24DT</v>
      </c>
      <c r="D921" s="151" t="s">
        <v>1176</v>
      </c>
      <c r="E921" s="151" t="s">
        <v>405</v>
      </c>
      <c r="F921" s="151" t="s">
        <v>1191</v>
      </c>
      <c r="G921" s="151" t="s">
        <v>1189</v>
      </c>
      <c r="H921" s="151" t="str">
        <f>VLOOKUP(F921,'[3]2. MA NN'!$E$2:$F$1583,2,0)</f>
        <v>TTGR</v>
      </c>
      <c r="I921" s="133" t="str">
        <f t="shared" si="1090"/>
        <v>Xã Xuân LộcTTGRVị trí 1240</v>
      </c>
      <c r="J921" s="153"/>
      <c r="K921" s="153"/>
      <c r="L921" s="177" t="s">
        <v>1979</v>
      </c>
      <c r="M921" s="177"/>
      <c r="N921" s="177"/>
      <c r="O921" s="131">
        <v>200</v>
      </c>
      <c r="P921" s="131">
        <v>130</v>
      </c>
      <c r="Q921" s="131">
        <v>400</v>
      </c>
      <c r="R921" s="131">
        <v>260</v>
      </c>
      <c r="S921" s="152">
        <v>1.1299999999999999</v>
      </c>
      <c r="T921" s="118">
        <f t="shared" si="1110"/>
        <v>240</v>
      </c>
      <c r="U921">
        <f t="shared" si="1111"/>
        <v>220</v>
      </c>
      <c r="V921">
        <f t="shared" si="1112"/>
        <v>200</v>
      </c>
      <c r="W921">
        <f t="shared" si="1113"/>
        <v>180</v>
      </c>
      <c r="X921">
        <f t="shared" si="1091"/>
        <v>760</v>
      </c>
      <c r="Y921">
        <f t="shared" si="1092"/>
        <v>460</v>
      </c>
      <c r="Z921">
        <f t="shared" si="1093"/>
        <v>400</v>
      </c>
      <c r="AA921">
        <f t="shared" si="1094"/>
        <v>310</v>
      </c>
      <c r="AB921">
        <v>3</v>
      </c>
      <c r="AC921" s="118">
        <v>150</v>
      </c>
      <c r="AD921">
        <v>140</v>
      </c>
      <c r="AE921">
        <v>130</v>
      </c>
      <c r="AF921">
        <v>120</v>
      </c>
      <c r="AG921">
        <f t="shared" si="1095"/>
        <v>470</v>
      </c>
      <c r="AH921">
        <f t="shared" si="1096"/>
        <v>290</v>
      </c>
      <c r="AI921">
        <f t="shared" si="1097"/>
        <v>260</v>
      </c>
      <c r="AJ921">
        <f t="shared" si="1098"/>
        <v>200</v>
      </c>
      <c r="AK921">
        <f>'ĐẤT PNN'!I921-'ĐẤT NN'!Q921</f>
        <v>190</v>
      </c>
    </row>
    <row r="922" spans="1:37" s="6" customFormat="1" ht="77.25" customHeight="1" x14ac:dyDescent="0.25">
      <c r="A922" s="150">
        <f>'ĐẤT PNN'!A922</f>
        <v>917</v>
      </c>
      <c r="B922" s="153" t="str">
        <f>'ĐẤT PNN'!B922</f>
        <v>VT4*0,8</v>
      </c>
      <c r="C922" s="52" t="str">
        <f t="shared" si="1109"/>
        <v>XL24DT</v>
      </c>
      <c r="D922" s="151" t="s">
        <v>1178</v>
      </c>
      <c r="E922" s="151" t="s">
        <v>405</v>
      </c>
      <c r="F922" s="151" t="s">
        <v>1192</v>
      </c>
      <c r="G922" s="151" t="s">
        <v>1189</v>
      </c>
      <c r="H922" s="151" t="str">
        <f>VLOOKUP(F922,'[3]2. MA NN'!$E$2:$F$1583,2,0)</f>
        <v>TTGR</v>
      </c>
      <c r="I922" s="133" t="str">
        <f t="shared" si="1090"/>
        <v>Xã Xuân LộcTTGRVị trí 1240</v>
      </c>
      <c r="J922" s="153"/>
      <c r="K922" s="153"/>
      <c r="L922" s="177" t="s">
        <v>1980</v>
      </c>
      <c r="M922" s="177"/>
      <c r="N922" s="177"/>
      <c r="O922" s="131">
        <v>180</v>
      </c>
      <c r="P922" s="131">
        <v>120</v>
      </c>
      <c r="Q922" s="131">
        <v>310</v>
      </c>
      <c r="R922" s="131">
        <v>200</v>
      </c>
      <c r="S922" s="152">
        <v>1.1299999999999999</v>
      </c>
      <c r="T922" s="118">
        <f t="shared" si="1110"/>
        <v>240</v>
      </c>
      <c r="U922">
        <f t="shared" si="1111"/>
        <v>220</v>
      </c>
      <c r="V922">
        <f t="shared" si="1112"/>
        <v>200</v>
      </c>
      <c r="W922">
        <f t="shared" si="1113"/>
        <v>180</v>
      </c>
      <c r="X922">
        <f t="shared" si="1091"/>
        <v>760</v>
      </c>
      <c r="Y922">
        <f t="shared" si="1092"/>
        <v>460</v>
      </c>
      <c r="Z922">
        <f t="shared" si="1093"/>
        <v>400</v>
      </c>
      <c r="AA922">
        <f t="shared" si="1094"/>
        <v>310</v>
      </c>
      <c r="AB922">
        <v>3</v>
      </c>
      <c r="AC922" s="118">
        <v>150</v>
      </c>
      <c r="AD922">
        <v>140</v>
      </c>
      <c r="AE922">
        <v>130</v>
      </c>
      <c r="AF922">
        <v>120</v>
      </c>
      <c r="AG922">
        <f t="shared" si="1095"/>
        <v>470</v>
      </c>
      <c r="AH922">
        <f t="shared" si="1096"/>
        <v>290</v>
      </c>
      <c r="AI922">
        <f t="shared" si="1097"/>
        <v>260</v>
      </c>
      <c r="AJ922">
        <f t="shared" si="1098"/>
        <v>200</v>
      </c>
      <c r="AK922">
        <f>'ĐẤT PNN'!I922-'ĐẤT NN'!Q922</f>
        <v>160</v>
      </c>
    </row>
    <row r="923" spans="1:37" ht="47.25" x14ac:dyDescent="0.25">
      <c r="A923" s="150">
        <f>'ĐẤT PNN'!A923</f>
        <v>918</v>
      </c>
      <c r="B923" s="150" t="str">
        <f>'ĐẤT PNN'!B923</f>
        <v>XL25DT</v>
      </c>
      <c r="C923" s="52" t="str">
        <f>$B$923</f>
        <v>XL25DT</v>
      </c>
      <c r="D923" s="151" t="s">
        <v>1170</v>
      </c>
      <c r="E923" s="151" t="s">
        <v>405</v>
      </c>
      <c r="F923" s="151" t="s">
        <v>1188</v>
      </c>
      <c r="G923" s="151" t="s">
        <v>1189</v>
      </c>
      <c r="H923" s="151" t="str">
        <f>VLOOKUP(F923,'[3]2. MA NN'!$E$2:$F$1583,2,0)</f>
        <v>TTGR</v>
      </c>
      <c r="I923" s="133" t="str">
        <f t="shared" si="1090"/>
        <v>Xã Xuân LộcTTGRVị trí 1240</v>
      </c>
      <c r="J923" s="150" t="s">
        <v>1158</v>
      </c>
      <c r="K923" s="150" t="s">
        <v>1157</v>
      </c>
      <c r="L923" s="132" t="s">
        <v>310</v>
      </c>
      <c r="M923" s="132"/>
      <c r="N923" s="132"/>
      <c r="O923" s="131">
        <v>240</v>
      </c>
      <c r="P923" s="131">
        <v>150</v>
      </c>
      <c r="Q923" s="131">
        <v>760</v>
      </c>
      <c r="R923" s="131">
        <v>470</v>
      </c>
      <c r="S923" s="152">
        <v>1.1299999999999999</v>
      </c>
      <c r="T923" s="123">
        <v>240</v>
      </c>
      <c r="U923" s="122">
        <v>220</v>
      </c>
      <c r="V923" s="122">
        <v>200</v>
      </c>
      <c r="W923" s="122">
        <v>180</v>
      </c>
      <c r="X923" s="122">
        <f t="shared" si="1091"/>
        <v>760</v>
      </c>
      <c r="Y923" s="122">
        <f t="shared" si="1092"/>
        <v>460</v>
      </c>
      <c r="Z923" s="122">
        <f t="shared" si="1093"/>
        <v>400</v>
      </c>
      <c r="AA923" s="122">
        <f t="shared" si="1094"/>
        <v>310</v>
      </c>
      <c r="AB923" s="122">
        <v>3</v>
      </c>
      <c r="AC923" s="123">
        <v>150</v>
      </c>
      <c r="AD923" s="122">
        <v>140</v>
      </c>
      <c r="AE923" s="122">
        <v>130</v>
      </c>
      <c r="AF923" s="122">
        <v>120</v>
      </c>
      <c r="AG923" s="122">
        <f t="shared" si="1095"/>
        <v>470</v>
      </c>
      <c r="AH923" s="122">
        <f t="shared" si="1096"/>
        <v>290</v>
      </c>
      <c r="AI923" s="122">
        <f t="shared" si="1097"/>
        <v>260</v>
      </c>
      <c r="AJ923" s="122">
        <f t="shared" si="1098"/>
        <v>200</v>
      </c>
      <c r="AK923" s="122">
        <f>'ĐẤT PNN'!I923-'ĐẤT NN'!Q923</f>
        <v>740</v>
      </c>
    </row>
    <row r="924" spans="1:37" s="6" customFormat="1" ht="77.25" customHeight="1" x14ac:dyDescent="0.25">
      <c r="A924" s="150">
        <f>'ĐẤT PNN'!A924</f>
        <v>919</v>
      </c>
      <c r="B924" s="153" t="str">
        <f>'ĐẤT PNN'!B924</f>
        <v>VT2</v>
      </c>
      <c r="C924" s="52" t="str">
        <f t="shared" ref="C924:C929" si="1114">$B$923</f>
        <v>XL25DT</v>
      </c>
      <c r="D924" s="151" t="s">
        <v>1173</v>
      </c>
      <c r="E924" s="151" t="s">
        <v>405</v>
      </c>
      <c r="F924" s="151" t="s">
        <v>1190</v>
      </c>
      <c r="G924" s="151" t="s">
        <v>1189</v>
      </c>
      <c r="H924" s="151" t="str">
        <f>VLOOKUP(F924,'[3]2. MA NN'!$E$2:$F$1583,2,0)</f>
        <v>TTGR</v>
      </c>
      <c r="I924" s="133" t="str">
        <f t="shared" si="1090"/>
        <v>Xã Xuân LộcTTGRVị trí 1240</v>
      </c>
      <c r="J924" s="153"/>
      <c r="K924" s="153"/>
      <c r="L924" s="177" t="s">
        <v>1981</v>
      </c>
      <c r="M924" s="177"/>
      <c r="N924" s="177"/>
      <c r="O924" s="131">
        <v>220</v>
      </c>
      <c r="P924" s="131">
        <v>140</v>
      </c>
      <c r="Q924" s="131">
        <v>460</v>
      </c>
      <c r="R924" s="131">
        <v>290</v>
      </c>
      <c r="S924" s="152">
        <v>1.1299999999999999</v>
      </c>
      <c r="T924" s="118">
        <f t="shared" ref="T924:T929" si="1115">T923</f>
        <v>240</v>
      </c>
      <c r="U924">
        <f t="shared" ref="U924:U929" si="1116">U923</f>
        <v>220</v>
      </c>
      <c r="V924">
        <f t="shared" ref="V924:V929" si="1117">V923</f>
        <v>200</v>
      </c>
      <c r="W924">
        <f t="shared" ref="W924:W929" si="1118">W923</f>
        <v>180</v>
      </c>
      <c r="X924">
        <f t="shared" si="1091"/>
        <v>760</v>
      </c>
      <c r="Y924">
        <f t="shared" si="1092"/>
        <v>460</v>
      </c>
      <c r="Z924">
        <f t="shared" si="1093"/>
        <v>400</v>
      </c>
      <c r="AA924">
        <f t="shared" si="1094"/>
        <v>310</v>
      </c>
      <c r="AB924">
        <v>3</v>
      </c>
      <c r="AC924" s="118">
        <v>150</v>
      </c>
      <c r="AD924">
        <v>140</v>
      </c>
      <c r="AE924">
        <v>130</v>
      </c>
      <c r="AF924">
        <v>120</v>
      </c>
      <c r="AG924">
        <f t="shared" si="1095"/>
        <v>470</v>
      </c>
      <c r="AH924">
        <f t="shared" si="1096"/>
        <v>290</v>
      </c>
      <c r="AI924">
        <f t="shared" si="1097"/>
        <v>260</v>
      </c>
      <c r="AJ924">
        <f t="shared" si="1098"/>
        <v>200</v>
      </c>
      <c r="AK924">
        <f>'ĐẤT PNN'!I924-'ĐẤT NN'!Q924</f>
        <v>440</v>
      </c>
    </row>
    <row r="925" spans="1:37" s="6" customFormat="1" ht="77.25" customHeight="1" x14ac:dyDescent="0.25">
      <c r="A925" s="150">
        <f>'ĐẤT PNN'!A925</f>
        <v>920</v>
      </c>
      <c r="B925" s="153" t="str">
        <f>'ĐẤT PNN'!B925</f>
        <v>VT3</v>
      </c>
      <c r="C925" s="52" t="str">
        <f t="shared" si="1114"/>
        <v>XL25DT</v>
      </c>
      <c r="D925" s="151" t="s">
        <v>1176</v>
      </c>
      <c r="E925" s="151" t="s">
        <v>405</v>
      </c>
      <c r="F925" s="151" t="s">
        <v>1191</v>
      </c>
      <c r="G925" s="151" t="s">
        <v>1189</v>
      </c>
      <c r="H925" s="151" t="str">
        <f>VLOOKUP(F925,'[3]2. MA NN'!$E$2:$F$1583,2,0)</f>
        <v>TTGR</v>
      </c>
      <c r="I925" s="133" t="str">
        <f t="shared" si="1090"/>
        <v>Xã Xuân LộcTTGRVị trí 1240</v>
      </c>
      <c r="J925" s="153"/>
      <c r="K925" s="153"/>
      <c r="L925" s="177" t="s">
        <v>1982</v>
      </c>
      <c r="M925" s="177"/>
      <c r="N925" s="177"/>
      <c r="O925" s="131">
        <v>200</v>
      </c>
      <c r="P925" s="131">
        <v>130</v>
      </c>
      <c r="Q925" s="131">
        <v>400</v>
      </c>
      <c r="R925" s="131">
        <v>260</v>
      </c>
      <c r="S925" s="152">
        <v>1.1299999999999999</v>
      </c>
      <c r="T925" s="118">
        <f t="shared" si="1115"/>
        <v>240</v>
      </c>
      <c r="U925">
        <f t="shared" si="1116"/>
        <v>220</v>
      </c>
      <c r="V925">
        <f t="shared" si="1117"/>
        <v>200</v>
      </c>
      <c r="W925">
        <f t="shared" si="1118"/>
        <v>180</v>
      </c>
      <c r="X925">
        <f t="shared" si="1091"/>
        <v>760</v>
      </c>
      <c r="Y925">
        <f t="shared" si="1092"/>
        <v>460</v>
      </c>
      <c r="Z925">
        <f t="shared" si="1093"/>
        <v>400</v>
      </c>
      <c r="AA925">
        <f t="shared" si="1094"/>
        <v>310</v>
      </c>
      <c r="AB925">
        <v>3</v>
      </c>
      <c r="AC925" s="118">
        <v>150</v>
      </c>
      <c r="AD925">
        <v>140</v>
      </c>
      <c r="AE925">
        <v>130</v>
      </c>
      <c r="AF925">
        <v>120</v>
      </c>
      <c r="AG925">
        <f t="shared" si="1095"/>
        <v>470</v>
      </c>
      <c r="AH925">
        <f t="shared" si="1096"/>
        <v>290</v>
      </c>
      <c r="AI925">
        <f t="shared" si="1097"/>
        <v>260</v>
      </c>
      <c r="AJ925">
        <f t="shared" si="1098"/>
        <v>200</v>
      </c>
      <c r="AK925">
        <f>'ĐẤT PNN'!I925-'ĐẤT NN'!Q925</f>
        <v>260</v>
      </c>
    </row>
    <row r="926" spans="1:37" s="6" customFormat="1" ht="77.25" customHeight="1" x14ac:dyDescent="0.25">
      <c r="A926" s="150">
        <f>'ĐẤT PNN'!A926</f>
        <v>921</v>
      </c>
      <c r="B926" s="153" t="str">
        <f>'ĐẤT PNN'!B926</f>
        <v>VT4</v>
      </c>
      <c r="C926" s="52" t="str">
        <f t="shared" si="1114"/>
        <v>XL25DT</v>
      </c>
      <c r="D926" s="151" t="s">
        <v>1178</v>
      </c>
      <c r="E926" s="151" t="s">
        <v>405</v>
      </c>
      <c r="F926" s="151" t="s">
        <v>1192</v>
      </c>
      <c r="G926" s="151" t="s">
        <v>1189</v>
      </c>
      <c r="H926" s="151" t="str">
        <f>VLOOKUP(F926,'[3]2. MA NN'!$E$2:$F$1583,2,0)</f>
        <v>TTGR</v>
      </c>
      <c r="I926" s="133" t="str">
        <f t="shared" si="1090"/>
        <v>Xã Xuân LộcTTGRVị trí 1240</v>
      </c>
      <c r="J926" s="153"/>
      <c r="K926" s="153"/>
      <c r="L926" s="177" t="s">
        <v>1983</v>
      </c>
      <c r="M926" s="177"/>
      <c r="N926" s="177"/>
      <c r="O926" s="131">
        <v>180</v>
      </c>
      <c r="P926" s="131">
        <v>120</v>
      </c>
      <c r="Q926" s="131">
        <v>310</v>
      </c>
      <c r="R926" s="131">
        <v>200</v>
      </c>
      <c r="S926" s="152">
        <v>1.1299999999999999</v>
      </c>
      <c r="T926" s="118">
        <f t="shared" si="1115"/>
        <v>240</v>
      </c>
      <c r="U926">
        <f t="shared" si="1116"/>
        <v>220</v>
      </c>
      <c r="V926">
        <f t="shared" si="1117"/>
        <v>200</v>
      </c>
      <c r="W926">
        <f t="shared" si="1118"/>
        <v>180</v>
      </c>
      <c r="X926">
        <f t="shared" si="1091"/>
        <v>760</v>
      </c>
      <c r="Y926">
        <f t="shared" si="1092"/>
        <v>460</v>
      </c>
      <c r="Z926">
        <f t="shared" si="1093"/>
        <v>400</v>
      </c>
      <c r="AA926">
        <f t="shared" si="1094"/>
        <v>310</v>
      </c>
      <c r="AB926">
        <v>3</v>
      </c>
      <c r="AC926" s="118">
        <v>150</v>
      </c>
      <c r="AD926">
        <v>140</v>
      </c>
      <c r="AE926">
        <v>130</v>
      </c>
      <c r="AF926">
        <v>120</v>
      </c>
      <c r="AG926">
        <f t="shared" si="1095"/>
        <v>470</v>
      </c>
      <c r="AH926">
        <f t="shared" si="1096"/>
        <v>290</v>
      </c>
      <c r="AI926">
        <f t="shared" si="1097"/>
        <v>260</v>
      </c>
      <c r="AJ926">
        <f t="shared" si="1098"/>
        <v>200</v>
      </c>
      <c r="AK926">
        <f>'ĐẤT PNN'!I926-'ĐẤT NN'!Q926</f>
        <v>220</v>
      </c>
    </row>
    <row r="927" spans="1:37" s="6" customFormat="1" ht="77.25" customHeight="1" x14ac:dyDescent="0.25">
      <c r="A927" s="150">
        <f>'ĐẤT PNN'!A927</f>
        <v>922</v>
      </c>
      <c r="B927" s="153" t="str">
        <f>'ĐẤT PNN'!B927</f>
        <v>VT2*0,8</v>
      </c>
      <c r="C927" s="52" t="str">
        <f t="shared" si="1114"/>
        <v>XL25DT</v>
      </c>
      <c r="D927" s="151" t="s">
        <v>1173</v>
      </c>
      <c r="E927" s="151" t="s">
        <v>405</v>
      </c>
      <c r="F927" s="151" t="s">
        <v>1190</v>
      </c>
      <c r="G927" s="151" t="s">
        <v>1189</v>
      </c>
      <c r="H927" s="151" t="str">
        <f>VLOOKUP(F927,'[3]2. MA NN'!$E$2:$F$1583,2,0)</f>
        <v>TTGR</v>
      </c>
      <c r="I927" s="133" t="str">
        <f t="shared" si="1090"/>
        <v>Xã Xuân LộcTTGRVị trí 1240</v>
      </c>
      <c r="J927" s="153"/>
      <c r="K927" s="153"/>
      <c r="L927" s="177" t="s">
        <v>1984</v>
      </c>
      <c r="M927" s="177"/>
      <c r="N927" s="177"/>
      <c r="O927" s="131">
        <v>220</v>
      </c>
      <c r="P927" s="131">
        <v>140</v>
      </c>
      <c r="Q927" s="131">
        <v>460</v>
      </c>
      <c r="R927" s="131">
        <v>290</v>
      </c>
      <c r="S927" s="152">
        <v>1.1299999999999999</v>
      </c>
      <c r="T927" s="118">
        <f t="shared" si="1115"/>
        <v>240</v>
      </c>
      <c r="U927">
        <f t="shared" si="1116"/>
        <v>220</v>
      </c>
      <c r="V927">
        <f t="shared" si="1117"/>
        <v>200</v>
      </c>
      <c r="W927">
        <f t="shared" si="1118"/>
        <v>180</v>
      </c>
      <c r="X927">
        <f t="shared" si="1091"/>
        <v>760</v>
      </c>
      <c r="Y927">
        <f t="shared" si="1092"/>
        <v>460</v>
      </c>
      <c r="Z927">
        <f t="shared" si="1093"/>
        <v>400</v>
      </c>
      <c r="AA927">
        <f t="shared" si="1094"/>
        <v>310</v>
      </c>
      <c r="AB927">
        <v>3</v>
      </c>
      <c r="AC927" s="118">
        <v>150</v>
      </c>
      <c r="AD927">
        <v>140</v>
      </c>
      <c r="AE927">
        <v>130</v>
      </c>
      <c r="AF927">
        <v>120</v>
      </c>
      <c r="AG927">
        <f t="shared" si="1095"/>
        <v>470</v>
      </c>
      <c r="AH927">
        <f t="shared" si="1096"/>
        <v>290</v>
      </c>
      <c r="AI927">
        <f t="shared" si="1097"/>
        <v>260</v>
      </c>
      <c r="AJ927">
        <f t="shared" si="1098"/>
        <v>200</v>
      </c>
      <c r="AK927">
        <f>'ĐẤT PNN'!I927-'ĐẤT NN'!Q927</f>
        <v>380</v>
      </c>
    </row>
    <row r="928" spans="1:37" s="6" customFormat="1" ht="77.25" customHeight="1" x14ac:dyDescent="0.25">
      <c r="A928" s="150">
        <f>'ĐẤT PNN'!A928</f>
        <v>923</v>
      </c>
      <c r="B928" s="153" t="str">
        <f>'ĐẤT PNN'!B928</f>
        <v>VT3*0,8</v>
      </c>
      <c r="C928" s="52" t="str">
        <f t="shared" si="1114"/>
        <v>XL25DT</v>
      </c>
      <c r="D928" s="151" t="s">
        <v>1176</v>
      </c>
      <c r="E928" s="151" t="s">
        <v>405</v>
      </c>
      <c r="F928" s="151" t="s">
        <v>1191</v>
      </c>
      <c r="G928" s="151" t="s">
        <v>1189</v>
      </c>
      <c r="H928" s="151" t="str">
        <f>VLOOKUP(F928,'[3]2. MA NN'!$E$2:$F$1583,2,0)</f>
        <v>TTGR</v>
      </c>
      <c r="I928" s="133" t="str">
        <f t="shared" si="1090"/>
        <v>Xã Xuân LộcTTGRVị trí 1240</v>
      </c>
      <c r="J928" s="153"/>
      <c r="K928" s="153"/>
      <c r="L928" s="177" t="s">
        <v>1985</v>
      </c>
      <c r="M928" s="177"/>
      <c r="N928" s="177"/>
      <c r="O928" s="131">
        <v>200</v>
      </c>
      <c r="P928" s="131">
        <v>130</v>
      </c>
      <c r="Q928" s="131">
        <v>400</v>
      </c>
      <c r="R928" s="131">
        <v>260</v>
      </c>
      <c r="S928" s="152">
        <v>1.1299999999999999</v>
      </c>
      <c r="T928" s="118">
        <f t="shared" si="1115"/>
        <v>240</v>
      </c>
      <c r="U928">
        <f t="shared" si="1116"/>
        <v>220</v>
      </c>
      <c r="V928">
        <f t="shared" si="1117"/>
        <v>200</v>
      </c>
      <c r="W928">
        <f t="shared" si="1118"/>
        <v>180</v>
      </c>
      <c r="X928">
        <f t="shared" si="1091"/>
        <v>760</v>
      </c>
      <c r="Y928">
        <f t="shared" si="1092"/>
        <v>460</v>
      </c>
      <c r="Z928">
        <f t="shared" si="1093"/>
        <v>400</v>
      </c>
      <c r="AA928">
        <f t="shared" si="1094"/>
        <v>310</v>
      </c>
      <c r="AB928">
        <v>3</v>
      </c>
      <c r="AC928" s="118">
        <v>150</v>
      </c>
      <c r="AD928">
        <v>140</v>
      </c>
      <c r="AE928">
        <v>130</v>
      </c>
      <c r="AF928">
        <v>120</v>
      </c>
      <c r="AG928">
        <f t="shared" si="1095"/>
        <v>470</v>
      </c>
      <c r="AH928">
        <f t="shared" si="1096"/>
        <v>290</v>
      </c>
      <c r="AI928">
        <f t="shared" si="1097"/>
        <v>260</v>
      </c>
      <c r="AJ928">
        <f t="shared" si="1098"/>
        <v>200</v>
      </c>
      <c r="AK928">
        <f>'ĐẤT PNN'!I928-'ĐẤT NN'!Q928</f>
        <v>190</v>
      </c>
    </row>
    <row r="929" spans="1:37" s="6" customFormat="1" ht="77.25" customHeight="1" x14ac:dyDescent="0.25">
      <c r="A929" s="150">
        <f>'ĐẤT PNN'!A929</f>
        <v>924</v>
      </c>
      <c r="B929" s="153" t="str">
        <f>'ĐẤT PNN'!B929</f>
        <v>VT4*0,8</v>
      </c>
      <c r="C929" s="52" t="str">
        <f t="shared" si="1114"/>
        <v>XL25DT</v>
      </c>
      <c r="D929" s="151" t="s">
        <v>1178</v>
      </c>
      <c r="E929" s="151" t="s">
        <v>405</v>
      </c>
      <c r="F929" s="151" t="s">
        <v>1192</v>
      </c>
      <c r="G929" s="151" t="s">
        <v>1189</v>
      </c>
      <c r="H929" s="151" t="str">
        <f>VLOOKUP(F929,'[3]2. MA NN'!$E$2:$F$1583,2,0)</f>
        <v>TTGR</v>
      </c>
      <c r="I929" s="133" t="str">
        <f t="shared" si="1090"/>
        <v>Xã Xuân LộcTTGRVị trí 1240</v>
      </c>
      <c r="J929" s="153"/>
      <c r="K929" s="153"/>
      <c r="L929" s="177" t="s">
        <v>1986</v>
      </c>
      <c r="M929" s="177"/>
      <c r="N929" s="177"/>
      <c r="O929" s="131">
        <v>180</v>
      </c>
      <c r="P929" s="131">
        <v>120</v>
      </c>
      <c r="Q929" s="131">
        <v>310</v>
      </c>
      <c r="R929" s="131">
        <v>200</v>
      </c>
      <c r="S929" s="152">
        <v>1.1299999999999999</v>
      </c>
      <c r="T929" s="118">
        <f t="shared" si="1115"/>
        <v>240</v>
      </c>
      <c r="U929">
        <f t="shared" si="1116"/>
        <v>220</v>
      </c>
      <c r="V929">
        <f t="shared" si="1117"/>
        <v>200</v>
      </c>
      <c r="W929">
        <f t="shared" si="1118"/>
        <v>180</v>
      </c>
      <c r="X929">
        <f t="shared" si="1091"/>
        <v>760</v>
      </c>
      <c r="Y929">
        <f t="shared" si="1092"/>
        <v>460</v>
      </c>
      <c r="Z929">
        <f t="shared" si="1093"/>
        <v>400</v>
      </c>
      <c r="AA929">
        <f t="shared" si="1094"/>
        <v>310</v>
      </c>
      <c r="AB929">
        <v>3</v>
      </c>
      <c r="AC929" s="118">
        <v>150</v>
      </c>
      <c r="AD929">
        <v>140</v>
      </c>
      <c r="AE929">
        <v>130</v>
      </c>
      <c r="AF929">
        <v>120</v>
      </c>
      <c r="AG929">
        <f t="shared" si="1095"/>
        <v>470</v>
      </c>
      <c r="AH929">
        <f t="shared" si="1096"/>
        <v>290</v>
      </c>
      <c r="AI929">
        <f t="shared" si="1097"/>
        <v>260</v>
      </c>
      <c r="AJ929">
        <f t="shared" si="1098"/>
        <v>200</v>
      </c>
      <c r="AK929">
        <f>'ĐẤT PNN'!I929-'ĐẤT NN'!Q929</f>
        <v>160</v>
      </c>
    </row>
    <row r="930" spans="1:37" ht="47.25" x14ac:dyDescent="0.25">
      <c r="A930" s="150">
        <f>'ĐẤT PNN'!A930</f>
        <v>925</v>
      </c>
      <c r="B930" s="150" t="str">
        <f>'ĐẤT PNN'!B930</f>
        <v>XL26DT</v>
      </c>
      <c r="C930" s="52" t="str">
        <f>$B$930</f>
        <v>XL26DT</v>
      </c>
      <c r="D930" s="151" t="s">
        <v>1170</v>
      </c>
      <c r="E930" s="151" t="s">
        <v>405</v>
      </c>
      <c r="F930" s="151" t="s">
        <v>1188</v>
      </c>
      <c r="G930" s="151" t="s">
        <v>1189</v>
      </c>
      <c r="H930" s="151" t="str">
        <f>VLOOKUP(F930,'[3]2. MA NN'!$E$2:$F$1583,2,0)</f>
        <v>TTGR</v>
      </c>
      <c r="I930" s="133" t="str">
        <f t="shared" si="1090"/>
        <v>Xã Xuân LộcTTGRVị trí 1240</v>
      </c>
      <c r="J930" s="150" t="s">
        <v>1158</v>
      </c>
      <c r="K930" s="150" t="s">
        <v>1157</v>
      </c>
      <c r="L930" s="132" t="s">
        <v>312</v>
      </c>
      <c r="M930" s="132"/>
      <c r="N930" s="132"/>
      <c r="O930" s="131">
        <v>240</v>
      </c>
      <c r="P930" s="131">
        <v>150</v>
      </c>
      <c r="Q930" s="131">
        <v>760</v>
      </c>
      <c r="R930" s="131">
        <v>470</v>
      </c>
      <c r="S930" s="152">
        <v>1.1299999999999999</v>
      </c>
      <c r="T930" s="123">
        <v>240</v>
      </c>
      <c r="U930" s="122">
        <v>220</v>
      </c>
      <c r="V930" s="122">
        <v>200</v>
      </c>
      <c r="W930" s="122">
        <v>180</v>
      </c>
      <c r="X930" s="122">
        <f t="shared" si="1091"/>
        <v>760</v>
      </c>
      <c r="Y930" s="122">
        <f t="shared" si="1092"/>
        <v>460</v>
      </c>
      <c r="Z930" s="122">
        <f t="shared" si="1093"/>
        <v>400</v>
      </c>
      <c r="AA930" s="122">
        <f t="shared" si="1094"/>
        <v>310</v>
      </c>
      <c r="AB930" s="122">
        <v>3</v>
      </c>
      <c r="AC930" s="123">
        <v>150</v>
      </c>
      <c r="AD930" s="122">
        <v>140</v>
      </c>
      <c r="AE930" s="122">
        <v>130</v>
      </c>
      <c r="AF930" s="122">
        <v>120</v>
      </c>
      <c r="AG930" s="122">
        <f t="shared" si="1095"/>
        <v>470</v>
      </c>
      <c r="AH930" s="122">
        <f t="shared" si="1096"/>
        <v>290</v>
      </c>
      <c r="AI930" s="122">
        <f t="shared" si="1097"/>
        <v>260</v>
      </c>
      <c r="AJ930" s="122">
        <f t="shared" si="1098"/>
        <v>200</v>
      </c>
      <c r="AK930" s="122">
        <f>'ĐẤT PNN'!I930-'ĐẤT NN'!Q930</f>
        <v>940</v>
      </c>
    </row>
    <row r="931" spans="1:37" s="6" customFormat="1" ht="77.25" customHeight="1" x14ac:dyDescent="0.25">
      <c r="A931" s="150">
        <f>'ĐẤT PNN'!A931</f>
        <v>926</v>
      </c>
      <c r="B931" s="153" t="str">
        <f>'ĐẤT PNN'!B931</f>
        <v>VT2</v>
      </c>
      <c r="C931" s="52" t="str">
        <f t="shared" ref="C931:C936" si="1119">$B$930</f>
        <v>XL26DT</v>
      </c>
      <c r="D931" s="151" t="s">
        <v>1173</v>
      </c>
      <c r="E931" s="151" t="s">
        <v>405</v>
      </c>
      <c r="F931" s="151" t="s">
        <v>1190</v>
      </c>
      <c r="G931" s="151" t="s">
        <v>1189</v>
      </c>
      <c r="H931" s="151" t="str">
        <f>VLOOKUP(F931,'[3]2. MA NN'!$E$2:$F$1583,2,0)</f>
        <v>TTGR</v>
      </c>
      <c r="I931" s="133" t="str">
        <f t="shared" si="1090"/>
        <v>Xã Xuân LộcTTGRVị trí 1240</v>
      </c>
      <c r="J931" s="153"/>
      <c r="K931" s="153"/>
      <c r="L931" s="177" t="s">
        <v>1987</v>
      </c>
      <c r="M931" s="177"/>
      <c r="N931" s="177"/>
      <c r="O931" s="131">
        <v>220</v>
      </c>
      <c r="P931" s="131">
        <v>140</v>
      </c>
      <c r="Q931" s="131">
        <v>460</v>
      </c>
      <c r="R931" s="131">
        <v>290</v>
      </c>
      <c r="S931" s="152">
        <v>1.1299999999999999</v>
      </c>
      <c r="T931" s="118">
        <f t="shared" ref="T931:T936" si="1120">T930</f>
        <v>240</v>
      </c>
      <c r="U931">
        <f t="shared" ref="U931:U936" si="1121">U930</f>
        <v>220</v>
      </c>
      <c r="V931">
        <f t="shared" ref="V931:V936" si="1122">V930</f>
        <v>200</v>
      </c>
      <c r="W931">
        <f t="shared" ref="W931:W936" si="1123">W930</f>
        <v>180</v>
      </c>
      <c r="X931">
        <f t="shared" si="1091"/>
        <v>760</v>
      </c>
      <c r="Y931">
        <f t="shared" si="1092"/>
        <v>460</v>
      </c>
      <c r="Z931">
        <f t="shared" si="1093"/>
        <v>400</v>
      </c>
      <c r="AA931">
        <f t="shared" si="1094"/>
        <v>310</v>
      </c>
      <c r="AB931">
        <v>3</v>
      </c>
      <c r="AC931" s="118">
        <v>150</v>
      </c>
      <c r="AD931">
        <v>140</v>
      </c>
      <c r="AE931">
        <v>130</v>
      </c>
      <c r="AF931">
        <v>120</v>
      </c>
      <c r="AG931">
        <f t="shared" si="1095"/>
        <v>470</v>
      </c>
      <c r="AH931">
        <f t="shared" si="1096"/>
        <v>290</v>
      </c>
      <c r="AI931">
        <f t="shared" si="1097"/>
        <v>260</v>
      </c>
      <c r="AJ931">
        <f t="shared" si="1098"/>
        <v>200</v>
      </c>
      <c r="AK931">
        <f>'ĐẤT PNN'!I931-'ĐẤT NN'!Q931</f>
        <v>440</v>
      </c>
    </row>
    <row r="932" spans="1:37" s="6" customFormat="1" ht="77.25" customHeight="1" x14ac:dyDescent="0.25">
      <c r="A932" s="150">
        <f>'ĐẤT PNN'!A932</f>
        <v>927</v>
      </c>
      <c r="B932" s="153" t="str">
        <f>'ĐẤT PNN'!B932</f>
        <v>VT3</v>
      </c>
      <c r="C932" s="52" t="str">
        <f t="shared" si="1119"/>
        <v>XL26DT</v>
      </c>
      <c r="D932" s="151" t="s">
        <v>1176</v>
      </c>
      <c r="E932" s="151" t="s">
        <v>405</v>
      </c>
      <c r="F932" s="151" t="s">
        <v>1191</v>
      </c>
      <c r="G932" s="151" t="s">
        <v>1189</v>
      </c>
      <c r="H932" s="151" t="str">
        <f>VLOOKUP(F932,'[3]2. MA NN'!$E$2:$F$1583,2,0)</f>
        <v>TTGR</v>
      </c>
      <c r="I932" s="133" t="str">
        <f t="shared" si="1090"/>
        <v>Xã Xuân LộcTTGRVị trí 1240</v>
      </c>
      <c r="J932" s="153"/>
      <c r="K932" s="153"/>
      <c r="L932" s="177" t="s">
        <v>1988</v>
      </c>
      <c r="M932" s="177"/>
      <c r="N932" s="177"/>
      <c r="O932" s="131">
        <v>200</v>
      </c>
      <c r="P932" s="131">
        <v>130</v>
      </c>
      <c r="Q932" s="131">
        <v>400</v>
      </c>
      <c r="R932" s="131">
        <v>260</v>
      </c>
      <c r="S932" s="152">
        <v>1.1299999999999999</v>
      </c>
      <c r="T932" s="118">
        <f t="shared" si="1120"/>
        <v>240</v>
      </c>
      <c r="U932">
        <f t="shared" si="1121"/>
        <v>220</v>
      </c>
      <c r="V932">
        <f t="shared" si="1122"/>
        <v>200</v>
      </c>
      <c r="W932">
        <f t="shared" si="1123"/>
        <v>180</v>
      </c>
      <c r="X932">
        <f t="shared" si="1091"/>
        <v>760</v>
      </c>
      <c r="Y932">
        <f t="shared" si="1092"/>
        <v>460</v>
      </c>
      <c r="Z932">
        <f t="shared" si="1093"/>
        <v>400</v>
      </c>
      <c r="AA932">
        <f t="shared" si="1094"/>
        <v>310</v>
      </c>
      <c r="AB932">
        <v>3</v>
      </c>
      <c r="AC932" s="118">
        <v>150</v>
      </c>
      <c r="AD932">
        <v>140</v>
      </c>
      <c r="AE932">
        <v>130</v>
      </c>
      <c r="AF932">
        <v>120</v>
      </c>
      <c r="AG932">
        <f t="shared" si="1095"/>
        <v>470</v>
      </c>
      <c r="AH932">
        <f t="shared" si="1096"/>
        <v>290</v>
      </c>
      <c r="AI932">
        <f t="shared" si="1097"/>
        <v>260</v>
      </c>
      <c r="AJ932">
        <f t="shared" si="1098"/>
        <v>200</v>
      </c>
      <c r="AK932">
        <f>'ĐẤT PNN'!I932-'ĐẤT NN'!Q932</f>
        <v>260</v>
      </c>
    </row>
    <row r="933" spans="1:37" s="6" customFormat="1" ht="77.25" customHeight="1" x14ac:dyDescent="0.25">
      <c r="A933" s="150">
        <f>'ĐẤT PNN'!A933</f>
        <v>928</v>
      </c>
      <c r="B933" s="153" t="str">
        <f>'ĐẤT PNN'!B933</f>
        <v>VT4</v>
      </c>
      <c r="C933" s="52" t="str">
        <f t="shared" si="1119"/>
        <v>XL26DT</v>
      </c>
      <c r="D933" s="151" t="s">
        <v>1178</v>
      </c>
      <c r="E933" s="151" t="s">
        <v>405</v>
      </c>
      <c r="F933" s="151" t="s">
        <v>1192</v>
      </c>
      <c r="G933" s="151" t="s">
        <v>1189</v>
      </c>
      <c r="H933" s="151" t="str">
        <f>VLOOKUP(F933,'[3]2. MA NN'!$E$2:$F$1583,2,0)</f>
        <v>TTGR</v>
      </c>
      <c r="I933" s="133" t="str">
        <f t="shared" si="1090"/>
        <v>Xã Xuân LộcTTGRVị trí 1240</v>
      </c>
      <c r="J933" s="153"/>
      <c r="K933" s="153"/>
      <c r="L933" s="177" t="s">
        <v>1989</v>
      </c>
      <c r="M933" s="177"/>
      <c r="N933" s="177"/>
      <c r="O933" s="131">
        <v>180</v>
      </c>
      <c r="P933" s="131">
        <v>120</v>
      </c>
      <c r="Q933" s="131">
        <v>310</v>
      </c>
      <c r="R933" s="131">
        <v>200</v>
      </c>
      <c r="S933" s="152">
        <v>1.1299999999999999</v>
      </c>
      <c r="T933" s="118">
        <f t="shared" si="1120"/>
        <v>240</v>
      </c>
      <c r="U933">
        <f t="shared" si="1121"/>
        <v>220</v>
      </c>
      <c r="V933">
        <f t="shared" si="1122"/>
        <v>200</v>
      </c>
      <c r="W933">
        <f t="shared" si="1123"/>
        <v>180</v>
      </c>
      <c r="X933">
        <f t="shared" si="1091"/>
        <v>760</v>
      </c>
      <c r="Y933">
        <f t="shared" si="1092"/>
        <v>460</v>
      </c>
      <c r="Z933">
        <f t="shared" si="1093"/>
        <v>400</v>
      </c>
      <c r="AA933">
        <f t="shared" si="1094"/>
        <v>310</v>
      </c>
      <c r="AB933">
        <v>3</v>
      </c>
      <c r="AC933" s="118">
        <v>150</v>
      </c>
      <c r="AD933">
        <v>140</v>
      </c>
      <c r="AE933">
        <v>130</v>
      </c>
      <c r="AF933">
        <v>120</v>
      </c>
      <c r="AG933">
        <f t="shared" si="1095"/>
        <v>470</v>
      </c>
      <c r="AH933">
        <f t="shared" si="1096"/>
        <v>290</v>
      </c>
      <c r="AI933">
        <f t="shared" si="1097"/>
        <v>260</v>
      </c>
      <c r="AJ933">
        <f t="shared" si="1098"/>
        <v>200</v>
      </c>
      <c r="AK933">
        <f>'ĐẤT PNN'!I933-'ĐẤT NN'!Q933</f>
        <v>220</v>
      </c>
    </row>
    <row r="934" spans="1:37" s="6" customFormat="1" ht="77.25" customHeight="1" x14ac:dyDescent="0.25">
      <c r="A934" s="150">
        <f>'ĐẤT PNN'!A934</f>
        <v>929</v>
      </c>
      <c r="B934" s="153" t="str">
        <f>'ĐẤT PNN'!B934</f>
        <v>VT2*0,8</v>
      </c>
      <c r="C934" s="52" t="str">
        <f t="shared" si="1119"/>
        <v>XL26DT</v>
      </c>
      <c r="D934" s="151" t="s">
        <v>1173</v>
      </c>
      <c r="E934" s="151" t="s">
        <v>405</v>
      </c>
      <c r="F934" s="151" t="s">
        <v>1190</v>
      </c>
      <c r="G934" s="151" t="s">
        <v>1189</v>
      </c>
      <c r="H934" s="151" t="str">
        <f>VLOOKUP(F934,'[3]2. MA NN'!$E$2:$F$1583,2,0)</f>
        <v>TTGR</v>
      </c>
      <c r="I934" s="133" t="str">
        <f t="shared" si="1090"/>
        <v>Xã Xuân LộcTTGRVị trí 1240</v>
      </c>
      <c r="J934" s="153"/>
      <c r="K934" s="153"/>
      <c r="L934" s="177" t="s">
        <v>1990</v>
      </c>
      <c r="M934" s="177"/>
      <c r="N934" s="177"/>
      <c r="O934" s="131">
        <v>220</v>
      </c>
      <c r="P934" s="131">
        <v>140</v>
      </c>
      <c r="Q934" s="131">
        <v>460</v>
      </c>
      <c r="R934" s="131">
        <v>290</v>
      </c>
      <c r="S934" s="152">
        <v>1.1299999999999999</v>
      </c>
      <c r="T934" s="118">
        <f t="shared" si="1120"/>
        <v>240</v>
      </c>
      <c r="U934">
        <f t="shared" si="1121"/>
        <v>220</v>
      </c>
      <c r="V934">
        <f t="shared" si="1122"/>
        <v>200</v>
      </c>
      <c r="W934">
        <f t="shared" si="1123"/>
        <v>180</v>
      </c>
      <c r="X934">
        <f t="shared" si="1091"/>
        <v>760</v>
      </c>
      <c r="Y934">
        <f t="shared" si="1092"/>
        <v>460</v>
      </c>
      <c r="Z934">
        <f t="shared" si="1093"/>
        <v>400</v>
      </c>
      <c r="AA934">
        <f t="shared" si="1094"/>
        <v>310</v>
      </c>
      <c r="AB934">
        <v>3</v>
      </c>
      <c r="AC934" s="118">
        <v>150</v>
      </c>
      <c r="AD934">
        <v>140</v>
      </c>
      <c r="AE934">
        <v>130</v>
      </c>
      <c r="AF934">
        <v>120</v>
      </c>
      <c r="AG934">
        <f t="shared" si="1095"/>
        <v>470</v>
      </c>
      <c r="AH934">
        <f t="shared" si="1096"/>
        <v>290</v>
      </c>
      <c r="AI934">
        <f t="shared" si="1097"/>
        <v>260</v>
      </c>
      <c r="AJ934">
        <f t="shared" si="1098"/>
        <v>200</v>
      </c>
      <c r="AK934">
        <f>'ĐẤT PNN'!I934-'ĐẤT NN'!Q934</f>
        <v>380</v>
      </c>
    </row>
    <row r="935" spans="1:37" s="6" customFormat="1" ht="77.25" customHeight="1" x14ac:dyDescent="0.25">
      <c r="A935" s="150">
        <f>'ĐẤT PNN'!A935</f>
        <v>930</v>
      </c>
      <c r="B935" s="153" t="str">
        <f>'ĐẤT PNN'!B935</f>
        <v>VT3*0,8</v>
      </c>
      <c r="C935" s="52" t="str">
        <f t="shared" si="1119"/>
        <v>XL26DT</v>
      </c>
      <c r="D935" s="151" t="s">
        <v>1176</v>
      </c>
      <c r="E935" s="151" t="s">
        <v>405</v>
      </c>
      <c r="F935" s="151" t="s">
        <v>1191</v>
      </c>
      <c r="G935" s="151" t="s">
        <v>1189</v>
      </c>
      <c r="H935" s="151" t="str">
        <f>VLOOKUP(F935,'[3]2. MA NN'!$E$2:$F$1583,2,0)</f>
        <v>TTGR</v>
      </c>
      <c r="I935" s="133" t="str">
        <f t="shared" si="1090"/>
        <v>Xã Xuân LộcTTGRVị trí 1240</v>
      </c>
      <c r="J935" s="153"/>
      <c r="K935" s="153"/>
      <c r="L935" s="177" t="s">
        <v>1991</v>
      </c>
      <c r="M935" s="177"/>
      <c r="N935" s="177"/>
      <c r="O935" s="131">
        <v>200</v>
      </c>
      <c r="P935" s="131">
        <v>130</v>
      </c>
      <c r="Q935" s="131">
        <v>400</v>
      </c>
      <c r="R935" s="131">
        <v>260</v>
      </c>
      <c r="S935" s="152">
        <v>1.1299999999999999</v>
      </c>
      <c r="T935" s="118">
        <f t="shared" si="1120"/>
        <v>240</v>
      </c>
      <c r="U935">
        <f t="shared" si="1121"/>
        <v>220</v>
      </c>
      <c r="V935">
        <f t="shared" si="1122"/>
        <v>200</v>
      </c>
      <c r="W935">
        <f t="shared" si="1123"/>
        <v>180</v>
      </c>
      <c r="X935">
        <f t="shared" si="1091"/>
        <v>760</v>
      </c>
      <c r="Y935">
        <f t="shared" si="1092"/>
        <v>460</v>
      </c>
      <c r="Z935">
        <f t="shared" si="1093"/>
        <v>400</v>
      </c>
      <c r="AA935">
        <f t="shared" si="1094"/>
        <v>310</v>
      </c>
      <c r="AB935">
        <v>3</v>
      </c>
      <c r="AC935" s="118">
        <v>150</v>
      </c>
      <c r="AD935">
        <v>140</v>
      </c>
      <c r="AE935">
        <v>130</v>
      </c>
      <c r="AF935">
        <v>120</v>
      </c>
      <c r="AG935">
        <f t="shared" si="1095"/>
        <v>470</v>
      </c>
      <c r="AH935">
        <f t="shared" si="1096"/>
        <v>290</v>
      </c>
      <c r="AI935">
        <f t="shared" si="1097"/>
        <v>260</v>
      </c>
      <c r="AJ935">
        <f t="shared" si="1098"/>
        <v>200</v>
      </c>
      <c r="AK935">
        <f>'ĐẤT PNN'!I935-'ĐẤT NN'!Q935</f>
        <v>190</v>
      </c>
    </row>
    <row r="936" spans="1:37" s="6" customFormat="1" ht="77.25" customHeight="1" x14ac:dyDescent="0.25">
      <c r="A936" s="150">
        <f>'ĐẤT PNN'!A936</f>
        <v>931</v>
      </c>
      <c r="B936" s="153" t="str">
        <f>'ĐẤT PNN'!B936</f>
        <v>VT4*0,8</v>
      </c>
      <c r="C936" s="52" t="str">
        <f t="shared" si="1119"/>
        <v>XL26DT</v>
      </c>
      <c r="D936" s="151" t="s">
        <v>1178</v>
      </c>
      <c r="E936" s="151" t="s">
        <v>405</v>
      </c>
      <c r="F936" s="151" t="s">
        <v>1192</v>
      </c>
      <c r="G936" s="151" t="s">
        <v>1189</v>
      </c>
      <c r="H936" s="151" t="str">
        <f>VLOOKUP(F936,'[3]2. MA NN'!$E$2:$F$1583,2,0)</f>
        <v>TTGR</v>
      </c>
      <c r="I936" s="133" t="str">
        <f t="shared" si="1090"/>
        <v>Xã Xuân LộcTTGRVị trí 1240</v>
      </c>
      <c r="J936" s="153"/>
      <c r="K936" s="153"/>
      <c r="L936" s="177" t="s">
        <v>1992</v>
      </c>
      <c r="M936" s="177"/>
      <c r="N936" s="177"/>
      <c r="O936" s="131">
        <v>180</v>
      </c>
      <c r="P936" s="131">
        <v>120</v>
      </c>
      <c r="Q936" s="131">
        <v>310</v>
      </c>
      <c r="R936" s="131">
        <v>200</v>
      </c>
      <c r="S936" s="152">
        <v>1.1299999999999999</v>
      </c>
      <c r="T936" s="118">
        <f t="shared" si="1120"/>
        <v>240</v>
      </c>
      <c r="U936">
        <f t="shared" si="1121"/>
        <v>220</v>
      </c>
      <c r="V936">
        <f t="shared" si="1122"/>
        <v>200</v>
      </c>
      <c r="W936">
        <f t="shared" si="1123"/>
        <v>180</v>
      </c>
      <c r="X936">
        <f t="shared" si="1091"/>
        <v>760</v>
      </c>
      <c r="Y936">
        <f t="shared" si="1092"/>
        <v>460</v>
      </c>
      <c r="Z936">
        <f t="shared" si="1093"/>
        <v>400</v>
      </c>
      <c r="AA936">
        <f t="shared" si="1094"/>
        <v>310</v>
      </c>
      <c r="AB936">
        <v>3</v>
      </c>
      <c r="AC936" s="118">
        <v>150</v>
      </c>
      <c r="AD936">
        <v>140</v>
      </c>
      <c r="AE936">
        <v>130</v>
      </c>
      <c r="AF936">
        <v>120</v>
      </c>
      <c r="AG936">
        <f t="shared" si="1095"/>
        <v>470</v>
      </c>
      <c r="AH936">
        <f t="shared" si="1096"/>
        <v>290</v>
      </c>
      <c r="AI936">
        <f t="shared" si="1097"/>
        <v>260</v>
      </c>
      <c r="AJ936">
        <f t="shared" si="1098"/>
        <v>200</v>
      </c>
      <c r="AK936">
        <f>'ĐẤT PNN'!I936-'ĐẤT NN'!Q936</f>
        <v>160</v>
      </c>
    </row>
    <row r="937" spans="1:37" ht="47.25" x14ac:dyDescent="0.25">
      <c r="A937" s="150">
        <f>'ĐẤT PNN'!A937</f>
        <v>932</v>
      </c>
      <c r="B937" s="150" t="str">
        <f>'ĐẤT PNN'!B937</f>
        <v>XL27DT</v>
      </c>
      <c r="C937" s="52" t="str">
        <f>$B$937</f>
        <v>XL27DT</v>
      </c>
      <c r="D937" s="151" t="s">
        <v>1170</v>
      </c>
      <c r="E937" s="151" t="s">
        <v>405</v>
      </c>
      <c r="F937" s="151" t="s">
        <v>1188</v>
      </c>
      <c r="G937" s="151" t="s">
        <v>1189</v>
      </c>
      <c r="H937" s="151" t="str">
        <f>VLOOKUP(F937,'[3]2. MA NN'!$E$2:$F$1583,2,0)</f>
        <v>TTGR</v>
      </c>
      <c r="I937" s="133" t="str">
        <f t="shared" si="1090"/>
        <v>Xã Xuân LộcTTGRVị trí 1240</v>
      </c>
      <c r="J937" s="150" t="s">
        <v>1158</v>
      </c>
      <c r="K937" s="150" t="s">
        <v>1157</v>
      </c>
      <c r="L937" s="132" t="s">
        <v>314</v>
      </c>
      <c r="M937" s="132"/>
      <c r="N937" s="132"/>
      <c r="O937" s="131">
        <v>240</v>
      </c>
      <c r="P937" s="131">
        <v>150</v>
      </c>
      <c r="Q937" s="131">
        <v>760</v>
      </c>
      <c r="R937" s="131">
        <v>470</v>
      </c>
      <c r="S937" s="152">
        <v>1.1299999999999999</v>
      </c>
      <c r="T937" s="123">
        <v>240</v>
      </c>
      <c r="U937" s="122">
        <v>220</v>
      </c>
      <c r="V937" s="122">
        <v>200</v>
      </c>
      <c r="W937" s="122">
        <v>180</v>
      </c>
      <c r="X937" s="122">
        <f t="shared" si="1091"/>
        <v>760</v>
      </c>
      <c r="Y937" s="122">
        <f t="shared" si="1092"/>
        <v>460</v>
      </c>
      <c r="Z937" s="122">
        <f t="shared" si="1093"/>
        <v>400</v>
      </c>
      <c r="AA937" s="122">
        <f t="shared" si="1094"/>
        <v>310</v>
      </c>
      <c r="AB937" s="122">
        <v>3</v>
      </c>
      <c r="AC937" s="123">
        <v>150</v>
      </c>
      <c r="AD937" s="122">
        <v>140</v>
      </c>
      <c r="AE937" s="122">
        <v>130</v>
      </c>
      <c r="AF937" s="122">
        <v>120</v>
      </c>
      <c r="AG937" s="122">
        <f t="shared" si="1095"/>
        <v>470</v>
      </c>
      <c r="AH937" s="122">
        <f t="shared" si="1096"/>
        <v>290</v>
      </c>
      <c r="AI937" s="122">
        <f t="shared" si="1097"/>
        <v>260</v>
      </c>
      <c r="AJ937" s="122">
        <f t="shared" si="1098"/>
        <v>200</v>
      </c>
      <c r="AK937" s="122">
        <f>'ĐẤT PNN'!I937-'ĐẤT NN'!Q937</f>
        <v>1340</v>
      </c>
    </row>
    <row r="938" spans="1:37" s="6" customFormat="1" ht="77.25" customHeight="1" x14ac:dyDescent="0.25">
      <c r="A938" s="150">
        <f>'ĐẤT PNN'!A938</f>
        <v>933</v>
      </c>
      <c r="B938" s="153" t="str">
        <f>'ĐẤT PNN'!B938</f>
        <v>VT2</v>
      </c>
      <c r="C938" s="52" t="str">
        <f t="shared" ref="C938:C943" si="1124">$B$937</f>
        <v>XL27DT</v>
      </c>
      <c r="D938" s="151" t="s">
        <v>1173</v>
      </c>
      <c r="E938" s="151" t="s">
        <v>405</v>
      </c>
      <c r="F938" s="151" t="s">
        <v>1190</v>
      </c>
      <c r="G938" s="151" t="s">
        <v>1189</v>
      </c>
      <c r="H938" s="151" t="str">
        <f>VLOOKUP(F938,'[3]2. MA NN'!$E$2:$F$1583,2,0)</f>
        <v>TTGR</v>
      </c>
      <c r="I938" s="133" t="str">
        <f t="shared" si="1090"/>
        <v>Xã Xuân LộcTTGRVị trí 1240</v>
      </c>
      <c r="J938" s="153"/>
      <c r="K938" s="153"/>
      <c r="L938" s="177" t="s">
        <v>1993</v>
      </c>
      <c r="M938" s="177"/>
      <c r="N938" s="177"/>
      <c r="O938" s="131">
        <v>220</v>
      </c>
      <c r="P938" s="131">
        <v>140</v>
      </c>
      <c r="Q938" s="131">
        <v>460</v>
      </c>
      <c r="R938" s="131">
        <v>290</v>
      </c>
      <c r="S938" s="152">
        <v>1.1299999999999999</v>
      </c>
      <c r="T938" s="118">
        <f t="shared" ref="T938:T943" si="1125">T937</f>
        <v>240</v>
      </c>
      <c r="U938">
        <f t="shared" ref="U938:U943" si="1126">U937</f>
        <v>220</v>
      </c>
      <c r="V938">
        <f t="shared" ref="V938:V943" si="1127">V937</f>
        <v>200</v>
      </c>
      <c r="W938">
        <f t="shared" ref="W938:W943" si="1128">W937</f>
        <v>180</v>
      </c>
      <c r="X938">
        <f t="shared" si="1091"/>
        <v>760</v>
      </c>
      <c r="Y938">
        <f t="shared" si="1092"/>
        <v>460</v>
      </c>
      <c r="Z938">
        <f t="shared" si="1093"/>
        <v>400</v>
      </c>
      <c r="AA938">
        <f t="shared" si="1094"/>
        <v>310</v>
      </c>
      <c r="AB938">
        <v>3</v>
      </c>
      <c r="AC938" s="118">
        <v>150</v>
      </c>
      <c r="AD938">
        <v>140</v>
      </c>
      <c r="AE938">
        <v>130</v>
      </c>
      <c r="AF938">
        <v>120</v>
      </c>
      <c r="AG938">
        <f t="shared" si="1095"/>
        <v>470</v>
      </c>
      <c r="AH938">
        <f t="shared" si="1096"/>
        <v>290</v>
      </c>
      <c r="AI938">
        <f t="shared" si="1097"/>
        <v>260</v>
      </c>
      <c r="AJ938">
        <f t="shared" si="1098"/>
        <v>200</v>
      </c>
      <c r="AK938">
        <f>'ĐẤT PNN'!I938-'ĐẤT NN'!Q938</f>
        <v>640</v>
      </c>
    </row>
    <row r="939" spans="1:37" s="6" customFormat="1" ht="77.25" customHeight="1" x14ac:dyDescent="0.25">
      <c r="A939" s="150">
        <f>'ĐẤT PNN'!A939</f>
        <v>934</v>
      </c>
      <c r="B939" s="153" t="str">
        <f>'ĐẤT PNN'!B939</f>
        <v>VT3</v>
      </c>
      <c r="C939" s="52" t="str">
        <f t="shared" si="1124"/>
        <v>XL27DT</v>
      </c>
      <c r="D939" s="151" t="s">
        <v>1176</v>
      </c>
      <c r="E939" s="151" t="s">
        <v>405</v>
      </c>
      <c r="F939" s="151" t="s">
        <v>1191</v>
      </c>
      <c r="G939" s="151" t="s">
        <v>1189</v>
      </c>
      <c r="H939" s="151" t="str">
        <f>VLOOKUP(F939,'[3]2. MA NN'!$E$2:$F$1583,2,0)</f>
        <v>TTGR</v>
      </c>
      <c r="I939" s="133" t="str">
        <f t="shared" si="1090"/>
        <v>Xã Xuân LộcTTGRVị trí 1240</v>
      </c>
      <c r="J939" s="153"/>
      <c r="K939" s="153"/>
      <c r="L939" s="177" t="s">
        <v>1994</v>
      </c>
      <c r="M939" s="177"/>
      <c r="N939" s="177"/>
      <c r="O939" s="131">
        <v>200</v>
      </c>
      <c r="P939" s="131">
        <v>130</v>
      </c>
      <c r="Q939" s="131">
        <v>400</v>
      </c>
      <c r="R939" s="131">
        <v>260</v>
      </c>
      <c r="S939" s="152">
        <v>1.1299999999999999</v>
      </c>
      <c r="T939" s="118">
        <f t="shared" si="1125"/>
        <v>240</v>
      </c>
      <c r="U939">
        <f t="shared" si="1126"/>
        <v>220</v>
      </c>
      <c r="V939">
        <f t="shared" si="1127"/>
        <v>200</v>
      </c>
      <c r="W939">
        <f t="shared" si="1128"/>
        <v>180</v>
      </c>
      <c r="X939">
        <f t="shared" si="1091"/>
        <v>760</v>
      </c>
      <c r="Y939">
        <f t="shared" si="1092"/>
        <v>460</v>
      </c>
      <c r="Z939">
        <f t="shared" si="1093"/>
        <v>400</v>
      </c>
      <c r="AA939">
        <f t="shared" si="1094"/>
        <v>310</v>
      </c>
      <c r="AB939">
        <v>3</v>
      </c>
      <c r="AC939" s="118">
        <v>150</v>
      </c>
      <c r="AD939">
        <v>140</v>
      </c>
      <c r="AE939">
        <v>130</v>
      </c>
      <c r="AF939">
        <v>120</v>
      </c>
      <c r="AG939">
        <f t="shared" si="1095"/>
        <v>470</v>
      </c>
      <c r="AH939">
        <f t="shared" si="1096"/>
        <v>290</v>
      </c>
      <c r="AI939">
        <f t="shared" si="1097"/>
        <v>260</v>
      </c>
      <c r="AJ939">
        <f t="shared" si="1098"/>
        <v>200</v>
      </c>
      <c r="AK939">
        <f>'ĐẤT PNN'!I939-'ĐẤT NN'!Q939</f>
        <v>260</v>
      </c>
    </row>
    <row r="940" spans="1:37" s="6" customFormat="1" ht="77.25" customHeight="1" x14ac:dyDescent="0.25">
      <c r="A940" s="150">
        <f>'ĐẤT PNN'!A940</f>
        <v>935</v>
      </c>
      <c r="B940" s="153" t="str">
        <f>'ĐẤT PNN'!B940</f>
        <v>VT4</v>
      </c>
      <c r="C940" s="52" t="str">
        <f t="shared" si="1124"/>
        <v>XL27DT</v>
      </c>
      <c r="D940" s="151" t="s">
        <v>1178</v>
      </c>
      <c r="E940" s="151" t="s">
        <v>405</v>
      </c>
      <c r="F940" s="151" t="s">
        <v>1192</v>
      </c>
      <c r="G940" s="151" t="s">
        <v>1189</v>
      </c>
      <c r="H940" s="151" t="str">
        <f>VLOOKUP(F940,'[3]2. MA NN'!$E$2:$F$1583,2,0)</f>
        <v>TTGR</v>
      </c>
      <c r="I940" s="133" t="str">
        <f t="shared" si="1090"/>
        <v>Xã Xuân LộcTTGRVị trí 1240</v>
      </c>
      <c r="J940" s="153"/>
      <c r="K940" s="153"/>
      <c r="L940" s="177" t="s">
        <v>1995</v>
      </c>
      <c r="M940" s="177"/>
      <c r="N940" s="177"/>
      <c r="O940" s="131">
        <v>180</v>
      </c>
      <c r="P940" s="131">
        <v>120</v>
      </c>
      <c r="Q940" s="131">
        <v>310</v>
      </c>
      <c r="R940" s="131">
        <v>200</v>
      </c>
      <c r="S940" s="152">
        <v>1.1299999999999999</v>
      </c>
      <c r="T940" s="118">
        <f t="shared" si="1125"/>
        <v>240</v>
      </c>
      <c r="U940">
        <f t="shared" si="1126"/>
        <v>220</v>
      </c>
      <c r="V940">
        <f t="shared" si="1127"/>
        <v>200</v>
      </c>
      <c r="W940">
        <f t="shared" si="1128"/>
        <v>180</v>
      </c>
      <c r="X940">
        <f t="shared" si="1091"/>
        <v>760</v>
      </c>
      <c r="Y940">
        <f t="shared" si="1092"/>
        <v>460</v>
      </c>
      <c r="Z940">
        <f t="shared" si="1093"/>
        <v>400</v>
      </c>
      <c r="AA940">
        <f t="shared" si="1094"/>
        <v>310</v>
      </c>
      <c r="AB940">
        <v>3</v>
      </c>
      <c r="AC940" s="118">
        <v>150</v>
      </c>
      <c r="AD940">
        <v>140</v>
      </c>
      <c r="AE940">
        <v>130</v>
      </c>
      <c r="AF940">
        <v>120</v>
      </c>
      <c r="AG940">
        <f t="shared" si="1095"/>
        <v>470</v>
      </c>
      <c r="AH940">
        <f t="shared" si="1096"/>
        <v>290</v>
      </c>
      <c r="AI940">
        <f t="shared" si="1097"/>
        <v>260</v>
      </c>
      <c r="AJ940">
        <f t="shared" si="1098"/>
        <v>200</v>
      </c>
      <c r="AK940">
        <f>'ĐẤT PNN'!I940-'ĐẤT NN'!Q940</f>
        <v>220</v>
      </c>
    </row>
    <row r="941" spans="1:37" s="6" customFormat="1" ht="77.25" customHeight="1" x14ac:dyDescent="0.25">
      <c r="A941" s="150">
        <f>'ĐẤT PNN'!A941</f>
        <v>936</v>
      </c>
      <c r="B941" s="153" t="str">
        <f>'ĐẤT PNN'!B941</f>
        <v>VT2*0,8</v>
      </c>
      <c r="C941" s="52" t="str">
        <f t="shared" si="1124"/>
        <v>XL27DT</v>
      </c>
      <c r="D941" s="151" t="s">
        <v>1173</v>
      </c>
      <c r="E941" s="151" t="s">
        <v>405</v>
      </c>
      <c r="F941" s="151" t="s">
        <v>1190</v>
      </c>
      <c r="G941" s="151" t="s">
        <v>1189</v>
      </c>
      <c r="H941" s="151" t="str">
        <f>VLOOKUP(F941,'[3]2. MA NN'!$E$2:$F$1583,2,0)</f>
        <v>TTGR</v>
      </c>
      <c r="I941" s="133" t="str">
        <f t="shared" si="1090"/>
        <v>Xã Xuân LộcTTGRVị trí 1240</v>
      </c>
      <c r="J941" s="153"/>
      <c r="K941" s="153"/>
      <c r="L941" s="177" t="s">
        <v>1996</v>
      </c>
      <c r="M941" s="177"/>
      <c r="N941" s="177"/>
      <c r="O941" s="131">
        <v>220</v>
      </c>
      <c r="P941" s="131">
        <v>140</v>
      </c>
      <c r="Q941" s="131">
        <v>460</v>
      </c>
      <c r="R941" s="131">
        <v>290</v>
      </c>
      <c r="S941" s="152">
        <v>1.1299999999999999</v>
      </c>
      <c r="T941" s="118">
        <f t="shared" si="1125"/>
        <v>240</v>
      </c>
      <c r="U941">
        <f t="shared" si="1126"/>
        <v>220</v>
      </c>
      <c r="V941">
        <f t="shared" si="1127"/>
        <v>200</v>
      </c>
      <c r="W941">
        <f t="shared" si="1128"/>
        <v>180</v>
      </c>
      <c r="X941">
        <f t="shared" si="1091"/>
        <v>760</v>
      </c>
      <c r="Y941">
        <f t="shared" si="1092"/>
        <v>460</v>
      </c>
      <c r="Z941">
        <f t="shared" si="1093"/>
        <v>400</v>
      </c>
      <c r="AA941">
        <f t="shared" si="1094"/>
        <v>310</v>
      </c>
      <c r="AB941">
        <v>3</v>
      </c>
      <c r="AC941" s="118">
        <v>150</v>
      </c>
      <c r="AD941">
        <v>140</v>
      </c>
      <c r="AE941">
        <v>130</v>
      </c>
      <c r="AF941">
        <v>120</v>
      </c>
      <c r="AG941">
        <f t="shared" si="1095"/>
        <v>470</v>
      </c>
      <c r="AH941">
        <f t="shared" si="1096"/>
        <v>290</v>
      </c>
      <c r="AI941">
        <f t="shared" si="1097"/>
        <v>260</v>
      </c>
      <c r="AJ941">
        <f t="shared" si="1098"/>
        <v>200</v>
      </c>
      <c r="AK941">
        <f>'ĐẤT PNN'!I941-'ĐẤT NN'!Q941</f>
        <v>500</v>
      </c>
    </row>
    <row r="942" spans="1:37" s="6" customFormat="1" ht="77.25" customHeight="1" x14ac:dyDescent="0.25">
      <c r="A942" s="150">
        <f>'ĐẤT PNN'!A942</f>
        <v>937</v>
      </c>
      <c r="B942" s="153" t="str">
        <f>'ĐẤT PNN'!B942</f>
        <v>VT3*0,8</v>
      </c>
      <c r="C942" s="52" t="str">
        <f t="shared" si="1124"/>
        <v>XL27DT</v>
      </c>
      <c r="D942" s="151" t="s">
        <v>1176</v>
      </c>
      <c r="E942" s="151" t="s">
        <v>405</v>
      </c>
      <c r="F942" s="151" t="s">
        <v>1191</v>
      </c>
      <c r="G942" s="151" t="s">
        <v>1189</v>
      </c>
      <c r="H942" s="151" t="str">
        <f>VLOOKUP(F942,'[3]2. MA NN'!$E$2:$F$1583,2,0)</f>
        <v>TTGR</v>
      </c>
      <c r="I942" s="133" t="str">
        <f t="shared" si="1090"/>
        <v>Xã Xuân LộcTTGRVị trí 1240</v>
      </c>
      <c r="J942" s="153"/>
      <c r="K942" s="153"/>
      <c r="L942" s="177" t="s">
        <v>1997</v>
      </c>
      <c r="M942" s="177"/>
      <c r="N942" s="177"/>
      <c r="O942" s="131">
        <v>200</v>
      </c>
      <c r="P942" s="131">
        <v>130</v>
      </c>
      <c r="Q942" s="131">
        <v>400</v>
      </c>
      <c r="R942" s="131">
        <v>260</v>
      </c>
      <c r="S942" s="152">
        <v>1.1299999999999999</v>
      </c>
      <c r="T942" s="118">
        <f t="shared" si="1125"/>
        <v>240</v>
      </c>
      <c r="U942">
        <f t="shared" si="1126"/>
        <v>220</v>
      </c>
      <c r="V942">
        <f t="shared" si="1127"/>
        <v>200</v>
      </c>
      <c r="W942">
        <f t="shared" si="1128"/>
        <v>180</v>
      </c>
      <c r="X942">
        <f t="shared" si="1091"/>
        <v>760</v>
      </c>
      <c r="Y942">
        <f t="shared" si="1092"/>
        <v>460</v>
      </c>
      <c r="Z942">
        <f t="shared" si="1093"/>
        <v>400</v>
      </c>
      <c r="AA942">
        <f t="shared" si="1094"/>
        <v>310</v>
      </c>
      <c r="AB942">
        <v>3</v>
      </c>
      <c r="AC942" s="118">
        <v>150</v>
      </c>
      <c r="AD942">
        <v>140</v>
      </c>
      <c r="AE942">
        <v>130</v>
      </c>
      <c r="AF942">
        <v>120</v>
      </c>
      <c r="AG942">
        <f t="shared" si="1095"/>
        <v>470</v>
      </c>
      <c r="AH942">
        <f t="shared" si="1096"/>
        <v>290</v>
      </c>
      <c r="AI942">
        <f t="shared" si="1097"/>
        <v>260</v>
      </c>
      <c r="AJ942">
        <f t="shared" si="1098"/>
        <v>200</v>
      </c>
      <c r="AK942">
        <f>'ĐẤT PNN'!I942-'ĐẤT NN'!Q942</f>
        <v>190</v>
      </c>
    </row>
    <row r="943" spans="1:37" s="6" customFormat="1" ht="77.25" customHeight="1" x14ac:dyDescent="0.25">
      <c r="A943" s="150">
        <f>'ĐẤT PNN'!A943</f>
        <v>938</v>
      </c>
      <c r="B943" s="153" t="str">
        <f>'ĐẤT PNN'!B943</f>
        <v>VT4*0,8</v>
      </c>
      <c r="C943" s="52" t="str">
        <f t="shared" si="1124"/>
        <v>XL27DT</v>
      </c>
      <c r="D943" s="151" t="s">
        <v>1178</v>
      </c>
      <c r="E943" s="151" t="s">
        <v>405</v>
      </c>
      <c r="F943" s="151" t="s">
        <v>1192</v>
      </c>
      <c r="G943" s="151" t="s">
        <v>1189</v>
      </c>
      <c r="H943" s="151" t="str">
        <f>VLOOKUP(F943,'[3]2. MA NN'!$E$2:$F$1583,2,0)</f>
        <v>TTGR</v>
      </c>
      <c r="I943" s="133" t="str">
        <f t="shared" si="1090"/>
        <v>Xã Xuân LộcTTGRVị trí 1240</v>
      </c>
      <c r="J943" s="153"/>
      <c r="K943" s="153"/>
      <c r="L943" s="177" t="s">
        <v>1998</v>
      </c>
      <c r="M943" s="177"/>
      <c r="N943" s="177"/>
      <c r="O943" s="131">
        <v>180</v>
      </c>
      <c r="P943" s="131">
        <v>120</v>
      </c>
      <c r="Q943" s="131">
        <v>310</v>
      </c>
      <c r="R943" s="131">
        <v>200</v>
      </c>
      <c r="S943" s="152">
        <v>1.1299999999999999</v>
      </c>
      <c r="T943" s="118">
        <f t="shared" si="1125"/>
        <v>240</v>
      </c>
      <c r="U943">
        <f t="shared" si="1126"/>
        <v>220</v>
      </c>
      <c r="V943">
        <f t="shared" si="1127"/>
        <v>200</v>
      </c>
      <c r="W943">
        <f t="shared" si="1128"/>
        <v>180</v>
      </c>
      <c r="X943">
        <f t="shared" si="1091"/>
        <v>760</v>
      </c>
      <c r="Y943">
        <f t="shared" si="1092"/>
        <v>460</v>
      </c>
      <c r="Z943">
        <f t="shared" si="1093"/>
        <v>400</v>
      </c>
      <c r="AA943">
        <f t="shared" si="1094"/>
        <v>310</v>
      </c>
      <c r="AB943">
        <v>3</v>
      </c>
      <c r="AC943" s="118">
        <v>150</v>
      </c>
      <c r="AD943">
        <v>140</v>
      </c>
      <c r="AE943">
        <v>130</v>
      </c>
      <c r="AF943">
        <v>120</v>
      </c>
      <c r="AG943">
        <f t="shared" si="1095"/>
        <v>470</v>
      </c>
      <c r="AH943">
        <f t="shared" si="1096"/>
        <v>290</v>
      </c>
      <c r="AI943">
        <f t="shared" si="1097"/>
        <v>260</v>
      </c>
      <c r="AJ943">
        <f t="shared" si="1098"/>
        <v>200</v>
      </c>
      <c r="AK943">
        <f>'ĐẤT PNN'!I943-'ĐẤT NN'!Q943</f>
        <v>160</v>
      </c>
    </row>
    <row r="944" spans="1:37" ht="47.25" x14ac:dyDescent="0.25">
      <c r="A944" s="150">
        <f>'ĐẤT PNN'!A944</f>
        <v>939</v>
      </c>
      <c r="B944" s="150" t="str">
        <f>'ĐẤT PNN'!B944</f>
        <v>XL28DT_D1</v>
      </c>
      <c r="C944" s="52" t="str">
        <f>$B$944</f>
        <v>XL28DT_D1</v>
      </c>
      <c r="D944" s="151" t="s">
        <v>1170</v>
      </c>
      <c r="E944" s="151" t="s">
        <v>405</v>
      </c>
      <c r="F944" s="151" t="s">
        <v>1188</v>
      </c>
      <c r="G944" s="151" t="s">
        <v>1189</v>
      </c>
      <c r="H944" s="151" t="str">
        <f>VLOOKUP(F944,'[3]2. MA NN'!$E$2:$F$1583,2,0)</f>
        <v>TTGR</v>
      </c>
      <c r="I944" s="133" t="str">
        <f t="shared" si="1090"/>
        <v>Xã Xuân LộcTTGRVị trí 1240</v>
      </c>
      <c r="J944" s="150" t="s">
        <v>1158</v>
      </c>
      <c r="K944" s="150" t="s">
        <v>1157</v>
      </c>
      <c r="L944" s="130" t="s">
        <v>316</v>
      </c>
      <c r="M944" s="130" t="s">
        <v>249</v>
      </c>
      <c r="N944" s="130" t="s">
        <v>387</v>
      </c>
      <c r="O944" s="131">
        <v>240</v>
      </c>
      <c r="P944" s="131">
        <v>150</v>
      </c>
      <c r="Q944" s="131">
        <v>760</v>
      </c>
      <c r="R944" s="131">
        <v>470</v>
      </c>
      <c r="S944" s="152">
        <v>1.1299999999999999</v>
      </c>
      <c r="T944" s="123">
        <v>240</v>
      </c>
      <c r="U944" s="122">
        <v>220</v>
      </c>
      <c r="V944" s="122">
        <v>200</v>
      </c>
      <c r="W944" s="122">
        <v>180</v>
      </c>
      <c r="X944" s="122">
        <f t="shared" si="1091"/>
        <v>760</v>
      </c>
      <c r="Y944" s="122">
        <f t="shared" si="1092"/>
        <v>460</v>
      </c>
      <c r="Z944" s="122">
        <f t="shared" si="1093"/>
        <v>400</v>
      </c>
      <c r="AA944" s="122">
        <f t="shared" si="1094"/>
        <v>310</v>
      </c>
      <c r="AB944" s="122">
        <v>3</v>
      </c>
      <c r="AC944" s="123">
        <v>150</v>
      </c>
      <c r="AD944" s="122">
        <v>140</v>
      </c>
      <c r="AE944" s="122">
        <v>130</v>
      </c>
      <c r="AF944" s="122">
        <v>120</v>
      </c>
      <c r="AG944" s="122">
        <f t="shared" si="1095"/>
        <v>470</v>
      </c>
      <c r="AH944" s="122">
        <f t="shared" si="1096"/>
        <v>290</v>
      </c>
      <c r="AI944" s="122">
        <f t="shared" si="1097"/>
        <v>260</v>
      </c>
      <c r="AJ944" s="122">
        <f t="shared" si="1098"/>
        <v>200</v>
      </c>
      <c r="AK944" s="122">
        <f>'ĐẤT PNN'!I944-'ĐẤT NN'!Q944</f>
        <v>940</v>
      </c>
    </row>
    <row r="945" spans="1:37" s="6" customFormat="1" ht="77.25" customHeight="1" x14ac:dyDescent="0.25">
      <c r="A945" s="150">
        <f>'ĐẤT PNN'!A945</f>
        <v>940</v>
      </c>
      <c r="B945" s="153" t="str">
        <f>'ĐẤT PNN'!B945</f>
        <v>VT2</v>
      </c>
      <c r="C945" s="52" t="str">
        <f t="shared" ref="C945:C950" si="1129">$B$944</f>
        <v>XL28DT_D1</v>
      </c>
      <c r="D945" s="151" t="s">
        <v>1173</v>
      </c>
      <c r="E945" s="151" t="s">
        <v>405</v>
      </c>
      <c r="F945" s="151" t="s">
        <v>1190</v>
      </c>
      <c r="G945" s="151" t="s">
        <v>1189</v>
      </c>
      <c r="H945" s="151" t="str">
        <f>VLOOKUP(F945,'[3]2. MA NN'!$E$2:$F$1583,2,0)</f>
        <v>TTGR</v>
      </c>
      <c r="I945" s="133" t="str">
        <f t="shared" si="1090"/>
        <v>Xã Xuân LộcTTGRVị trí 1240</v>
      </c>
      <c r="J945" s="153"/>
      <c r="K945" s="153"/>
      <c r="L945" s="177" t="s">
        <v>1999</v>
      </c>
      <c r="M945" s="177"/>
      <c r="N945" s="177"/>
      <c r="O945" s="131">
        <v>220</v>
      </c>
      <c r="P945" s="131">
        <v>140</v>
      </c>
      <c r="Q945" s="131">
        <v>460</v>
      </c>
      <c r="R945" s="131">
        <v>290</v>
      </c>
      <c r="S945" s="152">
        <v>1.1299999999999999</v>
      </c>
      <c r="T945" s="118">
        <f t="shared" ref="T945:T950" si="1130">T944</f>
        <v>240</v>
      </c>
      <c r="U945">
        <f t="shared" ref="U945:U950" si="1131">U944</f>
        <v>220</v>
      </c>
      <c r="V945">
        <f t="shared" ref="V945:V950" si="1132">V944</f>
        <v>200</v>
      </c>
      <c r="W945">
        <f t="shared" ref="W945:W950" si="1133">W944</f>
        <v>180</v>
      </c>
      <c r="X945">
        <f t="shared" si="1091"/>
        <v>760</v>
      </c>
      <c r="Y945">
        <f t="shared" si="1092"/>
        <v>460</v>
      </c>
      <c r="Z945">
        <f t="shared" si="1093"/>
        <v>400</v>
      </c>
      <c r="AA945">
        <f t="shared" si="1094"/>
        <v>310</v>
      </c>
      <c r="AB945">
        <v>3</v>
      </c>
      <c r="AC945" s="118">
        <v>150</v>
      </c>
      <c r="AD945">
        <v>140</v>
      </c>
      <c r="AE945">
        <v>130</v>
      </c>
      <c r="AF945">
        <v>120</v>
      </c>
      <c r="AG945">
        <f t="shared" si="1095"/>
        <v>470</v>
      </c>
      <c r="AH945">
        <f t="shared" si="1096"/>
        <v>290</v>
      </c>
      <c r="AI945">
        <f t="shared" si="1097"/>
        <v>260</v>
      </c>
      <c r="AJ945">
        <f t="shared" si="1098"/>
        <v>200</v>
      </c>
      <c r="AK945">
        <f>'ĐẤT PNN'!I945-'ĐẤT NN'!Q945</f>
        <v>440</v>
      </c>
    </row>
    <row r="946" spans="1:37" s="6" customFormat="1" ht="77.25" customHeight="1" x14ac:dyDescent="0.25">
      <c r="A946" s="150">
        <f>'ĐẤT PNN'!A946</f>
        <v>941</v>
      </c>
      <c r="B946" s="153" t="str">
        <f>'ĐẤT PNN'!B946</f>
        <v>VT3</v>
      </c>
      <c r="C946" s="52" t="str">
        <f t="shared" si="1129"/>
        <v>XL28DT_D1</v>
      </c>
      <c r="D946" s="151" t="s">
        <v>1176</v>
      </c>
      <c r="E946" s="151" t="s">
        <v>405</v>
      </c>
      <c r="F946" s="151" t="s">
        <v>1191</v>
      </c>
      <c r="G946" s="151" t="s">
        <v>1189</v>
      </c>
      <c r="H946" s="151" t="str">
        <f>VLOOKUP(F946,'[3]2. MA NN'!$E$2:$F$1583,2,0)</f>
        <v>TTGR</v>
      </c>
      <c r="I946" s="133" t="str">
        <f t="shared" si="1090"/>
        <v>Xã Xuân LộcTTGRVị trí 1240</v>
      </c>
      <c r="J946" s="153"/>
      <c r="K946" s="153"/>
      <c r="L946" s="177" t="s">
        <v>2000</v>
      </c>
      <c r="M946" s="177"/>
      <c r="N946" s="177"/>
      <c r="O946" s="131">
        <v>200</v>
      </c>
      <c r="P946" s="131">
        <v>130</v>
      </c>
      <c r="Q946" s="131">
        <v>400</v>
      </c>
      <c r="R946" s="131">
        <v>260</v>
      </c>
      <c r="S946" s="152">
        <v>1.1299999999999999</v>
      </c>
      <c r="T946" s="118">
        <f t="shared" si="1130"/>
        <v>240</v>
      </c>
      <c r="U946">
        <f t="shared" si="1131"/>
        <v>220</v>
      </c>
      <c r="V946">
        <f t="shared" si="1132"/>
        <v>200</v>
      </c>
      <c r="W946">
        <f t="shared" si="1133"/>
        <v>180</v>
      </c>
      <c r="X946">
        <f t="shared" si="1091"/>
        <v>760</v>
      </c>
      <c r="Y946">
        <f t="shared" si="1092"/>
        <v>460</v>
      </c>
      <c r="Z946">
        <f t="shared" si="1093"/>
        <v>400</v>
      </c>
      <c r="AA946">
        <f t="shared" si="1094"/>
        <v>310</v>
      </c>
      <c r="AB946">
        <v>3</v>
      </c>
      <c r="AC946" s="118">
        <v>150</v>
      </c>
      <c r="AD946">
        <v>140</v>
      </c>
      <c r="AE946">
        <v>130</v>
      </c>
      <c r="AF946">
        <v>120</v>
      </c>
      <c r="AG946">
        <f t="shared" si="1095"/>
        <v>470</v>
      </c>
      <c r="AH946">
        <f t="shared" si="1096"/>
        <v>290</v>
      </c>
      <c r="AI946">
        <f t="shared" si="1097"/>
        <v>260</v>
      </c>
      <c r="AJ946">
        <f t="shared" si="1098"/>
        <v>200</v>
      </c>
      <c r="AK946">
        <f>'ĐẤT PNN'!I946-'ĐẤT NN'!Q946</f>
        <v>260</v>
      </c>
    </row>
    <row r="947" spans="1:37" s="6" customFormat="1" ht="77.25" customHeight="1" x14ac:dyDescent="0.25">
      <c r="A947" s="150">
        <f>'ĐẤT PNN'!A947</f>
        <v>942</v>
      </c>
      <c r="B947" s="153" t="str">
        <f>'ĐẤT PNN'!B947</f>
        <v>VT4</v>
      </c>
      <c r="C947" s="52" t="str">
        <f t="shared" si="1129"/>
        <v>XL28DT_D1</v>
      </c>
      <c r="D947" s="151" t="s">
        <v>1178</v>
      </c>
      <c r="E947" s="151" t="s">
        <v>405</v>
      </c>
      <c r="F947" s="151" t="s">
        <v>1192</v>
      </c>
      <c r="G947" s="151" t="s">
        <v>1189</v>
      </c>
      <c r="H947" s="151" t="str">
        <f>VLOOKUP(F947,'[3]2. MA NN'!$E$2:$F$1583,2,0)</f>
        <v>TTGR</v>
      </c>
      <c r="I947" s="133" t="str">
        <f t="shared" si="1090"/>
        <v>Xã Xuân LộcTTGRVị trí 1240</v>
      </c>
      <c r="J947" s="153"/>
      <c r="K947" s="153"/>
      <c r="L947" s="177" t="s">
        <v>2001</v>
      </c>
      <c r="M947" s="177"/>
      <c r="N947" s="177"/>
      <c r="O947" s="131">
        <v>180</v>
      </c>
      <c r="P947" s="131">
        <v>120</v>
      </c>
      <c r="Q947" s="131">
        <v>310</v>
      </c>
      <c r="R947" s="131">
        <v>200</v>
      </c>
      <c r="S947" s="152">
        <v>1.1299999999999999</v>
      </c>
      <c r="T947" s="118">
        <f t="shared" si="1130"/>
        <v>240</v>
      </c>
      <c r="U947">
        <f t="shared" si="1131"/>
        <v>220</v>
      </c>
      <c r="V947">
        <f t="shared" si="1132"/>
        <v>200</v>
      </c>
      <c r="W947">
        <f t="shared" si="1133"/>
        <v>180</v>
      </c>
      <c r="X947">
        <f t="shared" si="1091"/>
        <v>760</v>
      </c>
      <c r="Y947">
        <f t="shared" si="1092"/>
        <v>460</v>
      </c>
      <c r="Z947">
        <f t="shared" si="1093"/>
        <v>400</v>
      </c>
      <c r="AA947">
        <f t="shared" si="1094"/>
        <v>310</v>
      </c>
      <c r="AB947">
        <v>3</v>
      </c>
      <c r="AC947" s="118">
        <v>150</v>
      </c>
      <c r="AD947">
        <v>140</v>
      </c>
      <c r="AE947">
        <v>130</v>
      </c>
      <c r="AF947">
        <v>120</v>
      </c>
      <c r="AG947">
        <f t="shared" si="1095"/>
        <v>470</v>
      </c>
      <c r="AH947">
        <f t="shared" si="1096"/>
        <v>290</v>
      </c>
      <c r="AI947">
        <f t="shared" si="1097"/>
        <v>260</v>
      </c>
      <c r="AJ947">
        <f t="shared" si="1098"/>
        <v>200</v>
      </c>
      <c r="AK947">
        <f>'ĐẤT PNN'!I947-'ĐẤT NN'!Q947</f>
        <v>220</v>
      </c>
    </row>
    <row r="948" spans="1:37" s="6" customFormat="1" ht="77.25" customHeight="1" x14ac:dyDescent="0.25">
      <c r="A948" s="150">
        <f>'ĐẤT PNN'!A948</f>
        <v>943</v>
      </c>
      <c r="B948" s="153" t="str">
        <f>'ĐẤT PNN'!B948</f>
        <v>VT2*0,8</v>
      </c>
      <c r="C948" s="52" t="str">
        <f t="shared" si="1129"/>
        <v>XL28DT_D1</v>
      </c>
      <c r="D948" s="151" t="s">
        <v>1173</v>
      </c>
      <c r="E948" s="151" t="s">
        <v>405</v>
      </c>
      <c r="F948" s="151" t="s">
        <v>1190</v>
      </c>
      <c r="G948" s="151" t="s">
        <v>1189</v>
      </c>
      <c r="H948" s="151" t="str">
        <f>VLOOKUP(F948,'[3]2. MA NN'!$E$2:$F$1583,2,0)</f>
        <v>TTGR</v>
      </c>
      <c r="I948" s="133" t="str">
        <f t="shared" si="1090"/>
        <v>Xã Xuân LộcTTGRVị trí 1240</v>
      </c>
      <c r="J948" s="153"/>
      <c r="K948" s="153"/>
      <c r="L948" s="177" t="s">
        <v>2002</v>
      </c>
      <c r="M948" s="177"/>
      <c r="N948" s="177"/>
      <c r="O948" s="131">
        <v>220</v>
      </c>
      <c r="P948" s="131">
        <v>140</v>
      </c>
      <c r="Q948" s="131">
        <v>460</v>
      </c>
      <c r="R948" s="131">
        <v>290</v>
      </c>
      <c r="S948" s="152">
        <v>1.1299999999999999</v>
      </c>
      <c r="T948" s="118">
        <f t="shared" si="1130"/>
        <v>240</v>
      </c>
      <c r="U948">
        <f t="shared" si="1131"/>
        <v>220</v>
      </c>
      <c r="V948">
        <f t="shared" si="1132"/>
        <v>200</v>
      </c>
      <c r="W948">
        <f t="shared" si="1133"/>
        <v>180</v>
      </c>
      <c r="X948">
        <f t="shared" si="1091"/>
        <v>760</v>
      </c>
      <c r="Y948">
        <f t="shared" si="1092"/>
        <v>460</v>
      </c>
      <c r="Z948">
        <f t="shared" si="1093"/>
        <v>400</v>
      </c>
      <c r="AA948">
        <f t="shared" si="1094"/>
        <v>310</v>
      </c>
      <c r="AB948">
        <v>3</v>
      </c>
      <c r="AC948" s="118">
        <v>150</v>
      </c>
      <c r="AD948">
        <v>140</v>
      </c>
      <c r="AE948">
        <v>130</v>
      </c>
      <c r="AF948">
        <v>120</v>
      </c>
      <c r="AG948">
        <f t="shared" si="1095"/>
        <v>470</v>
      </c>
      <c r="AH948">
        <f t="shared" si="1096"/>
        <v>290</v>
      </c>
      <c r="AI948">
        <f t="shared" si="1097"/>
        <v>260</v>
      </c>
      <c r="AJ948">
        <f t="shared" si="1098"/>
        <v>200</v>
      </c>
      <c r="AK948">
        <f>'ĐẤT PNN'!I948-'ĐẤT NN'!Q948</f>
        <v>380</v>
      </c>
    </row>
    <row r="949" spans="1:37" s="6" customFormat="1" ht="77.25" customHeight="1" x14ac:dyDescent="0.25">
      <c r="A949" s="150">
        <f>'ĐẤT PNN'!A949</f>
        <v>944</v>
      </c>
      <c r="B949" s="153" t="str">
        <f>'ĐẤT PNN'!B949</f>
        <v>VT3*0,8</v>
      </c>
      <c r="C949" s="52" t="str">
        <f t="shared" si="1129"/>
        <v>XL28DT_D1</v>
      </c>
      <c r="D949" s="151" t="s">
        <v>1176</v>
      </c>
      <c r="E949" s="151" t="s">
        <v>405</v>
      </c>
      <c r="F949" s="151" t="s">
        <v>1191</v>
      </c>
      <c r="G949" s="151" t="s">
        <v>1189</v>
      </c>
      <c r="H949" s="151" t="str">
        <f>VLOOKUP(F949,'[3]2. MA NN'!$E$2:$F$1583,2,0)</f>
        <v>TTGR</v>
      </c>
      <c r="I949" s="133" t="str">
        <f t="shared" si="1090"/>
        <v>Xã Xuân LộcTTGRVị trí 1240</v>
      </c>
      <c r="J949" s="153"/>
      <c r="K949" s="153"/>
      <c r="L949" s="177" t="s">
        <v>2003</v>
      </c>
      <c r="M949" s="177"/>
      <c r="N949" s="177"/>
      <c r="O949" s="131">
        <v>200</v>
      </c>
      <c r="P949" s="131">
        <v>130</v>
      </c>
      <c r="Q949" s="131">
        <v>400</v>
      </c>
      <c r="R949" s="131">
        <v>260</v>
      </c>
      <c r="S949" s="152">
        <v>1.1299999999999999</v>
      </c>
      <c r="T949" s="118">
        <f t="shared" si="1130"/>
        <v>240</v>
      </c>
      <c r="U949">
        <f t="shared" si="1131"/>
        <v>220</v>
      </c>
      <c r="V949">
        <f t="shared" si="1132"/>
        <v>200</v>
      </c>
      <c r="W949">
        <f t="shared" si="1133"/>
        <v>180</v>
      </c>
      <c r="X949">
        <f t="shared" si="1091"/>
        <v>760</v>
      </c>
      <c r="Y949">
        <f t="shared" si="1092"/>
        <v>460</v>
      </c>
      <c r="Z949">
        <f t="shared" si="1093"/>
        <v>400</v>
      </c>
      <c r="AA949">
        <f t="shared" si="1094"/>
        <v>310</v>
      </c>
      <c r="AB949">
        <v>3</v>
      </c>
      <c r="AC949" s="118">
        <v>150</v>
      </c>
      <c r="AD949">
        <v>140</v>
      </c>
      <c r="AE949">
        <v>130</v>
      </c>
      <c r="AF949">
        <v>120</v>
      </c>
      <c r="AG949">
        <f t="shared" si="1095"/>
        <v>470</v>
      </c>
      <c r="AH949">
        <f t="shared" si="1096"/>
        <v>290</v>
      </c>
      <c r="AI949">
        <f t="shared" si="1097"/>
        <v>260</v>
      </c>
      <c r="AJ949">
        <f t="shared" si="1098"/>
        <v>200</v>
      </c>
      <c r="AK949">
        <f>'ĐẤT PNN'!I949-'ĐẤT NN'!Q949</f>
        <v>190</v>
      </c>
    </row>
    <row r="950" spans="1:37" s="6" customFormat="1" ht="77.25" customHeight="1" x14ac:dyDescent="0.25">
      <c r="A950" s="150">
        <f>'ĐẤT PNN'!A950</f>
        <v>945</v>
      </c>
      <c r="B950" s="153" t="str">
        <f>'ĐẤT PNN'!B950</f>
        <v>VT4*0,8</v>
      </c>
      <c r="C950" s="52" t="str">
        <f t="shared" si="1129"/>
        <v>XL28DT_D1</v>
      </c>
      <c r="D950" s="151" t="s">
        <v>1178</v>
      </c>
      <c r="E950" s="151" t="s">
        <v>405</v>
      </c>
      <c r="F950" s="151" t="s">
        <v>1192</v>
      </c>
      <c r="G950" s="151" t="s">
        <v>1189</v>
      </c>
      <c r="H950" s="151" t="str">
        <f>VLOOKUP(F950,'[3]2. MA NN'!$E$2:$F$1583,2,0)</f>
        <v>TTGR</v>
      </c>
      <c r="I950" s="133" t="str">
        <f t="shared" si="1090"/>
        <v>Xã Xuân LộcTTGRVị trí 1240</v>
      </c>
      <c r="J950" s="153"/>
      <c r="K950" s="153"/>
      <c r="L950" s="177" t="s">
        <v>2004</v>
      </c>
      <c r="M950" s="177"/>
      <c r="N950" s="177"/>
      <c r="O950" s="131">
        <v>180</v>
      </c>
      <c r="P950" s="131">
        <v>120</v>
      </c>
      <c r="Q950" s="131">
        <v>310</v>
      </c>
      <c r="R950" s="131">
        <v>200</v>
      </c>
      <c r="S950" s="152">
        <v>1.1299999999999999</v>
      </c>
      <c r="T950" s="118">
        <f t="shared" si="1130"/>
        <v>240</v>
      </c>
      <c r="U950">
        <f t="shared" si="1131"/>
        <v>220</v>
      </c>
      <c r="V950">
        <f t="shared" si="1132"/>
        <v>200</v>
      </c>
      <c r="W950">
        <f t="shared" si="1133"/>
        <v>180</v>
      </c>
      <c r="X950">
        <f t="shared" si="1091"/>
        <v>760</v>
      </c>
      <c r="Y950">
        <f t="shared" si="1092"/>
        <v>460</v>
      </c>
      <c r="Z950">
        <f t="shared" si="1093"/>
        <v>400</v>
      </c>
      <c r="AA950">
        <f t="shared" si="1094"/>
        <v>310</v>
      </c>
      <c r="AB950">
        <v>3</v>
      </c>
      <c r="AC950" s="118">
        <v>150</v>
      </c>
      <c r="AD950">
        <v>140</v>
      </c>
      <c r="AE950">
        <v>130</v>
      </c>
      <c r="AF950">
        <v>120</v>
      </c>
      <c r="AG950">
        <f t="shared" si="1095"/>
        <v>470</v>
      </c>
      <c r="AH950">
        <f t="shared" si="1096"/>
        <v>290</v>
      </c>
      <c r="AI950">
        <f t="shared" si="1097"/>
        <v>260</v>
      </c>
      <c r="AJ950">
        <f t="shared" si="1098"/>
        <v>200</v>
      </c>
      <c r="AK950">
        <f>'ĐẤT PNN'!I950-'ĐẤT NN'!Q950</f>
        <v>160</v>
      </c>
    </row>
    <row r="951" spans="1:37" ht="47.25" x14ac:dyDescent="0.25">
      <c r="A951" s="150">
        <f>'ĐẤT PNN'!A951</f>
        <v>946</v>
      </c>
      <c r="B951" s="150" t="str">
        <f>'ĐẤT PNN'!B951</f>
        <v>XL28DT_D2</v>
      </c>
      <c r="C951" s="52" t="str">
        <f>$B$951</f>
        <v>XL28DT_D2</v>
      </c>
      <c r="D951" s="151" t="s">
        <v>1170</v>
      </c>
      <c r="E951" s="151" t="s">
        <v>405</v>
      </c>
      <c r="F951" s="151" t="s">
        <v>1188</v>
      </c>
      <c r="G951" s="151" t="s">
        <v>1189</v>
      </c>
      <c r="H951" s="151" t="str">
        <f>VLOOKUP(F951,'[3]2. MA NN'!$E$2:$F$1583,2,0)</f>
        <v>TTGR</v>
      </c>
      <c r="I951" s="133" t="str">
        <f t="shared" si="1090"/>
        <v>Xã Xuân LộcTTGRVị trí 1240</v>
      </c>
      <c r="J951" s="150" t="s">
        <v>1158</v>
      </c>
      <c r="K951" s="150" t="s">
        <v>1157</v>
      </c>
      <c r="L951" s="130" t="s">
        <v>316</v>
      </c>
      <c r="M951" s="130" t="s">
        <v>387</v>
      </c>
      <c r="N951" s="130" t="s">
        <v>164</v>
      </c>
      <c r="O951" s="131">
        <v>240</v>
      </c>
      <c r="P951" s="131">
        <v>150</v>
      </c>
      <c r="Q951" s="131">
        <v>760</v>
      </c>
      <c r="R951" s="131">
        <v>470</v>
      </c>
      <c r="S951" s="152">
        <v>1.1299999999999999</v>
      </c>
      <c r="T951" s="123">
        <v>240</v>
      </c>
      <c r="U951" s="122">
        <v>220</v>
      </c>
      <c r="V951" s="122">
        <v>200</v>
      </c>
      <c r="W951" s="122">
        <v>180</v>
      </c>
      <c r="X951" s="122">
        <f t="shared" si="1091"/>
        <v>760</v>
      </c>
      <c r="Y951" s="122">
        <f t="shared" si="1092"/>
        <v>460</v>
      </c>
      <c r="Z951" s="122">
        <f t="shared" si="1093"/>
        <v>400</v>
      </c>
      <c r="AA951" s="122">
        <f t="shared" si="1094"/>
        <v>310</v>
      </c>
      <c r="AB951" s="122">
        <v>3</v>
      </c>
      <c r="AC951" s="123">
        <v>150</v>
      </c>
      <c r="AD951" s="122">
        <v>140</v>
      </c>
      <c r="AE951" s="122">
        <v>130</v>
      </c>
      <c r="AF951" s="122">
        <v>120</v>
      </c>
      <c r="AG951" s="122">
        <f t="shared" si="1095"/>
        <v>470</v>
      </c>
      <c r="AH951" s="122">
        <f t="shared" si="1096"/>
        <v>290</v>
      </c>
      <c r="AI951" s="122">
        <f t="shared" si="1097"/>
        <v>260</v>
      </c>
      <c r="AJ951" s="122">
        <f t="shared" si="1098"/>
        <v>200</v>
      </c>
      <c r="AK951" s="122">
        <f>'ĐẤT PNN'!I951-'ĐẤT NN'!Q951</f>
        <v>640</v>
      </c>
    </row>
    <row r="952" spans="1:37" s="6" customFormat="1" ht="77.25" customHeight="1" x14ac:dyDescent="0.25">
      <c r="A952" s="150">
        <f>'ĐẤT PNN'!A952</f>
        <v>947</v>
      </c>
      <c r="B952" s="153" t="str">
        <f>'ĐẤT PNN'!B952</f>
        <v>VT2</v>
      </c>
      <c r="C952" s="52" t="str">
        <f t="shared" ref="C952:C957" si="1134">$B$951</f>
        <v>XL28DT_D2</v>
      </c>
      <c r="D952" s="151" t="s">
        <v>1173</v>
      </c>
      <c r="E952" s="151" t="s">
        <v>405</v>
      </c>
      <c r="F952" s="151" t="s">
        <v>1190</v>
      </c>
      <c r="G952" s="151" t="s">
        <v>1189</v>
      </c>
      <c r="H952" s="151" t="str">
        <f>VLOOKUP(F952,'[3]2. MA NN'!$E$2:$F$1583,2,0)</f>
        <v>TTGR</v>
      </c>
      <c r="I952" s="133" t="str">
        <f t="shared" si="1090"/>
        <v>Xã Xuân LộcTTGRVị trí 1240</v>
      </c>
      <c r="J952" s="153"/>
      <c r="K952" s="153"/>
      <c r="L952" s="177" t="s">
        <v>2005</v>
      </c>
      <c r="M952" s="177"/>
      <c r="N952" s="177"/>
      <c r="O952" s="131">
        <v>220</v>
      </c>
      <c r="P952" s="131">
        <v>140</v>
      </c>
      <c r="Q952" s="131">
        <v>460</v>
      </c>
      <c r="R952" s="131">
        <v>290</v>
      </c>
      <c r="S952" s="152">
        <v>1.1299999999999999</v>
      </c>
      <c r="T952" s="118">
        <f t="shared" ref="T952:T957" si="1135">T951</f>
        <v>240</v>
      </c>
      <c r="U952">
        <f t="shared" ref="U952:U957" si="1136">U951</f>
        <v>220</v>
      </c>
      <c r="V952">
        <f t="shared" ref="V952:V957" si="1137">V951</f>
        <v>200</v>
      </c>
      <c r="W952">
        <f t="shared" ref="W952:W957" si="1138">W951</f>
        <v>180</v>
      </c>
      <c r="X952">
        <f t="shared" si="1091"/>
        <v>760</v>
      </c>
      <c r="Y952">
        <f t="shared" si="1092"/>
        <v>460</v>
      </c>
      <c r="Z952">
        <f t="shared" si="1093"/>
        <v>400</v>
      </c>
      <c r="AA952">
        <f t="shared" si="1094"/>
        <v>310</v>
      </c>
      <c r="AB952">
        <v>3</v>
      </c>
      <c r="AC952" s="118">
        <v>150</v>
      </c>
      <c r="AD952">
        <v>140</v>
      </c>
      <c r="AE952">
        <v>130</v>
      </c>
      <c r="AF952">
        <v>120</v>
      </c>
      <c r="AG952">
        <f t="shared" si="1095"/>
        <v>470</v>
      </c>
      <c r="AH952">
        <f t="shared" si="1096"/>
        <v>290</v>
      </c>
      <c r="AI952">
        <f t="shared" si="1097"/>
        <v>260</v>
      </c>
      <c r="AJ952">
        <f t="shared" si="1098"/>
        <v>200</v>
      </c>
      <c r="AK952">
        <f>'ĐẤT PNN'!I952-'ĐẤT NN'!Q952</f>
        <v>200</v>
      </c>
    </row>
    <row r="953" spans="1:37" s="6" customFormat="1" ht="77.25" customHeight="1" x14ac:dyDescent="0.25">
      <c r="A953" s="150">
        <f>'ĐẤT PNN'!A953</f>
        <v>948</v>
      </c>
      <c r="B953" s="153" t="str">
        <f>'ĐẤT PNN'!B953</f>
        <v>VT3</v>
      </c>
      <c r="C953" s="52" t="str">
        <f t="shared" si="1134"/>
        <v>XL28DT_D2</v>
      </c>
      <c r="D953" s="151" t="s">
        <v>1176</v>
      </c>
      <c r="E953" s="151" t="s">
        <v>405</v>
      </c>
      <c r="F953" s="151" t="s">
        <v>1191</v>
      </c>
      <c r="G953" s="151" t="s">
        <v>1189</v>
      </c>
      <c r="H953" s="151" t="str">
        <f>VLOOKUP(F953,'[3]2. MA NN'!$E$2:$F$1583,2,0)</f>
        <v>TTGR</v>
      </c>
      <c r="I953" s="133" t="str">
        <f t="shared" si="1090"/>
        <v>Xã Xuân LộcTTGRVị trí 1240</v>
      </c>
      <c r="J953" s="153"/>
      <c r="K953" s="153"/>
      <c r="L953" s="177" t="s">
        <v>2006</v>
      </c>
      <c r="M953" s="177"/>
      <c r="N953" s="177"/>
      <c r="O953" s="131">
        <v>200</v>
      </c>
      <c r="P953" s="131">
        <v>130</v>
      </c>
      <c r="Q953" s="131">
        <v>400</v>
      </c>
      <c r="R953" s="131">
        <v>260</v>
      </c>
      <c r="S953" s="152">
        <v>1.1299999999999999</v>
      </c>
      <c r="T953" s="118">
        <f t="shared" si="1135"/>
        <v>240</v>
      </c>
      <c r="U953">
        <f t="shared" si="1136"/>
        <v>220</v>
      </c>
      <c r="V953">
        <f t="shared" si="1137"/>
        <v>200</v>
      </c>
      <c r="W953">
        <f t="shared" si="1138"/>
        <v>180</v>
      </c>
      <c r="X953">
        <f t="shared" si="1091"/>
        <v>760</v>
      </c>
      <c r="Y953">
        <f t="shared" si="1092"/>
        <v>460</v>
      </c>
      <c r="Z953">
        <f t="shared" si="1093"/>
        <v>400</v>
      </c>
      <c r="AA953">
        <f t="shared" si="1094"/>
        <v>310</v>
      </c>
      <c r="AB953">
        <v>3</v>
      </c>
      <c r="AC953" s="118">
        <v>150</v>
      </c>
      <c r="AD953">
        <v>140</v>
      </c>
      <c r="AE953">
        <v>130</v>
      </c>
      <c r="AF953">
        <v>120</v>
      </c>
      <c r="AG953">
        <f t="shared" si="1095"/>
        <v>470</v>
      </c>
      <c r="AH953">
        <f t="shared" si="1096"/>
        <v>290</v>
      </c>
      <c r="AI953">
        <f t="shared" si="1097"/>
        <v>260</v>
      </c>
      <c r="AJ953">
        <f t="shared" si="1098"/>
        <v>200</v>
      </c>
      <c r="AK953">
        <f>'ĐẤT PNN'!I953-'ĐẤT NN'!Q953</f>
        <v>200</v>
      </c>
    </row>
    <row r="954" spans="1:37" s="6" customFormat="1" ht="77.25" customHeight="1" x14ac:dyDescent="0.25">
      <c r="A954" s="150">
        <f>'ĐẤT PNN'!A954</f>
        <v>949</v>
      </c>
      <c r="B954" s="153" t="str">
        <f>'ĐẤT PNN'!B954</f>
        <v>VT4</v>
      </c>
      <c r="C954" s="52" t="str">
        <f t="shared" si="1134"/>
        <v>XL28DT_D2</v>
      </c>
      <c r="D954" s="151" t="s">
        <v>1178</v>
      </c>
      <c r="E954" s="151" t="s">
        <v>405</v>
      </c>
      <c r="F954" s="151" t="s">
        <v>1192</v>
      </c>
      <c r="G954" s="151" t="s">
        <v>1189</v>
      </c>
      <c r="H954" s="151" t="str">
        <f>VLOOKUP(F954,'[3]2. MA NN'!$E$2:$F$1583,2,0)</f>
        <v>TTGR</v>
      </c>
      <c r="I954" s="133" t="str">
        <f t="shared" si="1090"/>
        <v>Xã Xuân LộcTTGRVị trí 1240</v>
      </c>
      <c r="J954" s="153"/>
      <c r="K954" s="153"/>
      <c r="L954" s="177" t="s">
        <v>2007</v>
      </c>
      <c r="M954" s="177"/>
      <c r="N954" s="177"/>
      <c r="O954" s="131">
        <v>180</v>
      </c>
      <c r="P954" s="131">
        <v>120</v>
      </c>
      <c r="Q954" s="131">
        <v>310</v>
      </c>
      <c r="R954" s="131">
        <v>200</v>
      </c>
      <c r="S954" s="152">
        <v>1.1299999999999999</v>
      </c>
      <c r="T954" s="118">
        <f t="shared" si="1135"/>
        <v>240</v>
      </c>
      <c r="U954">
        <f t="shared" si="1136"/>
        <v>220</v>
      </c>
      <c r="V954">
        <f t="shared" si="1137"/>
        <v>200</v>
      </c>
      <c r="W954">
        <f t="shared" si="1138"/>
        <v>180</v>
      </c>
      <c r="X954">
        <f t="shared" si="1091"/>
        <v>760</v>
      </c>
      <c r="Y954">
        <f t="shared" si="1092"/>
        <v>460</v>
      </c>
      <c r="Z954">
        <f t="shared" si="1093"/>
        <v>400</v>
      </c>
      <c r="AA954">
        <f t="shared" si="1094"/>
        <v>310</v>
      </c>
      <c r="AB954">
        <v>3</v>
      </c>
      <c r="AC954" s="118">
        <v>150</v>
      </c>
      <c r="AD954">
        <v>140</v>
      </c>
      <c r="AE954">
        <v>130</v>
      </c>
      <c r="AF954">
        <v>120</v>
      </c>
      <c r="AG954">
        <f t="shared" si="1095"/>
        <v>470</v>
      </c>
      <c r="AH954">
        <f t="shared" si="1096"/>
        <v>290</v>
      </c>
      <c r="AI954">
        <f t="shared" si="1097"/>
        <v>260</v>
      </c>
      <c r="AJ954">
        <f t="shared" si="1098"/>
        <v>200</v>
      </c>
      <c r="AK954">
        <f>'ĐẤT PNN'!I954-'ĐẤT NN'!Q954</f>
        <v>220</v>
      </c>
    </row>
    <row r="955" spans="1:37" s="6" customFormat="1" ht="77.25" customHeight="1" x14ac:dyDescent="0.25">
      <c r="A955" s="150">
        <f>'ĐẤT PNN'!A955</f>
        <v>950</v>
      </c>
      <c r="B955" s="153" t="str">
        <f>'ĐẤT PNN'!B955</f>
        <v>VT2*0,8</v>
      </c>
      <c r="C955" s="52" t="str">
        <f t="shared" si="1134"/>
        <v>XL28DT_D2</v>
      </c>
      <c r="D955" s="151" t="s">
        <v>1173</v>
      </c>
      <c r="E955" s="151" t="s">
        <v>405</v>
      </c>
      <c r="F955" s="151" t="s">
        <v>1190</v>
      </c>
      <c r="G955" s="151" t="s">
        <v>1189</v>
      </c>
      <c r="H955" s="151" t="str">
        <f>VLOOKUP(F955,'[3]2. MA NN'!$E$2:$F$1583,2,0)</f>
        <v>TTGR</v>
      </c>
      <c r="I955" s="133" t="str">
        <f t="shared" si="1090"/>
        <v>Xã Xuân LộcTTGRVị trí 1240</v>
      </c>
      <c r="J955" s="153"/>
      <c r="K955" s="153"/>
      <c r="L955" s="177" t="s">
        <v>2008</v>
      </c>
      <c r="M955" s="177"/>
      <c r="N955" s="177"/>
      <c r="O955" s="131">
        <v>220</v>
      </c>
      <c r="P955" s="131">
        <v>140</v>
      </c>
      <c r="Q955" s="131">
        <v>460</v>
      </c>
      <c r="R955" s="131">
        <v>290</v>
      </c>
      <c r="S955" s="152">
        <v>1.1299999999999999</v>
      </c>
      <c r="T955" s="118">
        <f t="shared" si="1135"/>
        <v>240</v>
      </c>
      <c r="U955">
        <f t="shared" si="1136"/>
        <v>220</v>
      </c>
      <c r="V955">
        <f t="shared" si="1137"/>
        <v>200</v>
      </c>
      <c r="W955">
        <f t="shared" si="1138"/>
        <v>180</v>
      </c>
      <c r="X955">
        <f t="shared" si="1091"/>
        <v>760</v>
      </c>
      <c r="Y955">
        <f t="shared" si="1092"/>
        <v>460</v>
      </c>
      <c r="Z955">
        <f t="shared" si="1093"/>
        <v>400</v>
      </c>
      <c r="AA955">
        <f t="shared" si="1094"/>
        <v>310</v>
      </c>
      <c r="AB955">
        <v>3</v>
      </c>
      <c r="AC955" s="118">
        <v>150</v>
      </c>
      <c r="AD955">
        <v>140</v>
      </c>
      <c r="AE955">
        <v>130</v>
      </c>
      <c r="AF955">
        <v>120</v>
      </c>
      <c r="AG955">
        <f t="shared" si="1095"/>
        <v>470</v>
      </c>
      <c r="AH955">
        <f t="shared" si="1096"/>
        <v>290</v>
      </c>
      <c r="AI955">
        <f t="shared" si="1097"/>
        <v>260</v>
      </c>
      <c r="AJ955">
        <f t="shared" si="1098"/>
        <v>200</v>
      </c>
      <c r="AK955">
        <f>'ĐẤT PNN'!I955-'ĐẤT NN'!Q955</f>
        <v>130</v>
      </c>
    </row>
    <row r="956" spans="1:37" s="6" customFormat="1" ht="77.25" customHeight="1" x14ac:dyDescent="0.25">
      <c r="A956" s="150">
        <f>'ĐẤT PNN'!A956</f>
        <v>951</v>
      </c>
      <c r="B956" s="153" t="str">
        <f>'ĐẤT PNN'!B956</f>
        <v>VT3*0,8</v>
      </c>
      <c r="C956" s="52" t="str">
        <f t="shared" si="1134"/>
        <v>XL28DT_D2</v>
      </c>
      <c r="D956" s="151" t="s">
        <v>1176</v>
      </c>
      <c r="E956" s="151" t="s">
        <v>405</v>
      </c>
      <c r="F956" s="151" t="s">
        <v>1191</v>
      </c>
      <c r="G956" s="151" t="s">
        <v>1189</v>
      </c>
      <c r="H956" s="151" t="str">
        <f>VLOOKUP(F956,'[3]2. MA NN'!$E$2:$F$1583,2,0)</f>
        <v>TTGR</v>
      </c>
      <c r="I956" s="133" t="str">
        <f t="shared" si="1090"/>
        <v>Xã Xuân LộcTTGRVị trí 1240</v>
      </c>
      <c r="J956" s="153"/>
      <c r="K956" s="153"/>
      <c r="L956" s="177" t="s">
        <v>2009</v>
      </c>
      <c r="M956" s="177"/>
      <c r="N956" s="177"/>
      <c r="O956" s="131">
        <v>200</v>
      </c>
      <c r="P956" s="131">
        <v>130</v>
      </c>
      <c r="Q956" s="131">
        <v>400</v>
      </c>
      <c r="R956" s="131">
        <v>260</v>
      </c>
      <c r="S956" s="152">
        <v>1.1299999999999999</v>
      </c>
      <c r="T956" s="118">
        <f t="shared" si="1135"/>
        <v>240</v>
      </c>
      <c r="U956">
        <f t="shared" si="1136"/>
        <v>220</v>
      </c>
      <c r="V956">
        <f t="shared" si="1137"/>
        <v>200</v>
      </c>
      <c r="W956">
        <f t="shared" si="1138"/>
        <v>180</v>
      </c>
      <c r="X956">
        <f t="shared" si="1091"/>
        <v>760</v>
      </c>
      <c r="Y956">
        <f t="shared" si="1092"/>
        <v>460</v>
      </c>
      <c r="Z956">
        <f t="shared" si="1093"/>
        <v>400</v>
      </c>
      <c r="AA956">
        <f t="shared" si="1094"/>
        <v>310</v>
      </c>
      <c r="AB956">
        <v>3</v>
      </c>
      <c r="AC956" s="118">
        <v>150</v>
      </c>
      <c r="AD956">
        <v>140</v>
      </c>
      <c r="AE956">
        <v>130</v>
      </c>
      <c r="AF956">
        <v>120</v>
      </c>
      <c r="AG956">
        <f t="shared" si="1095"/>
        <v>470</v>
      </c>
      <c r="AH956">
        <f t="shared" si="1096"/>
        <v>290</v>
      </c>
      <c r="AI956">
        <f t="shared" si="1097"/>
        <v>260</v>
      </c>
      <c r="AJ956">
        <f t="shared" si="1098"/>
        <v>200</v>
      </c>
      <c r="AK956">
        <f>'ĐẤT PNN'!I956-'ĐẤT NN'!Q956</f>
        <v>140</v>
      </c>
    </row>
    <row r="957" spans="1:37" s="6" customFormat="1" ht="77.25" customHeight="1" x14ac:dyDescent="0.25">
      <c r="A957" s="150">
        <f>'ĐẤT PNN'!A957</f>
        <v>952</v>
      </c>
      <c r="B957" s="153" t="str">
        <f>'ĐẤT PNN'!B957</f>
        <v>VT4*0,8</v>
      </c>
      <c r="C957" s="52" t="str">
        <f t="shared" si="1134"/>
        <v>XL28DT_D2</v>
      </c>
      <c r="D957" s="151" t="s">
        <v>1178</v>
      </c>
      <c r="E957" s="151" t="s">
        <v>405</v>
      </c>
      <c r="F957" s="151" t="s">
        <v>1192</v>
      </c>
      <c r="G957" s="151" t="s">
        <v>1189</v>
      </c>
      <c r="H957" s="151" t="str">
        <f>VLOOKUP(F957,'[3]2. MA NN'!$E$2:$F$1583,2,0)</f>
        <v>TTGR</v>
      </c>
      <c r="I957" s="133" t="str">
        <f t="shared" si="1090"/>
        <v>Xã Xuân LộcTTGRVị trí 1240</v>
      </c>
      <c r="J957" s="153"/>
      <c r="K957" s="153"/>
      <c r="L957" s="177" t="s">
        <v>2010</v>
      </c>
      <c r="M957" s="177"/>
      <c r="N957" s="177"/>
      <c r="O957" s="131">
        <v>180</v>
      </c>
      <c r="P957" s="131">
        <v>120</v>
      </c>
      <c r="Q957" s="131">
        <v>310</v>
      </c>
      <c r="R957" s="131">
        <v>200</v>
      </c>
      <c r="S957" s="152">
        <v>1.1299999999999999</v>
      </c>
      <c r="T957" s="118">
        <f t="shared" si="1135"/>
        <v>240</v>
      </c>
      <c r="U957">
        <f t="shared" si="1136"/>
        <v>220</v>
      </c>
      <c r="V957">
        <f t="shared" si="1137"/>
        <v>200</v>
      </c>
      <c r="W957">
        <f t="shared" si="1138"/>
        <v>180</v>
      </c>
      <c r="X957">
        <f t="shared" si="1091"/>
        <v>760</v>
      </c>
      <c r="Y957">
        <f t="shared" si="1092"/>
        <v>460</v>
      </c>
      <c r="Z957">
        <f t="shared" si="1093"/>
        <v>400</v>
      </c>
      <c r="AA957">
        <f t="shared" si="1094"/>
        <v>310</v>
      </c>
      <c r="AB957">
        <v>3</v>
      </c>
      <c r="AC957" s="118">
        <v>150</v>
      </c>
      <c r="AD957">
        <v>140</v>
      </c>
      <c r="AE957">
        <v>130</v>
      </c>
      <c r="AF957">
        <v>120</v>
      </c>
      <c r="AG957">
        <f t="shared" si="1095"/>
        <v>470</v>
      </c>
      <c r="AH957">
        <f t="shared" si="1096"/>
        <v>290</v>
      </c>
      <c r="AI957">
        <f t="shared" si="1097"/>
        <v>260</v>
      </c>
      <c r="AJ957">
        <f t="shared" si="1098"/>
        <v>200</v>
      </c>
      <c r="AK957">
        <f>'ĐẤT PNN'!I957-'ĐẤT NN'!Q957</f>
        <v>160</v>
      </c>
    </row>
    <row r="958" spans="1:37" ht="47.25" x14ac:dyDescent="0.25">
      <c r="A958" s="150">
        <f>'ĐẤT PNN'!A958</f>
        <v>953</v>
      </c>
      <c r="B958" s="150" t="str">
        <f>'ĐẤT PNN'!B958</f>
        <v>XL29DT</v>
      </c>
      <c r="C958" s="52" t="str">
        <f>$B$958</f>
        <v>XL29DT</v>
      </c>
      <c r="D958" s="151" t="s">
        <v>1170</v>
      </c>
      <c r="E958" s="151" t="s">
        <v>405</v>
      </c>
      <c r="F958" s="151" t="s">
        <v>1188</v>
      </c>
      <c r="G958" s="151" t="s">
        <v>1189</v>
      </c>
      <c r="H958" s="151" t="str">
        <f>VLOOKUP(F958,'[3]2. MA NN'!$E$2:$F$1583,2,0)</f>
        <v>TTGR</v>
      </c>
      <c r="I958" s="133" t="str">
        <f t="shared" si="1090"/>
        <v>Xã Xuân LộcTTGRVị trí 1240</v>
      </c>
      <c r="J958" s="150" t="s">
        <v>1158</v>
      </c>
      <c r="K958" s="150" t="s">
        <v>1157</v>
      </c>
      <c r="L958" s="132" t="s">
        <v>319</v>
      </c>
      <c r="M958" s="132"/>
      <c r="N958" s="132"/>
      <c r="O958" s="131">
        <v>240</v>
      </c>
      <c r="P958" s="131">
        <v>150</v>
      </c>
      <c r="Q958" s="131">
        <v>760</v>
      </c>
      <c r="R958" s="131">
        <v>470</v>
      </c>
      <c r="S958" s="152">
        <v>1.1299999999999999</v>
      </c>
      <c r="T958" s="123">
        <v>240</v>
      </c>
      <c r="U958" s="122">
        <v>220</v>
      </c>
      <c r="V958" s="122">
        <v>200</v>
      </c>
      <c r="W958" s="122">
        <v>180</v>
      </c>
      <c r="X958" s="122">
        <f t="shared" si="1091"/>
        <v>760</v>
      </c>
      <c r="Y958" s="122">
        <f t="shared" si="1092"/>
        <v>460</v>
      </c>
      <c r="Z958" s="122">
        <f t="shared" si="1093"/>
        <v>400</v>
      </c>
      <c r="AA958" s="122">
        <f t="shared" si="1094"/>
        <v>310</v>
      </c>
      <c r="AB958" s="122">
        <v>3</v>
      </c>
      <c r="AC958" s="123">
        <v>150</v>
      </c>
      <c r="AD958" s="122">
        <v>140</v>
      </c>
      <c r="AE958" s="122">
        <v>130</v>
      </c>
      <c r="AF958" s="122">
        <v>120</v>
      </c>
      <c r="AG958" s="122">
        <f t="shared" si="1095"/>
        <v>470</v>
      </c>
      <c r="AH958" s="122">
        <f t="shared" si="1096"/>
        <v>290</v>
      </c>
      <c r="AI958" s="122">
        <f t="shared" si="1097"/>
        <v>260</v>
      </c>
      <c r="AJ958" s="122">
        <f t="shared" si="1098"/>
        <v>200</v>
      </c>
      <c r="AK958" s="122">
        <f>'ĐẤT PNN'!I958-'ĐẤT NN'!Q958</f>
        <v>1040</v>
      </c>
    </row>
    <row r="959" spans="1:37" s="6" customFormat="1" ht="77.25" customHeight="1" x14ac:dyDescent="0.25">
      <c r="A959" s="150">
        <f>'ĐẤT PNN'!A959</f>
        <v>954</v>
      </c>
      <c r="B959" s="153" t="str">
        <f>'ĐẤT PNN'!B959</f>
        <v>VT2</v>
      </c>
      <c r="C959" s="52" t="str">
        <f t="shared" ref="C959:C964" si="1139">$B$958</f>
        <v>XL29DT</v>
      </c>
      <c r="D959" s="151" t="s">
        <v>1173</v>
      </c>
      <c r="E959" s="151" t="s">
        <v>405</v>
      </c>
      <c r="F959" s="151" t="s">
        <v>1190</v>
      </c>
      <c r="G959" s="151" t="s">
        <v>1189</v>
      </c>
      <c r="H959" s="151" t="str">
        <f>VLOOKUP(F959,'[3]2. MA NN'!$E$2:$F$1583,2,0)</f>
        <v>TTGR</v>
      </c>
      <c r="I959" s="133" t="str">
        <f t="shared" si="1090"/>
        <v>Xã Xuân LộcTTGRVị trí 1240</v>
      </c>
      <c r="J959" s="153"/>
      <c r="K959" s="153"/>
      <c r="L959" s="177" t="s">
        <v>2011</v>
      </c>
      <c r="M959" s="177"/>
      <c r="N959" s="177"/>
      <c r="O959" s="131">
        <v>220</v>
      </c>
      <c r="P959" s="131">
        <v>140</v>
      </c>
      <c r="Q959" s="131">
        <v>460</v>
      </c>
      <c r="R959" s="131">
        <v>290</v>
      </c>
      <c r="S959" s="152">
        <v>1.1299999999999999</v>
      </c>
      <c r="T959" s="118">
        <f t="shared" ref="T959:T964" si="1140">T958</f>
        <v>240</v>
      </c>
      <c r="U959">
        <f t="shared" ref="U959:U964" si="1141">U958</f>
        <v>220</v>
      </c>
      <c r="V959">
        <f t="shared" ref="V959:V964" si="1142">V958</f>
        <v>200</v>
      </c>
      <c r="W959">
        <f t="shared" ref="W959:W964" si="1143">W958</f>
        <v>180</v>
      </c>
      <c r="X959">
        <f t="shared" si="1091"/>
        <v>760</v>
      </c>
      <c r="Y959">
        <f t="shared" si="1092"/>
        <v>460</v>
      </c>
      <c r="Z959">
        <f t="shared" si="1093"/>
        <v>400</v>
      </c>
      <c r="AA959">
        <f t="shared" si="1094"/>
        <v>310</v>
      </c>
      <c r="AB959">
        <v>3</v>
      </c>
      <c r="AC959" s="118">
        <v>150</v>
      </c>
      <c r="AD959">
        <v>140</v>
      </c>
      <c r="AE959">
        <v>130</v>
      </c>
      <c r="AF959">
        <v>120</v>
      </c>
      <c r="AG959">
        <f t="shared" si="1095"/>
        <v>470</v>
      </c>
      <c r="AH959">
        <f t="shared" si="1096"/>
        <v>290</v>
      </c>
      <c r="AI959">
        <f t="shared" si="1097"/>
        <v>260</v>
      </c>
      <c r="AJ959">
        <f t="shared" si="1098"/>
        <v>200</v>
      </c>
      <c r="AK959">
        <f>'ĐẤT PNN'!I959-'ĐẤT NN'!Q959</f>
        <v>440</v>
      </c>
    </row>
    <row r="960" spans="1:37" s="6" customFormat="1" ht="77.25" customHeight="1" x14ac:dyDescent="0.25">
      <c r="A960" s="150">
        <f>'ĐẤT PNN'!A960</f>
        <v>955</v>
      </c>
      <c r="B960" s="153" t="str">
        <f>'ĐẤT PNN'!B960</f>
        <v>VT3</v>
      </c>
      <c r="C960" s="52" t="str">
        <f t="shared" si="1139"/>
        <v>XL29DT</v>
      </c>
      <c r="D960" s="151" t="s">
        <v>1176</v>
      </c>
      <c r="E960" s="151" t="s">
        <v>405</v>
      </c>
      <c r="F960" s="151" t="s">
        <v>1191</v>
      </c>
      <c r="G960" s="151" t="s">
        <v>1189</v>
      </c>
      <c r="H960" s="151" t="str">
        <f>VLOOKUP(F960,'[3]2. MA NN'!$E$2:$F$1583,2,0)</f>
        <v>TTGR</v>
      </c>
      <c r="I960" s="133" t="str">
        <f t="shared" si="1090"/>
        <v>Xã Xuân LộcTTGRVị trí 1240</v>
      </c>
      <c r="J960" s="153"/>
      <c r="K960" s="153"/>
      <c r="L960" s="177" t="s">
        <v>2012</v>
      </c>
      <c r="M960" s="177"/>
      <c r="N960" s="177"/>
      <c r="O960" s="131">
        <v>200</v>
      </c>
      <c r="P960" s="131">
        <v>130</v>
      </c>
      <c r="Q960" s="131">
        <v>400</v>
      </c>
      <c r="R960" s="131">
        <v>260</v>
      </c>
      <c r="S960" s="152">
        <v>1.1299999999999999</v>
      </c>
      <c r="T960" s="118">
        <f t="shared" si="1140"/>
        <v>240</v>
      </c>
      <c r="U960">
        <f t="shared" si="1141"/>
        <v>220</v>
      </c>
      <c r="V960">
        <f t="shared" si="1142"/>
        <v>200</v>
      </c>
      <c r="W960">
        <f t="shared" si="1143"/>
        <v>180</v>
      </c>
      <c r="X960">
        <f t="shared" si="1091"/>
        <v>760</v>
      </c>
      <c r="Y960">
        <f t="shared" si="1092"/>
        <v>460</v>
      </c>
      <c r="Z960">
        <f t="shared" si="1093"/>
        <v>400</v>
      </c>
      <c r="AA960">
        <f t="shared" si="1094"/>
        <v>310</v>
      </c>
      <c r="AB960">
        <v>3</v>
      </c>
      <c r="AC960" s="118">
        <v>150</v>
      </c>
      <c r="AD960">
        <v>140</v>
      </c>
      <c r="AE960">
        <v>130</v>
      </c>
      <c r="AF960">
        <v>120</v>
      </c>
      <c r="AG960">
        <f t="shared" si="1095"/>
        <v>470</v>
      </c>
      <c r="AH960">
        <f t="shared" si="1096"/>
        <v>290</v>
      </c>
      <c r="AI960">
        <f t="shared" si="1097"/>
        <v>260</v>
      </c>
      <c r="AJ960">
        <f t="shared" si="1098"/>
        <v>200</v>
      </c>
      <c r="AK960">
        <f>'ĐẤT PNN'!I960-'ĐẤT NN'!Q960</f>
        <v>260</v>
      </c>
    </row>
    <row r="961" spans="1:37" s="6" customFormat="1" ht="77.25" customHeight="1" x14ac:dyDescent="0.25">
      <c r="A961" s="150">
        <f>'ĐẤT PNN'!A961</f>
        <v>956</v>
      </c>
      <c r="B961" s="153" t="str">
        <f>'ĐẤT PNN'!B961</f>
        <v>VT4</v>
      </c>
      <c r="C961" s="52" t="str">
        <f t="shared" si="1139"/>
        <v>XL29DT</v>
      </c>
      <c r="D961" s="151" t="s">
        <v>1178</v>
      </c>
      <c r="E961" s="151" t="s">
        <v>405</v>
      </c>
      <c r="F961" s="151" t="s">
        <v>1192</v>
      </c>
      <c r="G961" s="151" t="s">
        <v>1189</v>
      </c>
      <c r="H961" s="151" t="str">
        <f>VLOOKUP(F961,'[3]2. MA NN'!$E$2:$F$1583,2,0)</f>
        <v>TTGR</v>
      </c>
      <c r="I961" s="133" t="str">
        <f t="shared" si="1090"/>
        <v>Xã Xuân LộcTTGRVị trí 1240</v>
      </c>
      <c r="J961" s="153"/>
      <c r="K961" s="153"/>
      <c r="L961" s="177" t="s">
        <v>2013</v>
      </c>
      <c r="M961" s="177"/>
      <c r="N961" s="177"/>
      <c r="O961" s="131">
        <v>180</v>
      </c>
      <c r="P961" s="131">
        <v>120</v>
      </c>
      <c r="Q961" s="131">
        <v>310</v>
      </c>
      <c r="R961" s="131">
        <v>200</v>
      </c>
      <c r="S961" s="152">
        <v>1.1299999999999999</v>
      </c>
      <c r="T961" s="118">
        <f t="shared" si="1140"/>
        <v>240</v>
      </c>
      <c r="U961">
        <f t="shared" si="1141"/>
        <v>220</v>
      </c>
      <c r="V961">
        <f t="shared" si="1142"/>
        <v>200</v>
      </c>
      <c r="W961">
        <f t="shared" si="1143"/>
        <v>180</v>
      </c>
      <c r="X961">
        <f t="shared" si="1091"/>
        <v>760</v>
      </c>
      <c r="Y961">
        <f t="shared" si="1092"/>
        <v>460</v>
      </c>
      <c r="Z961">
        <f t="shared" si="1093"/>
        <v>400</v>
      </c>
      <c r="AA961">
        <f t="shared" si="1094"/>
        <v>310</v>
      </c>
      <c r="AB961">
        <v>3</v>
      </c>
      <c r="AC961" s="118">
        <v>150</v>
      </c>
      <c r="AD961">
        <v>140</v>
      </c>
      <c r="AE961">
        <v>130</v>
      </c>
      <c r="AF961">
        <v>120</v>
      </c>
      <c r="AG961">
        <f t="shared" si="1095"/>
        <v>470</v>
      </c>
      <c r="AH961">
        <f t="shared" si="1096"/>
        <v>290</v>
      </c>
      <c r="AI961">
        <f t="shared" si="1097"/>
        <v>260</v>
      </c>
      <c r="AJ961">
        <f t="shared" si="1098"/>
        <v>200</v>
      </c>
      <c r="AK961">
        <f>'ĐẤT PNN'!I961-'ĐẤT NN'!Q961</f>
        <v>220</v>
      </c>
    </row>
    <row r="962" spans="1:37" s="6" customFormat="1" ht="77.25" customHeight="1" x14ac:dyDescent="0.25">
      <c r="A962" s="150">
        <f>'ĐẤT PNN'!A962</f>
        <v>957</v>
      </c>
      <c r="B962" s="153" t="str">
        <f>'ĐẤT PNN'!B962</f>
        <v>VT2*0,8</v>
      </c>
      <c r="C962" s="52" t="str">
        <f t="shared" si="1139"/>
        <v>XL29DT</v>
      </c>
      <c r="D962" s="151" t="s">
        <v>1173</v>
      </c>
      <c r="E962" s="151" t="s">
        <v>405</v>
      </c>
      <c r="F962" s="151" t="s">
        <v>1190</v>
      </c>
      <c r="G962" s="151" t="s">
        <v>1189</v>
      </c>
      <c r="H962" s="151" t="str">
        <f>VLOOKUP(F962,'[3]2. MA NN'!$E$2:$F$1583,2,0)</f>
        <v>TTGR</v>
      </c>
      <c r="I962" s="133" t="str">
        <f t="shared" si="1090"/>
        <v>Xã Xuân LộcTTGRVị trí 1240</v>
      </c>
      <c r="J962" s="153"/>
      <c r="K962" s="153"/>
      <c r="L962" s="177" t="s">
        <v>2014</v>
      </c>
      <c r="M962" s="177"/>
      <c r="N962" s="177"/>
      <c r="O962" s="131">
        <v>220</v>
      </c>
      <c r="P962" s="131">
        <v>140</v>
      </c>
      <c r="Q962" s="131">
        <v>460</v>
      </c>
      <c r="R962" s="131">
        <v>290</v>
      </c>
      <c r="S962" s="152">
        <v>1.1299999999999999</v>
      </c>
      <c r="T962" s="118">
        <f t="shared" si="1140"/>
        <v>240</v>
      </c>
      <c r="U962">
        <f t="shared" si="1141"/>
        <v>220</v>
      </c>
      <c r="V962">
        <f t="shared" si="1142"/>
        <v>200</v>
      </c>
      <c r="W962">
        <f t="shared" si="1143"/>
        <v>180</v>
      </c>
      <c r="X962">
        <f t="shared" si="1091"/>
        <v>760</v>
      </c>
      <c r="Y962">
        <f t="shared" si="1092"/>
        <v>460</v>
      </c>
      <c r="Z962">
        <f t="shared" si="1093"/>
        <v>400</v>
      </c>
      <c r="AA962">
        <f t="shared" si="1094"/>
        <v>310</v>
      </c>
      <c r="AB962">
        <v>3</v>
      </c>
      <c r="AC962" s="118">
        <v>150</v>
      </c>
      <c r="AD962">
        <v>140</v>
      </c>
      <c r="AE962">
        <v>130</v>
      </c>
      <c r="AF962">
        <v>120</v>
      </c>
      <c r="AG962">
        <f t="shared" si="1095"/>
        <v>470</v>
      </c>
      <c r="AH962">
        <f t="shared" si="1096"/>
        <v>290</v>
      </c>
      <c r="AI962">
        <f t="shared" si="1097"/>
        <v>260</v>
      </c>
      <c r="AJ962">
        <f t="shared" si="1098"/>
        <v>200</v>
      </c>
      <c r="AK962">
        <f>'ĐẤT PNN'!I962-'ĐẤT NN'!Q962</f>
        <v>380</v>
      </c>
    </row>
    <row r="963" spans="1:37" s="6" customFormat="1" ht="77.25" customHeight="1" x14ac:dyDescent="0.25">
      <c r="A963" s="150">
        <f>'ĐẤT PNN'!A963</f>
        <v>958</v>
      </c>
      <c r="B963" s="153" t="str">
        <f>'ĐẤT PNN'!B963</f>
        <v>VT3*0,8</v>
      </c>
      <c r="C963" s="52" t="str">
        <f t="shared" si="1139"/>
        <v>XL29DT</v>
      </c>
      <c r="D963" s="151" t="s">
        <v>1176</v>
      </c>
      <c r="E963" s="151" t="s">
        <v>405</v>
      </c>
      <c r="F963" s="151" t="s">
        <v>1191</v>
      </c>
      <c r="G963" s="151" t="s">
        <v>1189</v>
      </c>
      <c r="H963" s="151" t="str">
        <f>VLOOKUP(F963,'[3]2. MA NN'!$E$2:$F$1583,2,0)</f>
        <v>TTGR</v>
      </c>
      <c r="I963" s="133" t="str">
        <f t="shared" si="1090"/>
        <v>Xã Xuân LộcTTGRVị trí 1240</v>
      </c>
      <c r="J963" s="153"/>
      <c r="K963" s="153"/>
      <c r="L963" s="177" t="s">
        <v>2015</v>
      </c>
      <c r="M963" s="177"/>
      <c r="N963" s="177"/>
      <c r="O963" s="131">
        <v>200</v>
      </c>
      <c r="P963" s="131">
        <v>130</v>
      </c>
      <c r="Q963" s="131">
        <v>400</v>
      </c>
      <c r="R963" s="131">
        <v>260</v>
      </c>
      <c r="S963" s="152">
        <v>1.1299999999999999</v>
      </c>
      <c r="T963" s="118">
        <f t="shared" si="1140"/>
        <v>240</v>
      </c>
      <c r="U963">
        <f t="shared" si="1141"/>
        <v>220</v>
      </c>
      <c r="V963">
        <f t="shared" si="1142"/>
        <v>200</v>
      </c>
      <c r="W963">
        <f t="shared" si="1143"/>
        <v>180</v>
      </c>
      <c r="X963">
        <f t="shared" si="1091"/>
        <v>760</v>
      </c>
      <c r="Y963">
        <f t="shared" si="1092"/>
        <v>460</v>
      </c>
      <c r="Z963">
        <f t="shared" si="1093"/>
        <v>400</v>
      </c>
      <c r="AA963">
        <f t="shared" si="1094"/>
        <v>310</v>
      </c>
      <c r="AB963">
        <v>3</v>
      </c>
      <c r="AC963" s="118">
        <v>150</v>
      </c>
      <c r="AD963">
        <v>140</v>
      </c>
      <c r="AE963">
        <v>130</v>
      </c>
      <c r="AF963">
        <v>120</v>
      </c>
      <c r="AG963">
        <f t="shared" si="1095"/>
        <v>470</v>
      </c>
      <c r="AH963">
        <f t="shared" si="1096"/>
        <v>290</v>
      </c>
      <c r="AI963">
        <f t="shared" si="1097"/>
        <v>260</v>
      </c>
      <c r="AJ963">
        <f t="shared" si="1098"/>
        <v>200</v>
      </c>
      <c r="AK963">
        <f>'ĐẤT PNN'!I963-'ĐẤT NN'!Q963</f>
        <v>190</v>
      </c>
    </row>
    <row r="964" spans="1:37" s="6" customFormat="1" ht="77.25" customHeight="1" x14ac:dyDescent="0.25">
      <c r="A964" s="150">
        <f>'ĐẤT PNN'!A964</f>
        <v>959</v>
      </c>
      <c r="B964" s="153" t="str">
        <f>'ĐẤT PNN'!B964</f>
        <v>VT4*0,8</v>
      </c>
      <c r="C964" s="52" t="str">
        <f t="shared" si="1139"/>
        <v>XL29DT</v>
      </c>
      <c r="D964" s="151" t="s">
        <v>1178</v>
      </c>
      <c r="E964" s="151" t="s">
        <v>405</v>
      </c>
      <c r="F964" s="151" t="s">
        <v>1192</v>
      </c>
      <c r="G964" s="151" t="s">
        <v>1189</v>
      </c>
      <c r="H964" s="151" t="str">
        <f>VLOOKUP(F964,'[3]2. MA NN'!$E$2:$F$1583,2,0)</f>
        <v>TTGR</v>
      </c>
      <c r="I964" s="133" t="str">
        <f t="shared" ref="I964:I1027" si="1144">E964&amp;G964&amp;D$6&amp;$O$426</f>
        <v>Xã Xuân LộcTTGRVị trí 1240</v>
      </c>
      <c r="J964" s="153"/>
      <c r="K964" s="153"/>
      <c r="L964" s="177" t="s">
        <v>2016</v>
      </c>
      <c r="M964" s="177"/>
      <c r="N964" s="177"/>
      <c r="O964" s="131">
        <v>180</v>
      </c>
      <c r="P964" s="131">
        <v>120</v>
      </c>
      <c r="Q964" s="131">
        <v>310</v>
      </c>
      <c r="R964" s="131">
        <v>200</v>
      </c>
      <c r="S964" s="152">
        <v>1.1299999999999999</v>
      </c>
      <c r="T964" s="118">
        <f t="shared" si="1140"/>
        <v>240</v>
      </c>
      <c r="U964">
        <f t="shared" si="1141"/>
        <v>220</v>
      </c>
      <c r="V964">
        <f t="shared" si="1142"/>
        <v>200</v>
      </c>
      <c r="W964">
        <f t="shared" si="1143"/>
        <v>180</v>
      </c>
      <c r="X964">
        <f t="shared" ref="X964:X1027" si="1145">ROUND(T964*3.15,-1)</f>
        <v>760</v>
      </c>
      <c r="Y964">
        <f t="shared" ref="Y964:Y1027" si="1146">ROUND(U964*2.1,-1)</f>
        <v>460</v>
      </c>
      <c r="Z964">
        <f t="shared" ref="Z964:Z1027" si="1147">ROUND(V964*2,-1)</f>
        <v>400</v>
      </c>
      <c r="AA964">
        <f t="shared" ref="AA964:AA1027" si="1148">ROUND(W964*1.7,-1)</f>
        <v>310</v>
      </c>
      <c r="AB964">
        <v>3</v>
      </c>
      <c r="AC964" s="118">
        <v>150</v>
      </c>
      <c r="AD964">
        <v>140</v>
      </c>
      <c r="AE964">
        <v>130</v>
      </c>
      <c r="AF964">
        <v>120</v>
      </c>
      <c r="AG964">
        <f t="shared" ref="AG964:AG1027" si="1149">ROUND(AC964*3.15,-1)</f>
        <v>470</v>
      </c>
      <c r="AH964">
        <f t="shared" ref="AH964:AH1027" si="1150">ROUND(AD964*2.1,-1)</f>
        <v>290</v>
      </c>
      <c r="AI964">
        <f t="shared" ref="AI964:AI1027" si="1151">ROUND(AE964*2,-1)</f>
        <v>260</v>
      </c>
      <c r="AJ964">
        <f t="shared" ref="AJ964:AJ1027" si="1152">ROUND(AF964*1.7,-1)</f>
        <v>200</v>
      </c>
      <c r="AK964">
        <f>'ĐẤT PNN'!I964-'ĐẤT NN'!Q964</f>
        <v>160</v>
      </c>
    </row>
    <row r="965" spans="1:37" ht="47.25" x14ac:dyDescent="0.25">
      <c r="A965" s="150">
        <f>'ĐẤT PNN'!A965</f>
        <v>960</v>
      </c>
      <c r="B965" s="150" t="str">
        <f>'ĐẤT PNN'!B965</f>
        <v>XL31DT_D1</v>
      </c>
      <c r="C965" s="52" t="str">
        <f>$B$965</f>
        <v>XL31DT_D1</v>
      </c>
      <c r="D965" s="151" t="s">
        <v>1170</v>
      </c>
      <c r="E965" s="151" t="s">
        <v>405</v>
      </c>
      <c r="F965" s="151" t="s">
        <v>1188</v>
      </c>
      <c r="G965" s="151" t="s">
        <v>1189</v>
      </c>
      <c r="H965" s="151" t="str">
        <f>VLOOKUP(F965,'[3]2. MA NN'!$E$2:$F$1583,2,0)</f>
        <v>TTGR</v>
      </c>
      <c r="I965" s="133" t="str">
        <f t="shared" si="1144"/>
        <v>Xã Xuân LộcTTGRVị trí 1240</v>
      </c>
      <c r="J965" s="150" t="s">
        <v>1158</v>
      </c>
      <c r="K965" s="150" t="s">
        <v>1157</v>
      </c>
      <c r="L965" s="130" t="s">
        <v>321</v>
      </c>
      <c r="M965" s="130" t="s">
        <v>249</v>
      </c>
      <c r="N965" s="130" t="s">
        <v>387</v>
      </c>
      <c r="O965" s="131">
        <v>240</v>
      </c>
      <c r="P965" s="131">
        <v>150</v>
      </c>
      <c r="Q965" s="131">
        <v>760</v>
      </c>
      <c r="R965" s="131">
        <v>470</v>
      </c>
      <c r="S965" s="152">
        <v>1.1299999999999999</v>
      </c>
      <c r="T965" s="123">
        <v>240</v>
      </c>
      <c r="U965" s="122">
        <v>220</v>
      </c>
      <c r="V965" s="122">
        <v>200</v>
      </c>
      <c r="W965" s="122">
        <v>180</v>
      </c>
      <c r="X965" s="122">
        <f t="shared" si="1145"/>
        <v>760</v>
      </c>
      <c r="Y965" s="122">
        <f t="shared" si="1146"/>
        <v>460</v>
      </c>
      <c r="Z965" s="122">
        <f t="shared" si="1147"/>
        <v>400</v>
      </c>
      <c r="AA965" s="122">
        <f t="shared" si="1148"/>
        <v>310</v>
      </c>
      <c r="AB965" s="122">
        <v>3</v>
      </c>
      <c r="AC965" s="123">
        <v>150</v>
      </c>
      <c r="AD965" s="122">
        <v>140</v>
      </c>
      <c r="AE965" s="122">
        <v>130</v>
      </c>
      <c r="AF965" s="122">
        <v>120</v>
      </c>
      <c r="AG965" s="122">
        <f t="shared" si="1149"/>
        <v>470</v>
      </c>
      <c r="AH965" s="122">
        <f t="shared" si="1150"/>
        <v>290</v>
      </c>
      <c r="AI965" s="122">
        <f t="shared" si="1151"/>
        <v>260</v>
      </c>
      <c r="AJ965" s="122">
        <f t="shared" si="1152"/>
        <v>200</v>
      </c>
      <c r="AK965" s="122">
        <f>'ĐẤT PNN'!I965-'ĐẤT NN'!Q965</f>
        <v>940</v>
      </c>
    </row>
    <row r="966" spans="1:37" s="6" customFormat="1" ht="77.25" customHeight="1" x14ac:dyDescent="0.25">
      <c r="A966" s="150">
        <f>'ĐẤT PNN'!A966</f>
        <v>961</v>
      </c>
      <c r="B966" s="153" t="str">
        <f>'ĐẤT PNN'!B966</f>
        <v>VT2</v>
      </c>
      <c r="C966" s="52" t="str">
        <f t="shared" ref="C966:C971" si="1153">$B$965</f>
        <v>XL31DT_D1</v>
      </c>
      <c r="D966" s="151" t="s">
        <v>1173</v>
      </c>
      <c r="E966" s="151" t="s">
        <v>405</v>
      </c>
      <c r="F966" s="151" t="s">
        <v>1190</v>
      </c>
      <c r="G966" s="151" t="s">
        <v>1189</v>
      </c>
      <c r="H966" s="151" t="str">
        <f>VLOOKUP(F966,'[3]2. MA NN'!$E$2:$F$1583,2,0)</f>
        <v>TTGR</v>
      </c>
      <c r="I966" s="133" t="str">
        <f t="shared" si="1144"/>
        <v>Xã Xuân LộcTTGRVị trí 1240</v>
      </c>
      <c r="J966" s="153"/>
      <c r="K966" s="153"/>
      <c r="L966" s="177" t="s">
        <v>2017</v>
      </c>
      <c r="M966" s="177"/>
      <c r="N966" s="177"/>
      <c r="O966" s="131">
        <v>220</v>
      </c>
      <c r="P966" s="131">
        <v>140</v>
      </c>
      <c r="Q966" s="131">
        <v>460</v>
      </c>
      <c r="R966" s="131">
        <v>290</v>
      </c>
      <c r="S966" s="152">
        <v>1.1299999999999999</v>
      </c>
      <c r="T966" s="118">
        <f t="shared" ref="T966:T971" si="1154">T965</f>
        <v>240</v>
      </c>
      <c r="U966">
        <f t="shared" ref="U966:U971" si="1155">U965</f>
        <v>220</v>
      </c>
      <c r="V966">
        <f t="shared" ref="V966:V971" si="1156">V965</f>
        <v>200</v>
      </c>
      <c r="W966">
        <f t="shared" ref="W966:W971" si="1157">W965</f>
        <v>180</v>
      </c>
      <c r="X966">
        <f t="shared" si="1145"/>
        <v>760</v>
      </c>
      <c r="Y966">
        <f t="shared" si="1146"/>
        <v>460</v>
      </c>
      <c r="Z966">
        <f t="shared" si="1147"/>
        <v>400</v>
      </c>
      <c r="AA966">
        <f t="shared" si="1148"/>
        <v>310</v>
      </c>
      <c r="AB966">
        <v>3</v>
      </c>
      <c r="AC966" s="118">
        <v>150</v>
      </c>
      <c r="AD966">
        <v>140</v>
      </c>
      <c r="AE966">
        <v>130</v>
      </c>
      <c r="AF966">
        <v>120</v>
      </c>
      <c r="AG966">
        <f t="shared" si="1149"/>
        <v>470</v>
      </c>
      <c r="AH966">
        <f t="shared" si="1150"/>
        <v>290</v>
      </c>
      <c r="AI966">
        <f t="shared" si="1151"/>
        <v>260</v>
      </c>
      <c r="AJ966">
        <f t="shared" si="1152"/>
        <v>200</v>
      </c>
      <c r="AK966">
        <f>'ĐẤT PNN'!I966-'ĐẤT NN'!Q966</f>
        <v>440</v>
      </c>
    </row>
    <row r="967" spans="1:37" s="6" customFormat="1" ht="77.25" customHeight="1" x14ac:dyDescent="0.25">
      <c r="A967" s="150">
        <f>'ĐẤT PNN'!A967</f>
        <v>962</v>
      </c>
      <c r="B967" s="153" t="str">
        <f>'ĐẤT PNN'!B967</f>
        <v>VT3</v>
      </c>
      <c r="C967" s="52" t="str">
        <f t="shared" si="1153"/>
        <v>XL31DT_D1</v>
      </c>
      <c r="D967" s="151" t="s">
        <v>1176</v>
      </c>
      <c r="E967" s="151" t="s">
        <v>405</v>
      </c>
      <c r="F967" s="151" t="s">
        <v>1191</v>
      </c>
      <c r="G967" s="151" t="s">
        <v>1189</v>
      </c>
      <c r="H967" s="151" t="str">
        <f>VLOOKUP(F967,'[3]2. MA NN'!$E$2:$F$1583,2,0)</f>
        <v>TTGR</v>
      </c>
      <c r="I967" s="133" t="str">
        <f t="shared" si="1144"/>
        <v>Xã Xuân LộcTTGRVị trí 1240</v>
      </c>
      <c r="J967" s="153"/>
      <c r="K967" s="153"/>
      <c r="L967" s="177" t="s">
        <v>2018</v>
      </c>
      <c r="M967" s="177"/>
      <c r="N967" s="177"/>
      <c r="O967" s="131">
        <v>200</v>
      </c>
      <c r="P967" s="131">
        <v>130</v>
      </c>
      <c r="Q967" s="131">
        <v>400</v>
      </c>
      <c r="R967" s="131">
        <v>260</v>
      </c>
      <c r="S967" s="152">
        <v>1.1299999999999999</v>
      </c>
      <c r="T967" s="118">
        <f t="shared" si="1154"/>
        <v>240</v>
      </c>
      <c r="U967">
        <f t="shared" si="1155"/>
        <v>220</v>
      </c>
      <c r="V967">
        <f t="shared" si="1156"/>
        <v>200</v>
      </c>
      <c r="W967">
        <f t="shared" si="1157"/>
        <v>180</v>
      </c>
      <c r="X967">
        <f t="shared" si="1145"/>
        <v>760</v>
      </c>
      <c r="Y967">
        <f t="shared" si="1146"/>
        <v>460</v>
      </c>
      <c r="Z967">
        <f t="shared" si="1147"/>
        <v>400</v>
      </c>
      <c r="AA967">
        <f t="shared" si="1148"/>
        <v>310</v>
      </c>
      <c r="AB967">
        <v>3</v>
      </c>
      <c r="AC967" s="118">
        <v>150</v>
      </c>
      <c r="AD967">
        <v>140</v>
      </c>
      <c r="AE967">
        <v>130</v>
      </c>
      <c r="AF967">
        <v>120</v>
      </c>
      <c r="AG967">
        <f t="shared" si="1149"/>
        <v>470</v>
      </c>
      <c r="AH967">
        <f t="shared" si="1150"/>
        <v>290</v>
      </c>
      <c r="AI967">
        <f t="shared" si="1151"/>
        <v>260</v>
      </c>
      <c r="AJ967">
        <f t="shared" si="1152"/>
        <v>200</v>
      </c>
      <c r="AK967">
        <f>'ĐẤT PNN'!I967-'ĐẤT NN'!Q967</f>
        <v>260</v>
      </c>
    </row>
    <row r="968" spans="1:37" s="6" customFormat="1" ht="77.25" customHeight="1" x14ac:dyDescent="0.25">
      <c r="A968" s="150">
        <f>'ĐẤT PNN'!A968</f>
        <v>963</v>
      </c>
      <c r="B968" s="153" t="str">
        <f>'ĐẤT PNN'!B968</f>
        <v>VT4</v>
      </c>
      <c r="C968" s="52" t="str">
        <f t="shared" si="1153"/>
        <v>XL31DT_D1</v>
      </c>
      <c r="D968" s="151" t="s">
        <v>1178</v>
      </c>
      <c r="E968" s="151" t="s">
        <v>405</v>
      </c>
      <c r="F968" s="151" t="s">
        <v>1192</v>
      </c>
      <c r="G968" s="151" t="s">
        <v>1189</v>
      </c>
      <c r="H968" s="151" t="str">
        <f>VLOOKUP(F968,'[3]2. MA NN'!$E$2:$F$1583,2,0)</f>
        <v>TTGR</v>
      </c>
      <c r="I968" s="133" t="str">
        <f t="shared" si="1144"/>
        <v>Xã Xuân LộcTTGRVị trí 1240</v>
      </c>
      <c r="J968" s="153"/>
      <c r="K968" s="153"/>
      <c r="L968" s="177" t="s">
        <v>2019</v>
      </c>
      <c r="M968" s="177"/>
      <c r="N968" s="177"/>
      <c r="O968" s="131">
        <v>180</v>
      </c>
      <c r="P968" s="131">
        <v>120</v>
      </c>
      <c r="Q968" s="131">
        <v>310</v>
      </c>
      <c r="R968" s="131">
        <v>200</v>
      </c>
      <c r="S968" s="152">
        <v>1.1299999999999999</v>
      </c>
      <c r="T968" s="118">
        <f t="shared" si="1154"/>
        <v>240</v>
      </c>
      <c r="U968">
        <f t="shared" si="1155"/>
        <v>220</v>
      </c>
      <c r="V968">
        <f t="shared" si="1156"/>
        <v>200</v>
      </c>
      <c r="W968">
        <f t="shared" si="1157"/>
        <v>180</v>
      </c>
      <c r="X968">
        <f t="shared" si="1145"/>
        <v>760</v>
      </c>
      <c r="Y968">
        <f t="shared" si="1146"/>
        <v>460</v>
      </c>
      <c r="Z968">
        <f t="shared" si="1147"/>
        <v>400</v>
      </c>
      <c r="AA968">
        <f t="shared" si="1148"/>
        <v>310</v>
      </c>
      <c r="AB968">
        <v>3</v>
      </c>
      <c r="AC968" s="118">
        <v>150</v>
      </c>
      <c r="AD968">
        <v>140</v>
      </c>
      <c r="AE968">
        <v>130</v>
      </c>
      <c r="AF968">
        <v>120</v>
      </c>
      <c r="AG968">
        <f t="shared" si="1149"/>
        <v>470</v>
      </c>
      <c r="AH968">
        <f t="shared" si="1150"/>
        <v>290</v>
      </c>
      <c r="AI968">
        <f t="shared" si="1151"/>
        <v>260</v>
      </c>
      <c r="AJ968">
        <f t="shared" si="1152"/>
        <v>200</v>
      </c>
      <c r="AK968">
        <f>'ĐẤT PNN'!I968-'ĐẤT NN'!Q968</f>
        <v>220</v>
      </c>
    </row>
    <row r="969" spans="1:37" s="6" customFormat="1" ht="77.25" customHeight="1" x14ac:dyDescent="0.25">
      <c r="A969" s="150">
        <f>'ĐẤT PNN'!A969</f>
        <v>964</v>
      </c>
      <c r="B969" s="153" t="str">
        <f>'ĐẤT PNN'!B969</f>
        <v>VT2*0,8</v>
      </c>
      <c r="C969" s="52" t="str">
        <f t="shared" si="1153"/>
        <v>XL31DT_D1</v>
      </c>
      <c r="D969" s="151" t="s">
        <v>1173</v>
      </c>
      <c r="E969" s="151" t="s">
        <v>405</v>
      </c>
      <c r="F969" s="151" t="s">
        <v>1190</v>
      </c>
      <c r="G969" s="151" t="s">
        <v>1189</v>
      </c>
      <c r="H969" s="151" t="str">
        <f>VLOOKUP(F969,'[3]2. MA NN'!$E$2:$F$1583,2,0)</f>
        <v>TTGR</v>
      </c>
      <c r="I969" s="133" t="str">
        <f t="shared" si="1144"/>
        <v>Xã Xuân LộcTTGRVị trí 1240</v>
      </c>
      <c r="J969" s="153"/>
      <c r="K969" s="153"/>
      <c r="L969" s="177" t="s">
        <v>2020</v>
      </c>
      <c r="M969" s="177"/>
      <c r="N969" s="177"/>
      <c r="O969" s="131">
        <v>220</v>
      </c>
      <c r="P969" s="131">
        <v>140</v>
      </c>
      <c r="Q969" s="131">
        <v>460</v>
      </c>
      <c r="R969" s="131">
        <v>290</v>
      </c>
      <c r="S969" s="152">
        <v>1.1299999999999999</v>
      </c>
      <c r="T969" s="118">
        <f t="shared" si="1154"/>
        <v>240</v>
      </c>
      <c r="U969">
        <f t="shared" si="1155"/>
        <v>220</v>
      </c>
      <c r="V969">
        <f t="shared" si="1156"/>
        <v>200</v>
      </c>
      <c r="W969">
        <f t="shared" si="1157"/>
        <v>180</v>
      </c>
      <c r="X969">
        <f t="shared" si="1145"/>
        <v>760</v>
      </c>
      <c r="Y969">
        <f t="shared" si="1146"/>
        <v>460</v>
      </c>
      <c r="Z969">
        <f t="shared" si="1147"/>
        <v>400</v>
      </c>
      <c r="AA969">
        <f t="shared" si="1148"/>
        <v>310</v>
      </c>
      <c r="AB969">
        <v>3</v>
      </c>
      <c r="AC969" s="118">
        <v>150</v>
      </c>
      <c r="AD969">
        <v>140</v>
      </c>
      <c r="AE969">
        <v>130</v>
      </c>
      <c r="AF969">
        <v>120</v>
      </c>
      <c r="AG969">
        <f t="shared" si="1149"/>
        <v>470</v>
      </c>
      <c r="AH969">
        <f t="shared" si="1150"/>
        <v>290</v>
      </c>
      <c r="AI969">
        <f t="shared" si="1151"/>
        <v>260</v>
      </c>
      <c r="AJ969">
        <f t="shared" si="1152"/>
        <v>200</v>
      </c>
      <c r="AK969">
        <f>'ĐẤT PNN'!I969-'ĐẤT NN'!Q969</f>
        <v>380</v>
      </c>
    </row>
    <row r="970" spans="1:37" s="6" customFormat="1" ht="77.25" customHeight="1" x14ac:dyDescent="0.25">
      <c r="A970" s="150">
        <f>'ĐẤT PNN'!A970</f>
        <v>965</v>
      </c>
      <c r="B970" s="153" t="str">
        <f>'ĐẤT PNN'!B970</f>
        <v>VT3*0,8</v>
      </c>
      <c r="C970" s="52" t="str">
        <f t="shared" si="1153"/>
        <v>XL31DT_D1</v>
      </c>
      <c r="D970" s="151" t="s">
        <v>1176</v>
      </c>
      <c r="E970" s="151" t="s">
        <v>405</v>
      </c>
      <c r="F970" s="151" t="s">
        <v>1191</v>
      </c>
      <c r="G970" s="151" t="s">
        <v>1189</v>
      </c>
      <c r="H970" s="151" t="str">
        <f>VLOOKUP(F970,'[3]2. MA NN'!$E$2:$F$1583,2,0)</f>
        <v>TTGR</v>
      </c>
      <c r="I970" s="133" t="str">
        <f t="shared" si="1144"/>
        <v>Xã Xuân LộcTTGRVị trí 1240</v>
      </c>
      <c r="J970" s="153"/>
      <c r="K970" s="153"/>
      <c r="L970" s="177" t="s">
        <v>2021</v>
      </c>
      <c r="M970" s="177"/>
      <c r="N970" s="177"/>
      <c r="O970" s="131">
        <v>200</v>
      </c>
      <c r="P970" s="131">
        <v>130</v>
      </c>
      <c r="Q970" s="131">
        <v>400</v>
      </c>
      <c r="R970" s="131">
        <v>260</v>
      </c>
      <c r="S970" s="152">
        <v>1.1299999999999999</v>
      </c>
      <c r="T970" s="118">
        <f t="shared" si="1154"/>
        <v>240</v>
      </c>
      <c r="U970">
        <f t="shared" si="1155"/>
        <v>220</v>
      </c>
      <c r="V970">
        <f t="shared" si="1156"/>
        <v>200</v>
      </c>
      <c r="W970">
        <f t="shared" si="1157"/>
        <v>180</v>
      </c>
      <c r="X970">
        <f t="shared" si="1145"/>
        <v>760</v>
      </c>
      <c r="Y970">
        <f t="shared" si="1146"/>
        <v>460</v>
      </c>
      <c r="Z970">
        <f t="shared" si="1147"/>
        <v>400</v>
      </c>
      <c r="AA970">
        <f t="shared" si="1148"/>
        <v>310</v>
      </c>
      <c r="AB970">
        <v>3</v>
      </c>
      <c r="AC970" s="118">
        <v>150</v>
      </c>
      <c r="AD970">
        <v>140</v>
      </c>
      <c r="AE970">
        <v>130</v>
      </c>
      <c r="AF970">
        <v>120</v>
      </c>
      <c r="AG970">
        <f t="shared" si="1149"/>
        <v>470</v>
      </c>
      <c r="AH970">
        <f t="shared" si="1150"/>
        <v>290</v>
      </c>
      <c r="AI970">
        <f t="shared" si="1151"/>
        <v>260</v>
      </c>
      <c r="AJ970">
        <f t="shared" si="1152"/>
        <v>200</v>
      </c>
      <c r="AK970">
        <f>'ĐẤT PNN'!I970-'ĐẤT NN'!Q970</f>
        <v>190</v>
      </c>
    </row>
    <row r="971" spans="1:37" s="6" customFormat="1" ht="77.25" customHeight="1" x14ac:dyDescent="0.25">
      <c r="A971" s="150">
        <f>'ĐẤT PNN'!A971</f>
        <v>966</v>
      </c>
      <c r="B971" s="153" t="str">
        <f>'ĐẤT PNN'!B971</f>
        <v>VT4*0,8</v>
      </c>
      <c r="C971" s="52" t="str">
        <f t="shared" si="1153"/>
        <v>XL31DT_D1</v>
      </c>
      <c r="D971" s="151" t="s">
        <v>1178</v>
      </c>
      <c r="E971" s="151" t="s">
        <v>405</v>
      </c>
      <c r="F971" s="151" t="s">
        <v>1192</v>
      </c>
      <c r="G971" s="151" t="s">
        <v>1189</v>
      </c>
      <c r="H971" s="151" t="str">
        <f>VLOOKUP(F971,'[3]2. MA NN'!$E$2:$F$1583,2,0)</f>
        <v>TTGR</v>
      </c>
      <c r="I971" s="133" t="str">
        <f t="shared" si="1144"/>
        <v>Xã Xuân LộcTTGRVị trí 1240</v>
      </c>
      <c r="J971" s="153"/>
      <c r="K971" s="153"/>
      <c r="L971" s="177" t="s">
        <v>2022</v>
      </c>
      <c r="M971" s="177"/>
      <c r="N971" s="177"/>
      <c r="O971" s="131">
        <v>180</v>
      </c>
      <c r="P971" s="131">
        <v>120</v>
      </c>
      <c r="Q971" s="131">
        <v>310</v>
      </c>
      <c r="R971" s="131">
        <v>200</v>
      </c>
      <c r="S971" s="152">
        <v>1.1299999999999999</v>
      </c>
      <c r="T971" s="118">
        <f t="shared" si="1154"/>
        <v>240</v>
      </c>
      <c r="U971">
        <f t="shared" si="1155"/>
        <v>220</v>
      </c>
      <c r="V971">
        <f t="shared" si="1156"/>
        <v>200</v>
      </c>
      <c r="W971">
        <f t="shared" si="1157"/>
        <v>180</v>
      </c>
      <c r="X971">
        <f t="shared" si="1145"/>
        <v>760</v>
      </c>
      <c r="Y971">
        <f t="shared" si="1146"/>
        <v>460</v>
      </c>
      <c r="Z971">
        <f t="shared" si="1147"/>
        <v>400</v>
      </c>
      <c r="AA971">
        <f t="shared" si="1148"/>
        <v>310</v>
      </c>
      <c r="AB971">
        <v>3</v>
      </c>
      <c r="AC971" s="118">
        <v>150</v>
      </c>
      <c r="AD971">
        <v>140</v>
      </c>
      <c r="AE971">
        <v>130</v>
      </c>
      <c r="AF971">
        <v>120</v>
      </c>
      <c r="AG971">
        <f t="shared" si="1149"/>
        <v>470</v>
      </c>
      <c r="AH971">
        <f t="shared" si="1150"/>
        <v>290</v>
      </c>
      <c r="AI971">
        <f t="shared" si="1151"/>
        <v>260</v>
      </c>
      <c r="AJ971">
        <f t="shared" si="1152"/>
        <v>200</v>
      </c>
      <c r="AK971">
        <f>'ĐẤT PNN'!I971-'ĐẤT NN'!Q971</f>
        <v>160</v>
      </c>
    </row>
    <row r="972" spans="1:37" ht="47.25" x14ac:dyDescent="0.25">
      <c r="A972" s="150">
        <f>'ĐẤT PNN'!A972</f>
        <v>967</v>
      </c>
      <c r="B972" s="150" t="str">
        <f>'ĐẤT PNN'!B972</f>
        <v>XL31DT_D2</v>
      </c>
      <c r="C972" s="52" t="str">
        <f>$B$972</f>
        <v>XL31DT_D2</v>
      </c>
      <c r="D972" s="151" t="s">
        <v>1170</v>
      </c>
      <c r="E972" s="151" t="s">
        <v>405</v>
      </c>
      <c r="F972" s="151" t="s">
        <v>1188</v>
      </c>
      <c r="G972" s="151" t="s">
        <v>1189</v>
      </c>
      <c r="H972" s="151" t="str">
        <f>VLOOKUP(F972,'[3]2. MA NN'!$E$2:$F$1583,2,0)</f>
        <v>TTGR</v>
      </c>
      <c r="I972" s="133" t="str">
        <f t="shared" si="1144"/>
        <v>Xã Xuân LộcTTGRVị trí 1240</v>
      </c>
      <c r="J972" s="150" t="s">
        <v>1158</v>
      </c>
      <c r="K972" s="150" t="s">
        <v>1157</v>
      </c>
      <c r="L972" s="130" t="s">
        <v>321</v>
      </c>
      <c r="M972" s="130" t="s">
        <v>387</v>
      </c>
      <c r="N972" s="130" t="s">
        <v>402</v>
      </c>
      <c r="O972" s="131">
        <v>240</v>
      </c>
      <c r="P972" s="131">
        <v>150</v>
      </c>
      <c r="Q972" s="131">
        <v>760</v>
      </c>
      <c r="R972" s="131">
        <v>470</v>
      </c>
      <c r="S972" s="152">
        <v>1.1299999999999999</v>
      </c>
      <c r="T972" s="123">
        <v>240</v>
      </c>
      <c r="U972" s="122">
        <v>220</v>
      </c>
      <c r="V972" s="122">
        <v>200</v>
      </c>
      <c r="W972" s="122">
        <v>180</v>
      </c>
      <c r="X972" s="122">
        <f t="shared" si="1145"/>
        <v>760</v>
      </c>
      <c r="Y972" s="122">
        <f t="shared" si="1146"/>
        <v>460</v>
      </c>
      <c r="Z972" s="122">
        <f t="shared" si="1147"/>
        <v>400</v>
      </c>
      <c r="AA972" s="122">
        <f t="shared" si="1148"/>
        <v>310</v>
      </c>
      <c r="AB972" s="122">
        <v>3</v>
      </c>
      <c r="AC972" s="123">
        <v>150</v>
      </c>
      <c r="AD972" s="122">
        <v>140</v>
      </c>
      <c r="AE972" s="122">
        <v>130</v>
      </c>
      <c r="AF972" s="122">
        <v>120</v>
      </c>
      <c r="AG972" s="122">
        <f t="shared" si="1149"/>
        <v>470</v>
      </c>
      <c r="AH972" s="122">
        <f t="shared" si="1150"/>
        <v>290</v>
      </c>
      <c r="AI972" s="122">
        <f t="shared" si="1151"/>
        <v>260</v>
      </c>
      <c r="AJ972" s="122">
        <f t="shared" si="1152"/>
        <v>200</v>
      </c>
      <c r="AK972" s="122">
        <f>'ĐẤT PNN'!I972-'ĐẤT NN'!Q972</f>
        <v>640</v>
      </c>
    </row>
    <row r="973" spans="1:37" s="6" customFormat="1" ht="77.25" customHeight="1" x14ac:dyDescent="0.25">
      <c r="A973" s="150">
        <f>'ĐẤT PNN'!A973</f>
        <v>968</v>
      </c>
      <c r="B973" s="153" t="str">
        <f>'ĐẤT PNN'!B973</f>
        <v>VT2</v>
      </c>
      <c r="C973" s="52" t="str">
        <f t="shared" ref="C973:C978" si="1158">$B$972</f>
        <v>XL31DT_D2</v>
      </c>
      <c r="D973" s="151" t="s">
        <v>1173</v>
      </c>
      <c r="E973" s="151" t="s">
        <v>405</v>
      </c>
      <c r="F973" s="151" t="s">
        <v>1190</v>
      </c>
      <c r="G973" s="151" t="s">
        <v>1189</v>
      </c>
      <c r="H973" s="151" t="str">
        <f>VLOOKUP(F973,'[3]2. MA NN'!$E$2:$F$1583,2,0)</f>
        <v>TTGR</v>
      </c>
      <c r="I973" s="133" t="str">
        <f t="shared" si="1144"/>
        <v>Xã Xuân LộcTTGRVị trí 1240</v>
      </c>
      <c r="J973" s="153"/>
      <c r="K973" s="153"/>
      <c r="L973" s="177" t="s">
        <v>2023</v>
      </c>
      <c r="M973" s="177"/>
      <c r="N973" s="177"/>
      <c r="O973" s="131">
        <v>220</v>
      </c>
      <c r="P973" s="131">
        <v>140</v>
      </c>
      <c r="Q973" s="131">
        <v>460</v>
      </c>
      <c r="R973" s="131">
        <v>290</v>
      </c>
      <c r="S973" s="152">
        <v>1.1299999999999999</v>
      </c>
      <c r="T973" s="118">
        <f t="shared" ref="T973:T978" si="1159">T972</f>
        <v>240</v>
      </c>
      <c r="U973">
        <f t="shared" ref="U973:U978" si="1160">U972</f>
        <v>220</v>
      </c>
      <c r="V973">
        <f t="shared" ref="V973:V978" si="1161">V972</f>
        <v>200</v>
      </c>
      <c r="W973">
        <f t="shared" ref="W973:W978" si="1162">W972</f>
        <v>180</v>
      </c>
      <c r="X973">
        <f t="shared" si="1145"/>
        <v>760</v>
      </c>
      <c r="Y973">
        <f t="shared" si="1146"/>
        <v>460</v>
      </c>
      <c r="Z973">
        <f t="shared" si="1147"/>
        <v>400</v>
      </c>
      <c r="AA973">
        <f t="shared" si="1148"/>
        <v>310</v>
      </c>
      <c r="AB973">
        <v>3</v>
      </c>
      <c r="AC973" s="118">
        <v>150</v>
      </c>
      <c r="AD973">
        <v>140</v>
      </c>
      <c r="AE973">
        <v>130</v>
      </c>
      <c r="AF973">
        <v>120</v>
      </c>
      <c r="AG973">
        <f t="shared" si="1149"/>
        <v>470</v>
      </c>
      <c r="AH973">
        <f t="shared" si="1150"/>
        <v>290</v>
      </c>
      <c r="AI973">
        <f t="shared" si="1151"/>
        <v>260</v>
      </c>
      <c r="AJ973">
        <f t="shared" si="1152"/>
        <v>200</v>
      </c>
      <c r="AK973">
        <f>'ĐẤT PNN'!I973-'ĐẤT NN'!Q973</f>
        <v>200</v>
      </c>
    </row>
    <row r="974" spans="1:37" s="6" customFormat="1" ht="77.25" customHeight="1" x14ac:dyDescent="0.25">
      <c r="A974" s="150">
        <f>'ĐẤT PNN'!A974</f>
        <v>969</v>
      </c>
      <c r="B974" s="153" t="str">
        <f>'ĐẤT PNN'!B974</f>
        <v>VT3</v>
      </c>
      <c r="C974" s="52" t="str">
        <f t="shared" si="1158"/>
        <v>XL31DT_D2</v>
      </c>
      <c r="D974" s="151" t="s">
        <v>1176</v>
      </c>
      <c r="E974" s="151" t="s">
        <v>405</v>
      </c>
      <c r="F974" s="151" t="s">
        <v>1191</v>
      </c>
      <c r="G974" s="151" t="s">
        <v>1189</v>
      </c>
      <c r="H974" s="151" t="str">
        <f>VLOOKUP(F974,'[3]2. MA NN'!$E$2:$F$1583,2,0)</f>
        <v>TTGR</v>
      </c>
      <c r="I974" s="133" t="str">
        <f t="shared" si="1144"/>
        <v>Xã Xuân LộcTTGRVị trí 1240</v>
      </c>
      <c r="J974" s="153"/>
      <c r="K974" s="153"/>
      <c r="L974" s="177" t="s">
        <v>2024</v>
      </c>
      <c r="M974" s="177"/>
      <c r="N974" s="177"/>
      <c r="O974" s="131">
        <v>200</v>
      </c>
      <c r="P974" s="131">
        <v>130</v>
      </c>
      <c r="Q974" s="131">
        <v>400</v>
      </c>
      <c r="R974" s="131">
        <v>260</v>
      </c>
      <c r="S974" s="152">
        <v>1.1299999999999999</v>
      </c>
      <c r="T974" s="118">
        <f t="shared" si="1159"/>
        <v>240</v>
      </c>
      <c r="U974">
        <f t="shared" si="1160"/>
        <v>220</v>
      </c>
      <c r="V974">
        <f t="shared" si="1161"/>
        <v>200</v>
      </c>
      <c r="W974">
        <f t="shared" si="1162"/>
        <v>180</v>
      </c>
      <c r="X974">
        <f t="shared" si="1145"/>
        <v>760</v>
      </c>
      <c r="Y974">
        <f t="shared" si="1146"/>
        <v>460</v>
      </c>
      <c r="Z974">
        <f t="shared" si="1147"/>
        <v>400</v>
      </c>
      <c r="AA974">
        <f t="shared" si="1148"/>
        <v>310</v>
      </c>
      <c r="AB974">
        <v>3</v>
      </c>
      <c r="AC974" s="118">
        <v>150</v>
      </c>
      <c r="AD974">
        <v>140</v>
      </c>
      <c r="AE974">
        <v>130</v>
      </c>
      <c r="AF974">
        <v>120</v>
      </c>
      <c r="AG974">
        <f t="shared" si="1149"/>
        <v>470</v>
      </c>
      <c r="AH974">
        <f t="shared" si="1150"/>
        <v>290</v>
      </c>
      <c r="AI974">
        <f t="shared" si="1151"/>
        <v>260</v>
      </c>
      <c r="AJ974">
        <f t="shared" si="1152"/>
        <v>200</v>
      </c>
      <c r="AK974">
        <f>'ĐẤT PNN'!I974-'ĐẤT NN'!Q974</f>
        <v>200</v>
      </c>
    </row>
    <row r="975" spans="1:37" s="6" customFormat="1" ht="77.25" customHeight="1" x14ac:dyDescent="0.25">
      <c r="A975" s="150">
        <f>'ĐẤT PNN'!A975</f>
        <v>970</v>
      </c>
      <c r="B975" s="153" t="str">
        <f>'ĐẤT PNN'!B975</f>
        <v>VT4</v>
      </c>
      <c r="C975" s="52" t="str">
        <f t="shared" si="1158"/>
        <v>XL31DT_D2</v>
      </c>
      <c r="D975" s="151" t="s">
        <v>1178</v>
      </c>
      <c r="E975" s="151" t="s">
        <v>405</v>
      </c>
      <c r="F975" s="151" t="s">
        <v>1192</v>
      </c>
      <c r="G975" s="151" t="s">
        <v>1189</v>
      </c>
      <c r="H975" s="151" t="str">
        <f>VLOOKUP(F975,'[3]2. MA NN'!$E$2:$F$1583,2,0)</f>
        <v>TTGR</v>
      </c>
      <c r="I975" s="133" t="str">
        <f t="shared" si="1144"/>
        <v>Xã Xuân LộcTTGRVị trí 1240</v>
      </c>
      <c r="J975" s="153"/>
      <c r="K975" s="153"/>
      <c r="L975" s="177" t="s">
        <v>2025</v>
      </c>
      <c r="M975" s="177"/>
      <c r="N975" s="177"/>
      <c r="O975" s="131">
        <v>180</v>
      </c>
      <c r="P975" s="131">
        <v>120</v>
      </c>
      <c r="Q975" s="131">
        <v>310</v>
      </c>
      <c r="R975" s="131">
        <v>200</v>
      </c>
      <c r="S975" s="152">
        <v>1.1299999999999999</v>
      </c>
      <c r="T975" s="118">
        <f t="shared" si="1159"/>
        <v>240</v>
      </c>
      <c r="U975">
        <f t="shared" si="1160"/>
        <v>220</v>
      </c>
      <c r="V975">
        <f t="shared" si="1161"/>
        <v>200</v>
      </c>
      <c r="W975">
        <f t="shared" si="1162"/>
        <v>180</v>
      </c>
      <c r="X975">
        <f t="shared" si="1145"/>
        <v>760</v>
      </c>
      <c r="Y975">
        <f t="shared" si="1146"/>
        <v>460</v>
      </c>
      <c r="Z975">
        <f t="shared" si="1147"/>
        <v>400</v>
      </c>
      <c r="AA975">
        <f t="shared" si="1148"/>
        <v>310</v>
      </c>
      <c r="AB975">
        <v>3</v>
      </c>
      <c r="AC975" s="118">
        <v>150</v>
      </c>
      <c r="AD975">
        <v>140</v>
      </c>
      <c r="AE975">
        <v>130</v>
      </c>
      <c r="AF975">
        <v>120</v>
      </c>
      <c r="AG975">
        <f t="shared" si="1149"/>
        <v>470</v>
      </c>
      <c r="AH975">
        <f t="shared" si="1150"/>
        <v>290</v>
      </c>
      <c r="AI975">
        <f t="shared" si="1151"/>
        <v>260</v>
      </c>
      <c r="AJ975">
        <f t="shared" si="1152"/>
        <v>200</v>
      </c>
      <c r="AK975">
        <f>'ĐẤT PNN'!I975-'ĐẤT NN'!Q975</f>
        <v>220</v>
      </c>
    </row>
    <row r="976" spans="1:37" s="6" customFormat="1" ht="77.25" customHeight="1" x14ac:dyDescent="0.25">
      <c r="A976" s="150">
        <f>'ĐẤT PNN'!A976</f>
        <v>971</v>
      </c>
      <c r="B976" s="153" t="str">
        <f>'ĐẤT PNN'!B976</f>
        <v>VT2*0,8</v>
      </c>
      <c r="C976" s="52" t="str">
        <f t="shared" si="1158"/>
        <v>XL31DT_D2</v>
      </c>
      <c r="D976" s="151" t="s">
        <v>1173</v>
      </c>
      <c r="E976" s="151" t="s">
        <v>405</v>
      </c>
      <c r="F976" s="151" t="s">
        <v>1190</v>
      </c>
      <c r="G976" s="151" t="s">
        <v>1189</v>
      </c>
      <c r="H976" s="151" t="str">
        <f>VLOOKUP(F976,'[3]2. MA NN'!$E$2:$F$1583,2,0)</f>
        <v>TTGR</v>
      </c>
      <c r="I976" s="133" t="str">
        <f t="shared" si="1144"/>
        <v>Xã Xuân LộcTTGRVị trí 1240</v>
      </c>
      <c r="J976" s="153"/>
      <c r="K976" s="153"/>
      <c r="L976" s="177" t="s">
        <v>2026</v>
      </c>
      <c r="M976" s="177"/>
      <c r="N976" s="177"/>
      <c r="O976" s="131">
        <v>220</v>
      </c>
      <c r="P976" s="131">
        <v>140</v>
      </c>
      <c r="Q976" s="131">
        <v>460</v>
      </c>
      <c r="R976" s="131">
        <v>290</v>
      </c>
      <c r="S976" s="152">
        <v>1.1299999999999999</v>
      </c>
      <c r="T976" s="118">
        <f t="shared" si="1159"/>
        <v>240</v>
      </c>
      <c r="U976">
        <f t="shared" si="1160"/>
        <v>220</v>
      </c>
      <c r="V976">
        <f t="shared" si="1161"/>
        <v>200</v>
      </c>
      <c r="W976">
        <f t="shared" si="1162"/>
        <v>180</v>
      </c>
      <c r="X976">
        <f t="shared" si="1145"/>
        <v>760</v>
      </c>
      <c r="Y976">
        <f t="shared" si="1146"/>
        <v>460</v>
      </c>
      <c r="Z976">
        <f t="shared" si="1147"/>
        <v>400</v>
      </c>
      <c r="AA976">
        <f t="shared" si="1148"/>
        <v>310</v>
      </c>
      <c r="AB976">
        <v>3</v>
      </c>
      <c r="AC976" s="118">
        <v>150</v>
      </c>
      <c r="AD976">
        <v>140</v>
      </c>
      <c r="AE976">
        <v>130</v>
      </c>
      <c r="AF976">
        <v>120</v>
      </c>
      <c r="AG976">
        <f t="shared" si="1149"/>
        <v>470</v>
      </c>
      <c r="AH976">
        <f t="shared" si="1150"/>
        <v>290</v>
      </c>
      <c r="AI976">
        <f t="shared" si="1151"/>
        <v>260</v>
      </c>
      <c r="AJ976">
        <f t="shared" si="1152"/>
        <v>200</v>
      </c>
      <c r="AK976">
        <f>'ĐẤT PNN'!I976-'ĐẤT NN'!Q976</f>
        <v>130</v>
      </c>
    </row>
    <row r="977" spans="1:37" s="6" customFormat="1" ht="77.25" customHeight="1" x14ac:dyDescent="0.25">
      <c r="A977" s="150">
        <f>'ĐẤT PNN'!A977</f>
        <v>972</v>
      </c>
      <c r="B977" s="153" t="str">
        <f>'ĐẤT PNN'!B977</f>
        <v>VT3*0,8</v>
      </c>
      <c r="C977" s="52" t="str">
        <f t="shared" si="1158"/>
        <v>XL31DT_D2</v>
      </c>
      <c r="D977" s="151" t="s">
        <v>1176</v>
      </c>
      <c r="E977" s="151" t="s">
        <v>405</v>
      </c>
      <c r="F977" s="151" t="s">
        <v>1191</v>
      </c>
      <c r="G977" s="151" t="s">
        <v>1189</v>
      </c>
      <c r="H977" s="151" t="str">
        <f>VLOOKUP(F977,'[3]2. MA NN'!$E$2:$F$1583,2,0)</f>
        <v>TTGR</v>
      </c>
      <c r="I977" s="133" t="str">
        <f t="shared" si="1144"/>
        <v>Xã Xuân LộcTTGRVị trí 1240</v>
      </c>
      <c r="J977" s="153"/>
      <c r="K977" s="153"/>
      <c r="L977" s="177" t="s">
        <v>2027</v>
      </c>
      <c r="M977" s="177"/>
      <c r="N977" s="177"/>
      <c r="O977" s="131">
        <v>200</v>
      </c>
      <c r="P977" s="131">
        <v>130</v>
      </c>
      <c r="Q977" s="131">
        <v>400</v>
      </c>
      <c r="R977" s="131">
        <v>260</v>
      </c>
      <c r="S977" s="152">
        <v>1.1299999999999999</v>
      </c>
      <c r="T977" s="118">
        <f t="shared" si="1159"/>
        <v>240</v>
      </c>
      <c r="U977">
        <f t="shared" si="1160"/>
        <v>220</v>
      </c>
      <c r="V977">
        <f t="shared" si="1161"/>
        <v>200</v>
      </c>
      <c r="W977">
        <f t="shared" si="1162"/>
        <v>180</v>
      </c>
      <c r="X977">
        <f t="shared" si="1145"/>
        <v>760</v>
      </c>
      <c r="Y977">
        <f t="shared" si="1146"/>
        <v>460</v>
      </c>
      <c r="Z977">
        <f t="shared" si="1147"/>
        <v>400</v>
      </c>
      <c r="AA977">
        <f t="shared" si="1148"/>
        <v>310</v>
      </c>
      <c r="AB977">
        <v>3</v>
      </c>
      <c r="AC977" s="118">
        <v>150</v>
      </c>
      <c r="AD977">
        <v>140</v>
      </c>
      <c r="AE977">
        <v>130</v>
      </c>
      <c r="AF977">
        <v>120</v>
      </c>
      <c r="AG977">
        <f t="shared" si="1149"/>
        <v>470</v>
      </c>
      <c r="AH977">
        <f t="shared" si="1150"/>
        <v>290</v>
      </c>
      <c r="AI977">
        <f t="shared" si="1151"/>
        <v>260</v>
      </c>
      <c r="AJ977">
        <f t="shared" si="1152"/>
        <v>200</v>
      </c>
      <c r="AK977">
        <f>'ĐẤT PNN'!I977-'ĐẤT NN'!Q977</f>
        <v>140</v>
      </c>
    </row>
    <row r="978" spans="1:37" s="6" customFormat="1" ht="77.25" customHeight="1" x14ac:dyDescent="0.25">
      <c r="A978" s="150">
        <f>'ĐẤT PNN'!A978</f>
        <v>973</v>
      </c>
      <c r="B978" s="153" t="str">
        <f>'ĐẤT PNN'!B978</f>
        <v>VT4*0,8</v>
      </c>
      <c r="C978" s="52" t="str">
        <f t="shared" si="1158"/>
        <v>XL31DT_D2</v>
      </c>
      <c r="D978" s="151" t="s">
        <v>1178</v>
      </c>
      <c r="E978" s="151" t="s">
        <v>405</v>
      </c>
      <c r="F978" s="151" t="s">
        <v>1192</v>
      </c>
      <c r="G978" s="151" t="s">
        <v>1189</v>
      </c>
      <c r="H978" s="151" t="str">
        <f>VLOOKUP(F978,'[3]2. MA NN'!$E$2:$F$1583,2,0)</f>
        <v>TTGR</v>
      </c>
      <c r="I978" s="133" t="str">
        <f t="shared" si="1144"/>
        <v>Xã Xuân LộcTTGRVị trí 1240</v>
      </c>
      <c r="J978" s="153"/>
      <c r="K978" s="153"/>
      <c r="L978" s="177" t="s">
        <v>2028</v>
      </c>
      <c r="M978" s="177"/>
      <c r="N978" s="177"/>
      <c r="O978" s="131">
        <v>180</v>
      </c>
      <c r="P978" s="131">
        <v>120</v>
      </c>
      <c r="Q978" s="131">
        <v>310</v>
      </c>
      <c r="R978" s="131">
        <v>200</v>
      </c>
      <c r="S978" s="152">
        <v>1.1299999999999999</v>
      </c>
      <c r="T978" s="118">
        <f t="shared" si="1159"/>
        <v>240</v>
      </c>
      <c r="U978">
        <f t="shared" si="1160"/>
        <v>220</v>
      </c>
      <c r="V978">
        <f t="shared" si="1161"/>
        <v>200</v>
      </c>
      <c r="W978">
        <f t="shared" si="1162"/>
        <v>180</v>
      </c>
      <c r="X978">
        <f t="shared" si="1145"/>
        <v>760</v>
      </c>
      <c r="Y978">
        <f t="shared" si="1146"/>
        <v>460</v>
      </c>
      <c r="Z978">
        <f t="shared" si="1147"/>
        <v>400</v>
      </c>
      <c r="AA978">
        <f t="shared" si="1148"/>
        <v>310</v>
      </c>
      <c r="AB978">
        <v>3</v>
      </c>
      <c r="AC978" s="118">
        <v>150</v>
      </c>
      <c r="AD978">
        <v>140</v>
      </c>
      <c r="AE978">
        <v>130</v>
      </c>
      <c r="AF978">
        <v>120</v>
      </c>
      <c r="AG978">
        <f t="shared" si="1149"/>
        <v>470</v>
      </c>
      <c r="AH978">
        <f t="shared" si="1150"/>
        <v>290</v>
      </c>
      <c r="AI978">
        <f t="shared" si="1151"/>
        <v>260</v>
      </c>
      <c r="AJ978">
        <f t="shared" si="1152"/>
        <v>200</v>
      </c>
      <c r="AK978">
        <f>'ĐẤT PNN'!I978-'ĐẤT NN'!Q978</f>
        <v>160</v>
      </c>
    </row>
    <row r="979" spans="1:37" ht="47.25" x14ac:dyDescent="0.25">
      <c r="A979" s="150">
        <f>'ĐẤT PNN'!A979</f>
        <v>974</v>
      </c>
      <c r="B979" s="150" t="str">
        <f>'ĐẤT PNN'!B979</f>
        <v>XL32DT_D1</v>
      </c>
      <c r="C979" s="52" t="str">
        <f>$B$979</f>
        <v>XL32DT_D1</v>
      </c>
      <c r="D979" s="151" t="s">
        <v>1170</v>
      </c>
      <c r="E979" s="151" t="s">
        <v>405</v>
      </c>
      <c r="F979" s="151" t="s">
        <v>1188</v>
      </c>
      <c r="G979" s="151" t="s">
        <v>1189</v>
      </c>
      <c r="H979" s="151" t="str">
        <f>VLOOKUP(F979,'[3]2. MA NN'!$E$2:$F$1583,2,0)</f>
        <v>TTGR</v>
      </c>
      <c r="I979" s="133" t="str">
        <f t="shared" si="1144"/>
        <v>Xã Xuân LộcTTGRVị trí 1240</v>
      </c>
      <c r="J979" s="150" t="s">
        <v>1158</v>
      </c>
      <c r="K979" s="150" t="s">
        <v>1157</v>
      </c>
      <c r="L979" s="130" t="s">
        <v>324</v>
      </c>
      <c r="M979" s="130" t="s">
        <v>404</v>
      </c>
      <c r="N979" s="130" t="s">
        <v>13</v>
      </c>
      <c r="O979" s="131">
        <v>240</v>
      </c>
      <c r="P979" s="131">
        <v>150</v>
      </c>
      <c r="Q979" s="131">
        <v>760</v>
      </c>
      <c r="R979" s="131">
        <v>470</v>
      </c>
      <c r="S979" s="152">
        <v>1.1299999999999999</v>
      </c>
      <c r="T979" s="123">
        <v>240</v>
      </c>
      <c r="U979" s="122">
        <v>220</v>
      </c>
      <c r="V979" s="122">
        <v>200</v>
      </c>
      <c r="W979" s="122">
        <v>180</v>
      </c>
      <c r="X979" s="122">
        <f t="shared" si="1145"/>
        <v>760</v>
      </c>
      <c r="Y979" s="122">
        <f t="shared" si="1146"/>
        <v>460</v>
      </c>
      <c r="Z979" s="122">
        <f t="shared" si="1147"/>
        <v>400</v>
      </c>
      <c r="AA979" s="122">
        <f t="shared" si="1148"/>
        <v>310</v>
      </c>
      <c r="AB979" s="122">
        <v>3</v>
      </c>
      <c r="AC979" s="123">
        <v>150</v>
      </c>
      <c r="AD979" s="122">
        <v>140</v>
      </c>
      <c r="AE979" s="122">
        <v>130</v>
      </c>
      <c r="AF979" s="122">
        <v>120</v>
      </c>
      <c r="AG979" s="122">
        <f t="shared" si="1149"/>
        <v>470</v>
      </c>
      <c r="AH979" s="122">
        <f t="shared" si="1150"/>
        <v>290</v>
      </c>
      <c r="AI979" s="122">
        <f t="shared" si="1151"/>
        <v>260</v>
      </c>
      <c r="AJ979" s="122">
        <f t="shared" si="1152"/>
        <v>200</v>
      </c>
      <c r="AK979" s="122">
        <f>'ĐẤT PNN'!I979-'ĐẤT NN'!Q979</f>
        <v>940</v>
      </c>
    </row>
    <row r="980" spans="1:37" s="6" customFormat="1" ht="77.25" customHeight="1" x14ac:dyDescent="0.25">
      <c r="A980" s="150">
        <f>'ĐẤT PNN'!A980</f>
        <v>975</v>
      </c>
      <c r="B980" s="153" t="str">
        <f>'ĐẤT PNN'!B980</f>
        <v>VT2</v>
      </c>
      <c r="C980" s="52" t="str">
        <f t="shared" ref="C980:C985" si="1163">$B$979</f>
        <v>XL32DT_D1</v>
      </c>
      <c r="D980" s="151" t="s">
        <v>1173</v>
      </c>
      <c r="E980" s="151" t="s">
        <v>405</v>
      </c>
      <c r="F980" s="151" t="s">
        <v>1190</v>
      </c>
      <c r="G980" s="151" t="s">
        <v>1189</v>
      </c>
      <c r="H980" s="151" t="str">
        <f>VLOOKUP(F980,'[3]2. MA NN'!$E$2:$F$1583,2,0)</f>
        <v>TTGR</v>
      </c>
      <c r="I980" s="133" t="str">
        <f t="shared" si="1144"/>
        <v>Xã Xuân LộcTTGRVị trí 1240</v>
      </c>
      <c r="J980" s="153"/>
      <c r="K980" s="153"/>
      <c r="L980" s="177" t="s">
        <v>2029</v>
      </c>
      <c r="M980" s="177"/>
      <c r="N980" s="177"/>
      <c r="O980" s="131">
        <v>220</v>
      </c>
      <c r="P980" s="131">
        <v>140</v>
      </c>
      <c r="Q980" s="131">
        <v>460</v>
      </c>
      <c r="R980" s="131">
        <v>290</v>
      </c>
      <c r="S980" s="152">
        <v>1.1299999999999999</v>
      </c>
      <c r="T980" s="118">
        <f t="shared" ref="T980:T985" si="1164">T979</f>
        <v>240</v>
      </c>
      <c r="U980">
        <f t="shared" ref="U980:U985" si="1165">U979</f>
        <v>220</v>
      </c>
      <c r="V980">
        <f t="shared" ref="V980:V985" si="1166">V979</f>
        <v>200</v>
      </c>
      <c r="W980">
        <f t="shared" ref="W980:W985" si="1167">W979</f>
        <v>180</v>
      </c>
      <c r="X980">
        <f t="shared" si="1145"/>
        <v>760</v>
      </c>
      <c r="Y980">
        <f t="shared" si="1146"/>
        <v>460</v>
      </c>
      <c r="Z980">
        <f t="shared" si="1147"/>
        <v>400</v>
      </c>
      <c r="AA980">
        <f t="shared" si="1148"/>
        <v>310</v>
      </c>
      <c r="AB980">
        <v>3</v>
      </c>
      <c r="AC980" s="118">
        <v>150</v>
      </c>
      <c r="AD980">
        <v>140</v>
      </c>
      <c r="AE980">
        <v>130</v>
      </c>
      <c r="AF980">
        <v>120</v>
      </c>
      <c r="AG980">
        <f t="shared" si="1149"/>
        <v>470</v>
      </c>
      <c r="AH980">
        <f t="shared" si="1150"/>
        <v>290</v>
      </c>
      <c r="AI980">
        <f t="shared" si="1151"/>
        <v>260</v>
      </c>
      <c r="AJ980">
        <f t="shared" si="1152"/>
        <v>200</v>
      </c>
      <c r="AK980">
        <f>'ĐẤT PNN'!I980-'ĐẤT NN'!Q980</f>
        <v>440</v>
      </c>
    </row>
    <row r="981" spans="1:37" s="6" customFormat="1" ht="77.25" customHeight="1" x14ac:dyDescent="0.25">
      <c r="A981" s="150">
        <f>'ĐẤT PNN'!A981</f>
        <v>976</v>
      </c>
      <c r="B981" s="153" t="str">
        <f>'ĐẤT PNN'!B981</f>
        <v>VT3</v>
      </c>
      <c r="C981" s="52" t="str">
        <f t="shared" si="1163"/>
        <v>XL32DT_D1</v>
      </c>
      <c r="D981" s="151" t="s">
        <v>1176</v>
      </c>
      <c r="E981" s="151" t="s">
        <v>405</v>
      </c>
      <c r="F981" s="151" t="s">
        <v>1191</v>
      </c>
      <c r="G981" s="151" t="s">
        <v>1189</v>
      </c>
      <c r="H981" s="151" t="str">
        <f>VLOOKUP(F981,'[3]2. MA NN'!$E$2:$F$1583,2,0)</f>
        <v>TTGR</v>
      </c>
      <c r="I981" s="133" t="str">
        <f t="shared" si="1144"/>
        <v>Xã Xuân LộcTTGRVị trí 1240</v>
      </c>
      <c r="J981" s="153"/>
      <c r="K981" s="153"/>
      <c r="L981" s="177" t="s">
        <v>2030</v>
      </c>
      <c r="M981" s="177"/>
      <c r="N981" s="177"/>
      <c r="O981" s="131">
        <v>200</v>
      </c>
      <c r="P981" s="131">
        <v>130</v>
      </c>
      <c r="Q981" s="131">
        <v>400</v>
      </c>
      <c r="R981" s="131">
        <v>260</v>
      </c>
      <c r="S981" s="152">
        <v>1.1299999999999999</v>
      </c>
      <c r="T981" s="118">
        <f t="shared" si="1164"/>
        <v>240</v>
      </c>
      <c r="U981">
        <f t="shared" si="1165"/>
        <v>220</v>
      </c>
      <c r="V981">
        <f t="shared" si="1166"/>
        <v>200</v>
      </c>
      <c r="W981">
        <f t="shared" si="1167"/>
        <v>180</v>
      </c>
      <c r="X981">
        <f t="shared" si="1145"/>
        <v>760</v>
      </c>
      <c r="Y981">
        <f t="shared" si="1146"/>
        <v>460</v>
      </c>
      <c r="Z981">
        <f t="shared" si="1147"/>
        <v>400</v>
      </c>
      <c r="AA981">
        <f t="shared" si="1148"/>
        <v>310</v>
      </c>
      <c r="AB981">
        <v>3</v>
      </c>
      <c r="AC981" s="118">
        <v>150</v>
      </c>
      <c r="AD981">
        <v>140</v>
      </c>
      <c r="AE981">
        <v>130</v>
      </c>
      <c r="AF981">
        <v>120</v>
      </c>
      <c r="AG981">
        <f t="shared" si="1149"/>
        <v>470</v>
      </c>
      <c r="AH981">
        <f t="shared" si="1150"/>
        <v>290</v>
      </c>
      <c r="AI981">
        <f t="shared" si="1151"/>
        <v>260</v>
      </c>
      <c r="AJ981">
        <f t="shared" si="1152"/>
        <v>200</v>
      </c>
      <c r="AK981">
        <f>'ĐẤT PNN'!I981-'ĐẤT NN'!Q981</f>
        <v>260</v>
      </c>
    </row>
    <row r="982" spans="1:37" s="6" customFormat="1" ht="77.25" customHeight="1" x14ac:dyDescent="0.25">
      <c r="A982" s="150">
        <f>'ĐẤT PNN'!A982</f>
        <v>977</v>
      </c>
      <c r="B982" s="153" t="str">
        <f>'ĐẤT PNN'!B982</f>
        <v>VT4</v>
      </c>
      <c r="C982" s="52" t="str">
        <f t="shared" si="1163"/>
        <v>XL32DT_D1</v>
      </c>
      <c r="D982" s="151" t="s">
        <v>1178</v>
      </c>
      <c r="E982" s="151" t="s">
        <v>405</v>
      </c>
      <c r="F982" s="151" t="s">
        <v>1192</v>
      </c>
      <c r="G982" s="151" t="s">
        <v>1189</v>
      </c>
      <c r="H982" s="151" t="str">
        <f>VLOOKUP(F982,'[3]2. MA NN'!$E$2:$F$1583,2,0)</f>
        <v>TTGR</v>
      </c>
      <c r="I982" s="133" t="str">
        <f t="shared" si="1144"/>
        <v>Xã Xuân LộcTTGRVị trí 1240</v>
      </c>
      <c r="J982" s="153"/>
      <c r="K982" s="153"/>
      <c r="L982" s="177" t="s">
        <v>2031</v>
      </c>
      <c r="M982" s="177"/>
      <c r="N982" s="177"/>
      <c r="O982" s="131">
        <v>180</v>
      </c>
      <c r="P982" s="131">
        <v>120</v>
      </c>
      <c r="Q982" s="131">
        <v>310</v>
      </c>
      <c r="R982" s="131">
        <v>200</v>
      </c>
      <c r="S982" s="152">
        <v>1.1299999999999999</v>
      </c>
      <c r="T982" s="118">
        <f t="shared" si="1164"/>
        <v>240</v>
      </c>
      <c r="U982">
        <f t="shared" si="1165"/>
        <v>220</v>
      </c>
      <c r="V982">
        <f t="shared" si="1166"/>
        <v>200</v>
      </c>
      <c r="W982">
        <f t="shared" si="1167"/>
        <v>180</v>
      </c>
      <c r="X982">
        <f t="shared" si="1145"/>
        <v>760</v>
      </c>
      <c r="Y982">
        <f t="shared" si="1146"/>
        <v>460</v>
      </c>
      <c r="Z982">
        <f t="shared" si="1147"/>
        <v>400</v>
      </c>
      <c r="AA982">
        <f t="shared" si="1148"/>
        <v>310</v>
      </c>
      <c r="AB982">
        <v>3</v>
      </c>
      <c r="AC982" s="118">
        <v>150</v>
      </c>
      <c r="AD982">
        <v>140</v>
      </c>
      <c r="AE982">
        <v>130</v>
      </c>
      <c r="AF982">
        <v>120</v>
      </c>
      <c r="AG982">
        <f t="shared" si="1149"/>
        <v>470</v>
      </c>
      <c r="AH982">
        <f t="shared" si="1150"/>
        <v>290</v>
      </c>
      <c r="AI982">
        <f t="shared" si="1151"/>
        <v>260</v>
      </c>
      <c r="AJ982">
        <f t="shared" si="1152"/>
        <v>200</v>
      </c>
      <c r="AK982">
        <f>'ĐẤT PNN'!I982-'ĐẤT NN'!Q982</f>
        <v>220</v>
      </c>
    </row>
    <row r="983" spans="1:37" s="6" customFormat="1" ht="77.25" customHeight="1" x14ac:dyDescent="0.25">
      <c r="A983" s="150">
        <f>'ĐẤT PNN'!A983</f>
        <v>978</v>
      </c>
      <c r="B983" s="153" t="str">
        <f>'ĐẤT PNN'!B983</f>
        <v>VT2*0,8</v>
      </c>
      <c r="C983" s="52" t="str">
        <f t="shared" si="1163"/>
        <v>XL32DT_D1</v>
      </c>
      <c r="D983" s="151" t="s">
        <v>1173</v>
      </c>
      <c r="E983" s="151" t="s">
        <v>405</v>
      </c>
      <c r="F983" s="151" t="s">
        <v>1190</v>
      </c>
      <c r="G983" s="151" t="s">
        <v>1189</v>
      </c>
      <c r="H983" s="151" t="str">
        <f>VLOOKUP(F983,'[3]2. MA NN'!$E$2:$F$1583,2,0)</f>
        <v>TTGR</v>
      </c>
      <c r="I983" s="133" t="str">
        <f t="shared" si="1144"/>
        <v>Xã Xuân LộcTTGRVị trí 1240</v>
      </c>
      <c r="J983" s="153"/>
      <c r="K983" s="153"/>
      <c r="L983" s="177" t="s">
        <v>2032</v>
      </c>
      <c r="M983" s="177"/>
      <c r="N983" s="177"/>
      <c r="O983" s="131">
        <v>220</v>
      </c>
      <c r="P983" s="131">
        <v>140</v>
      </c>
      <c r="Q983" s="131">
        <v>460</v>
      </c>
      <c r="R983" s="131">
        <v>290</v>
      </c>
      <c r="S983" s="152">
        <v>1.1299999999999999</v>
      </c>
      <c r="T983" s="118">
        <f t="shared" si="1164"/>
        <v>240</v>
      </c>
      <c r="U983">
        <f t="shared" si="1165"/>
        <v>220</v>
      </c>
      <c r="V983">
        <f t="shared" si="1166"/>
        <v>200</v>
      </c>
      <c r="W983">
        <f t="shared" si="1167"/>
        <v>180</v>
      </c>
      <c r="X983">
        <f t="shared" si="1145"/>
        <v>760</v>
      </c>
      <c r="Y983">
        <f t="shared" si="1146"/>
        <v>460</v>
      </c>
      <c r="Z983">
        <f t="shared" si="1147"/>
        <v>400</v>
      </c>
      <c r="AA983">
        <f t="shared" si="1148"/>
        <v>310</v>
      </c>
      <c r="AB983">
        <v>3</v>
      </c>
      <c r="AC983" s="118">
        <v>150</v>
      </c>
      <c r="AD983">
        <v>140</v>
      </c>
      <c r="AE983">
        <v>130</v>
      </c>
      <c r="AF983">
        <v>120</v>
      </c>
      <c r="AG983">
        <f t="shared" si="1149"/>
        <v>470</v>
      </c>
      <c r="AH983">
        <f t="shared" si="1150"/>
        <v>290</v>
      </c>
      <c r="AI983">
        <f t="shared" si="1151"/>
        <v>260</v>
      </c>
      <c r="AJ983">
        <f t="shared" si="1152"/>
        <v>200</v>
      </c>
      <c r="AK983">
        <f>'ĐẤT PNN'!I983-'ĐẤT NN'!Q983</f>
        <v>380</v>
      </c>
    </row>
    <row r="984" spans="1:37" s="6" customFormat="1" ht="77.25" customHeight="1" x14ac:dyDescent="0.25">
      <c r="A984" s="150">
        <f>'ĐẤT PNN'!A984</f>
        <v>979</v>
      </c>
      <c r="B984" s="153" t="str">
        <f>'ĐẤT PNN'!B984</f>
        <v>VT3*0,8</v>
      </c>
      <c r="C984" s="52" t="str">
        <f t="shared" si="1163"/>
        <v>XL32DT_D1</v>
      </c>
      <c r="D984" s="151" t="s">
        <v>1176</v>
      </c>
      <c r="E984" s="151" t="s">
        <v>405</v>
      </c>
      <c r="F984" s="151" t="s">
        <v>1191</v>
      </c>
      <c r="G984" s="151" t="s">
        <v>1189</v>
      </c>
      <c r="H984" s="151" t="str">
        <f>VLOOKUP(F984,'[3]2. MA NN'!$E$2:$F$1583,2,0)</f>
        <v>TTGR</v>
      </c>
      <c r="I984" s="133" t="str">
        <f t="shared" si="1144"/>
        <v>Xã Xuân LộcTTGRVị trí 1240</v>
      </c>
      <c r="J984" s="153"/>
      <c r="K984" s="153"/>
      <c r="L984" s="177" t="s">
        <v>2033</v>
      </c>
      <c r="M984" s="177"/>
      <c r="N984" s="177"/>
      <c r="O984" s="131">
        <v>200</v>
      </c>
      <c r="P984" s="131">
        <v>130</v>
      </c>
      <c r="Q984" s="131">
        <v>400</v>
      </c>
      <c r="R984" s="131">
        <v>260</v>
      </c>
      <c r="S984" s="152">
        <v>1.1299999999999999</v>
      </c>
      <c r="T984" s="118">
        <f t="shared" si="1164"/>
        <v>240</v>
      </c>
      <c r="U984">
        <f t="shared" si="1165"/>
        <v>220</v>
      </c>
      <c r="V984">
        <f t="shared" si="1166"/>
        <v>200</v>
      </c>
      <c r="W984">
        <f t="shared" si="1167"/>
        <v>180</v>
      </c>
      <c r="X984">
        <f t="shared" si="1145"/>
        <v>760</v>
      </c>
      <c r="Y984">
        <f t="shared" si="1146"/>
        <v>460</v>
      </c>
      <c r="Z984">
        <f t="shared" si="1147"/>
        <v>400</v>
      </c>
      <c r="AA984">
        <f t="shared" si="1148"/>
        <v>310</v>
      </c>
      <c r="AB984">
        <v>3</v>
      </c>
      <c r="AC984" s="118">
        <v>150</v>
      </c>
      <c r="AD984">
        <v>140</v>
      </c>
      <c r="AE984">
        <v>130</v>
      </c>
      <c r="AF984">
        <v>120</v>
      </c>
      <c r="AG984">
        <f t="shared" si="1149"/>
        <v>470</v>
      </c>
      <c r="AH984">
        <f t="shared" si="1150"/>
        <v>290</v>
      </c>
      <c r="AI984">
        <f t="shared" si="1151"/>
        <v>260</v>
      </c>
      <c r="AJ984">
        <f t="shared" si="1152"/>
        <v>200</v>
      </c>
      <c r="AK984">
        <f>'ĐẤT PNN'!I984-'ĐẤT NN'!Q984</f>
        <v>190</v>
      </c>
    </row>
    <row r="985" spans="1:37" s="6" customFormat="1" ht="77.25" customHeight="1" x14ac:dyDescent="0.25">
      <c r="A985" s="150">
        <f>'ĐẤT PNN'!A985</f>
        <v>980</v>
      </c>
      <c r="B985" s="153" t="str">
        <f>'ĐẤT PNN'!B985</f>
        <v>VT4*0,8</v>
      </c>
      <c r="C985" s="52" t="str">
        <f t="shared" si="1163"/>
        <v>XL32DT_D1</v>
      </c>
      <c r="D985" s="151" t="s">
        <v>1178</v>
      </c>
      <c r="E985" s="151" t="s">
        <v>405</v>
      </c>
      <c r="F985" s="151" t="s">
        <v>1192</v>
      </c>
      <c r="G985" s="151" t="s">
        <v>1189</v>
      </c>
      <c r="H985" s="151" t="str">
        <f>VLOOKUP(F985,'[3]2. MA NN'!$E$2:$F$1583,2,0)</f>
        <v>TTGR</v>
      </c>
      <c r="I985" s="133" t="str">
        <f t="shared" si="1144"/>
        <v>Xã Xuân LộcTTGRVị trí 1240</v>
      </c>
      <c r="J985" s="153"/>
      <c r="K985" s="153"/>
      <c r="L985" s="177" t="s">
        <v>2034</v>
      </c>
      <c r="M985" s="177"/>
      <c r="N985" s="177"/>
      <c r="O985" s="131">
        <v>180</v>
      </c>
      <c r="P985" s="131">
        <v>120</v>
      </c>
      <c r="Q985" s="131">
        <v>310</v>
      </c>
      <c r="R985" s="131">
        <v>200</v>
      </c>
      <c r="S985" s="152">
        <v>1.1299999999999999</v>
      </c>
      <c r="T985" s="118">
        <f t="shared" si="1164"/>
        <v>240</v>
      </c>
      <c r="U985">
        <f t="shared" si="1165"/>
        <v>220</v>
      </c>
      <c r="V985">
        <f t="shared" si="1166"/>
        <v>200</v>
      </c>
      <c r="W985">
        <f t="shared" si="1167"/>
        <v>180</v>
      </c>
      <c r="X985">
        <f t="shared" si="1145"/>
        <v>760</v>
      </c>
      <c r="Y985">
        <f t="shared" si="1146"/>
        <v>460</v>
      </c>
      <c r="Z985">
        <f t="shared" si="1147"/>
        <v>400</v>
      </c>
      <c r="AA985">
        <f t="shared" si="1148"/>
        <v>310</v>
      </c>
      <c r="AB985">
        <v>3</v>
      </c>
      <c r="AC985" s="118">
        <v>150</v>
      </c>
      <c r="AD985">
        <v>140</v>
      </c>
      <c r="AE985">
        <v>130</v>
      </c>
      <c r="AF985">
        <v>120</v>
      </c>
      <c r="AG985">
        <f t="shared" si="1149"/>
        <v>470</v>
      </c>
      <c r="AH985">
        <f t="shared" si="1150"/>
        <v>290</v>
      </c>
      <c r="AI985">
        <f t="shared" si="1151"/>
        <v>260</v>
      </c>
      <c r="AJ985">
        <f t="shared" si="1152"/>
        <v>200</v>
      </c>
      <c r="AK985">
        <f>'ĐẤT PNN'!I985-'ĐẤT NN'!Q985</f>
        <v>160</v>
      </c>
    </row>
    <row r="986" spans="1:37" ht="47.25" x14ac:dyDescent="0.25">
      <c r="A986" s="150">
        <f>'ĐẤT PNN'!A986</f>
        <v>981</v>
      </c>
      <c r="B986" s="150" t="str">
        <f>'ĐẤT PNN'!B986</f>
        <v>XL32DT_D2</v>
      </c>
      <c r="C986" s="52" t="str">
        <f>$B$986</f>
        <v>XL32DT_D2</v>
      </c>
      <c r="D986" s="151" t="s">
        <v>1170</v>
      </c>
      <c r="E986" s="151" t="s">
        <v>405</v>
      </c>
      <c r="F986" s="151" t="s">
        <v>1188</v>
      </c>
      <c r="G986" s="151" t="s">
        <v>1189</v>
      </c>
      <c r="H986" s="151" t="str">
        <f>VLOOKUP(F986,'[3]2. MA NN'!$E$2:$F$1583,2,0)</f>
        <v>TTGR</v>
      </c>
      <c r="I986" s="133" t="str">
        <f t="shared" si="1144"/>
        <v>Xã Xuân LộcTTGRVị trí 1240</v>
      </c>
      <c r="J986" s="150" t="s">
        <v>1158</v>
      </c>
      <c r="K986" s="150" t="s">
        <v>1157</v>
      </c>
      <c r="L986" s="130" t="s">
        <v>324</v>
      </c>
      <c r="M986" s="130" t="s">
        <v>13</v>
      </c>
      <c r="N986" s="130" t="s">
        <v>403</v>
      </c>
      <c r="O986" s="131">
        <v>240</v>
      </c>
      <c r="P986" s="131">
        <v>150</v>
      </c>
      <c r="Q986" s="131">
        <v>760</v>
      </c>
      <c r="R986" s="131">
        <v>470</v>
      </c>
      <c r="S986" s="152">
        <v>1.1299999999999999</v>
      </c>
      <c r="T986" s="123">
        <v>240</v>
      </c>
      <c r="U986" s="122">
        <v>220</v>
      </c>
      <c r="V986" s="122">
        <v>200</v>
      </c>
      <c r="W986" s="122">
        <v>180</v>
      </c>
      <c r="X986" s="122">
        <f t="shared" si="1145"/>
        <v>760</v>
      </c>
      <c r="Y986" s="122">
        <f t="shared" si="1146"/>
        <v>460</v>
      </c>
      <c r="Z986" s="122">
        <f t="shared" si="1147"/>
        <v>400</v>
      </c>
      <c r="AA986" s="122">
        <f t="shared" si="1148"/>
        <v>310</v>
      </c>
      <c r="AB986" s="122">
        <v>3</v>
      </c>
      <c r="AC986" s="123">
        <v>150</v>
      </c>
      <c r="AD986" s="122">
        <v>140</v>
      </c>
      <c r="AE986" s="122">
        <v>130</v>
      </c>
      <c r="AF986" s="122">
        <v>120</v>
      </c>
      <c r="AG986" s="122">
        <f t="shared" si="1149"/>
        <v>470</v>
      </c>
      <c r="AH986" s="122">
        <f t="shared" si="1150"/>
        <v>290</v>
      </c>
      <c r="AI986" s="122">
        <f t="shared" si="1151"/>
        <v>260</v>
      </c>
      <c r="AJ986" s="122">
        <f t="shared" si="1152"/>
        <v>200</v>
      </c>
      <c r="AK986" s="122">
        <f>'ĐẤT PNN'!I986-'ĐẤT NN'!Q986</f>
        <v>640</v>
      </c>
    </row>
    <row r="987" spans="1:37" s="6" customFormat="1" ht="77.25" customHeight="1" x14ac:dyDescent="0.25">
      <c r="A987" s="150">
        <f>'ĐẤT PNN'!A987</f>
        <v>982</v>
      </c>
      <c r="B987" s="153" t="str">
        <f>'ĐẤT PNN'!B987</f>
        <v>VT2</v>
      </c>
      <c r="C987" s="52" t="str">
        <f t="shared" ref="C987:C992" si="1168">$B$986</f>
        <v>XL32DT_D2</v>
      </c>
      <c r="D987" s="151" t="s">
        <v>1173</v>
      </c>
      <c r="E987" s="151" t="s">
        <v>405</v>
      </c>
      <c r="F987" s="151" t="s">
        <v>1190</v>
      </c>
      <c r="G987" s="151" t="s">
        <v>1189</v>
      </c>
      <c r="H987" s="151" t="str">
        <f>VLOOKUP(F987,'[3]2. MA NN'!$E$2:$F$1583,2,0)</f>
        <v>TTGR</v>
      </c>
      <c r="I987" s="133" t="str">
        <f t="shared" si="1144"/>
        <v>Xã Xuân LộcTTGRVị trí 1240</v>
      </c>
      <c r="J987" s="153"/>
      <c r="K987" s="153"/>
      <c r="L987" s="177" t="s">
        <v>2035</v>
      </c>
      <c r="M987" s="177"/>
      <c r="N987" s="177"/>
      <c r="O987" s="131">
        <v>220</v>
      </c>
      <c r="P987" s="131">
        <v>140</v>
      </c>
      <c r="Q987" s="131">
        <v>460</v>
      </c>
      <c r="R987" s="131">
        <v>290</v>
      </c>
      <c r="S987" s="152">
        <v>1.1299999999999999</v>
      </c>
      <c r="T987" s="118">
        <f t="shared" ref="T987:T992" si="1169">T986</f>
        <v>240</v>
      </c>
      <c r="U987">
        <f t="shared" ref="U987:U992" si="1170">U986</f>
        <v>220</v>
      </c>
      <c r="V987">
        <f t="shared" ref="V987:V992" si="1171">V986</f>
        <v>200</v>
      </c>
      <c r="W987">
        <f t="shared" ref="W987:W992" si="1172">W986</f>
        <v>180</v>
      </c>
      <c r="X987">
        <f t="shared" si="1145"/>
        <v>760</v>
      </c>
      <c r="Y987">
        <f t="shared" si="1146"/>
        <v>460</v>
      </c>
      <c r="Z987">
        <f t="shared" si="1147"/>
        <v>400</v>
      </c>
      <c r="AA987">
        <f t="shared" si="1148"/>
        <v>310</v>
      </c>
      <c r="AB987">
        <v>3</v>
      </c>
      <c r="AC987" s="118">
        <v>150</v>
      </c>
      <c r="AD987">
        <v>140</v>
      </c>
      <c r="AE987">
        <v>130</v>
      </c>
      <c r="AF987">
        <v>120</v>
      </c>
      <c r="AG987">
        <f t="shared" si="1149"/>
        <v>470</v>
      </c>
      <c r="AH987">
        <f t="shared" si="1150"/>
        <v>290</v>
      </c>
      <c r="AI987">
        <f t="shared" si="1151"/>
        <v>260</v>
      </c>
      <c r="AJ987">
        <f t="shared" si="1152"/>
        <v>200</v>
      </c>
      <c r="AK987">
        <f>'ĐẤT PNN'!I987-'ĐẤT NN'!Q987</f>
        <v>200</v>
      </c>
    </row>
    <row r="988" spans="1:37" s="6" customFormat="1" ht="77.25" customHeight="1" x14ac:dyDescent="0.25">
      <c r="A988" s="150">
        <f>'ĐẤT PNN'!A988</f>
        <v>983</v>
      </c>
      <c r="B988" s="153" t="str">
        <f>'ĐẤT PNN'!B988</f>
        <v>VT3</v>
      </c>
      <c r="C988" s="52" t="str">
        <f t="shared" si="1168"/>
        <v>XL32DT_D2</v>
      </c>
      <c r="D988" s="151" t="s">
        <v>1176</v>
      </c>
      <c r="E988" s="151" t="s">
        <v>405</v>
      </c>
      <c r="F988" s="151" t="s">
        <v>1191</v>
      </c>
      <c r="G988" s="151" t="s">
        <v>1189</v>
      </c>
      <c r="H988" s="151" t="str">
        <f>VLOOKUP(F988,'[3]2. MA NN'!$E$2:$F$1583,2,0)</f>
        <v>TTGR</v>
      </c>
      <c r="I988" s="133" t="str">
        <f t="shared" si="1144"/>
        <v>Xã Xuân LộcTTGRVị trí 1240</v>
      </c>
      <c r="J988" s="153"/>
      <c r="K988" s="153"/>
      <c r="L988" s="177" t="s">
        <v>2036</v>
      </c>
      <c r="M988" s="177"/>
      <c r="N988" s="177"/>
      <c r="O988" s="131">
        <v>200</v>
      </c>
      <c r="P988" s="131">
        <v>130</v>
      </c>
      <c r="Q988" s="131">
        <v>400</v>
      </c>
      <c r="R988" s="131">
        <v>260</v>
      </c>
      <c r="S988" s="152">
        <v>1.1299999999999999</v>
      </c>
      <c r="T988" s="118">
        <f t="shared" si="1169"/>
        <v>240</v>
      </c>
      <c r="U988">
        <f t="shared" si="1170"/>
        <v>220</v>
      </c>
      <c r="V988">
        <f t="shared" si="1171"/>
        <v>200</v>
      </c>
      <c r="W988">
        <f t="shared" si="1172"/>
        <v>180</v>
      </c>
      <c r="X988">
        <f t="shared" si="1145"/>
        <v>760</v>
      </c>
      <c r="Y988">
        <f t="shared" si="1146"/>
        <v>460</v>
      </c>
      <c r="Z988">
        <f t="shared" si="1147"/>
        <v>400</v>
      </c>
      <c r="AA988">
        <f t="shared" si="1148"/>
        <v>310</v>
      </c>
      <c r="AB988">
        <v>3</v>
      </c>
      <c r="AC988" s="118">
        <v>150</v>
      </c>
      <c r="AD988">
        <v>140</v>
      </c>
      <c r="AE988">
        <v>130</v>
      </c>
      <c r="AF988">
        <v>120</v>
      </c>
      <c r="AG988">
        <f t="shared" si="1149"/>
        <v>470</v>
      </c>
      <c r="AH988">
        <f t="shared" si="1150"/>
        <v>290</v>
      </c>
      <c r="AI988">
        <f t="shared" si="1151"/>
        <v>260</v>
      </c>
      <c r="AJ988">
        <f t="shared" si="1152"/>
        <v>200</v>
      </c>
      <c r="AK988">
        <f>'ĐẤT PNN'!I988-'ĐẤT NN'!Q988</f>
        <v>200</v>
      </c>
    </row>
    <row r="989" spans="1:37" s="6" customFormat="1" ht="77.25" customHeight="1" x14ac:dyDescent="0.25">
      <c r="A989" s="150">
        <f>'ĐẤT PNN'!A989</f>
        <v>984</v>
      </c>
      <c r="B989" s="153" t="str">
        <f>'ĐẤT PNN'!B989</f>
        <v>VT4</v>
      </c>
      <c r="C989" s="52" t="str">
        <f t="shared" si="1168"/>
        <v>XL32DT_D2</v>
      </c>
      <c r="D989" s="151" t="s">
        <v>1178</v>
      </c>
      <c r="E989" s="151" t="s">
        <v>405</v>
      </c>
      <c r="F989" s="151" t="s">
        <v>1192</v>
      </c>
      <c r="G989" s="151" t="s">
        <v>1189</v>
      </c>
      <c r="H989" s="151" t="str">
        <f>VLOOKUP(F989,'[3]2. MA NN'!$E$2:$F$1583,2,0)</f>
        <v>TTGR</v>
      </c>
      <c r="I989" s="133" t="str">
        <f t="shared" si="1144"/>
        <v>Xã Xuân LộcTTGRVị trí 1240</v>
      </c>
      <c r="J989" s="153"/>
      <c r="K989" s="153"/>
      <c r="L989" s="177" t="s">
        <v>2037</v>
      </c>
      <c r="M989" s="177"/>
      <c r="N989" s="177"/>
      <c r="O989" s="131">
        <v>180</v>
      </c>
      <c r="P989" s="131">
        <v>120</v>
      </c>
      <c r="Q989" s="131">
        <v>310</v>
      </c>
      <c r="R989" s="131">
        <v>200</v>
      </c>
      <c r="S989" s="152">
        <v>1.1299999999999999</v>
      </c>
      <c r="T989" s="118">
        <f t="shared" si="1169"/>
        <v>240</v>
      </c>
      <c r="U989">
        <f t="shared" si="1170"/>
        <v>220</v>
      </c>
      <c r="V989">
        <f t="shared" si="1171"/>
        <v>200</v>
      </c>
      <c r="W989">
        <f t="shared" si="1172"/>
        <v>180</v>
      </c>
      <c r="X989">
        <f t="shared" si="1145"/>
        <v>760</v>
      </c>
      <c r="Y989">
        <f t="shared" si="1146"/>
        <v>460</v>
      </c>
      <c r="Z989">
        <f t="shared" si="1147"/>
        <v>400</v>
      </c>
      <c r="AA989">
        <f t="shared" si="1148"/>
        <v>310</v>
      </c>
      <c r="AB989">
        <v>3</v>
      </c>
      <c r="AC989" s="118">
        <v>150</v>
      </c>
      <c r="AD989">
        <v>140</v>
      </c>
      <c r="AE989">
        <v>130</v>
      </c>
      <c r="AF989">
        <v>120</v>
      </c>
      <c r="AG989">
        <f t="shared" si="1149"/>
        <v>470</v>
      </c>
      <c r="AH989">
        <f t="shared" si="1150"/>
        <v>290</v>
      </c>
      <c r="AI989">
        <f t="shared" si="1151"/>
        <v>260</v>
      </c>
      <c r="AJ989">
        <f t="shared" si="1152"/>
        <v>200</v>
      </c>
      <c r="AK989">
        <f>'ĐẤT PNN'!I989-'ĐẤT NN'!Q989</f>
        <v>220</v>
      </c>
    </row>
    <row r="990" spans="1:37" s="6" customFormat="1" ht="77.25" customHeight="1" x14ac:dyDescent="0.25">
      <c r="A990" s="150">
        <f>'ĐẤT PNN'!A990</f>
        <v>985</v>
      </c>
      <c r="B990" s="153" t="str">
        <f>'ĐẤT PNN'!B990</f>
        <v>VT2*0,8</v>
      </c>
      <c r="C990" s="52" t="str">
        <f t="shared" si="1168"/>
        <v>XL32DT_D2</v>
      </c>
      <c r="D990" s="151" t="s">
        <v>1173</v>
      </c>
      <c r="E990" s="151" t="s">
        <v>405</v>
      </c>
      <c r="F990" s="151" t="s">
        <v>1190</v>
      </c>
      <c r="G990" s="151" t="s">
        <v>1189</v>
      </c>
      <c r="H990" s="151" t="str">
        <f>VLOOKUP(F990,'[3]2. MA NN'!$E$2:$F$1583,2,0)</f>
        <v>TTGR</v>
      </c>
      <c r="I990" s="133" t="str">
        <f t="shared" si="1144"/>
        <v>Xã Xuân LộcTTGRVị trí 1240</v>
      </c>
      <c r="J990" s="153"/>
      <c r="K990" s="153"/>
      <c r="L990" s="177" t="s">
        <v>2038</v>
      </c>
      <c r="M990" s="177"/>
      <c r="N990" s="177"/>
      <c r="O990" s="131">
        <v>220</v>
      </c>
      <c r="P990" s="131">
        <v>140</v>
      </c>
      <c r="Q990" s="131">
        <v>460</v>
      </c>
      <c r="R990" s="131">
        <v>290</v>
      </c>
      <c r="S990" s="152">
        <v>1.1299999999999999</v>
      </c>
      <c r="T990" s="118">
        <f t="shared" si="1169"/>
        <v>240</v>
      </c>
      <c r="U990">
        <f t="shared" si="1170"/>
        <v>220</v>
      </c>
      <c r="V990">
        <f t="shared" si="1171"/>
        <v>200</v>
      </c>
      <c r="W990">
        <f t="shared" si="1172"/>
        <v>180</v>
      </c>
      <c r="X990">
        <f t="shared" si="1145"/>
        <v>760</v>
      </c>
      <c r="Y990">
        <f t="shared" si="1146"/>
        <v>460</v>
      </c>
      <c r="Z990">
        <f t="shared" si="1147"/>
        <v>400</v>
      </c>
      <c r="AA990">
        <f t="shared" si="1148"/>
        <v>310</v>
      </c>
      <c r="AB990">
        <v>3</v>
      </c>
      <c r="AC990" s="118">
        <v>150</v>
      </c>
      <c r="AD990">
        <v>140</v>
      </c>
      <c r="AE990">
        <v>130</v>
      </c>
      <c r="AF990">
        <v>120</v>
      </c>
      <c r="AG990">
        <f t="shared" si="1149"/>
        <v>470</v>
      </c>
      <c r="AH990">
        <f t="shared" si="1150"/>
        <v>290</v>
      </c>
      <c r="AI990">
        <f t="shared" si="1151"/>
        <v>260</v>
      </c>
      <c r="AJ990">
        <f t="shared" si="1152"/>
        <v>200</v>
      </c>
      <c r="AK990">
        <f>'ĐẤT PNN'!I990-'ĐẤT NN'!Q990</f>
        <v>130</v>
      </c>
    </row>
    <row r="991" spans="1:37" s="6" customFormat="1" ht="77.25" customHeight="1" x14ac:dyDescent="0.25">
      <c r="A991" s="150">
        <f>'ĐẤT PNN'!A991</f>
        <v>986</v>
      </c>
      <c r="B991" s="153" t="str">
        <f>'ĐẤT PNN'!B991</f>
        <v>VT3*0,8</v>
      </c>
      <c r="C991" s="52" t="str">
        <f t="shared" si="1168"/>
        <v>XL32DT_D2</v>
      </c>
      <c r="D991" s="151" t="s">
        <v>1176</v>
      </c>
      <c r="E991" s="151" t="s">
        <v>405</v>
      </c>
      <c r="F991" s="151" t="s">
        <v>1191</v>
      </c>
      <c r="G991" s="151" t="s">
        <v>1189</v>
      </c>
      <c r="H991" s="151" t="str">
        <f>VLOOKUP(F991,'[3]2. MA NN'!$E$2:$F$1583,2,0)</f>
        <v>TTGR</v>
      </c>
      <c r="I991" s="133" t="str">
        <f t="shared" si="1144"/>
        <v>Xã Xuân LộcTTGRVị trí 1240</v>
      </c>
      <c r="J991" s="153"/>
      <c r="K991" s="153"/>
      <c r="L991" s="177" t="s">
        <v>2039</v>
      </c>
      <c r="M991" s="177"/>
      <c r="N991" s="177"/>
      <c r="O991" s="131">
        <v>200</v>
      </c>
      <c r="P991" s="131">
        <v>130</v>
      </c>
      <c r="Q991" s="131">
        <v>400</v>
      </c>
      <c r="R991" s="131">
        <v>260</v>
      </c>
      <c r="S991" s="152">
        <v>1.1299999999999999</v>
      </c>
      <c r="T991" s="118">
        <f t="shared" si="1169"/>
        <v>240</v>
      </c>
      <c r="U991">
        <f t="shared" si="1170"/>
        <v>220</v>
      </c>
      <c r="V991">
        <f t="shared" si="1171"/>
        <v>200</v>
      </c>
      <c r="W991">
        <f t="shared" si="1172"/>
        <v>180</v>
      </c>
      <c r="X991">
        <f t="shared" si="1145"/>
        <v>760</v>
      </c>
      <c r="Y991">
        <f t="shared" si="1146"/>
        <v>460</v>
      </c>
      <c r="Z991">
        <f t="shared" si="1147"/>
        <v>400</v>
      </c>
      <c r="AA991">
        <f t="shared" si="1148"/>
        <v>310</v>
      </c>
      <c r="AB991">
        <v>3</v>
      </c>
      <c r="AC991" s="118">
        <v>150</v>
      </c>
      <c r="AD991">
        <v>140</v>
      </c>
      <c r="AE991">
        <v>130</v>
      </c>
      <c r="AF991">
        <v>120</v>
      </c>
      <c r="AG991">
        <f t="shared" si="1149"/>
        <v>470</v>
      </c>
      <c r="AH991">
        <f t="shared" si="1150"/>
        <v>290</v>
      </c>
      <c r="AI991">
        <f t="shared" si="1151"/>
        <v>260</v>
      </c>
      <c r="AJ991">
        <f t="shared" si="1152"/>
        <v>200</v>
      </c>
      <c r="AK991">
        <f>'ĐẤT PNN'!I991-'ĐẤT NN'!Q991</f>
        <v>140</v>
      </c>
    </row>
    <row r="992" spans="1:37" s="6" customFormat="1" ht="77.25" customHeight="1" x14ac:dyDescent="0.25">
      <c r="A992" s="150">
        <f>'ĐẤT PNN'!A992</f>
        <v>987</v>
      </c>
      <c r="B992" s="153" t="str">
        <f>'ĐẤT PNN'!B992</f>
        <v>VT4*0,8</v>
      </c>
      <c r="C992" s="52" t="str">
        <f t="shared" si="1168"/>
        <v>XL32DT_D2</v>
      </c>
      <c r="D992" s="151" t="s">
        <v>1178</v>
      </c>
      <c r="E992" s="151" t="s">
        <v>405</v>
      </c>
      <c r="F992" s="151" t="s">
        <v>1192</v>
      </c>
      <c r="G992" s="151" t="s">
        <v>1189</v>
      </c>
      <c r="H992" s="151" t="str">
        <f>VLOOKUP(F992,'[3]2. MA NN'!$E$2:$F$1583,2,0)</f>
        <v>TTGR</v>
      </c>
      <c r="I992" s="133" t="str">
        <f t="shared" si="1144"/>
        <v>Xã Xuân LộcTTGRVị trí 1240</v>
      </c>
      <c r="J992" s="153"/>
      <c r="K992" s="153"/>
      <c r="L992" s="177" t="s">
        <v>2040</v>
      </c>
      <c r="M992" s="177"/>
      <c r="N992" s="177"/>
      <c r="O992" s="131">
        <v>180</v>
      </c>
      <c r="P992" s="131">
        <v>120</v>
      </c>
      <c r="Q992" s="131">
        <v>310</v>
      </c>
      <c r="R992" s="131">
        <v>200</v>
      </c>
      <c r="S992" s="152">
        <v>1.1299999999999999</v>
      </c>
      <c r="T992" s="118">
        <f t="shared" si="1169"/>
        <v>240</v>
      </c>
      <c r="U992">
        <f t="shared" si="1170"/>
        <v>220</v>
      </c>
      <c r="V992">
        <f t="shared" si="1171"/>
        <v>200</v>
      </c>
      <c r="W992">
        <f t="shared" si="1172"/>
        <v>180</v>
      </c>
      <c r="X992">
        <f t="shared" si="1145"/>
        <v>760</v>
      </c>
      <c r="Y992">
        <f t="shared" si="1146"/>
        <v>460</v>
      </c>
      <c r="Z992">
        <f t="shared" si="1147"/>
        <v>400</v>
      </c>
      <c r="AA992">
        <f t="shared" si="1148"/>
        <v>310</v>
      </c>
      <c r="AB992">
        <v>3</v>
      </c>
      <c r="AC992" s="118">
        <v>150</v>
      </c>
      <c r="AD992">
        <v>140</v>
      </c>
      <c r="AE992">
        <v>130</v>
      </c>
      <c r="AF992">
        <v>120</v>
      </c>
      <c r="AG992">
        <f t="shared" si="1149"/>
        <v>470</v>
      </c>
      <c r="AH992">
        <f t="shared" si="1150"/>
        <v>290</v>
      </c>
      <c r="AI992">
        <f t="shared" si="1151"/>
        <v>260</v>
      </c>
      <c r="AJ992">
        <f t="shared" si="1152"/>
        <v>200</v>
      </c>
      <c r="AK992">
        <f>'ĐẤT PNN'!I992-'ĐẤT NN'!Q992</f>
        <v>160</v>
      </c>
    </row>
    <row r="993" spans="1:37" ht="47.25" x14ac:dyDescent="0.25">
      <c r="A993" s="150">
        <f>'ĐẤT PNN'!A993</f>
        <v>988</v>
      </c>
      <c r="B993" s="150" t="str">
        <f>'ĐẤT PNN'!B993</f>
        <v>XL33DT_D1</v>
      </c>
      <c r="C993" s="52" t="str">
        <f>$B$993</f>
        <v>XL33DT_D1</v>
      </c>
      <c r="D993" s="151" t="s">
        <v>1170</v>
      </c>
      <c r="E993" s="151" t="s">
        <v>405</v>
      </c>
      <c r="F993" s="151" t="s">
        <v>1188</v>
      </c>
      <c r="G993" s="151" t="s">
        <v>1189</v>
      </c>
      <c r="H993" s="151" t="str">
        <f>VLOOKUP(F993,'[3]2. MA NN'!$E$2:$F$1583,2,0)</f>
        <v>TTGR</v>
      </c>
      <c r="I993" s="133" t="str">
        <f t="shared" si="1144"/>
        <v>Xã Xuân LộcTTGRVị trí 1240</v>
      </c>
      <c r="J993" s="150" t="s">
        <v>1158</v>
      </c>
      <c r="K993" s="150" t="s">
        <v>1157</v>
      </c>
      <c r="L993" s="130" t="s">
        <v>327</v>
      </c>
      <c r="M993" s="130" t="s">
        <v>249</v>
      </c>
      <c r="N993" s="130" t="s">
        <v>387</v>
      </c>
      <c r="O993" s="131">
        <v>240</v>
      </c>
      <c r="P993" s="131">
        <v>150</v>
      </c>
      <c r="Q993" s="131">
        <v>760</v>
      </c>
      <c r="R993" s="131">
        <v>470</v>
      </c>
      <c r="S993" s="152">
        <v>1.1299999999999999</v>
      </c>
      <c r="T993" s="123">
        <v>240</v>
      </c>
      <c r="U993" s="122">
        <v>220</v>
      </c>
      <c r="V993" s="122">
        <v>200</v>
      </c>
      <c r="W993" s="122">
        <v>180</v>
      </c>
      <c r="X993" s="122">
        <f t="shared" si="1145"/>
        <v>760</v>
      </c>
      <c r="Y993" s="122">
        <f t="shared" si="1146"/>
        <v>460</v>
      </c>
      <c r="Z993" s="122">
        <f t="shared" si="1147"/>
        <v>400</v>
      </c>
      <c r="AA993" s="122">
        <f t="shared" si="1148"/>
        <v>310</v>
      </c>
      <c r="AB993" s="122">
        <v>3</v>
      </c>
      <c r="AC993" s="123">
        <v>150</v>
      </c>
      <c r="AD993" s="122">
        <v>140</v>
      </c>
      <c r="AE993" s="122">
        <v>130</v>
      </c>
      <c r="AF993" s="122">
        <v>120</v>
      </c>
      <c r="AG993" s="122">
        <f t="shared" si="1149"/>
        <v>470</v>
      </c>
      <c r="AH993" s="122">
        <f t="shared" si="1150"/>
        <v>290</v>
      </c>
      <c r="AI993" s="122">
        <f t="shared" si="1151"/>
        <v>260</v>
      </c>
      <c r="AJ993" s="122">
        <f t="shared" si="1152"/>
        <v>200</v>
      </c>
      <c r="AK993" s="122">
        <f>'ĐẤT PNN'!I993-'ĐẤT NN'!Q993</f>
        <v>940</v>
      </c>
    </row>
    <row r="994" spans="1:37" s="6" customFormat="1" ht="77.25" customHeight="1" x14ac:dyDescent="0.25">
      <c r="A994" s="150">
        <f>'ĐẤT PNN'!A994</f>
        <v>989</v>
      </c>
      <c r="B994" s="153" t="str">
        <f>'ĐẤT PNN'!B994</f>
        <v>VT2</v>
      </c>
      <c r="C994" s="52" t="str">
        <f t="shared" ref="C994:C999" si="1173">$B$993</f>
        <v>XL33DT_D1</v>
      </c>
      <c r="D994" s="151" t="s">
        <v>1173</v>
      </c>
      <c r="E994" s="151" t="s">
        <v>405</v>
      </c>
      <c r="F994" s="151" t="s">
        <v>1190</v>
      </c>
      <c r="G994" s="151" t="s">
        <v>1189</v>
      </c>
      <c r="H994" s="151" t="str">
        <f>VLOOKUP(F994,'[3]2. MA NN'!$E$2:$F$1583,2,0)</f>
        <v>TTGR</v>
      </c>
      <c r="I994" s="133" t="str">
        <f t="shared" si="1144"/>
        <v>Xã Xuân LộcTTGRVị trí 1240</v>
      </c>
      <c r="J994" s="153"/>
      <c r="K994" s="153"/>
      <c r="L994" s="177" t="s">
        <v>2041</v>
      </c>
      <c r="M994" s="177"/>
      <c r="N994" s="177"/>
      <c r="O994" s="131">
        <v>220</v>
      </c>
      <c r="P994" s="131">
        <v>140</v>
      </c>
      <c r="Q994" s="131">
        <v>460</v>
      </c>
      <c r="R994" s="131">
        <v>290</v>
      </c>
      <c r="S994" s="152">
        <v>1.1299999999999999</v>
      </c>
      <c r="T994" s="118">
        <f t="shared" ref="T994:T999" si="1174">T993</f>
        <v>240</v>
      </c>
      <c r="U994">
        <f t="shared" ref="U994:U999" si="1175">U993</f>
        <v>220</v>
      </c>
      <c r="V994">
        <f t="shared" ref="V994:V999" si="1176">V993</f>
        <v>200</v>
      </c>
      <c r="W994">
        <f t="shared" ref="W994:W999" si="1177">W993</f>
        <v>180</v>
      </c>
      <c r="X994">
        <f t="shared" si="1145"/>
        <v>760</v>
      </c>
      <c r="Y994">
        <f t="shared" si="1146"/>
        <v>460</v>
      </c>
      <c r="Z994">
        <f t="shared" si="1147"/>
        <v>400</v>
      </c>
      <c r="AA994">
        <f t="shared" si="1148"/>
        <v>310</v>
      </c>
      <c r="AB994">
        <v>3</v>
      </c>
      <c r="AC994" s="118">
        <v>150</v>
      </c>
      <c r="AD994">
        <v>140</v>
      </c>
      <c r="AE994">
        <v>130</v>
      </c>
      <c r="AF994">
        <v>120</v>
      </c>
      <c r="AG994">
        <f t="shared" si="1149"/>
        <v>470</v>
      </c>
      <c r="AH994">
        <f t="shared" si="1150"/>
        <v>290</v>
      </c>
      <c r="AI994">
        <f t="shared" si="1151"/>
        <v>260</v>
      </c>
      <c r="AJ994">
        <f t="shared" si="1152"/>
        <v>200</v>
      </c>
      <c r="AK994">
        <f>'ĐẤT PNN'!I994-'ĐẤT NN'!Q994</f>
        <v>440</v>
      </c>
    </row>
    <row r="995" spans="1:37" s="6" customFormat="1" ht="77.25" customHeight="1" x14ac:dyDescent="0.25">
      <c r="A995" s="150">
        <f>'ĐẤT PNN'!A995</f>
        <v>990</v>
      </c>
      <c r="B995" s="153" t="str">
        <f>'ĐẤT PNN'!B995</f>
        <v>VT3</v>
      </c>
      <c r="C995" s="52" t="str">
        <f t="shared" si="1173"/>
        <v>XL33DT_D1</v>
      </c>
      <c r="D995" s="151" t="s">
        <v>1176</v>
      </c>
      <c r="E995" s="151" t="s">
        <v>405</v>
      </c>
      <c r="F995" s="151" t="s">
        <v>1191</v>
      </c>
      <c r="G995" s="151" t="s">
        <v>1189</v>
      </c>
      <c r="H995" s="151" t="str">
        <f>VLOOKUP(F995,'[3]2. MA NN'!$E$2:$F$1583,2,0)</f>
        <v>TTGR</v>
      </c>
      <c r="I995" s="133" t="str">
        <f t="shared" si="1144"/>
        <v>Xã Xuân LộcTTGRVị trí 1240</v>
      </c>
      <c r="J995" s="153"/>
      <c r="K995" s="153"/>
      <c r="L995" s="177" t="s">
        <v>2042</v>
      </c>
      <c r="M995" s="177"/>
      <c r="N995" s="177"/>
      <c r="O995" s="131">
        <v>200</v>
      </c>
      <c r="P995" s="131">
        <v>130</v>
      </c>
      <c r="Q995" s="131">
        <v>400</v>
      </c>
      <c r="R995" s="131">
        <v>260</v>
      </c>
      <c r="S995" s="152">
        <v>1.1299999999999999</v>
      </c>
      <c r="T995" s="118">
        <f t="shared" si="1174"/>
        <v>240</v>
      </c>
      <c r="U995">
        <f t="shared" si="1175"/>
        <v>220</v>
      </c>
      <c r="V995">
        <f t="shared" si="1176"/>
        <v>200</v>
      </c>
      <c r="W995">
        <f t="shared" si="1177"/>
        <v>180</v>
      </c>
      <c r="X995">
        <f t="shared" si="1145"/>
        <v>760</v>
      </c>
      <c r="Y995">
        <f t="shared" si="1146"/>
        <v>460</v>
      </c>
      <c r="Z995">
        <f t="shared" si="1147"/>
        <v>400</v>
      </c>
      <c r="AA995">
        <f t="shared" si="1148"/>
        <v>310</v>
      </c>
      <c r="AB995">
        <v>3</v>
      </c>
      <c r="AC995" s="118">
        <v>150</v>
      </c>
      <c r="AD995">
        <v>140</v>
      </c>
      <c r="AE995">
        <v>130</v>
      </c>
      <c r="AF995">
        <v>120</v>
      </c>
      <c r="AG995">
        <f t="shared" si="1149"/>
        <v>470</v>
      </c>
      <c r="AH995">
        <f t="shared" si="1150"/>
        <v>290</v>
      </c>
      <c r="AI995">
        <f t="shared" si="1151"/>
        <v>260</v>
      </c>
      <c r="AJ995">
        <f t="shared" si="1152"/>
        <v>200</v>
      </c>
      <c r="AK995">
        <f>'ĐẤT PNN'!I995-'ĐẤT NN'!Q995</f>
        <v>260</v>
      </c>
    </row>
    <row r="996" spans="1:37" s="6" customFormat="1" ht="77.25" customHeight="1" x14ac:dyDescent="0.25">
      <c r="A996" s="150">
        <f>'ĐẤT PNN'!A996</f>
        <v>991</v>
      </c>
      <c r="B996" s="153" t="str">
        <f>'ĐẤT PNN'!B996</f>
        <v>VT4</v>
      </c>
      <c r="C996" s="52" t="str">
        <f t="shared" si="1173"/>
        <v>XL33DT_D1</v>
      </c>
      <c r="D996" s="151" t="s">
        <v>1178</v>
      </c>
      <c r="E996" s="151" t="s">
        <v>405</v>
      </c>
      <c r="F996" s="151" t="s">
        <v>1192</v>
      </c>
      <c r="G996" s="151" t="s">
        <v>1189</v>
      </c>
      <c r="H996" s="151" t="str">
        <f>VLOOKUP(F996,'[3]2. MA NN'!$E$2:$F$1583,2,0)</f>
        <v>TTGR</v>
      </c>
      <c r="I996" s="133" t="str">
        <f t="shared" si="1144"/>
        <v>Xã Xuân LộcTTGRVị trí 1240</v>
      </c>
      <c r="J996" s="153"/>
      <c r="K996" s="153"/>
      <c r="L996" s="177" t="s">
        <v>2043</v>
      </c>
      <c r="M996" s="177"/>
      <c r="N996" s="177"/>
      <c r="O996" s="131">
        <v>180</v>
      </c>
      <c r="P996" s="131">
        <v>120</v>
      </c>
      <c r="Q996" s="131">
        <v>310</v>
      </c>
      <c r="R996" s="131">
        <v>200</v>
      </c>
      <c r="S996" s="152">
        <v>1.1299999999999999</v>
      </c>
      <c r="T996" s="118">
        <f t="shared" si="1174"/>
        <v>240</v>
      </c>
      <c r="U996">
        <f t="shared" si="1175"/>
        <v>220</v>
      </c>
      <c r="V996">
        <f t="shared" si="1176"/>
        <v>200</v>
      </c>
      <c r="W996">
        <f t="shared" si="1177"/>
        <v>180</v>
      </c>
      <c r="X996">
        <f t="shared" si="1145"/>
        <v>760</v>
      </c>
      <c r="Y996">
        <f t="shared" si="1146"/>
        <v>460</v>
      </c>
      <c r="Z996">
        <f t="shared" si="1147"/>
        <v>400</v>
      </c>
      <c r="AA996">
        <f t="shared" si="1148"/>
        <v>310</v>
      </c>
      <c r="AB996">
        <v>3</v>
      </c>
      <c r="AC996" s="118">
        <v>150</v>
      </c>
      <c r="AD996">
        <v>140</v>
      </c>
      <c r="AE996">
        <v>130</v>
      </c>
      <c r="AF996">
        <v>120</v>
      </c>
      <c r="AG996">
        <f t="shared" si="1149"/>
        <v>470</v>
      </c>
      <c r="AH996">
        <f t="shared" si="1150"/>
        <v>290</v>
      </c>
      <c r="AI996">
        <f t="shared" si="1151"/>
        <v>260</v>
      </c>
      <c r="AJ996">
        <f t="shared" si="1152"/>
        <v>200</v>
      </c>
      <c r="AK996">
        <f>'ĐẤT PNN'!I996-'ĐẤT NN'!Q996</f>
        <v>220</v>
      </c>
    </row>
    <row r="997" spans="1:37" s="6" customFormat="1" ht="77.25" customHeight="1" x14ac:dyDescent="0.25">
      <c r="A997" s="150">
        <f>'ĐẤT PNN'!A997</f>
        <v>992</v>
      </c>
      <c r="B997" s="153" t="str">
        <f>'ĐẤT PNN'!B997</f>
        <v>VT2*0,8</v>
      </c>
      <c r="C997" s="52" t="str">
        <f t="shared" si="1173"/>
        <v>XL33DT_D1</v>
      </c>
      <c r="D997" s="151" t="s">
        <v>1173</v>
      </c>
      <c r="E997" s="151" t="s">
        <v>405</v>
      </c>
      <c r="F997" s="151" t="s">
        <v>1190</v>
      </c>
      <c r="G997" s="151" t="s">
        <v>1189</v>
      </c>
      <c r="H997" s="151" t="str">
        <f>VLOOKUP(F997,'[3]2. MA NN'!$E$2:$F$1583,2,0)</f>
        <v>TTGR</v>
      </c>
      <c r="I997" s="133" t="str">
        <f t="shared" si="1144"/>
        <v>Xã Xuân LộcTTGRVị trí 1240</v>
      </c>
      <c r="J997" s="153"/>
      <c r="K997" s="153"/>
      <c r="L997" s="177" t="s">
        <v>2044</v>
      </c>
      <c r="M997" s="177"/>
      <c r="N997" s="177"/>
      <c r="O997" s="131">
        <v>220</v>
      </c>
      <c r="P997" s="131">
        <v>140</v>
      </c>
      <c r="Q997" s="131">
        <v>460</v>
      </c>
      <c r="R997" s="131">
        <v>290</v>
      </c>
      <c r="S997" s="152">
        <v>1.1299999999999999</v>
      </c>
      <c r="T997" s="118">
        <f t="shared" si="1174"/>
        <v>240</v>
      </c>
      <c r="U997">
        <f t="shared" si="1175"/>
        <v>220</v>
      </c>
      <c r="V997">
        <f t="shared" si="1176"/>
        <v>200</v>
      </c>
      <c r="W997">
        <f t="shared" si="1177"/>
        <v>180</v>
      </c>
      <c r="X997">
        <f t="shared" si="1145"/>
        <v>760</v>
      </c>
      <c r="Y997">
        <f t="shared" si="1146"/>
        <v>460</v>
      </c>
      <c r="Z997">
        <f t="shared" si="1147"/>
        <v>400</v>
      </c>
      <c r="AA997">
        <f t="shared" si="1148"/>
        <v>310</v>
      </c>
      <c r="AB997">
        <v>3</v>
      </c>
      <c r="AC997" s="118">
        <v>150</v>
      </c>
      <c r="AD997">
        <v>140</v>
      </c>
      <c r="AE997">
        <v>130</v>
      </c>
      <c r="AF997">
        <v>120</v>
      </c>
      <c r="AG997">
        <f t="shared" si="1149"/>
        <v>470</v>
      </c>
      <c r="AH997">
        <f t="shared" si="1150"/>
        <v>290</v>
      </c>
      <c r="AI997">
        <f t="shared" si="1151"/>
        <v>260</v>
      </c>
      <c r="AJ997">
        <f t="shared" si="1152"/>
        <v>200</v>
      </c>
      <c r="AK997">
        <f>'ĐẤT PNN'!I997-'ĐẤT NN'!Q997</f>
        <v>380</v>
      </c>
    </row>
    <row r="998" spans="1:37" s="6" customFormat="1" ht="77.25" customHeight="1" x14ac:dyDescent="0.25">
      <c r="A998" s="150">
        <f>'ĐẤT PNN'!A998</f>
        <v>993</v>
      </c>
      <c r="B998" s="153" t="str">
        <f>'ĐẤT PNN'!B998</f>
        <v>VT3*0,8</v>
      </c>
      <c r="C998" s="52" t="str">
        <f t="shared" si="1173"/>
        <v>XL33DT_D1</v>
      </c>
      <c r="D998" s="151" t="s">
        <v>1176</v>
      </c>
      <c r="E998" s="151" t="s">
        <v>405</v>
      </c>
      <c r="F998" s="151" t="s">
        <v>1191</v>
      </c>
      <c r="G998" s="151" t="s">
        <v>1189</v>
      </c>
      <c r="H998" s="151" t="str">
        <f>VLOOKUP(F998,'[3]2. MA NN'!$E$2:$F$1583,2,0)</f>
        <v>TTGR</v>
      </c>
      <c r="I998" s="133" t="str">
        <f t="shared" si="1144"/>
        <v>Xã Xuân LộcTTGRVị trí 1240</v>
      </c>
      <c r="J998" s="153"/>
      <c r="K998" s="153"/>
      <c r="L998" s="177" t="s">
        <v>2045</v>
      </c>
      <c r="M998" s="177"/>
      <c r="N998" s="177"/>
      <c r="O998" s="131">
        <v>200</v>
      </c>
      <c r="P998" s="131">
        <v>130</v>
      </c>
      <c r="Q998" s="131">
        <v>400</v>
      </c>
      <c r="R998" s="131">
        <v>260</v>
      </c>
      <c r="S998" s="152">
        <v>1.1299999999999999</v>
      </c>
      <c r="T998" s="118">
        <f t="shared" si="1174"/>
        <v>240</v>
      </c>
      <c r="U998">
        <f t="shared" si="1175"/>
        <v>220</v>
      </c>
      <c r="V998">
        <f t="shared" si="1176"/>
        <v>200</v>
      </c>
      <c r="W998">
        <f t="shared" si="1177"/>
        <v>180</v>
      </c>
      <c r="X998">
        <f t="shared" si="1145"/>
        <v>760</v>
      </c>
      <c r="Y998">
        <f t="shared" si="1146"/>
        <v>460</v>
      </c>
      <c r="Z998">
        <f t="shared" si="1147"/>
        <v>400</v>
      </c>
      <c r="AA998">
        <f t="shared" si="1148"/>
        <v>310</v>
      </c>
      <c r="AB998">
        <v>3</v>
      </c>
      <c r="AC998" s="118">
        <v>150</v>
      </c>
      <c r="AD998">
        <v>140</v>
      </c>
      <c r="AE998">
        <v>130</v>
      </c>
      <c r="AF998">
        <v>120</v>
      </c>
      <c r="AG998">
        <f t="shared" si="1149"/>
        <v>470</v>
      </c>
      <c r="AH998">
        <f t="shared" si="1150"/>
        <v>290</v>
      </c>
      <c r="AI998">
        <f t="shared" si="1151"/>
        <v>260</v>
      </c>
      <c r="AJ998">
        <f t="shared" si="1152"/>
        <v>200</v>
      </c>
      <c r="AK998">
        <f>'ĐẤT PNN'!I998-'ĐẤT NN'!Q998</f>
        <v>190</v>
      </c>
    </row>
    <row r="999" spans="1:37" s="6" customFormat="1" ht="77.25" customHeight="1" x14ac:dyDescent="0.25">
      <c r="A999" s="150">
        <f>'ĐẤT PNN'!A999</f>
        <v>994</v>
      </c>
      <c r="B999" s="153" t="str">
        <f>'ĐẤT PNN'!B999</f>
        <v>VT4*0,8</v>
      </c>
      <c r="C999" s="52" t="str">
        <f t="shared" si="1173"/>
        <v>XL33DT_D1</v>
      </c>
      <c r="D999" s="151" t="s">
        <v>1178</v>
      </c>
      <c r="E999" s="151" t="s">
        <v>405</v>
      </c>
      <c r="F999" s="151" t="s">
        <v>1192</v>
      </c>
      <c r="G999" s="151" t="s">
        <v>1189</v>
      </c>
      <c r="H999" s="151" t="str">
        <f>VLOOKUP(F999,'[3]2. MA NN'!$E$2:$F$1583,2,0)</f>
        <v>TTGR</v>
      </c>
      <c r="I999" s="133" t="str">
        <f t="shared" si="1144"/>
        <v>Xã Xuân LộcTTGRVị trí 1240</v>
      </c>
      <c r="J999" s="153"/>
      <c r="K999" s="153"/>
      <c r="L999" s="177" t="s">
        <v>2046</v>
      </c>
      <c r="M999" s="177"/>
      <c r="N999" s="177"/>
      <c r="O999" s="131">
        <v>180</v>
      </c>
      <c r="P999" s="131">
        <v>120</v>
      </c>
      <c r="Q999" s="131">
        <v>310</v>
      </c>
      <c r="R999" s="131">
        <v>200</v>
      </c>
      <c r="S999" s="152">
        <v>1.1299999999999999</v>
      </c>
      <c r="T999" s="118">
        <f t="shared" si="1174"/>
        <v>240</v>
      </c>
      <c r="U999">
        <f t="shared" si="1175"/>
        <v>220</v>
      </c>
      <c r="V999">
        <f t="shared" si="1176"/>
        <v>200</v>
      </c>
      <c r="W999">
        <f t="shared" si="1177"/>
        <v>180</v>
      </c>
      <c r="X999">
        <f t="shared" si="1145"/>
        <v>760</v>
      </c>
      <c r="Y999">
        <f t="shared" si="1146"/>
        <v>460</v>
      </c>
      <c r="Z999">
        <f t="shared" si="1147"/>
        <v>400</v>
      </c>
      <c r="AA999">
        <f t="shared" si="1148"/>
        <v>310</v>
      </c>
      <c r="AB999">
        <v>3</v>
      </c>
      <c r="AC999" s="118">
        <v>150</v>
      </c>
      <c r="AD999">
        <v>140</v>
      </c>
      <c r="AE999">
        <v>130</v>
      </c>
      <c r="AF999">
        <v>120</v>
      </c>
      <c r="AG999">
        <f t="shared" si="1149"/>
        <v>470</v>
      </c>
      <c r="AH999">
        <f t="shared" si="1150"/>
        <v>290</v>
      </c>
      <c r="AI999">
        <f t="shared" si="1151"/>
        <v>260</v>
      </c>
      <c r="AJ999">
        <f t="shared" si="1152"/>
        <v>200</v>
      </c>
      <c r="AK999">
        <f>'ĐẤT PNN'!I999-'ĐẤT NN'!Q999</f>
        <v>160</v>
      </c>
    </row>
    <row r="1000" spans="1:37" ht="47.25" x14ac:dyDescent="0.25">
      <c r="A1000" s="150">
        <f>'ĐẤT PNN'!A1000</f>
        <v>995</v>
      </c>
      <c r="B1000" s="150" t="str">
        <f>'ĐẤT PNN'!B1000</f>
        <v>XL33DT_D2</v>
      </c>
      <c r="C1000" s="52" t="str">
        <f>$B$1000</f>
        <v>XL33DT_D2</v>
      </c>
      <c r="D1000" s="151" t="s">
        <v>1170</v>
      </c>
      <c r="E1000" s="151" t="s">
        <v>405</v>
      </c>
      <c r="F1000" s="151" t="s">
        <v>1188</v>
      </c>
      <c r="G1000" s="151" t="s">
        <v>1189</v>
      </c>
      <c r="H1000" s="151" t="str">
        <f>VLOOKUP(F1000,'[3]2. MA NN'!$E$2:$F$1583,2,0)</f>
        <v>TTGR</v>
      </c>
      <c r="I1000" s="133" t="str">
        <f t="shared" si="1144"/>
        <v>Xã Xuân LộcTTGRVị trí 1240</v>
      </c>
      <c r="J1000" s="150" t="s">
        <v>1158</v>
      </c>
      <c r="K1000" s="150" t="s">
        <v>1157</v>
      </c>
      <c r="L1000" s="130" t="s">
        <v>327</v>
      </c>
      <c r="M1000" s="130" t="s">
        <v>387</v>
      </c>
      <c r="N1000" s="130" t="s">
        <v>402</v>
      </c>
      <c r="O1000" s="131">
        <v>240</v>
      </c>
      <c r="P1000" s="131">
        <v>150</v>
      </c>
      <c r="Q1000" s="131">
        <v>760</v>
      </c>
      <c r="R1000" s="131">
        <v>470</v>
      </c>
      <c r="S1000" s="152">
        <v>1.1299999999999999</v>
      </c>
      <c r="T1000" s="123">
        <v>240</v>
      </c>
      <c r="U1000" s="122">
        <v>220</v>
      </c>
      <c r="V1000" s="122">
        <v>200</v>
      </c>
      <c r="W1000" s="122">
        <v>180</v>
      </c>
      <c r="X1000" s="122">
        <f t="shared" si="1145"/>
        <v>760</v>
      </c>
      <c r="Y1000" s="122">
        <f t="shared" si="1146"/>
        <v>460</v>
      </c>
      <c r="Z1000" s="122">
        <f t="shared" si="1147"/>
        <v>400</v>
      </c>
      <c r="AA1000" s="122">
        <f t="shared" si="1148"/>
        <v>310</v>
      </c>
      <c r="AB1000" s="122">
        <v>3</v>
      </c>
      <c r="AC1000" s="123">
        <v>150</v>
      </c>
      <c r="AD1000" s="122">
        <v>140</v>
      </c>
      <c r="AE1000" s="122">
        <v>130</v>
      </c>
      <c r="AF1000" s="122">
        <v>120</v>
      </c>
      <c r="AG1000" s="122">
        <f t="shared" si="1149"/>
        <v>470</v>
      </c>
      <c r="AH1000" s="122">
        <f t="shared" si="1150"/>
        <v>290</v>
      </c>
      <c r="AI1000" s="122">
        <f t="shared" si="1151"/>
        <v>260</v>
      </c>
      <c r="AJ1000" s="122">
        <f t="shared" si="1152"/>
        <v>200</v>
      </c>
      <c r="AK1000" s="122">
        <f>'ĐẤT PNN'!I1000-'ĐẤT NN'!Q1000</f>
        <v>640</v>
      </c>
    </row>
    <row r="1001" spans="1:37" s="6" customFormat="1" ht="77.25" customHeight="1" x14ac:dyDescent="0.25">
      <c r="A1001" s="150">
        <f>'ĐẤT PNN'!A1001</f>
        <v>996</v>
      </c>
      <c r="B1001" s="153" t="str">
        <f>'ĐẤT PNN'!B1001</f>
        <v>VT2</v>
      </c>
      <c r="C1001" s="52" t="str">
        <f t="shared" ref="C1001:C1006" si="1178">$B$1000</f>
        <v>XL33DT_D2</v>
      </c>
      <c r="D1001" s="151" t="s">
        <v>1173</v>
      </c>
      <c r="E1001" s="151" t="s">
        <v>405</v>
      </c>
      <c r="F1001" s="151" t="s">
        <v>1190</v>
      </c>
      <c r="G1001" s="151" t="s">
        <v>1189</v>
      </c>
      <c r="H1001" s="151" t="str">
        <f>VLOOKUP(F1001,'[3]2. MA NN'!$E$2:$F$1583,2,0)</f>
        <v>TTGR</v>
      </c>
      <c r="I1001" s="133" t="str">
        <f t="shared" si="1144"/>
        <v>Xã Xuân LộcTTGRVị trí 1240</v>
      </c>
      <c r="J1001" s="153"/>
      <c r="K1001" s="153"/>
      <c r="L1001" s="177" t="s">
        <v>2047</v>
      </c>
      <c r="M1001" s="177"/>
      <c r="N1001" s="177"/>
      <c r="O1001" s="131">
        <v>220</v>
      </c>
      <c r="P1001" s="131">
        <v>140</v>
      </c>
      <c r="Q1001" s="131">
        <v>460</v>
      </c>
      <c r="R1001" s="131">
        <v>290</v>
      </c>
      <c r="S1001" s="152">
        <v>1.1299999999999999</v>
      </c>
      <c r="T1001" s="118">
        <f t="shared" ref="T1001:T1006" si="1179">T1000</f>
        <v>240</v>
      </c>
      <c r="U1001">
        <f t="shared" ref="U1001:U1006" si="1180">U1000</f>
        <v>220</v>
      </c>
      <c r="V1001">
        <f t="shared" ref="V1001:V1006" si="1181">V1000</f>
        <v>200</v>
      </c>
      <c r="W1001">
        <f t="shared" ref="W1001:W1006" si="1182">W1000</f>
        <v>180</v>
      </c>
      <c r="X1001">
        <f t="shared" si="1145"/>
        <v>760</v>
      </c>
      <c r="Y1001">
        <f t="shared" si="1146"/>
        <v>460</v>
      </c>
      <c r="Z1001">
        <f t="shared" si="1147"/>
        <v>400</v>
      </c>
      <c r="AA1001">
        <f t="shared" si="1148"/>
        <v>310</v>
      </c>
      <c r="AB1001">
        <v>3</v>
      </c>
      <c r="AC1001" s="118">
        <v>150</v>
      </c>
      <c r="AD1001">
        <v>140</v>
      </c>
      <c r="AE1001">
        <v>130</v>
      </c>
      <c r="AF1001">
        <v>120</v>
      </c>
      <c r="AG1001">
        <f t="shared" si="1149"/>
        <v>470</v>
      </c>
      <c r="AH1001">
        <f t="shared" si="1150"/>
        <v>290</v>
      </c>
      <c r="AI1001">
        <f t="shared" si="1151"/>
        <v>260</v>
      </c>
      <c r="AJ1001">
        <f t="shared" si="1152"/>
        <v>200</v>
      </c>
      <c r="AK1001">
        <f>'ĐẤT PNN'!I1001-'ĐẤT NN'!Q1001</f>
        <v>200</v>
      </c>
    </row>
    <row r="1002" spans="1:37" s="6" customFormat="1" ht="77.25" customHeight="1" x14ac:dyDescent="0.25">
      <c r="A1002" s="150">
        <f>'ĐẤT PNN'!A1002</f>
        <v>997</v>
      </c>
      <c r="B1002" s="153" t="str">
        <f>'ĐẤT PNN'!B1002</f>
        <v>VT3</v>
      </c>
      <c r="C1002" s="52" t="str">
        <f t="shared" si="1178"/>
        <v>XL33DT_D2</v>
      </c>
      <c r="D1002" s="151" t="s">
        <v>1176</v>
      </c>
      <c r="E1002" s="151" t="s">
        <v>405</v>
      </c>
      <c r="F1002" s="151" t="s">
        <v>1191</v>
      </c>
      <c r="G1002" s="151" t="s">
        <v>1189</v>
      </c>
      <c r="H1002" s="151" t="str">
        <f>VLOOKUP(F1002,'[3]2. MA NN'!$E$2:$F$1583,2,0)</f>
        <v>TTGR</v>
      </c>
      <c r="I1002" s="133" t="str">
        <f t="shared" si="1144"/>
        <v>Xã Xuân LộcTTGRVị trí 1240</v>
      </c>
      <c r="J1002" s="153"/>
      <c r="K1002" s="153"/>
      <c r="L1002" s="177" t="s">
        <v>2048</v>
      </c>
      <c r="M1002" s="177"/>
      <c r="N1002" s="177"/>
      <c r="O1002" s="131">
        <v>200</v>
      </c>
      <c r="P1002" s="131">
        <v>130</v>
      </c>
      <c r="Q1002" s="131">
        <v>400</v>
      </c>
      <c r="R1002" s="131">
        <v>260</v>
      </c>
      <c r="S1002" s="152">
        <v>1.1299999999999999</v>
      </c>
      <c r="T1002" s="118">
        <f t="shared" si="1179"/>
        <v>240</v>
      </c>
      <c r="U1002">
        <f t="shared" si="1180"/>
        <v>220</v>
      </c>
      <c r="V1002">
        <f t="shared" si="1181"/>
        <v>200</v>
      </c>
      <c r="W1002">
        <f t="shared" si="1182"/>
        <v>180</v>
      </c>
      <c r="X1002">
        <f t="shared" si="1145"/>
        <v>760</v>
      </c>
      <c r="Y1002">
        <f t="shared" si="1146"/>
        <v>460</v>
      </c>
      <c r="Z1002">
        <f t="shared" si="1147"/>
        <v>400</v>
      </c>
      <c r="AA1002">
        <f t="shared" si="1148"/>
        <v>310</v>
      </c>
      <c r="AB1002">
        <v>3</v>
      </c>
      <c r="AC1002" s="118">
        <v>150</v>
      </c>
      <c r="AD1002">
        <v>140</v>
      </c>
      <c r="AE1002">
        <v>130</v>
      </c>
      <c r="AF1002">
        <v>120</v>
      </c>
      <c r="AG1002">
        <f t="shared" si="1149"/>
        <v>470</v>
      </c>
      <c r="AH1002">
        <f t="shared" si="1150"/>
        <v>290</v>
      </c>
      <c r="AI1002">
        <f t="shared" si="1151"/>
        <v>260</v>
      </c>
      <c r="AJ1002">
        <f t="shared" si="1152"/>
        <v>200</v>
      </c>
      <c r="AK1002">
        <f>'ĐẤT PNN'!I1002-'ĐẤT NN'!Q1002</f>
        <v>200</v>
      </c>
    </row>
    <row r="1003" spans="1:37" s="6" customFormat="1" ht="77.25" customHeight="1" x14ac:dyDescent="0.25">
      <c r="A1003" s="150">
        <f>'ĐẤT PNN'!A1003</f>
        <v>998</v>
      </c>
      <c r="B1003" s="153" t="str">
        <f>'ĐẤT PNN'!B1003</f>
        <v>VT4</v>
      </c>
      <c r="C1003" s="52" t="str">
        <f t="shared" si="1178"/>
        <v>XL33DT_D2</v>
      </c>
      <c r="D1003" s="151" t="s">
        <v>1178</v>
      </c>
      <c r="E1003" s="151" t="s">
        <v>405</v>
      </c>
      <c r="F1003" s="151" t="s">
        <v>1192</v>
      </c>
      <c r="G1003" s="151" t="s">
        <v>1189</v>
      </c>
      <c r="H1003" s="151" t="str">
        <f>VLOOKUP(F1003,'[3]2. MA NN'!$E$2:$F$1583,2,0)</f>
        <v>TTGR</v>
      </c>
      <c r="I1003" s="133" t="str">
        <f t="shared" si="1144"/>
        <v>Xã Xuân LộcTTGRVị trí 1240</v>
      </c>
      <c r="J1003" s="153"/>
      <c r="K1003" s="153"/>
      <c r="L1003" s="177" t="s">
        <v>2049</v>
      </c>
      <c r="M1003" s="177"/>
      <c r="N1003" s="177"/>
      <c r="O1003" s="131">
        <v>180</v>
      </c>
      <c r="P1003" s="131">
        <v>120</v>
      </c>
      <c r="Q1003" s="131">
        <v>310</v>
      </c>
      <c r="R1003" s="131">
        <v>200</v>
      </c>
      <c r="S1003" s="152">
        <v>1.1299999999999999</v>
      </c>
      <c r="T1003" s="118">
        <f t="shared" si="1179"/>
        <v>240</v>
      </c>
      <c r="U1003">
        <f t="shared" si="1180"/>
        <v>220</v>
      </c>
      <c r="V1003">
        <f t="shared" si="1181"/>
        <v>200</v>
      </c>
      <c r="W1003">
        <f t="shared" si="1182"/>
        <v>180</v>
      </c>
      <c r="X1003">
        <f t="shared" si="1145"/>
        <v>760</v>
      </c>
      <c r="Y1003">
        <f t="shared" si="1146"/>
        <v>460</v>
      </c>
      <c r="Z1003">
        <f t="shared" si="1147"/>
        <v>400</v>
      </c>
      <c r="AA1003">
        <f t="shared" si="1148"/>
        <v>310</v>
      </c>
      <c r="AB1003">
        <v>3</v>
      </c>
      <c r="AC1003" s="118">
        <v>150</v>
      </c>
      <c r="AD1003">
        <v>140</v>
      </c>
      <c r="AE1003">
        <v>130</v>
      </c>
      <c r="AF1003">
        <v>120</v>
      </c>
      <c r="AG1003">
        <f t="shared" si="1149"/>
        <v>470</v>
      </c>
      <c r="AH1003">
        <f t="shared" si="1150"/>
        <v>290</v>
      </c>
      <c r="AI1003">
        <f t="shared" si="1151"/>
        <v>260</v>
      </c>
      <c r="AJ1003">
        <f t="shared" si="1152"/>
        <v>200</v>
      </c>
      <c r="AK1003">
        <f>'ĐẤT PNN'!I1003-'ĐẤT NN'!Q1003</f>
        <v>220</v>
      </c>
    </row>
    <row r="1004" spans="1:37" s="6" customFormat="1" ht="77.25" customHeight="1" x14ac:dyDescent="0.25">
      <c r="A1004" s="150">
        <f>'ĐẤT PNN'!A1004</f>
        <v>999</v>
      </c>
      <c r="B1004" s="153" t="str">
        <f>'ĐẤT PNN'!B1004</f>
        <v>VT2*0,8</v>
      </c>
      <c r="C1004" s="52" t="str">
        <f t="shared" si="1178"/>
        <v>XL33DT_D2</v>
      </c>
      <c r="D1004" s="151" t="s">
        <v>1173</v>
      </c>
      <c r="E1004" s="151" t="s">
        <v>405</v>
      </c>
      <c r="F1004" s="151" t="s">
        <v>1190</v>
      </c>
      <c r="G1004" s="151" t="s">
        <v>1189</v>
      </c>
      <c r="H1004" s="151" t="str">
        <f>VLOOKUP(F1004,'[3]2. MA NN'!$E$2:$F$1583,2,0)</f>
        <v>TTGR</v>
      </c>
      <c r="I1004" s="133" t="str">
        <f t="shared" si="1144"/>
        <v>Xã Xuân LộcTTGRVị trí 1240</v>
      </c>
      <c r="J1004" s="153"/>
      <c r="K1004" s="153"/>
      <c r="L1004" s="177" t="s">
        <v>2050</v>
      </c>
      <c r="M1004" s="177"/>
      <c r="N1004" s="177"/>
      <c r="O1004" s="131">
        <v>220</v>
      </c>
      <c r="P1004" s="131">
        <v>140</v>
      </c>
      <c r="Q1004" s="131">
        <v>460</v>
      </c>
      <c r="R1004" s="131">
        <v>290</v>
      </c>
      <c r="S1004" s="152">
        <v>1.1299999999999999</v>
      </c>
      <c r="T1004" s="118">
        <f t="shared" si="1179"/>
        <v>240</v>
      </c>
      <c r="U1004">
        <f t="shared" si="1180"/>
        <v>220</v>
      </c>
      <c r="V1004">
        <f t="shared" si="1181"/>
        <v>200</v>
      </c>
      <c r="W1004">
        <f t="shared" si="1182"/>
        <v>180</v>
      </c>
      <c r="X1004">
        <f t="shared" si="1145"/>
        <v>760</v>
      </c>
      <c r="Y1004">
        <f t="shared" si="1146"/>
        <v>460</v>
      </c>
      <c r="Z1004">
        <f t="shared" si="1147"/>
        <v>400</v>
      </c>
      <c r="AA1004">
        <f t="shared" si="1148"/>
        <v>310</v>
      </c>
      <c r="AB1004">
        <v>3</v>
      </c>
      <c r="AC1004" s="118">
        <v>150</v>
      </c>
      <c r="AD1004">
        <v>140</v>
      </c>
      <c r="AE1004">
        <v>130</v>
      </c>
      <c r="AF1004">
        <v>120</v>
      </c>
      <c r="AG1004">
        <f t="shared" si="1149"/>
        <v>470</v>
      </c>
      <c r="AH1004">
        <f t="shared" si="1150"/>
        <v>290</v>
      </c>
      <c r="AI1004">
        <f t="shared" si="1151"/>
        <v>260</v>
      </c>
      <c r="AJ1004">
        <f t="shared" si="1152"/>
        <v>200</v>
      </c>
      <c r="AK1004">
        <f>'ĐẤT PNN'!I1004-'ĐẤT NN'!Q1004</f>
        <v>130</v>
      </c>
    </row>
    <row r="1005" spans="1:37" s="6" customFormat="1" ht="77.25" customHeight="1" x14ac:dyDescent="0.25">
      <c r="A1005" s="150">
        <f>'ĐẤT PNN'!A1005</f>
        <v>1000</v>
      </c>
      <c r="B1005" s="153" t="str">
        <f>'ĐẤT PNN'!B1005</f>
        <v>VT3*0,8</v>
      </c>
      <c r="C1005" s="52" t="str">
        <f t="shared" si="1178"/>
        <v>XL33DT_D2</v>
      </c>
      <c r="D1005" s="151" t="s">
        <v>1176</v>
      </c>
      <c r="E1005" s="151" t="s">
        <v>405</v>
      </c>
      <c r="F1005" s="151" t="s">
        <v>1191</v>
      </c>
      <c r="G1005" s="151" t="s">
        <v>1189</v>
      </c>
      <c r="H1005" s="151" t="str">
        <f>VLOOKUP(F1005,'[3]2. MA NN'!$E$2:$F$1583,2,0)</f>
        <v>TTGR</v>
      </c>
      <c r="I1005" s="133" t="str">
        <f t="shared" si="1144"/>
        <v>Xã Xuân LộcTTGRVị trí 1240</v>
      </c>
      <c r="J1005" s="153"/>
      <c r="K1005" s="153"/>
      <c r="L1005" s="177" t="s">
        <v>2051</v>
      </c>
      <c r="M1005" s="177"/>
      <c r="N1005" s="177"/>
      <c r="O1005" s="131">
        <v>200</v>
      </c>
      <c r="P1005" s="131">
        <v>130</v>
      </c>
      <c r="Q1005" s="131">
        <v>400</v>
      </c>
      <c r="R1005" s="131">
        <v>260</v>
      </c>
      <c r="S1005" s="152">
        <v>1.1299999999999999</v>
      </c>
      <c r="T1005" s="118">
        <f t="shared" si="1179"/>
        <v>240</v>
      </c>
      <c r="U1005">
        <f t="shared" si="1180"/>
        <v>220</v>
      </c>
      <c r="V1005">
        <f t="shared" si="1181"/>
        <v>200</v>
      </c>
      <c r="W1005">
        <f t="shared" si="1182"/>
        <v>180</v>
      </c>
      <c r="X1005">
        <f t="shared" si="1145"/>
        <v>760</v>
      </c>
      <c r="Y1005">
        <f t="shared" si="1146"/>
        <v>460</v>
      </c>
      <c r="Z1005">
        <f t="shared" si="1147"/>
        <v>400</v>
      </c>
      <c r="AA1005">
        <f t="shared" si="1148"/>
        <v>310</v>
      </c>
      <c r="AB1005">
        <v>3</v>
      </c>
      <c r="AC1005" s="118">
        <v>150</v>
      </c>
      <c r="AD1005">
        <v>140</v>
      </c>
      <c r="AE1005">
        <v>130</v>
      </c>
      <c r="AF1005">
        <v>120</v>
      </c>
      <c r="AG1005">
        <f t="shared" si="1149"/>
        <v>470</v>
      </c>
      <c r="AH1005">
        <f t="shared" si="1150"/>
        <v>290</v>
      </c>
      <c r="AI1005">
        <f t="shared" si="1151"/>
        <v>260</v>
      </c>
      <c r="AJ1005">
        <f t="shared" si="1152"/>
        <v>200</v>
      </c>
      <c r="AK1005">
        <f>'ĐẤT PNN'!I1005-'ĐẤT NN'!Q1005</f>
        <v>140</v>
      </c>
    </row>
    <row r="1006" spans="1:37" s="6" customFormat="1" ht="77.25" customHeight="1" x14ac:dyDescent="0.25">
      <c r="A1006" s="150">
        <f>'ĐẤT PNN'!A1006</f>
        <v>1001</v>
      </c>
      <c r="B1006" s="153" t="str">
        <f>'ĐẤT PNN'!B1006</f>
        <v>VT4*0,8</v>
      </c>
      <c r="C1006" s="52" t="str">
        <f t="shared" si="1178"/>
        <v>XL33DT_D2</v>
      </c>
      <c r="D1006" s="151" t="s">
        <v>1178</v>
      </c>
      <c r="E1006" s="151" t="s">
        <v>405</v>
      </c>
      <c r="F1006" s="151" t="s">
        <v>1192</v>
      </c>
      <c r="G1006" s="151" t="s">
        <v>1189</v>
      </c>
      <c r="H1006" s="151" t="str">
        <f>VLOOKUP(F1006,'[3]2. MA NN'!$E$2:$F$1583,2,0)</f>
        <v>TTGR</v>
      </c>
      <c r="I1006" s="133" t="str">
        <f t="shared" si="1144"/>
        <v>Xã Xuân LộcTTGRVị trí 1240</v>
      </c>
      <c r="J1006" s="153"/>
      <c r="K1006" s="153"/>
      <c r="L1006" s="177" t="s">
        <v>2052</v>
      </c>
      <c r="M1006" s="177"/>
      <c r="N1006" s="177"/>
      <c r="O1006" s="131">
        <v>180</v>
      </c>
      <c r="P1006" s="131">
        <v>120</v>
      </c>
      <c r="Q1006" s="131">
        <v>310</v>
      </c>
      <c r="R1006" s="131">
        <v>200</v>
      </c>
      <c r="S1006" s="152">
        <v>1.1299999999999999</v>
      </c>
      <c r="T1006" s="118">
        <f t="shared" si="1179"/>
        <v>240</v>
      </c>
      <c r="U1006">
        <f t="shared" si="1180"/>
        <v>220</v>
      </c>
      <c r="V1006">
        <f t="shared" si="1181"/>
        <v>200</v>
      </c>
      <c r="W1006">
        <f t="shared" si="1182"/>
        <v>180</v>
      </c>
      <c r="X1006">
        <f t="shared" si="1145"/>
        <v>760</v>
      </c>
      <c r="Y1006">
        <f t="shared" si="1146"/>
        <v>460</v>
      </c>
      <c r="Z1006">
        <f t="shared" si="1147"/>
        <v>400</v>
      </c>
      <c r="AA1006">
        <f t="shared" si="1148"/>
        <v>310</v>
      </c>
      <c r="AB1006">
        <v>3</v>
      </c>
      <c r="AC1006" s="118">
        <v>150</v>
      </c>
      <c r="AD1006">
        <v>140</v>
      </c>
      <c r="AE1006">
        <v>130</v>
      </c>
      <c r="AF1006">
        <v>120</v>
      </c>
      <c r="AG1006">
        <f t="shared" si="1149"/>
        <v>470</v>
      </c>
      <c r="AH1006">
        <f t="shared" si="1150"/>
        <v>290</v>
      </c>
      <c r="AI1006">
        <f t="shared" si="1151"/>
        <v>260</v>
      </c>
      <c r="AJ1006">
        <f t="shared" si="1152"/>
        <v>200</v>
      </c>
      <c r="AK1006">
        <f>'ĐẤT PNN'!I1006-'ĐẤT NN'!Q1006</f>
        <v>160</v>
      </c>
    </row>
    <row r="1007" spans="1:37" ht="47.25" x14ac:dyDescent="0.25">
      <c r="A1007" s="150">
        <f>'ĐẤT PNN'!A1007</f>
        <v>1002</v>
      </c>
      <c r="B1007" s="150" t="str">
        <f>'ĐẤT PNN'!B1007</f>
        <v>XL34DT</v>
      </c>
      <c r="C1007" s="52" t="str">
        <f>$B$1007</f>
        <v>XL34DT</v>
      </c>
      <c r="D1007" s="151" t="s">
        <v>1170</v>
      </c>
      <c r="E1007" s="151" t="s">
        <v>405</v>
      </c>
      <c r="F1007" s="151" t="s">
        <v>1188</v>
      </c>
      <c r="G1007" s="151" t="s">
        <v>1189</v>
      </c>
      <c r="H1007" s="151" t="str">
        <f>VLOOKUP(F1007,'[3]2. MA NN'!$E$2:$F$1583,2,0)</f>
        <v>TTGR</v>
      </c>
      <c r="I1007" s="133" t="str">
        <f t="shared" si="1144"/>
        <v>Xã Xuân LộcTTGRVị trí 1240</v>
      </c>
      <c r="J1007" s="150" t="s">
        <v>1158</v>
      </c>
      <c r="K1007" s="150" t="s">
        <v>1157</v>
      </c>
      <c r="L1007" s="132" t="s">
        <v>330</v>
      </c>
      <c r="M1007" s="132"/>
      <c r="N1007" s="132"/>
      <c r="O1007" s="131">
        <v>240</v>
      </c>
      <c r="P1007" s="131">
        <v>150</v>
      </c>
      <c r="Q1007" s="131">
        <v>760</v>
      </c>
      <c r="R1007" s="131">
        <v>470</v>
      </c>
      <c r="S1007" s="152">
        <v>1.1299999999999999</v>
      </c>
      <c r="T1007" s="123">
        <v>240</v>
      </c>
      <c r="U1007" s="122">
        <v>220</v>
      </c>
      <c r="V1007" s="122">
        <v>200</v>
      </c>
      <c r="W1007" s="122">
        <v>180</v>
      </c>
      <c r="X1007" s="122">
        <f t="shared" si="1145"/>
        <v>760</v>
      </c>
      <c r="Y1007" s="122">
        <f t="shared" si="1146"/>
        <v>460</v>
      </c>
      <c r="Z1007" s="122">
        <f t="shared" si="1147"/>
        <v>400</v>
      </c>
      <c r="AA1007" s="122">
        <f t="shared" si="1148"/>
        <v>310</v>
      </c>
      <c r="AB1007" s="122">
        <v>3</v>
      </c>
      <c r="AC1007" s="123">
        <v>150</v>
      </c>
      <c r="AD1007" s="122">
        <v>140</v>
      </c>
      <c r="AE1007" s="122">
        <v>130</v>
      </c>
      <c r="AF1007" s="122">
        <v>120</v>
      </c>
      <c r="AG1007" s="122">
        <f t="shared" si="1149"/>
        <v>470</v>
      </c>
      <c r="AH1007" s="122">
        <f t="shared" si="1150"/>
        <v>290</v>
      </c>
      <c r="AI1007" s="122">
        <f t="shared" si="1151"/>
        <v>260</v>
      </c>
      <c r="AJ1007" s="122">
        <f t="shared" si="1152"/>
        <v>200</v>
      </c>
      <c r="AK1007" s="122">
        <f>'ĐẤT PNN'!I1007-'ĐẤT NN'!Q1007</f>
        <v>1040</v>
      </c>
    </row>
    <row r="1008" spans="1:37" s="6" customFormat="1" ht="77.25" customHeight="1" x14ac:dyDescent="0.25">
      <c r="A1008" s="150">
        <f>'ĐẤT PNN'!A1008</f>
        <v>1003</v>
      </c>
      <c r="B1008" s="153" t="str">
        <f>'ĐẤT PNN'!B1008</f>
        <v>VT2</v>
      </c>
      <c r="C1008" s="52" t="str">
        <f t="shared" ref="C1008:C1013" si="1183">$B$1007</f>
        <v>XL34DT</v>
      </c>
      <c r="D1008" s="151" t="s">
        <v>1173</v>
      </c>
      <c r="E1008" s="151" t="s">
        <v>405</v>
      </c>
      <c r="F1008" s="151" t="s">
        <v>1190</v>
      </c>
      <c r="G1008" s="151" t="s">
        <v>1189</v>
      </c>
      <c r="H1008" s="151" t="str">
        <f>VLOOKUP(F1008,'[3]2. MA NN'!$E$2:$F$1583,2,0)</f>
        <v>TTGR</v>
      </c>
      <c r="I1008" s="133" t="str">
        <f t="shared" si="1144"/>
        <v>Xã Xuân LộcTTGRVị trí 1240</v>
      </c>
      <c r="J1008" s="153"/>
      <c r="K1008" s="153"/>
      <c r="L1008" s="177" t="s">
        <v>2053</v>
      </c>
      <c r="M1008" s="177"/>
      <c r="N1008" s="177"/>
      <c r="O1008" s="131">
        <v>220</v>
      </c>
      <c r="P1008" s="131">
        <v>140</v>
      </c>
      <c r="Q1008" s="131">
        <v>460</v>
      </c>
      <c r="R1008" s="131">
        <v>290</v>
      </c>
      <c r="S1008" s="152">
        <v>1.1299999999999999</v>
      </c>
      <c r="T1008" s="118">
        <f t="shared" ref="T1008:T1013" si="1184">T1007</f>
        <v>240</v>
      </c>
      <c r="U1008">
        <f t="shared" ref="U1008:U1013" si="1185">U1007</f>
        <v>220</v>
      </c>
      <c r="V1008">
        <f t="shared" ref="V1008:V1013" si="1186">V1007</f>
        <v>200</v>
      </c>
      <c r="W1008">
        <f t="shared" ref="W1008:W1013" si="1187">W1007</f>
        <v>180</v>
      </c>
      <c r="X1008">
        <f t="shared" si="1145"/>
        <v>760</v>
      </c>
      <c r="Y1008">
        <f t="shared" si="1146"/>
        <v>460</v>
      </c>
      <c r="Z1008">
        <f t="shared" si="1147"/>
        <v>400</v>
      </c>
      <c r="AA1008">
        <f t="shared" si="1148"/>
        <v>310</v>
      </c>
      <c r="AB1008">
        <v>3</v>
      </c>
      <c r="AC1008" s="118">
        <v>150</v>
      </c>
      <c r="AD1008">
        <v>140</v>
      </c>
      <c r="AE1008">
        <v>130</v>
      </c>
      <c r="AF1008">
        <v>120</v>
      </c>
      <c r="AG1008">
        <f t="shared" si="1149"/>
        <v>470</v>
      </c>
      <c r="AH1008">
        <f t="shared" si="1150"/>
        <v>290</v>
      </c>
      <c r="AI1008">
        <f t="shared" si="1151"/>
        <v>260</v>
      </c>
      <c r="AJ1008">
        <f t="shared" si="1152"/>
        <v>200</v>
      </c>
      <c r="AK1008">
        <f>'ĐẤT PNN'!I1008-'ĐẤT NN'!Q1008</f>
        <v>440</v>
      </c>
    </row>
    <row r="1009" spans="1:37" s="6" customFormat="1" ht="77.25" customHeight="1" x14ac:dyDescent="0.25">
      <c r="A1009" s="150">
        <f>'ĐẤT PNN'!A1009</f>
        <v>1004</v>
      </c>
      <c r="B1009" s="153" t="str">
        <f>'ĐẤT PNN'!B1009</f>
        <v>VT3</v>
      </c>
      <c r="C1009" s="52" t="str">
        <f t="shared" si="1183"/>
        <v>XL34DT</v>
      </c>
      <c r="D1009" s="151" t="s">
        <v>1176</v>
      </c>
      <c r="E1009" s="151" t="s">
        <v>405</v>
      </c>
      <c r="F1009" s="151" t="s">
        <v>1191</v>
      </c>
      <c r="G1009" s="151" t="s">
        <v>1189</v>
      </c>
      <c r="H1009" s="151" t="str">
        <f>VLOOKUP(F1009,'[3]2. MA NN'!$E$2:$F$1583,2,0)</f>
        <v>TTGR</v>
      </c>
      <c r="I1009" s="133" t="str">
        <f t="shared" si="1144"/>
        <v>Xã Xuân LộcTTGRVị trí 1240</v>
      </c>
      <c r="J1009" s="153"/>
      <c r="K1009" s="153"/>
      <c r="L1009" s="177" t="s">
        <v>2054</v>
      </c>
      <c r="M1009" s="177"/>
      <c r="N1009" s="177"/>
      <c r="O1009" s="131">
        <v>200</v>
      </c>
      <c r="P1009" s="131">
        <v>130</v>
      </c>
      <c r="Q1009" s="131">
        <v>400</v>
      </c>
      <c r="R1009" s="131">
        <v>260</v>
      </c>
      <c r="S1009" s="152">
        <v>1.1299999999999999</v>
      </c>
      <c r="T1009" s="118">
        <f t="shared" si="1184"/>
        <v>240</v>
      </c>
      <c r="U1009">
        <f t="shared" si="1185"/>
        <v>220</v>
      </c>
      <c r="V1009">
        <f t="shared" si="1186"/>
        <v>200</v>
      </c>
      <c r="W1009">
        <f t="shared" si="1187"/>
        <v>180</v>
      </c>
      <c r="X1009">
        <f t="shared" si="1145"/>
        <v>760</v>
      </c>
      <c r="Y1009">
        <f t="shared" si="1146"/>
        <v>460</v>
      </c>
      <c r="Z1009">
        <f t="shared" si="1147"/>
        <v>400</v>
      </c>
      <c r="AA1009">
        <f t="shared" si="1148"/>
        <v>310</v>
      </c>
      <c r="AB1009">
        <v>3</v>
      </c>
      <c r="AC1009" s="118">
        <v>150</v>
      </c>
      <c r="AD1009">
        <v>140</v>
      </c>
      <c r="AE1009">
        <v>130</v>
      </c>
      <c r="AF1009">
        <v>120</v>
      </c>
      <c r="AG1009">
        <f t="shared" si="1149"/>
        <v>470</v>
      </c>
      <c r="AH1009">
        <f t="shared" si="1150"/>
        <v>290</v>
      </c>
      <c r="AI1009">
        <f t="shared" si="1151"/>
        <v>260</v>
      </c>
      <c r="AJ1009">
        <f t="shared" si="1152"/>
        <v>200</v>
      </c>
      <c r="AK1009">
        <f>'ĐẤT PNN'!I1009-'ĐẤT NN'!Q1009</f>
        <v>260</v>
      </c>
    </row>
    <row r="1010" spans="1:37" s="6" customFormat="1" ht="77.25" customHeight="1" x14ac:dyDescent="0.25">
      <c r="A1010" s="150">
        <f>'ĐẤT PNN'!A1010</f>
        <v>1005</v>
      </c>
      <c r="B1010" s="153" t="str">
        <f>'ĐẤT PNN'!B1010</f>
        <v>VT4</v>
      </c>
      <c r="C1010" s="52" t="str">
        <f t="shared" si="1183"/>
        <v>XL34DT</v>
      </c>
      <c r="D1010" s="151" t="s">
        <v>1178</v>
      </c>
      <c r="E1010" s="151" t="s">
        <v>405</v>
      </c>
      <c r="F1010" s="151" t="s">
        <v>1192</v>
      </c>
      <c r="G1010" s="151" t="s">
        <v>1189</v>
      </c>
      <c r="H1010" s="151" t="str">
        <f>VLOOKUP(F1010,'[3]2. MA NN'!$E$2:$F$1583,2,0)</f>
        <v>TTGR</v>
      </c>
      <c r="I1010" s="133" t="str">
        <f t="shared" si="1144"/>
        <v>Xã Xuân LộcTTGRVị trí 1240</v>
      </c>
      <c r="J1010" s="153"/>
      <c r="K1010" s="153"/>
      <c r="L1010" s="177" t="s">
        <v>2055</v>
      </c>
      <c r="M1010" s="177"/>
      <c r="N1010" s="177"/>
      <c r="O1010" s="131">
        <v>180</v>
      </c>
      <c r="P1010" s="131">
        <v>120</v>
      </c>
      <c r="Q1010" s="131">
        <v>310</v>
      </c>
      <c r="R1010" s="131">
        <v>200</v>
      </c>
      <c r="S1010" s="152">
        <v>1.1299999999999999</v>
      </c>
      <c r="T1010" s="118">
        <f t="shared" si="1184"/>
        <v>240</v>
      </c>
      <c r="U1010">
        <f t="shared" si="1185"/>
        <v>220</v>
      </c>
      <c r="V1010">
        <f t="shared" si="1186"/>
        <v>200</v>
      </c>
      <c r="W1010">
        <f t="shared" si="1187"/>
        <v>180</v>
      </c>
      <c r="X1010">
        <f t="shared" si="1145"/>
        <v>760</v>
      </c>
      <c r="Y1010">
        <f t="shared" si="1146"/>
        <v>460</v>
      </c>
      <c r="Z1010">
        <f t="shared" si="1147"/>
        <v>400</v>
      </c>
      <c r="AA1010">
        <f t="shared" si="1148"/>
        <v>310</v>
      </c>
      <c r="AB1010">
        <v>3</v>
      </c>
      <c r="AC1010" s="118">
        <v>150</v>
      </c>
      <c r="AD1010">
        <v>140</v>
      </c>
      <c r="AE1010">
        <v>130</v>
      </c>
      <c r="AF1010">
        <v>120</v>
      </c>
      <c r="AG1010">
        <f t="shared" si="1149"/>
        <v>470</v>
      </c>
      <c r="AH1010">
        <f t="shared" si="1150"/>
        <v>290</v>
      </c>
      <c r="AI1010">
        <f t="shared" si="1151"/>
        <v>260</v>
      </c>
      <c r="AJ1010">
        <f t="shared" si="1152"/>
        <v>200</v>
      </c>
      <c r="AK1010">
        <f>'ĐẤT PNN'!I1010-'ĐẤT NN'!Q1010</f>
        <v>220</v>
      </c>
    </row>
    <row r="1011" spans="1:37" s="6" customFormat="1" ht="77.25" customHeight="1" x14ac:dyDescent="0.25">
      <c r="A1011" s="150">
        <f>'ĐẤT PNN'!A1011</f>
        <v>1006</v>
      </c>
      <c r="B1011" s="153" t="str">
        <f>'ĐẤT PNN'!B1011</f>
        <v>VT2*0,8</v>
      </c>
      <c r="C1011" s="52" t="str">
        <f t="shared" si="1183"/>
        <v>XL34DT</v>
      </c>
      <c r="D1011" s="151" t="s">
        <v>1173</v>
      </c>
      <c r="E1011" s="151" t="s">
        <v>405</v>
      </c>
      <c r="F1011" s="151" t="s">
        <v>1190</v>
      </c>
      <c r="G1011" s="151" t="s">
        <v>1189</v>
      </c>
      <c r="H1011" s="151" t="str">
        <f>VLOOKUP(F1011,'[3]2. MA NN'!$E$2:$F$1583,2,0)</f>
        <v>TTGR</v>
      </c>
      <c r="I1011" s="133" t="str">
        <f t="shared" si="1144"/>
        <v>Xã Xuân LộcTTGRVị trí 1240</v>
      </c>
      <c r="J1011" s="153"/>
      <c r="K1011" s="153"/>
      <c r="L1011" s="177" t="s">
        <v>2056</v>
      </c>
      <c r="M1011" s="177"/>
      <c r="N1011" s="177"/>
      <c r="O1011" s="131">
        <v>220</v>
      </c>
      <c r="P1011" s="131">
        <v>140</v>
      </c>
      <c r="Q1011" s="131">
        <v>460</v>
      </c>
      <c r="R1011" s="131">
        <v>290</v>
      </c>
      <c r="S1011" s="152">
        <v>1.1299999999999999</v>
      </c>
      <c r="T1011" s="118">
        <f t="shared" si="1184"/>
        <v>240</v>
      </c>
      <c r="U1011">
        <f t="shared" si="1185"/>
        <v>220</v>
      </c>
      <c r="V1011">
        <f t="shared" si="1186"/>
        <v>200</v>
      </c>
      <c r="W1011">
        <f t="shared" si="1187"/>
        <v>180</v>
      </c>
      <c r="X1011">
        <f t="shared" si="1145"/>
        <v>760</v>
      </c>
      <c r="Y1011">
        <f t="shared" si="1146"/>
        <v>460</v>
      </c>
      <c r="Z1011">
        <f t="shared" si="1147"/>
        <v>400</v>
      </c>
      <c r="AA1011">
        <f t="shared" si="1148"/>
        <v>310</v>
      </c>
      <c r="AB1011">
        <v>3</v>
      </c>
      <c r="AC1011" s="118">
        <v>150</v>
      </c>
      <c r="AD1011">
        <v>140</v>
      </c>
      <c r="AE1011">
        <v>130</v>
      </c>
      <c r="AF1011">
        <v>120</v>
      </c>
      <c r="AG1011">
        <f t="shared" si="1149"/>
        <v>470</v>
      </c>
      <c r="AH1011">
        <f t="shared" si="1150"/>
        <v>290</v>
      </c>
      <c r="AI1011">
        <f t="shared" si="1151"/>
        <v>260</v>
      </c>
      <c r="AJ1011">
        <f t="shared" si="1152"/>
        <v>200</v>
      </c>
      <c r="AK1011">
        <f>'ĐẤT PNN'!I1011-'ĐẤT NN'!Q1011</f>
        <v>380</v>
      </c>
    </row>
    <row r="1012" spans="1:37" s="6" customFormat="1" ht="77.25" customHeight="1" x14ac:dyDescent="0.25">
      <c r="A1012" s="150">
        <f>'ĐẤT PNN'!A1012</f>
        <v>1007</v>
      </c>
      <c r="B1012" s="153" t="str">
        <f>'ĐẤT PNN'!B1012</f>
        <v>VT3*0,8</v>
      </c>
      <c r="C1012" s="52" t="str">
        <f t="shared" si="1183"/>
        <v>XL34DT</v>
      </c>
      <c r="D1012" s="151" t="s">
        <v>1176</v>
      </c>
      <c r="E1012" s="151" t="s">
        <v>405</v>
      </c>
      <c r="F1012" s="151" t="s">
        <v>1191</v>
      </c>
      <c r="G1012" s="151" t="s">
        <v>1189</v>
      </c>
      <c r="H1012" s="151" t="str">
        <f>VLOOKUP(F1012,'[3]2. MA NN'!$E$2:$F$1583,2,0)</f>
        <v>TTGR</v>
      </c>
      <c r="I1012" s="133" t="str">
        <f t="shared" si="1144"/>
        <v>Xã Xuân LộcTTGRVị trí 1240</v>
      </c>
      <c r="J1012" s="153"/>
      <c r="K1012" s="153"/>
      <c r="L1012" s="177" t="s">
        <v>2057</v>
      </c>
      <c r="M1012" s="177"/>
      <c r="N1012" s="177"/>
      <c r="O1012" s="131">
        <v>200</v>
      </c>
      <c r="P1012" s="131">
        <v>130</v>
      </c>
      <c r="Q1012" s="131">
        <v>400</v>
      </c>
      <c r="R1012" s="131">
        <v>260</v>
      </c>
      <c r="S1012" s="152">
        <v>1.1299999999999999</v>
      </c>
      <c r="T1012" s="118">
        <f t="shared" si="1184"/>
        <v>240</v>
      </c>
      <c r="U1012">
        <f t="shared" si="1185"/>
        <v>220</v>
      </c>
      <c r="V1012">
        <f t="shared" si="1186"/>
        <v>200</v>
      </c>
      <c r="W1012">
        <f t="shared" si="1187"/>
        <v>180</v>
      </c>
      <c r="X1012">
        <f t="shared" si="1145"/>
        <v>760</v>
      </c>
      <c r="Y1012">
        <f t="shared" si="1146"/>
        <v>460</v>
      </c>
      <c r="Z1012">
        <f t="shared" si="1147"/>
        <v>400</v>
      </c>
      <c r="AA1012">
        <f t="shared" si="1148"/>
        <v>310</v>
      </c>
      <c r="AB1012">
        <v>3</v>
      </c>
      <c r="AC1012" s="118">
        <v>150</v>
      </c>
      <c r="AD1012">
        <v>140</v>
      </c>
      <c r="AE1012">
        <v>130</v>
      </c>
      <c r="AF1012">
        <v>120</v>
      </c>
      <c r="AG1012">
        <f t="shared" si="1149"/>
        <v>470</v>
      </c>
      <c r="AH1012">
        <f t="shared" si="1150"/>
        <v>290</v>
      </c>
      <c r="AI1012">
        <f t="shared" si="1151"/>
        <v>260</v>
      </c>
      <c r="AJ1012">
        <f t="shared" si="1152"/>
        <v>200</v>
      </c>
      <c r="AK1012">
        <f>'ĐẤT PNN'!I1012-'ĐẤT NN'!Q1012</f>
        <v>190</v>
      </c>
    </row>
    <row r="1013" spans="1:37" s="6" customFormat="1" ht="77.25" customHeight="1" x14ac:dyDescent="0.25">
      <c r="A1013" s="150">
        <f>'ĐẤT PNN'!A1013</f>
        <v>1008</v>
      </c>
      <c r="B1013" s="153" t="str">
        <f>'ĐẤT PNN'!B1013</f>
        <v>VT4*0,8</v>
      </c>
      <c r="C1013" s="52" t="str">
        <f t="shared" si="1183"/>
        <v>XL34DT</v>
      </c>
      <c r="D1013" s="151" t="s">
        <v>1178</v>
      </c>
      <c r="E1013" s="151" t="s">
        <v>405</v>
      </c>
      <c r="F1013" s="151" t="s">
        <v>1192</v>
      </c>
      <c r="G1013" s="151" t="s">
        <v>1189</v>
      </c>
      <c r="H1013" s="151" t="str">
        <f>VLOOKUP(F1013,'[3]2. MA NN'!$E$2:$F$1583,2,0)</f>
        <v>TTGR</v>
      </c>
      <c r="I1013" s="133" t="str">
        <f t="shared" si="1144"/>
        <v>Xã Xuân LộcTTGRVị trí 1240</v>
      </c>
      <c r="J1013" s="153"/>
      <c r="K1013" s="153"/>
      <c r="L1013" s="177" t="s">
        <v>2058</v>
      </c>
      <c r="M1013" s="177"/>
      <c r="N1013" s="177"/>
      <c r="O1013" s="131">
        <v>180</v>
      </c>
      <c r="P1013" s="131">
        <v>120</v>
      </c>
      <c r="Q1013" s="131">
        <v>310</v>
      </c>
      <c r="R1013" s="131">
        <v>200</v>
      </c>
      <c r="S1013" s="152">
        <v>1.1299999999999999</v>
      </c>
      <c r="T1013" s="118">
        <f t="shared" si="1184"/>
        <v>240</v>
      </c>
      <c r="U1013">
        <f t="shared" si="1185"/>
        <v>220</v>
      </c>
      <c r="V1013">
        <f t="shared" si="1186"/>
        <v>200</v>
      </c>
      <c r="W1013">
        <f t="shared" si="1187"/>
        <v>180</v>
      </c>
      <c r="X1013">
        <f t="shared" si="1145"/>
        <v>760</v>
      </c>
      <c r="Y1013">
        <f t="shared" si="1146"/>
        <v>460</v>
      </c>
      <c r="Z1013">
        <f t="shared" si="1147"/>
        <v>400</v>
      </c>
      <c r="AA1013">
        <f t="shared" si="1148"/>
        <v>310</v>
      </c>
      <c r="AB1013">
        <v>3</v>
      </c>
      <c r="AC1013" s="118">
        <v>150</v>
      </c>
      <c r="AD1013">
        <v>140</v>
      </c>
      <c r="AE1013">
        <v>130</v>
      </c>
      <c r="AF1013">
        <v>120</v>
      </c>
      <c r="AG1013">
        <f t="shared" si="1149"/>
        <v>470</v>
      </c>
      <c r="AH1013">
        <f t="shared" si="1150"/>
        <v>290</v>
      </c>
      <c r="AI1013">
        <f t="shared" si="1151"/>
        <v>260</v>
      </c>
      <c r="AJ1013">
        <f t="shared" si="1152"/>
        <v>200</v>
      </c>
      <c r="AK1013">
        <f>'ĐẤT PNN'!I1013-'ĐẤT NN'!Q1013</f>
        <v>160</v>
      </c>
    </row>
    <row r="1014" spans="1:37" ht="47.25" x14ac:dyDescent="0.25">
      <c r="A1014" s="150">
        <f>'ĐẤT PNN'!A1014</f>
        <v>1009</v>
      </c>
      <c r="B1014" s="150" t="str">
        <f>'ĐẤT PNN'!B1014</f>
        <v>XL35DT</v>
      </c>
      <c r="C1014" s="52" t="str">
        <f>$B$1014</f>
        <v>XL35DT</v>
      </c>
      <c r="D1014" s="151" t="s">
        <v>1170</v>
      </c>
      <c r="E1014" s="151" t="s">
        <v>405</v>
      </c>
      <c r="F1014" s="151" t="s">
        <v>1188</v>
      </c>
      <c r="G1014" s="151" t="s">
        <v>1189</v>
      </c>
      <c r="H1014" s="151" t="str">
        <f>VLOOKUP(F1014,'[3]2. MA NN'!$E$2:$F$1583,2,0)</f>
        <v>TTGR</v>
      </c>
      <c r="I1014" s="133" t="str">
        <f t="shared" si="1144"/>
        <v>Xã Xuân LộcTTGRVị trí 1240</v>
      </c>
      <c r="J1014" s="150" t="s">
        <v>1158</v>
      </c>
      <c r="K1014" s="150" t="s">
        <v>1157</v>
      </c>
      <c r="L1014" s="132" t="s">
        <v>332</v>
      </c>
      <c r="M1014" s="132"/>
      <c r="N1014" s="132"/>
      <c r="O1014" s="131">
        <v>240</v>
      </c>
      <c r="P1014" s="131">
        <v>150</v>
      </c>
      <c r="Q1014" s="131">
        <v>760</v>
      </c>
      <c r="R1014" s="131">
        <v>470</v>
      </c>
      <c r="S1014" s="152">
        <v>1.1299999999999999</v>
      </c>
      <c r="T1014" s="123">
        <v>240</v>
      </c>
      <c r="U1014" s="122">
        <v>220</v>
      </c>
      <c r="V1014" s="122">
        <v>200</v>
      </c>
      <c r="W1014" s="122">
        <v>180</v>
      </c>
      <c r="X1014" s="122">
        <f t="shared" si="1145"/>
        <v>760</v>
      </c>
      <c r="Y1014" s="122">
        <f t="shared" si="1146"/>
        <v>460</v>
      </c>
      <c r="Z1014" s="122">
        <f t="shared" si="1147"/>
        <v>400</v>
      </c>
      <c r="AA1014" s="122">
        <f t="shared" si="1148"/>
        <v>310</v>
      </c>
      <c r="AB1014" s="122">
        <v>3</v>
      </c>
      <c r="AC1014" s="123">
        <v>150</v>
      </c>
      <c r="AD1014" s="122">
        <v>140</v>
      </c>
      <c r="AE1014" s="122">
        <v>130</v>
      </c>
      <c r="AF1014" s="122">
        <v>120</v>
      </c>
      <c r="AG1014" s="122">
        <f t="shared" si="1149"/>
        <v>470</v>
      </c>
      <c r="AH1014" s="122">
        <f t="shared" si="1150"/>
        <v>290</v>
      </c>
      <c r="AI1014" s="122">
        <f t="shared" si="1151"/>
        <v>260</v>
      </c>
      <c r="AJ1014" s="122">
        <f t="shared" si="1152"/>
        <v>200</v>
      </c>
      <c r="AK1014" s="122">
        <f>'ĐẤT PNN'!I1014-'ĐẤT NN'!Q1014</f>
        <v>940</v>
      </c>
    </row>
    <row r="1015" spans="1:37" s="6" customFormat="1" ht="77.25" customHeight="1" x14ac:dyDescent="0.25">
      <c r="A1015" s="150">
        <f>'ĐẤT PNN'!A1015</f>
        <v>1010</v>
      </c>
      <c r="B1015" s="153" t="str">
        <f>'ĐẤT PNN'!B1015</f>
        <v>VT2</v>
      </c>
      <c r="C1015" s="52" t="str">
        <f t="shared" ref="C1015:C1020" si="1188">$B$1014</f>
        <v>XL35DT</v>
      </c>
      <c r="D1015" s="151" t="s">
        <v>1173</v>
      </c>
      <c r="E1015" s="151" t="s">
        <v>405</v>
      </c>
      <c r="F1015" s="151" t="s">
        <v>1190</v>
      </c>
      <c r="G1015" s="151" t="s">
        <v>1189</v>
      </c>
      <c r="H1015" s="151" t="str">
        <f>VLOOKUP(F1015,'[3]2. MA NN'!$E$2:$F$1583,2,0)</f>
        <v>TTGR</v>
      </c>
      <c r="I1015" s="133" t="str">
        <f t="shared" si="1144"/>
        <v>Xã Xuân LộcTTGRVị trí 1240</v>
      </c>
      <c r="J1015" s="153"/>
      <c r="K1015" s="153"/>
      <c r="L1015" s="177" t="s">
        <v>2059</v>
      </c>
      <c r="M1015" s="177"/>
      <c r="N1015" s="177"/>
      <c r="O1015" s="131">
        <v>220</v>
      </c>
      <c r="P1015" s="131">
        <v>140</v>
      </c>
      <c r="Q1015" s="131">
        <v>460</v>
      </c>
      <c r="R1015" s="131">
        <v>290</v>
      </c>
      <c r="S1015" s="152">
        <v>1.1299999999999999</v>
      </c>
      <c r="T1015" s="118">
        <f t="shared" ref="T1015:T1020" si="1189">T1014</f>
        <v>240</v>
      </c>
      <c r="U1015">
        <f t="shared" ref="U1015:U1020" si="1190">U1014</f>
        <v>220</v>
      </c>
      <c r="V1015">
        <f t="shared" ref="V1015:V1020" si="1191">V1014</f>
        <v>200</v>
      </c>
      <c r="W1015">
        <f t="shared" ref="W1015:W1020" si="1192">W1014</f>
        <v>180</v>
      </c>
      <c r="X1015">
        <f t="shared" si="1145"/>
        <v>760</v>
      </c>
      <c r="Y1015">
        <f t="shared" si="1146"/>
        <v>460</v>
      </c>
      <c r="Z1015">
        <f t="shared" si="1147"/>
        <v>400</v>
      </c>
      <c r="AA1015">
        <f t="shared" si="1148"/>
        <v>310</v>
      </c>
      <c r="AB1015">
        <v>3</v>
      </c>
      <c r="AC1015" s="118">
        <v>150</v>
      </c>
      <c r="AD1015">
        <v>140</v>
      </c>
      <c r="AE1015">
        <v>130</v>
      </c>
      <c r="AF1015">
        <v>120</v>
      </c>
      <c r="AG1015">
        <f t="shared" si="1149"/>
        <v>470</v>
      </c>
      <c r="AH1015">
        <f t="shared" si="1150"/>
        <v>290</v>
      </c>
      <c r="AI1015">
        <f t="shared" si="1151"/>
        <v>260</v>
      </c>
      <c r="AJ1015">
        <f t="shared" si="1152"/>
        <v>200</v>
      </c>
      <c r="AK1015">
        <f>'ĐẤT PNN'!I1015-'ĐẤT NN'!Q1015</f>
        <v>440</v>
      </c>
    </row>
    <row r="1016" spans="1:37" s="6" customFormat="1" ht="77.25" customHeight="1" x14ac:dyDescent="0.25">
      <c r="A1016" s="150">
        <f>'ĐẤT PNN'!A1016</f>
        <v>1011</v>
      </c>
      <c r="B1016" s="153" t="str">
        <f>'ĐẤT PNN'!B1016</f>
        <v>VT3</v>
      </c>
      <c r="C1016" s="52" t="str">
        <f t="shared" si="1188"/>
        <v>XL35DT</v>
      </c>
      <c r="D1016" s="151" t="s">
        <v>1176</v>
      </c>
      <c r="E1016" s="151" t="s">
        <v>405</v>
      </c>
      <c r="F1016" s="151" t="s">
        <v>1191</v>
      </c>
      <c r="G1016" s="151" t="s">
        <v>1189</v>
      </c>
      <c r="H1016" s="151" t="str">
        <f>VLOOKUP(F1016,'[3]2. MA NN'!$E$2:$F$1583,2,0)</f>
        <v>TTGR</v>
      </c>
      <c r="I1016" s="133" t="str">
        <f t="shared" si="1144"/>
        <v>Xã Xuân LộcTTGRVị trí 1240</v>
      </c>
      <c r="J1016" s="153"/>
      <c r="K1016" s="153"/>
      <c r="L1016" s="177" t="s">
        <v>2060</v>
      </c>
      <c r="M1016" s="177"/>
      <c r="N1016" s="177"/>
      <c r="O1016" s="131">
        <v>200</v>
      </c>
      <c r="P1016" s="131">
        <v>130</v>
      </c>
      <c r="Q1016" s="131">
        <v>400</v>
      </c>
      <c r="R1016" s="131">
        <v>260</v>
      </c>
      <c r="S1016" s="152">
        <v>1.1299999999999999</v>
      </c>
      <c r="T1016" s="118">
        <f t="shared" si="1189"/>
        <v>240</v>
      </c>
      <c r="U1016">
        <f t="shared" si="1190"/>
        <v>220</v>
      </c>
      <c r="V1016">
        <f t="shared" si="1191"/>
        <v>200</v>
      </c>
      <c r="W1016">
        <f t="shared" si="1192"/>
        <v>180</v>
      </c>
      <c r="X1016">
        <f t="shared" si="1145"/>
        <v>760</v>
      </c>
      <c r="Y1016">
        <f t="shared" si="1146"/>
        <v>460</v>
      </c>
      <c r="Z1016">
        <f t="shared" si="1147"/>
        <v>400</v>
      </c>
      <c r="AA1016">
        <f t="shared" si="1148"/>
        <v>310</v>
      </c>
      <c r="AB1016">
        <v>3</v>
      </c>
      <c r="AC1016" s="118">
        <v>150</v>
      </c>
      <c r="AD1016">
        <v>140</v>
      </c>
      <c r="AE1016">
        <v>130</v>
      </c>
      <c r="AF1016">
        <v>120</v>
      </c>
      <c r="AG1016">
        <f t="shared" si="1149"/>
        <v>470</v>
      </c>
      <c r="AH1016">
        <f t="shared" si="1150"/>
        <v>290</v>
      </c>
      <c r="AI1016">
        <f t="shared" si="1151"/>
        <v>260</v>
      </c>
      <c r="AJ1016">
        <f t="shared" si="1152"/>
        <v>200</v>
      </c>
      <c r="AK1016">
        <f>'ĐẤT PNN'!I1016-'ĐẤT NN'!Q1016</f>
        <v>260</v>
      </c>
    </row>
    <row r="1017" spans="1:37" s="6" customFormat="1" ht="77.25" customHeight="1" x14ac:dyDescent="0.25">
      <c r="A1017" s="150">
        <f>'ĐẤT PNN'!A1017</f>
        <v>1012</v>
      </c>
      <c r="B1017" s="153" t="str">
        <f>'ĐẤT PNN'!B1017</f>
        <v>VT4</v>
      </c>
      <c r="C1017" s="52" t="str">
        <f t="shared" si="1188"/>
        <v>XL35DT</v>
      </c>
      <c r="D1017" s="151" t="s">
        <v>1178</v>
      </c>
      <c r="E1017" s="151" t="s">
        <v>405</v>
      </c>
      <c r="F1017" s="151" t="s">
        <v>1192</v>
      </c>
      <c r="G1017" s="151" t="s">
        <v>1189</v>
      </c>
      <c r="H1017" s="151" t="str">
        <f>VLOOKUP(F1017,'[3]2. MA NN'!$E$2:$F$1583,2,0)</f>
        <v>TTGR</v>
      </c>
      <c r="I1017" s="133" t="str">
        <f t="shared" si="1144"/>
        <v>Xã Xuân LộcTTGRVị trí 1240</v>
      </c>
      <c r="J1017" s="153"/>
      <c r="K1017" s="153"/>
      <c r="L1017" s="177" t="s">
        <v>2061</v>
      </c>
      <c r="M1017" s="177"/>
      <c r="N1017" s="177"/>
      <c r="O1017" s="131">
        <v>180</v>
      </c>
      <c r="P1017" s="131">
        <v>120</v>
      </c>
      <c r="Q1017" s="131">
        <v>310</v>
      </c>
      <c r="R1017" s="131">
        <v>200</v>
      </c>
      <c r="S1017" s="152">
        <v>1.1299999999999999</v>
      </c>
      <c r="T1017" s="118">
        <f t="shared" si="1189"/>
        <v>240</v>
      </c>
      <c r="U1017">
        <f t="shared" si="1190"/>
        <v>220</v>
      </c>
      <c r="V1017">
        <f t="shared" si="1191"/>
        <v>200</v>
      </c>
      <c r="W1017">
        <f t="shared" si="1192"/>
        <v>180</v>
      </c>
      <c r="X1017">
        <f t="shared" si="1145"/>
        <v>760</v>
      </c>
      <c r="Y1017">
        <f t="shared" si="1146"/>
        <v>460</v>
      </c>
      <c r="Z1017">
        <f t="shared" si="1147"/>
        <v>400</v>
      </c>
      <c r="AA1017">
        <f t="shared" si="1148"/>
        <v>310</v>
      </c>
      <c r="AB1017">
        <v>3</v>
      </c>
      <c r="AC1017" s="118">
        <v>150</v>
      </c>
      <c r="AD1017">
        <v>140</v>
      </c>
      <c r="AE1017">
        <v>130</v>
      </c>
      <c r="AF1017">
        <v>120</v>
      </c>
      <c r="AG1017">
        <f t="shared" si="1149"/>
        <v>470</v>
      </c>
      <c r="AH1017">
        <f t="shared" si="1150"/>
        <v>290</v>
      </c>
      <c r="AI1017">
        <f t="shared" si="1151"/>
        <v>260</v>
      </c>
      <c r="AJ1017">
        <f t="shared" si="1152"/>
        <v>200</v>
      </c>
      <c r="AK1017">
        <f>'ĐẤT PNN'!I1017-'ĐẤT NN'!Q1017</f>
        <v>220</v>
      </c>
    </row>
    <row r="1018" spans="1:37" s="6" customFormat="1" ht="77.25" customHeight="1" x14ac:dyDescent="0.25">
      <c r="A1018" s="150">
        <f>'ĐẤT PNN'!A1018</f>
        <v>1013</v>
      </c>
      <c r="B1018" s="153" t="str">
        <f>'ĐẤT PNN'!B1018</f>
        <v>VT2*0,8</v>
      </c>
      <c r="C1018" s="52" t="str">
        <f t="shared" si="1188"/>
        <v>XL35DT</v>
      </c>
      <c r="D1018" s="151" t="s">
        <v>1173</v>
      </c>
      <c r="E1018" s="151" t="s">
        <v>405</v>
      </c>
      <c r="F1018" s="151" t="s">
        <v>1190</v>
      </c>
      <c r="G1018" s="151" t="s">
        <v>1189</v>
      </c>
      <c r="H1018" s="151" t="str">
        <f>VLOOKUP(F1018,'[3]2. MA NN'!$E$2:$F$1583,2,0)</f>
        <v>TTGR</v>
      </c>
      <c r="I1018" s="133" t="str">
        <f t="shared" si="1144"/>
        <v>Xã Xuân LộcTTGRVị trí 1240</v>
      </c>
      <c r="J1018" s="153"/>
      <c r="K1018" s="153"/>
      <c r="L1018" s="177" t="s">
        <v>2062</v>
      </c>
      <c r="M1018" s="177"/>
      <c r="N1018" s="177"/>
      <c r="O1018" s="131">
        <v>220</v>
      </c>
      <c r="P1018" s="131">
        <v>140</v>
      </c>
      <c r="Q1018" s="131">
        <v>460</v>
      </c>
      <c r="R1018" s="131">
        <v>290</v>
      </c>
      <c r="S1018" s="152">
        <v>1.1299999999999999</v>
      </c>
      <c r="T1018" s="118">
        <f t="shared" si="1189"/>
        <v>240</v>
      </c>
      <c r="U1018">
        <f t="shared" si="1190"/>
        <v>220</v>
      </c>
      <c r="V1018">
        <f t="shared" si="1191"/>
        <v>200</v>
      </c>
      <c r="W1018">
        <f t="shared" si="1192"/>
        <v>180</v>
      </c>
      <c r="X1018">
        <f t="shared" si="1145"/>
        <v>760</v>
      </c>
      <c r="Y1018">
        <f t="shared" si="1146"/>
        <v>460</v>
      </c>
      <c r="Z1018">
        <f t="shared" si="1147"/>
        <v>400</v>
      </c>
      <c r="AA1018">
        <f t="shared" si="1148"/>
        <v>310</v>
      </c>
      <c r="AB1018">
        <v>3</v>
      </c>
      <c r="AC1018" s="118">
        <v>150</v>
      </c>
      <c r="AD1018">
        <v>140</v>
      </c>
      <c r="AE1018">
        <v>130</v>
      </c>
      <c r="AF1018">
        <v>120</v>
      </c>
      <c r="AG1018">
        <f t="shared" si="1149"/>
        <v>470</v>
      </c>
      <c r="AH1018">
        <f t="shared" si="1150"/>
        <v>290</v>
      </c>
      <c r="AI1018">
        <f t="shared" si="1151"/>
        <v>260</v>
      </c>
      <c r="AJ1018">
        <f t="shared" si="1152"/>
        <v>200</v>
      </c>
      <c r="AK1018">
        <f>'ĐẤT PNN'!I1018-'ĐẤT NN'!Q1018</f>
        <v>380</v>
      </c>
    </row>
    <row r="1019" spans="1:37" s="6" customFormat="1" ht="77.25" customHeight="1" x14ac:dyDescent="0.25">
      <c r="A1019" s="150">
        <f>'ĐẤT PNN'!A1019</f>
        <v>1014</v>
      </c>
      <c r="B1019" s="153" t="str">
        <f>'ĐẤT PNN'!B1019</f>
        <v>VT3*0,8</v>
      </c>
      <c r="C1019" s="52" t="str">
        <f t="shared" si="1188"/>
        <v>XL35DT</v>
      </c>
      <c r="D1019" s="151" t="s">
        <v>1176</v>
      </c>
      <c r="E1019" s="151" t="s">
        <v>405</v>
      </c>
      <c r="F1019" s="151" t="s">
        <v>1191</v>
      </c>
      <c r="G1019" s="151" t="s">
        <v>1189</v>
      </c>
      <c r="H1019" s="151" t="str">
        <f>VLOOKUP(F1019,'[3]2. MA NN'!$E$2:$F$1583,2,0)</f>
        <v>TTGR</v>
      </c>
      <c r="I1019" s="133" t="str">
        <f t="shared" si="1144"/>
        <v>Xã Xuân LộcTTGRVị trí 1240</v>
      </c>
      <c r="J1019" s="153"/>
      <c r="K1019" s="153"/>
      <c r="L1019" s="177" t="s">
        <v>2063</v>
      </c>
      <c r="M1019" s="177"/>
      <c r="N1019" s="177"/>
      <c r="O1019" s="131">
        <v>200</v>
      </c>
      <c r="P1019" s="131">
        <v>130</v>
      </c>
      <c r="Q1019" s="131">
        <v>400</v>
      </c>
      <c r="R1019" s="131">
        <v>260</v>
      </c>
      <c r="S1019" s="152">
        <v>1.1299999999999999</v>
      </c>
      <c r="T1019" s="118">
        <f t="shared" si="1189"/>
        <v>240</v>
      </c>
      <c r="U1019">
        <f t="shared" si="1190"/>
        <v>220</v>
      </c>
      <c r="V1019">
        <f t="shared" si="1191"/>
        <v>200</v>
      </c>
      <c r="W1019">
        <f t="shared" si="1192"/>
        <v>180</v>
      </c>
      <c r="X1019">
        <f t="shared" si="1145"/>
        <v>760</v>
      </c>
      <c r="Y1019">
        <f t="shared" si="1146"/>
        <v>460</v>
      </c>
      <c r="Z1019">
        <f t="shared" si="1147"/>
        <v>400</v>
      </c>
      <c r="AA1019">
        <f t="shared" si="1148"/>
        <v>310</v>
      </c>
      <c r="AB1019">
        <v>3</v>
      </c>
      <c r="AC1019" s="118">
        <v>150</v>
      </c>
      <c r="AD1019">
        <v>140</v>
      </c>
      <c r="AE1019">
        <v>130</v>
      </c>
      <c r="AF1019">
        <v>120</v>
      </c>
      <c r="AG1019">
        <f t="shared" si="1149"/>
        <v>470</v>
      </c>
      <c r="AH1019">
        <f t="shared" si="1150"/>
        <v>290</v>
      </c>
      <c r="AI1019">
        <f t="shared" si="1151"/>
        <v>260</v>
      </c>
      <c r="AJ1019">
        <f t="shared" si="1152"/>
        <v>200</v>
      </c>
      <c r="AK1019">
        <f>'ĐẤT PNN'!I1019-'ĐẤT NN'!Q1019</f>
        <v>190</v>
      </c>
    </row>
    <row r="1020" spans="1:37" s="6" customFormat="1" ht="77.25" customHeight="1" x14ac:dyDescent="0.25">
      <c r="A1020" s="150">
        <f>'ĐẤT PNN'!A1020</f>
        <v>1015</v>
      </c>
      <c r="B1020" s="153" t="str">
        <f>'ĐẤT PNN'!B1020</f>
        <v>VT4*0,8</v>
      </c>
      <c r="C1020" s="52" t="str">
        <f t="shared" si="1188"/>
        <v>XL35DT</v>
      </c>
      <c r="D1020" s="151" t="s">
        <v>1178</v>
      </c>
      <c r="E1020" s="151" t="s">
        <v>405</v>
      </c>
      <c r="F1020" s="151" t="s">
        <v>1192</v>
      </c>
      <c r="G1020" s="151" t="s">
        <v>1189</v>
      </c>
      <c r="H1020" s="151" t="str">
        <f>VLOOKUP(F1020,'[3]2. MA NN'!$E$2:$F$1583,2,0)</f>
        <v>TTGR</v>
      </c>
      <c r="I1020" s="133" t="str">
        <f t="shared" si="1144"/>
        <v>Xã Xuân LộcTTGRVị trí 1240</v>
      </c>
      <c r="J1020" s="153"/>
      <c r="K1020" s="153"/>
      <c r="L1020" s="177" t="s">
        <v>2064</v>
      </c>
      <c r="M1020" s="177"/>
      <c r="N1020" s="177"/>
      <c r="O1020" s="131">
        <v>180</v>
      </c>
      <c r="P1020" s="131">
        <v>120</v>
      </c>
      <c r="Q1020" s="131">
        <v>310</v>
      </c>
      <c r="R1020" s="131">
        <v>200</v>
      </c>
      <c r="S1020" s="152">
        <v>1.1299999999999999</v>
      </c>
      <c r="T1020" s="118">
        <f t="shared" si="1189"/>
        <v>240</v>
      </c>
      <c r="U1020">
        <f t="shared" si="1190"/>
        <v>220</v>
      </c>
      <c r="V1020">
        <f t="shared" si="1191"/>
        <v>200</v>
      </c>
      <c r="W1020">
        <f t="shared" si="1192"/>
        <v>180</v>
      </c>
      <c r="X1020">
        <f t="shared" si="1145"/>
        <v>760</v>
      </c>
      <c r="Y1020">
        <f t="shared" si="1146"/>
        <v>460</v>
      </c>
      <c r="Z1020">
        <f t="shared" si="1147"/>
        <v>400</v>
      </c>
      <c r="AA1020">
        <f t="shared" si="1148"/>
        <v>310</v>
      </c>
      <c r="AB1020">
        <v>3</v>
      </c>
      <c r="AC1020" s="118">
        <v>150</v>
      </c>
      <c r="AD1020">
        <v>140</v>
      </c>
      <c r="AE1020">
        <v>130</v>
      </c>
      <c r="AF1020">
        <v>120</v>
      </c>
      <c r="AG1020">
        <f t="shared" si="1149"/>
        <v>470</v>
      </c>
      <c r="AH1020">
        <f t="shared" si="1150"/>
        <v>290</v>
      </c>
      <c r="AI1020">
        <f t="shared" si="1151"/>
        <v>260</v>
      </c>
      <c r="AJ1020">
        <f t="shared" si="1152"/>
        <v>200</v>
      </c>
      <c r="AK1020">
        <f>'ĐẤT PNN'!I1020-'ĐẤT NN'!Q1020</f>
        <v>160</v>
      </c>
    </row>
    <row r="1021" spans="1:37" ht="47.25" x14ac:dyDescent="0.25">
      <c r="A1021" s="150">
        <f>'ĐẤT PNN'!A1021</f>
        <v>1016</v>
      </c>
      <c r="B1021" s="150" t="str">
        <f>'ĐẤT PNN'!B1021</f>
        <v>XL36DT</v>
      </c>
      <c r="C1021" s="52" t="str">
        <f>$B$1021</f>
        <v>XL36DT</v>
      </c>
      <c r="D1021" s="151" t="s">
        <v>1170</v>
      </c>
      <c r="E1021" s="151" t="s">
        <v>405</v>
      </c>
      <c r="F1021" s="151" t="s">
        <v>1188</v>
      </c>
      <c r="G1021" s="151" t="s">
        <v>1189</v>
      </c>
      <c r="H1021" s="151" t="str">
        <f>VLOOKUP(F1021,'[3]2. MA NN'!$E$2:$F$1583,2,0)</f>
        <v>TTGR</v>
      </c>
      <c r="I1021" s="133" t="str">
        <f t="shared" si="1144"/>
        <v>Xã Xuân LộcTTGRVị trí 1240</v>
      </c>
      <c r="J1021" s="150" t="s">
        <v>1158</v>
      </c>
      <c r="K1021" s="150" t="s">
        <v>1157</v>
      </c>
      <c r="L1021" s="132" t="s">
        <v>334</v>
      </c>
      <c r="M1021" s="132"/>
      <c r="N1021" s="132"/>
      <c r="O1021" s="131">
        <v>240</v>
      </c>
      <c r="P1021" s="131">
        <v>150</v>
      </c>
      <c r="Q1021" s="131">
        <v>760</v>
      </c>
      <c r="R1021" s="131">
        <v>470</v>
      </c>
      <c r="S1021" s="152">
        <v>1.1299999999999999</v>
      </c>
      <c r="T1021" s="123">
        <v>240</v>
      </c>
      <c r="U1021" s="122">
        <v>220</v>
      </c>
      <c r="V1021" s="122">
        <v>200</v>
      </c>
      <c r="W1021" s="122">
        <v>180</v>
      </c>
      <c r="X1021" s="122">
        <f t="shared" si="1145"/>
        <v>760</v>
      </c>
      <c r="Y1021" s="122">
        <f t="shared" si="1146"/>
        <v>460</v>
      </c>
      <c r="Z1021" s="122">
        <f t="shared" si="1147"/>
        <v>400</v>
      </c>
      <c r="AA1021" s="122">
        <f t="shared" si="1148"/>
        <v>310</v>
      </c>
      <c r="AB1021" s="122">
        <v>3</v>
      </c>
      <c r="AC1021" s="123">
        <v>150</v>
      </c>
      <c r="AD1021" s="122">
        <v>140</v>
      </c>
      <c r="AE1021" s="122">
        <v>130</v>
      </c>
      <c r="AF1021" s="122">
        <v>120</v>
      </c>
      <c r="AG1021" s="122">
        <f t="shared" si="1149"/>
        <v>470</v>
      </c>
      <c r="AH1021" s="122">
        <f t="shared" si="1150"/>
        <v>290</v>
      </c>
      <c r="AI1021" s="122">
        <f t="shared" si="1151"/>
        <v>260</v>
      </c>
      <c r="AJ1021" s="122">
        <f t="shared" si="1152"/>
        <v>200</v>
      </c>
      <c r="AK1021" s="122">
        <f>'ĐẤT PNN'!I1021-'ĐẤT NN'!Q1021</f>
        <v>940</v>
      </c>
    </row>
    <row r="1022" spans="1:37" s="6" customFormat="1" ht="77.25" customHeight="1" x14ac:dyDescent="0.25">
      <c r="A1022" s="150">
        <f>'ĐẤT PNN'!A1022</f>
        <v>1017</v>
      </c>
      <c r="B1022" s="153" t="str">
        <f>'ĐẤT PNN'!B1022</f>
        <v>VT2</v>
      </c>
      <c r="C1022" s="52" t="str">
        <f t="shared" ref="C1022:C1027" si="1193">$B$1021</f>
        <v>XL36DT</v>
      </c>
      <c r="D1022" s="151" t="s">
        <v>1173</v>
      </c>
      <c r="E1022" s="151" t="s">
        <v>405</v>
      </c>
      <c r="F1022" s="151" t="s">
        <v>1190</v>
      </c>
      <c r="G1022" s="151" t="s">
        <v>1189</v>
      </c>
      <c r="H1022" s="151" t="str">
        <f>VLOOKUP(F1022,'[3]2. MA NN'!$E$2:$F$1583,2,0)</f>
        <v>TTGR</v>
      </c>
      <c r="I1022" s="133" t="str">
        <f t="shared" si="1144"/>
        <v>Xã Xuân LộcTTGRVị trí 1240</v>
      </c>
      <c r="J1022" s="153"/>
      <c r="K1022" s="153"/>
      <c r="L1022" s="177" t="s">
        <v>2065</v>
      </c>
      <c r="M1022" s="177"/>
      <c r="N1022" s="177"/>
      <c r="O1022" s="131">
        <v>220</v>
      </c>
      <c r="P1022" s="131">
        <v>140</v>
      </c>
      <c r="Q1022" s="131">
        <v>460</v>
      </c>
      <c r="R1022" s="131">
        <v>290</v>
      </c>
      <c r="S1022" s="152">
        <v>1.1299999999999999</v>
      </c>
      <c r="T1022" s="118">
        <f t="shared" ref="T1022:T1027" si="1194">T1021</f>
        <v>240</v>
      </c>
      <c r="U1022">
        <f t="shared" ref="U1022:U1027" si="1195">U1021</f>
        <v>220</v>
      </c>
      <c r="V1022">
        <f t="shared" ref="V1022:V1027" si="1196">V1021</f>
        <v>200</v>
      </c>
      <c r="W1022">
        <f t="shared" ref="W1022:W1027" si="1197">W1021</f>
        <v>180</v>
      </c>
      <c r="X1022">
        <f t="shared" si="1145"/>
        <v>760</v>
      </c>
      <c r="Y1022">
        <f t="shared" si="1146"/>
        <v>460</v>
      </c>
      <c r="Z1022">
        <f t="shared" si="1147"/>
        <v>400</v>
      </c>
      <c r="AA1022">
        <f t="shared" si="1148"/>
        <v>310</v>
      </c>
      <c r="AB1022">
        <v>3</v>
      </c>
      <c r="AC1022" s="118">
        <v>150</v>
      </c>
      <c r="AD1022">
        <v>140</v>
      </c>
      <c r="AE1022">
        <v>130</v>
      </c>
      <c r="AF1022">
        <v>120</v>
      </c>
      <c r="AG1022">
        <f t="shared" si="1149"/>
        <v>470</v>
      </c>
      <c r="AH1022">
        <f t="shared" si="1150"/>
        <v>290</v>
      </c>
      <c r="AI1022">
        <f t="shared" si="1151"/>
        <v>260</v>
      </c>
      <c r="AJ1022">
        <f t="shared" si="1152"/>
        <v>200</v>
      </c>
      <c r="AK1022">
        <f>'ĐẤT PNN'!I1022-'ĐẤT NN'!Q1022</f>
        <v>440</v>
      </c>
    </row>
    <row r="1023" spans="1:37" s="6" customFormat="1" ht="77.25" customHeight="1" x14ac:dyDescent="0.25">
      <c r="A1023" s="150">
        <f>'ĐẤT PNN'!A1023</f>
        <v>1018</v>
      </c>
      <c r="B1023" s="153" t="str">
        <f>'ĐẤT PNN'!B1023</f>
        <v>VT3</v>
      </c>
      <c r="C1023" s="52" t="str">
        <f t="shared" si="1193"/>
        <v>XL36DT</v>
      </c>
      <c r="D1023" s="151" t="s">
        <v>1176</v>
      </c>
      <c r="E1023" s="151" t="s">
        <v>405</v>
      </c>
      <c r="F1023" s="151" t="s">
        <v>1191</v>
      </c>
      <c r="G1023" s="151" t="s">
        <v>1189</v>
      </c>
      <c r="H1023" s="151" t="str">
        <f>VLOOKUP(F1023,'[3]2. MA NN'!$E$2:$F$1583,2,0)</f>
        <v>TTGR</v>
      </c>
      <c r="I1023" s="133" t="str">
        <f t="shared" si="1144"/>
        <v>Xã Xuân LộcTTGRVị trí 1240</v>
      </c>
      <c r="J1023" s="153"/>
      <c r="K1023" s="153"/>
      <c r="L1023" s="177" t="s">
        <v>2066</v>
      </c>
      <c r="M1023" s="177"/>
      <c r="N1023" s="177"/>
      <c r="O1023" s="131">
        <v>200</v>
      </c>
      <c r="P1023" s="131">
        <v>130</v>
      </c>
      <c r="Q1023" s="131">
        <v>400</v>
      </c>
      <c r="R1023" s="131">
        <v>260</v>
      </c>
      <c r="S1023" s="152">
        <v>1.1299999999999999</v>
      </c>
      <c r="T1023" s="118">
        <f t="shared" si="1194"/>
        <v>240</v>
      </c>
      <c r="U1023">
        <f t="shared" si="1195"/>
        <v>220</v>
      </c>
      <c r="V1023">
        <f t="shared" si="1196"/>
        <v>200</v>
      </c>
      <c r="W1023">
        <f t="shared" si="1197"/>
        <v>180</v>
      </c>
      <c r="X1023">
        <f t="shared" si="1145"/>
        <v>760</v>
      </c>
      <c r="Y1023">
        <f t="shared" si="1146"/>
        <v>460</v>
      </c>
      <c r="Z1023">
        <f t="shared" si="1147"/>
        <v>400</v>
      </c>
      <c r="AA1023">
        <f t="shared" si="1148"/>
        <v>310</v>
      </c>
      <c r="AB1023">
        <v>3</v>
      </c>
      <c r="AC1023" s="118">
        <v>150</v>
      </c>
      <c r="AD1023">
        <v>140</v>
      </c>
      <c r="AE1023">
        <v>130</v>
      </c>
      <c r="AF1023">
        <v>120</v>
      </c>
      <c r="AG1023">
        <f t="shared" si="1149"/>
        <v>470</v>
      </c>
      <c r="AH1023">
        <f t="shared" si="1150"/>
        <v>290</v>
      </c>
      <c r="AI1023">
        <f t="shared" si="1151"/>
        <v>260</v>
      </c>
      <c r="AJ1023">
        <f t="shared" si="1152"/>
        <v>200</v>
      </c>
      <c r="AK1023">
        <f>'ĐẤT PNN'!I1023-'ĐẤT NN'!Q1023</f>
        <v>260</v>
      </c>
    </row>
    <row r="1024" spans="1:37" s="6" customFormat="1" ht="77.25" customHeight="1" x14ac:dyDescent="0.25">
      <c r="A1024" s="150">
        <f>'ĐẤT PNN'!A1024</f>
        <v>1019</v>
      </c>
      <c r="B1024" s="153" t="str">
        <f>'ĐẤT PNN'!B1024</f>
        <v>VT4</v>
      </c>
      <c r="C1024" s="52" t="str">
        <f t="shared" si="1193"/>
        <v>XL36DT</v>
      </c>
      <c r="D1024" s="151" t="s">
        <v>1178</v>
      </c>
      <c r="E1024" s="151" t="s">
        <v>405</v>
      </c>
      <c r="F1024" s="151" t="s">
        <v>1192</v>
      </c>
      <c r="G1024" s="151" t="s">
        <v>1189</v>
      </c>
      <c r="H1024" s="151" t="str">
        <f>VLOOKUP(F1024,'[3]2. MA NN'!$E$2:$F$1583,2,0)</f>
        <v>TTGR</v>
      </c>
      <c r="I1024" s="133" t="str">
        <f t="shared" si="1144"/>
        <v>Xã Xuân LộcTTGRVị trí 1240</v>
      </c>
      <c r="J1024" s="153"/>
      <c r="K1024" s="153"/>
      <c r="L1024" s="177" t="s">
        <v>2067</v>
      </c>
      <c r="M1024" s="177"/>
      <c r="N1024" s="177"/>
      <c r="O1024" s="131">
        <v>180</v>
      </c>
      <c r="P1024" s="131">
        <v>120</v>
      </c>
      <c r="Q1024" s="131">
        <v>310</v>
      </c>
      <c r="R1024" s="131">
        <v>200</v>
      </c>
      <c r="S1024" s="152">
        <v>1.1299999999999999</v>
      </c>
      <c r="T1024" s="118">
        <f t="shared" si="1194"/>
        <v>240</v>
      </c>
      <c r="U1024">
        <f t="shared" si="1195"/>
        <v>220</v>
      </c>
      <c r="V1024">
        <f t="shared" si="1196"/>
        <v>200</v>
      </c>
      <c r="W1024">
        <f t="shared" si="1197"/>
        <v>180</v>
      </c>
      <c r="X1024">
        <f t="shared" si="1145"/>
        <v>760</v>
      </c>
      <c r="Y1024">
        <f t="shared" si="1146"/>
        <v>460</v>
      </c>
      <c r="Z1024">
        <f t="shared" si="1147"/>
        <v>400</v>
      </c>
      <c r="AA1024">
        <f t="shared" si="1148"/>
        <v>310</v>
      </c>
      <c r="AB1024">
        <v>3</v>
      </c>
      <c r="AC1024" s="118">
        <v>150</v>
      </c>
      <c r="AD1024">
        <v>140</v>
      </c>
      <c r="AE1024">
        <v>130</v>
      </c>
      <c r="AF1024">
        <v>120</v>
      </c>
      <c r="AG1024">
        <f t="shared" si="1149"/>
        <v>470</v>
      </c>
      <c r="AH1024">
        <f t="shared" si="1150"/>
        <v>290</v>
      </c>
      <c r="AI1024">
        <f t="shared" si="1151"/>
        <v>260</v>
      </c>
      <c r="AJ1024">
        <f t="shared" si="1152"/>
        <v>200</v>
      </c>
      <c r="AK1024">
        <f>'ĐẤT PNN'!I1024-'ĐẤT NN'!Q1024</f>
        <v>220</v>
      </c>
    </row>
    <row r="1025" spans="1:37" s="6" customFormat="1" ht="77.25" customHeight="1" x14ac:dyDescent="0.25">
      <c r="A1025" s="150">
        <f>'ĐẤT PNN'!A1025</f>
        <v>1020</v>
      </c>
      <c r="B1025" s="153" t="str">
        <f>'ĐẤT PNN'!B1025</f>
        <v>VT2*0,8</v>
      </c>
      <c r="C1025" s="52" t="str">
        <f t="shared" si="1193"/>
        <v>XL36DT</v>
      </c>
      <c r="D1025" s="151" t="s">
        <v>1173</v>
      </c>
      <c r="E1025" s="151" t="s">
        <v>405</v>
      </c>
      <c r="F1025" s="151" t="s">
        <v>1190</v>
      </c>
      <c r="G1025" s="151" t="s">
        <v>1189</v>
      </c>
      <c r="H1025" s="151" t="str">
        <f>VLOOKUP(F1025,'[3]2. MA NN'!$E$2:$F$1583,2,0)</f>
        <v>TTGR</v>
      </c>
      <c r="I1025" s="133" t="str">
        <f t="shared" si="1144"/>
        <v>Xã Xuân LộcTTGRVị trí 1240</v>
      </c>
      <c r="J1025" s="153"/>
      <c r="K1025" s="153"/>
      <c r="L1025" s="177" t="s">
        <v>2068</v>
      </c>
      <c r="M1025" s="177"/>
      <c r="N1025" s="177"/>
      <c r="O1025" s="131">
        <v>220</v>
      </c>
      <c r="P1025" s="131">
        <v>140</v>
      </c>
      <c r="Q1025" s="131">
        <v>460</v>
      </c>
      <c r="R1025" s="131">
        <v>290</v>
      </c>
      <c r="S1025" s="152">
        <v>1.1299999999999999</v>
      </c>
      <c r="T1025" s="118">
        <f t="shared" si="1194"/>
        <v>240</v>
      </c>
      <c r="U1025">
        <f t="shared" si="1195"/>
        <v>220</v>
      </c>
      <c r="V1025">
        <f t="shared" si="1196"/>
        <v>200</v>
      </c>
      <c r="W1025">
        <f t="shared" si="1197"/>
        <v>180</v>
      </c>
      <c r="X1025">
        <f t="shared" si="1145"/>
        <v>760</v>
      </c>
      <c r="Y1025">
        <f t="shared" si="1146"/>
        <v>460</v>
      </c>
      <c r="Z1025">
        <f t="shared" si="1147"/>
        <v>400</v>
      </c>
      <c r="AA1025">
        <f t="shared" si="1148"/>
        <v>310</v>
      </c>
      <c r="AB1025">
        <v>3</v>
      </c>
      <c r="AC1025" s="118">
        <v>150</v>
      </c>
      <c r="AD1025">
        <v>140</v>
      </c>
      <c r="AE1025">
        <v>130</v>
      </c>
      <c r="AF1025">
        <v>120</v>
      </c>
      <c r="AG1025">
        <f t="shared" si="1149"/>
        <v>470</v>
      </c>
      <c r="AH1025">
        <f t="shared" si="1150"/>
        <v>290</v>
      </c>
      <c r="AI1025">
        <f t="shared" si="1151"/>
        <v>260</v>
      </c>
      <c r="AJ1025">
        <f t="shared" si="1152"/>
        <v>200</v>
      </c>
      <c r="AK1025">
        <f>'ĐẤT PNN'!I1025-'ĐẤT NN'!Q1025</f>
        <v>380</v>
      </c>
    </row>
    <row r="1026" spans="1:37" s="6" customFormat="1" ht="77.25" customHeight="1" x14ac:dyDescent="0.25">
      <c r="A1026" s="150">
        <f>'ĐẤT PNN'!A1026</f>
        <v>1021</v>
      </c>
      <c r="B1026" s="153" t="str">
        <f>'ĐẤT PNN'!B1026</f>
        <v>VT3*0,8</v>
      </c>
      <c r="C1026" s="52" t="str">
        <f t="shared" si="1193"/>
        <v>XL36DT</v>
      </c>
      <c r="D1026" s="151" t="s">
        <v>1176</v>
      </c>
      <c r="E1026" s="151" t="s">
        <v>405</v>
      </c>
      <c r="F1026" s="151" t="s">
        <v>1191</v>
      </c>
      <c r="G1026" s="151" t="s">
        <v>1189</v>
      </c>
      <c r="H1026" s="151" t="str">
        <f>VLOOKUP(F1026,'[3]2. MA NN'!$E$2:$F$1583,2,0)</f>
        <v>TTGR</v>
      </c>
      <c r="I1026" s="133" t="str">
        <f t="shared" si="1144"/>
        <v>Xã Xuân LộcTTGRVị trí 1240</v>
      </c>
      <c r="J1026" s="153"/>
      <c r="K1026" s="153"/>
      <c r="L1026" s="177" t="s">
        <v>2069</v>
      </c>
      <c r="M1026" s="177"/>
      <c r="N1026" s="177"/>
      <c r="O1026" s="131">
        <v>200</v>
      </c>
      <c r="P1026" s="131">
        <v>130</v>
      </c>
      <c r="Q1026" s="131">
        <v>400</v>
      </c>
      <c r="R1026" s="131">
        <v>260</v>
      </c>
      <c r="S1026" s="152">
        <v>1.1299999999999999</v>
      </c>
      <c r="T1026" s="118">
        <f t="shared" si="1194"/>
        <v>240</v>
      </c>
      <c r="U1026">
        <f t="shared" si="1195"/>
        <v>220</v>
      </c>
      <c r="V1026">
        <f t="shared" si="1196"/>
        <v>200</v>
      </c>
      <c r="W1026">
        <f t="shared" si="1197"/>
        <v>180</v>
      </c>
      <c r="X1026">
        <f t="shared" si="1145"/>
        <v>760</v>
      </c>
      <c r="Y1026">
        <f t="shared" si="1146"/>
        <v>460</v>
      </c>
      <c r="Z1026">
        <f t="shared" si="1147"/>
        <v>400</v>
      </c>
      <c r="AA1026">
        <f t="shared" si="1148"/>
        <v>310</v>
      </c>
      <c r="AB1026">
        <v>3</v>
      </c>
      <c r="AC1026" s="118">
        <v>150</v>
      </c>
      <c r="AD1026">
        <v>140</v>
      </c>
      <c r="AE1026">
        <v>130</v>
      </c>
      <c r="AF1026">
        <v>120</v>
      </c>
      <c r="AG1026">
        <f t="shared" si="1149"/>
        <v>470</v>
      </c>
      <c r="AH1026">
        <f t="shared" si="1150"/>
        <v>290</v>
      </c>
      <c r="AI1026">
        <f t="shared" si="1151"/>
        <v>260</v>
      </c>
      <c r="AJ1026">
        <f t="shared" si="1152"/>
        <v>200</v>
      </c>
      <c r="AK1026">
        <f>'ĐẤT PNN'!I1026-'ĐẤT NN'!Q1026</f>
        <v>190</v>
      </c>
    </row>
    <row r="1027" spans="1:37" s="6" customFormat="1" ht="77.25" customHeight="1" x14ac:dyDescent="0.25">
      <c r="A1027" s="150">
        <f>'ĐẤT PNN'!A1027</f>
        <v>1022</v>
      </c>
      <c r="B1027" s="153" t="str">
        <f>'ĐẤT PNN'!B1027</f>
        <v>VT4*0,8</v>
      </c>
      <c r="C1027" s="52" t="str">
        <f t="shared" si="1193"/>
        <v>XL36DT</v>
      </c>
      <c r="D1027" s="151" t="s">
        <v>1178</v>
      </c>
      <c r="E1027" s="151" t="s">
        <v>405</v>
      </c>
      <c r="F1027" s="151" t="s">
        <v>1192</v>
      </c>
      <c r="G1027" s="151" t="s">
        <v>1189</v>
      </c>
      <c r="H1027" s="151" t="str">
        <f>VLOOKUP(F1027,'[3]2. MA NN'!$E$2:$F$1583,2,0)</f>
        <v>TTGR</v>
      </c>
      <c r="I1027" s="133" t="str">
        <f t="shared" si="1144"/>
        <v>Xã Xuân LộcTTGRVị trí 1240</v>
      </c>
      <c r="J1027" s="153"/>
      <c r="K1027" s="153"/>
      <c r="L1027" s="177" t="s">
        <v>2070</v>
      </c>
      <c r="M1027" s="177"/>
      <c r="N1027" s="177"/>
      <c r="O1027" s="131">
        <v>180</v>
      </c>
      <c r="P1027" s="131">
        <v>120</v>
      </c>
      <c r="Q1027" s="131">
        <v>310</v>
      </c>
      <c r="R1027" s="131">
        <v>200</v>
      </c>
      <c r="S1027" s="152">
        <v>1.1299999999999999</v>
      </c>
      <c r="T1027" s="118">
        <f t="shared" si="1194"/>
        <v>240</v>
      </c>
      <c r="U1027">
        <f t="shared" si="1195"/>
        <v>220</v>
      </c>
      <c r="V1027">
        <f t="shared" si="1196"/>
        <v>200</v>
      </c>
      <c r="W1027">
        <f t="shared" si="1197"/>
        <v>180</v>
      </c>
      <c r="X1027">
        <f t="shared" si="1145"/>
        <v>760</v>
      </c>
      <c r="Y1027">
        <f t="shared" si="1146"/>
        <v>460</v>
      </c>
      <c r="Z1027">
        <f t="shared" si="1147"/>
        <v>400</v>
      </c>
      <c r="AA1027">
        <f t="shared" si="1148"/>
        <v>310</v>
      </c>
      <c r="AB1027">
        <v>3</v>
      </c>
      <c r="AC1027" s="118">
        <v>150</v>
      </c>
      <c r="AD1027">
        <v>140</v>
      </c>
      <c r="AE1027">
        <v>130</v>
      </c>
      <c r="AF1027">
        <v>120</v>
      </c>
      <c r="AG1027">
        <f t="shared" si="1149"/>
        <v>470</v>
      </c>
      <c r="AH1027">
        <f t="shared" si="1150"/>
        <v>290</v>
      </c>
      <c r="AI1027">
        <f t="shared" si="1151"/>
        <v>260</v>
      </c>
      <c r="AJ1027">
        <f t="shared" si="1152"/>
        <v>200</v>
      </c>
      <c r="AK1027">
        <f>'ĐẤT PNN'!I1027-'ĐẤT NN'!Q1027</f>
        <v>160</v>
      </c>
    </row>
    <row r="1028" spans="1:37" ht="47.25" x14ac:dyDescent="0.25">
      <c r="A1028" s="150">
        <f>'ĐẤT PNN'!A1028</f>
        <v>1023</v>
      </c>
      <c r="B1028" s="150" t="str">
        <f>'ĐẤT PNN'!B1028</f>
        <v>XL37DT</v>
      </c>
      <c r="C1028" s="52" t="str">
        <f>$B$1028</f>
        <v>XL37DT</v>
      </c>
      <c r="D1028" s="151" t="s">
        <v>1170</v>
      </c>
      <c r="E1028" s="151" t="s">
        <v>405</v>
      </c>
      <c r="F1028" s="151" t="s">
        <v>1188</v>
      </c>
      <c r="G1028" s="151" t="s">
        <v>1189</v>
      </c>
      <c r="H1028" s="151" t="str">
        <f>VLOOKUP(F1028,'[3]2. MA NN'!$E$2:$F$1583,2,0)</f>
        <v>TTGR</v>
      </c>
      <c r="I1028" s="133" t="str">
        <f t="shared" ref="I1028:I1091" si="1198">E1028&amp;G1028&amp;D$6&amp;$O$426</f>
        <v>Xã Xuân LộcTTGRVị trí 1240</v>
      </c>
      <c r="J1028" s="150" t="s">
        <v>1158</v>
      </c>
      <c r="K1028" s="150" t="s">
        <v>1157</v>
      </c>
      <c r="L1028" s="132" t="s">
        <v>336</v>
      </c>
      <c r="M1028" s="132"/>
      <c r="N1028" s="132"/>
      <c r="O1028" s="131">
        <v>240</v>
      </c>
      <c r="P1028" s="131">
        <v>150</v>
      </c>
      <c r="Q1028" s="131">
        <v>760</v>
      </c>
      <c r="R1028" s="131">
        <v>470</v>
      </c>
      <c r="S1028" s="152">
        <v>1.1299999999999999</v>
      </c>
      <c r="T1028" s="123">
        <v>240</v>
      </c>
      <c r="U1028" s="122">
        <v>220</v>
      </c>
      <c r="V1028" s="122">
        <v>200</v>
      </c>
      <c r="W1028" s="122">
        <v>180</v>
      </c>
      <c r="X1028" s="122">
        <f t="shared" ref="X1028:X1091" si="1199">ROUND(T1028*3.15,-1)</f>
        <v>760</v>
      </c>
      <c r="Y1028" s="122">
        <f t="shared" ref="Y1028:Y1091" si="1200">ROUND(U1028*2.1,-1)</f>
        <v>460</v>
      </c>
      <c r="Z1028" s="122">
        <f t="shared" ref="Z1028:Z1091" si="1201">ROUND(V1028*2,-1)</f>
        <v>400</v>
      </c>
      <c r="AA1028" s="122">
        <f t="shared" ref="AA1028:AA1091" si="1202">ROUND(W1028*1.7,-1)</f>
        <v>310</v>
      </c>
      <c r="AB1028" s="122">
        <v>3</v>
      </c>
      <c r="AC1028" s="123">
        <v>150</v>
      </c>
      <c r="AD1028" s="122">
        <v>140</v>
      </c>
      <c r="AE1028" s="122">
        <v>130</v>
      </c>
      <c r="AF1028" s="122">
        <v>120</v>
      </c>
      <c r="AG1028" s="122">
        <f t="shared" ref="AG1028:AG1091" si="1203">ROUND(AC1028*3.15,-1)</f>
        <v>470</v>
      </c>
      <c r="AH1028" s="122">
        <f t="shared" ref="AH1028:AH1091" si="1204">ROUND(AD1028*2.1,-1)</f>
        <v>290</v>
      </c>
      <c r="AI1028" s="122">
        <f t="shared" ref="AI1028:AI1091" si="1205">ROUND(AE1028*2,-1)</f>
        <v>260</v>
      </c>
      <c r="AJ1028" s="122">
        <f t="shared" ref="AJ1028:AJ1091" si="1206">ROUND(AF1028*1.7,-1)</f>
        <v>200</v>
      </c>
      <c r="AK1028" s="122">
        <f>'ĐẤT PNN'!I1028-'ĐẤT NN'!Q1028</f>
        <v>1340</v>
      </c>
    </row>
    <row r="1029" spans="1:37" s="6" customFormat="1" ht="77.25" customHeight="1" x14ac:dyDescent="0.25">
      <c r="A1029" s="150">
        <f>'ĐẤT PNN'!A1029</f>
        <v>1024</v>
      </c>
      <c r="B1029" s="153" t="str">
        <f>'ĐẤT PNN'!B1029</f>
        <v>VT2</v>
      </c>
      <c r="C1029" s="52" t="str">
        <f t="shared" ref="C1029:C1034" si="1207">$B$1028</f>
        <v>XL37DT</v>
      </c>
      <c r="D1029" s="151" t="s">
        <v>1173</v>
      </c>
      <c r="E1029" s="151" t="s">
        <v>405</v>
      </c>
      <c r="F1029" s="151" t="s">
        <v>1190</v>
      </c>
      <c r="G1029" s="151" t="s">
        <v>1189</v>
      </c>
      <c r="H1029" s="151" t="str">
        <f>VLOOKUP(F1029,'[3]2. MA NN'!$E$2:$F$1583,2,0)</f>
        <v>TTGR</v>
      </c>
      <c r="I1029" s="133" t="str">
        <f t="shared" si="1198"/>
        <v>Xã Xuân LộcTTGRVị trí 1240</v>
      </c>
      <c r="J1029" s="153"/>
      <c r="K1029" s="153"/>
      <c r="L1029" s="177" t="s">
        <v>2071</v>
      </c>
      <c r="M1029" s="177"/>
      <c r="N1029" s="177"/>
      <c r="O1029" s="131">
        <v>220</v>
      </c>
      <c r="P1029" s="131">
        <v>140</v>
      </c>
      <c r="Q1029" s="131">
        <v>460</v>
      </c>
      <c r="R1029" s="131">
        <v>290</v>
      </c>
      <c r="S1029" s="152">
        <v>1.1299999999999999</v>
      </c>
      <c r="T1029" s="118">
        <f t="shared" ref="T1029:T1034" si="1208">T1028</f>
        <v>240</v>
      </c>
      <c r="U1029">
        <f t="shared" ref="U1029:U1034" si="1209">U1028</f>
        <v>220</v>
      </c>
      <c r="V1029">
        <f t="shared" ref="V1029:V1034" si="1210">V1028</f>
        <v>200</v>
      </c>
      <c r="W1029">
        <f t="shared" ref="W1029:W1034" si="1211">W1028</f>
        <v>180</v>
      </c>
      <c r="X1029">
        <f t="shared" si="1199"/>
        <v>760</v>
      </c>
      <c r="Y1029">
        <f t="shared" si="1200"/>
        <v>460</v>
      </c>
      <c r="Z1029">
        <f t="shared" si="1201"/>
        <v>400</v>
      </c>
      <c r="AA1029">
        <f t="shared" si="1202"/>
        <v>310</v>
      </c>
      <c r="AB1029">
        <v>3</v>
      </c>
      <c r="AC1029" s="118">
        <v>150</v>
      </c>
      <c r="AD1029">
        <v>140</v>
      </c>
      <c r="AE1029">
        <v>130</v>
      </c>
      <c r="AF1029">
        <v>120</v>
      </c>
      <c r="AG1029">
        <f t="shared" si="1203"/>
        <v>470</v>
      </c>
      <c r="AH1029">
        <f t="shared" si="1204"/>
        <v>290</v>
      </c>
      <c r="AI1029">
        <f t="shared" si="1205"/>
        <v>260</v>
      </c>
      <c r="AJ1029">
        <f t="shared" si="1206"/>
        <v>200</v>
      </c>
      <c r="AK1029">
        <f>'ĐẤT PNN'!I1029-'ĐẤT NN'!Q1029</f>
        <v>640</v>
      </c>
    </row>
    <row r="1030" spans="1:37" s="6" customFormat="1" ht="77.25" customHeight="1" x14ac:dyDescent="0.25">
      <c r="A1030" s="150">
        <f>'ĐẤT PNN'!A1030</f>
        <v>1025</v>
      </c>
      <c r="B1030" s="153" t="str">
        <f>'ĐẤT PNN'!B1030</f>
        <v>VT3</v>
      </c>
      <c r="C1030" s="52" t="str">
        <f t="shared" si="1207"/>
        <v>XL37DT</v>
      </c>
      <c r="D1030" s="151" t="s">
        <v>1176</v>
      </c>
      <c r="E1030" s="151" t="s">
        <v>405</v>
      </c>
      <c r="F1030" s="151" t="s">
        <v>1191</v>
      </c>
      <c r="G1030" s="151" t="s">
        <v>1189</v>
      </c>
      <c r="H1030" s="151" t="str">
        <f>VLOOKUP(F1030,'[3]2. MA NN'!$E$2:$F$1583,2,0)</f>
        <v>TTGR</v>
      </c>
      <c r="I1030" s="133" t="str">
        <f t="shared" si="1198"/>
        <v>Xã Xuân LộcTTGRVị trí 1240</v>
      </c>
      <c r="J1030" s="153"/>
      <c r="K1030" s="153"/>
      <c r="L1030" s="177" t="s">
        <v>2072</v>
      </c>
      <c r="M1030" s="177"/>
      <c r="N1030" s="177"/>
      <c r="O1030" s="131">
        <v>200</v>
      </c>
      <c r="P1030" s="131">
        <v>130</v>
      </c>
      <c r="Q1030" s="131">
        <v>400</v>
      </c>
      <c r="R1030" s="131">
        <v>260</v>
      </c>
      <c r="S1030" s="152">
        <v>1.1299999999999999</v>
      </c>
      <c r="T1030" s="118">
        <f t="shared" si="1208"/>
        <v>240</v>
      </c>
      <c r="U1030">
        <f t="shared" si="1209"/>
        <v>220</v>
      </c>
      <c r="V1030">
        <f t="shared" si="1210"/>
        <v>200</v>
      </c>
      <c r="W1030">
        <f t="shared" si="1211"/>
        <v>180</v>
      </c>
      <c r="X1030">
        <f t="shared" si="1199"/>
        <v>760</v>
      </c>
      <c r="Y1030">
        <f t="shared" si="1200"/>
        <v>460</v>
      </c>
      <c r="Z1030">
        <f t="shared" si="1201"/>
        <v>400</v>
      </c>
      <c r="AA1030">
        <f t="shared" si="1202"/>
        <v>310</v>
      </c>
      <c r="AB1030">
        <v>3</v>
      </c>
      <c r="AC1030" s="118">
        <v>150</v>
      </c>
      <c r="AD1030">
        <v>140</v>
      </c>
      <c r="AE1030">
        <v>130</v>
      </c>
      <c r="AF1030">
        <v>120</v>
      </c>
      <c r="AG1030">
        <f t="shared" si="1203"/>
        <v>470</v>
      </c>
      <c r="AH1030">
        <f t="shared" si="1204"/>
        <v>290</v>
      </c>
      <c r="AI1030">
        <f t="shared" si="1205"/>
        <v>260</v>
      </c>
      <c r="AJ1030">
        <f t="shared" si="1206"/>
        <v>200</v>
      </c>
      <c r="AK1030">
        <f>'ĐẤT PNN'!I1030-'ĐẤT NN'!Q1030</f>
        <v>260</v>
      </c>
    </row>
    <row r="1031" spans="1:37" s="6" customFormat="1" ht="77.25" customHeight="1" x14ac:dyDescent="0.25">
      <c r="A1031" s="150">
        <f>'ĐẤT PNN'!A1031</f>
        <v>1026</v>
      </c>
      <c r="B1031" s="153" t="str">
        <f>'ĐẤT PNN'!B1031</f>
        <v>VT4</v>
      </c>
      <c r="C1031" s="52" t="str">
        <f t="shared" si="1207"/>
        <v>XL37DT</v>
      </c>
      <c r="D1031" s="151" t="s">
        <v>1178</v>
      </c>
      <c r="E1031" s="151" t="s">
        <v>405</v>
      </c>
      <c r="F1031" s="151" t="s">
        <v>1192</v>
      </c>
      <c r="G1031" s="151" t="s">
        <v>1189</v>
      </c>
      <c r="H1031" s="151" t="str">
        <f>VLOOKUP(F1031,'[3]2. MA NN'!$E$2:$F$1583,2,0)</f>
        <v>TTGR</v>
      </c>
      <c r="I1031" s="133" t="str">
        <f t="shared" si="1198"/>
        <v>Xã Xuân LộcTTGRVị trí 1240</v>
      </c>
      <c r="J1031" s="153"/>
      <c r="K1031" s="153"/>
      <c r="L1031" s="177" t="s">
        <v>2073</v>
      </c>
      <c r="M1031" s="177"/>
      <c r="N1031" s="177"/>
      <c r="O1031" s="131">
        <v>180</v>
      </c>
      <c r="P1031" s="131">
        <v>120</v>
      </c>
      <c r="Q1031" s="131">
        <v>310</v>
      </c>
      <c r="R1031" s="131">
        <v>200</v>
      </c>
      <c r="S1031" s="152">
        <v>1.1299999999999999</v>
      </c>
      <c r="T1031" s="118">
        <f t="shared" si="1208"/>
        <v>240</v>
      </c>
      <c r="U1031">
        <f t="shared" si="1209"/>
        <v>220</v>
      </c>
      <c r="V1031">
        <f t="shared" si="1210"/>
        <v>200</v>
      </c>
      <c r="W1031">
        <f t="shared" si="1211"/>
        <v>180</v>
      </c>
      <c r="X1031">
        <f t="shared" si="1199"/>
        <v>760</v>
      </c>
      <c r="Y1031">
        <f t="shared" si="1200"/>
        <v>460</v>
      </c>
      <c r="Z1031">
        <f t="shared" si="1201"/>
        <v>400</v>
      </c>
      <c r="AA1031">
        <f t="shared" si="1202"/>
        <v>310</v>
      </c>
      <c r="AB1031">
        <v>3</v>
      </c>
      <c r="AC1031" s="118">
        <v>150</v>
      </c>
      <c r="AD1031">
        <v>140</v>
      </c>
      <c r="AE1031">
        <v>130</v>
      </c>
      <c r="AF1031">
        <v>120</v>
      </c>
      <c r="AG1031">
        <f t="shared" si="1203"/>
        <v>470</v>
      </c>
      <c r="AH1031">
        <f t="shared" si="1204"/>
        <v>290</v>
      </c>
      <c r="AI1031">
        <f t="shared" si="1205"/>
        <v>260</v>
      </c>
      <c r="AJ1031">
        <f t="shared" si="1206"/>
        <v>200</v>
      </c>
      <c r="AK1031">
        <f>'ĐẤT PNN'!I1031-'ĐẤT NN'!Q1031</f>
        <v>220</v>
      </c>
    </row>
    <row r="1032" spans="1:37" s="6" customFormat="1" ht="77.25" customHeight="1" x14ac:dyDescent="0.25">
      <c r="A1032" s="150">
        <f>'ĐẤT PNN'!A1032</f>
        <v>1027</v>
      </c>
      <c r="B1032" s="153" t="str">
        <f>'ĐẤT PNN'!B1032</f>
        <v>VT2*0,8</v>
      </c>
      <c r="C1032" s="52" t="str">
        <f t="shared" si="1207"/>
        <v>XL37DT</v>
      </c>
      <c r="D1032" s="151" t="s">
        <v>1173</v>
      </c>
      <c r="E1032" s="151" t="s">
        <v>405</v>
      </c>
      <c r="F1032" s="151" t="s">
        <v>1190</v>
      </c>
      <c r="G1032" s="151" t="s">
        <v>1189</v>
      </c>
      <c r="H1032" s="151" t="str">
        <f>VLOOKUP(F1032,'[3]2. MA NN'!$E$2:$F$1583,2,0)</f>
        <v>TTGR</v>
      </c>
      <c r="I1032" s="133" t="str">
        <f t="shared" si="1198"/>
        <v>Xã Xuân LộcTTGRVị trí 1240</v>
      </c>
      <c r="J1032" s="153"/>
      <c r="K1032" s="153"/>
      <c r="L1032" s="177" t="s">
        <v>2074</v>
      </c>
      <c r="M1032" s="177"/>
      <c r="N1032" s="177"/>
      <c r="O1032" s="131">
        <v>220</v>
      </c>
      <c r="P1032" s="131">
        <v>140</v>
      </c>
      <c r="Q1032" s="131">
        <v>460</v>
      </c>
      <c r="R1032" s="131">
        <v>290</v>
      </c>
      <c r="S1032" s="152">
        <v>1.1299999999999999</v>
      </c>
      <c r="T1032" s="118">
        <f t="shared" si="1208"/>
        <v>240</v>
      </c>
      <c r="U1032">
        <f t="shared" si="1209"/>
        <v>220</v>
      </c>
      <c r="V1032">
        <f t="shared" si="1210"/>
        <v>200</v>
      </c>
      <c r="W1032">
        <f t="shared" si="1211"/>
        <v>180</v>
      </c>
      <c r="X1032">
        <f t="shared" si="1199"/>
        <v>760</v>
      </c>
      <c r="Y1032">
        <f t="shared" si="1200"/>
        <v>460</v>
      </c>
      <c r="Z1032">
        <f t="shared" si="1201"/>
        <v>400</v>
      </c>
      <c r="AA1032">
        <f t="shared" si="1202"/>
        <v>310</v>
      </c>
      <c r="AB1032">
        <v>3</v>
      </c>
      <c r="AC1032" s="118">
        <v>150</v>
      </c>
      <c r="AD1032">
        <v>140</v>
      </c>
      <c r="AE1032">
        <v>130</v>
      </c>
      <c r="AF1032">
        <v>120</v>
      </c>
      <c r="AG1032">
        <f t="shared" si="1203"/>
        <v>470</v>
      </c>
      <c r="AH1032">
        <f t="shared" si="1204"/>
        <v>290</v>
      </c>
      <c r="AI1032">
        <f t="shared" si="1205"/>
        <v>260</v>
      </c>
      <c r="AJ1032">
        <f t="shared" si="1206"/>
        <v>200</v>
      </c>
      <c r="AK1032">
        <f>'ĐẤT PNN'!I1032-'ĐẤT NN'!Q1032</f>
        <v>500</v>
      </c>
    </row>
    <row r="1033" spans="1:37" s="6" customFormat="1" ht="77.25" customHeight="1" x14ac:dyDescent="0.25">
      <c r="A1033" s="150">
        <f>'ĐẤT PNN'!A1033</f>
        <v>1028</v>
      </c>
      <c r="B1033" s="153" t="str">
        <f>'ĐẤT PNN'!B1033</f>
        <v>VT3*0,8</v>
      </c>
      <c r="C1033" s="52" t="str">
        <f t="shared" si="1207"/>
        <v>XL37DT</v>
      </c>
      <c r="D1033" s="151" t="s">
        <v>1176</v>
      </c>
      <c r="E1033" s="151" t="s">
        <v>405</v>
      </c>
      <c r="F1033" s="151" t="s">
        <v>1191</v>
      </c>
      <c r="G1033" s="151" t="s">
        <v>1189</v>
      </c>
      <c r="H1033" s="151" t="str">
        <f>VLOOKUP(F1033,'[3]2. MA NN'!$E$2:$F$1583,2,0)</f>
        <v>TTGR</v>
      </c>
      <c r="I1033" s="133" t="str">
        <f t="shared" si="1198"/>
        <v>Xã Xuân LộcTTGRVị trí 1240</v>
      </c>
      <c r="J1033" s="153"/>
      <c r="K1033" s="153"/>
      <c r="L1033" s="177" t="s">
        <v>2075</v>
      </c>
      <c r="M1033" s="177"/>
      <c r="N1033" s="177"/>
      <c r="O1033" s="131">
        <v>200</v>
      </c>
      <c r="P1033" s="131">
        <v>130</v>
      </c>
      <c r="Q1033" s="131">
        <v>400</v>
      </c>
      <c r="R1033" s="131">
        <v>260</v>
      </c>
      <c r="S1033" s="152">
        <v>1.1299999999999999</v>
      </c>
      <c r="T1033" s="118">
        <f t="shared" si="1208"/>
        <v>240</v>
      </c>
      <c r="U1033">
        <f t="shared" si="1209"/>
        <v>220</v>
      </c>
      <c r="V1033">
        <f t="shared" si="1210"/>
        <v>200</v>
      </c>
      <c r="W1033">
        <f t="shared" si="1211"/>
        <v>180</v>
      </c>
      <c r="X1033">
        <f t="shared" si="1199"/>
        <v>760</v>
      </c>
      <c r="Y1033">
        <f t="shared" si="1200"/>
        <v>460</v>
      </c>
      <c r="Z1033">
        <f t="shared" si="1201"/>
        <v>400</v>
      </c>
      <c r="AA1033">
        <f t="shared" si="1202"/>
        <v>310</v>
      </c>
      <c r="AB1033">
        <v>3</v>
      </c>
      <c r="AC1033" s="118">
        <v>150</v>
      </c>
      <c r="AD1033">
        <v>140</v>
      </c>
      <c r="AE1033">
        <v>130</v>
      </c>
      <c r="AF1033">
        <v>120</v>
      </c>
      <c r="AG1033">
        <f t="shared" si="1203"/>
        <v>470</v>
      </c>
      <c r="AH1033">
        <f t="shared" si="1204"/>
        <v>290</v>
      </c>
      <c r="AI1033">
        <f t="shared" si="1205"/>
        <v>260</v>
      </c>
      <c r="AJ1033">
        <f t="shared" si="1206"/>
        <v>200</v>
      </c>
      <c r="AK1033">
        <f>'ĐẤT PNN'!I1033-'ĐẤT NN'!Q1033</f>
        <v>190</v>
      </c>
    </row>
    <row r="1034" spans="1:37" s="6" customFormat="1" ht="77.25" customHeight="1" x14ac:dyDescent="0.25">
      <c r="A1034" s="150">
        <f>'ĐẤT PNN'!A1034</f>
        <v>1029</v>
      </c>
      <c r="B1034" s="153" t="str">
        <f>'ĐẤT PNN'!B1034</f>
        <v>VT4*0,8</v>
      </c>
      <c r="C1034" s="52" t="str">
        <f t="shared" si="1207"/>
        <v>XL37DT</v>
      </c>
      <c r="D1034" s="151" t="s">
        <v>1178</v>
      </c>
      <c r="E1034" s="151" t="s">
        <v>405</v>
      </c>
      <c r="F1034" s="151" t="s">
        <v>1192</v>
      </c>
      <c r="G1034" s="151" t="s">
        <v>1189</v>
      </c>
      <c r="H1034" s="151" t="str">
        <f>VLOOKUP(F1034,'[3]2. MA NN'!$E$2:$F$1583,2,0)</f>
        <v>TTGR</v>
      </c>
      <c r="I1034" s="133" t="str">
        <f t="shared" si="1198"/>
        <v>Xã Xuân LộcTTGRVị trí 1240</v>
      </c>
      <c r="J1034" s="153"/>
      <c r="K1034" s="153"/>
      <c r="L1034" s="177" t="s">
        <v>2076</v>
      </c>
      <c r="M1034" s="177"/>
      <c r="N1034" s="177"/>
      <c r="O1034" s="131">
        <v>180</v>
      </c>
      <c r="P1034" s="131">
        <v>120</v>
      </c>
      <c r="Q1034" s="131">
        <v>310</v>
      </c>
      <c r="R1034" s="131">
        <v>200</v>
      </c>
      <c r="S1034" s="152">
        <v>1.1299999999999999</v>
      </c>
      <c r="T1034" s="118">
        <f t="shared" si="1208"/>
        <v>240</v>
      </c>
      <c r="U1034">
        <f t="shared" si="1209"/>
        <v>220</v>
      </c>
      <c r="V1034">
        <f t="shared" si="1210"/>
        <v>200</v>
      </c>
      <c r="W1034">
        <f t="shared" si="1211"/>
        <v>180</v>
      </c>
      <c r="X1034">
        <f t="shared" si="1199"/>
        <v>760</v>
      </c>
      <c r="Y1034">
        <f t="shared" si="1200"/>
        <v>460</v>
      </c>
      <c r="Z1034">
        <f t="shared" si="1201"/>
        <v>400</v>
      </c>
      <c r="AA1034">
        <f t="shared" si="1202"/>
        <v>310</v>
      </c>
      <c r="AB1034">
        <v>3</v>
      </c>
      <c r="AC1034" s="118">
        <v>150</v>
      </c>
      <c r="AD1034">
        <v>140</v>
      </c>
      <c r="AE1034">
        <v>130</v>
      </c>
      <c r="AF1034">
        <v>120</v>
      </c>
      <c r="AG1034">
        <f t="shared" si="1203"/>
        <v>470</v>
      </c>
      <c r="AH1034">
        <f t="shared" si="1204"/>
        <v>290</v>
      </c>
      <c r="AI1034">
        <f t="shared" si="1205"/>
        <v>260</v>
      </c>
      <c r="AJ1034">
        <f t="shared" si="1206"/>
        <v>200</v>
      </c>
      <c r="AK1034">
        <f>'ĐẤT PNN'!I1034-'ĐẤT NN'!Q1034</f>
        <v>160</v>
      </c>
    </row>
    <row r="1035" spans="1:37" ht="47.25" x14ac:dyDescent="0.25">
      <c r="A1035" s="150">
        <f>'ĐẤT PNN'!A1035</f>
        <v>1030</v>
      </c>
      <c r="B1035" s="150" t="str">
        <f>'ĐẤT PNN'!B1035</f>
        <v>XL38DT</v>
      </c>
      <c r="C1035" s="52" t="str">
        <f>$B$1035</f>
        <v>XL38DT</v>
      </c>
      <c r="D1035" s="151" t="s">
        <v>1170</v>
      </c>
      <c r="E1035" s="151" t="s">
        <v>405</v>
      </c>
      <c r="F1035" s="151" t="s">
        <v>1188</v>
      </c>
      <c r="G1035" s="151" t="s">
        <v>1189</v>
      </c>
      <c r="H1035" s="151" t="str">
        <f>VLOOKUP(F1035,'[3]2. MA NN'!$E$2:$F$1583,2,0)</f>
        <v>TTGR</v>
      </c>
      <c r="I1035" s="133" t="str">
        <f t="shared" si="1198"/>
        <v>Xã Xuân LộcTTGRVị trí 1240</v>
      </c>
      <c r="J1035" s="150" t="s">
        <v>1158</v>
      </c>
      <c r="K1035" s="150" t="s">
        <v>1157</v>
      </c>
      <c r="L1035" s="132" t="s">
        <v>338</v>
      </c>
      <c r="M1035" s="132"/>
      <c r="N1035" s="132"/>
      <c r="O1035" s="131">
        <v>240</v>
      </c>
      <c r="P1035" s="131">
        <v>150</v>
      </c>
      <c r="Q1035" s="131">
        <v>760</v>
      </c>
      <c r="R1035" s="131">
        <v>470</v>
      </c>
      <c r="S1035" s="152">
        <v>1.19</v>
      </c>
      <c r="T1035" s="123">
        <v>240</v>
      </c>
      <c r="U1035" s="122">
        <v>220</v>
      </c>
      <c r="V1035" s="122">
        <v>200</v>
      </c>
      <c r="W1035" s="122">
        <v>180</v>
      </c>
      <c r="X1035" s="122">
        <f t="shared" si="1199"/>
        <v>760</v>
      </c>
      <c r="Y1035" s="122">
        <f t="shared" si="1200"/>
        <v>460</v>
      </c>
      <c r="Z1035" s="122">
        <f t="shared" si="1201"/>
        <v>400</v>
      </c>
      <c r="AA1035" s="122">
        <f t="shared" si="1202"/>
        <v>310</v>
      </c>
      <c r="AB1035" s="122">
        <v>3</v>
      </c>
      <c r="AC1035" s="123">
        <v>150</v>
      </c>
      <c r="AD1035" s="122">
        <v>140</v>
      </c>
      <c r="AE1035" s="122">
        <v>130</v>
      </c>
      <c r="AF1035" s="122">
        <v>120</v>
      </c>
      <c r="AG1035" s="122">
        <f t="shared" si="1203"/>
        <v>470</v>
      </c>
      <c r="AH1035" s="122">
        <f t="shared" si="1204"/>
        <v>290</v>
      </c>
      <c r="AI1035" s="122">
        <f t="shared" si="1205"/>
        <v>260</v>
      </c>
      <c r="AJ1035" s="122">
        <f t="shared" si="1206"/>
        <v>200</v>
      </c>
      <c r="AK1035" s="122">
        <f>'ĐẤT PNN'!I1035-'ĐẤT NN'!Q1035</f>
        <v>1040</v>
      </c>
    </row>
    <row r="1036" spans="1:37" s="6" customFormat="1" ht="77.25" customHeight="1" x14ac:dyDescent="0.25">
      <c r="A1036" s="150">
        <f>'ĐẤT PNN'!A1036</f>
        <v>1031</v>
      </c>
      <c r="B1036" s="153" t="str">
        <f>'ĐẤT PNN'!B1036</f>
        <v>VT2</v>
      </c>
      <c r="C1036" s="52" t="str">
        <f t="shared" ref="C1036:C1041" si="1212">$B$1035</f>
        <v>XL38DT</v>
      </c>
      <c r="D1036" s="151" t="s">
        <v>1173</v>
      </c>
      <c r="E1036" s="151" t="s">
        <v>405</v>
      </c>
      <c r="F1036" s="151" t="s">
        <v>1190</v>
      </c>
      <c r="G1036" s="151" t="s">
        <v>1189</v>
      </c>
      <c r="H1036" s="151" t="str">
        <f>VLOOKUP(F1036,'[3]2. MA NN'!$E$2:$F$1583,2,0)</f>
        <v>TTGR</v>
      </c>
      <c r="I1036" s="133" t="str">
        <f t="shared" si="1198"/>
        <v>Xã Xuân LộcTTGRVị trí 1240</v>
      </c>
      <c r="J1036" s="153"/>
      <c r="K1036" s="153"/>
      <c r="L1036" s="177" t="s">
        <v>2077</v>
      </c>
      <c r="M1036" s="177"/>
      <c r="N1036" s="177"/>
      <c r="O1036" s="131">
        <v>220</v>
      </c>
      <c r="P1036" s="131">
        <v>140</v>
      </c>
      <c r="Q1036" s="131">
        <v>460</v>
      </c>
      <c r="R1036" s="131">
        <v>290</v>
      </c>
      <c r="S1036" s="152">
        <v>1.19</v>
      </c>
      <c r="T1036" s="118">
        <f t="shared" ref="T1036:T1041" si="1213">T1035</f>
        <v>240</v>
      </c>
      <c r="U1036">
        <f t="shared" ref="U1036:U1041" si="1214">U1035</f>
        <v>220</v>
      </c>
      <c r="V1036">
        <f t="shared" ref="V1036:V1041" si="1215">V1035</f>
        <v>200</v>
      </c>
      <c r="W1036">
        <f t="shared" ref="W1036:W1041" si="1216">W1035</f>
        <v>180</v>
      </c>
      <c r="X1036">
        <f t="shared" si="1199"/>
        <v>760</v>
      </c>
      <c r="Y1036">
        <f t="shared" si="1200"/>
        <v>460</v>
      </c>
      <c r="Z1036">
        <f t="shared" si="1201"/>
        <v>400</v>
      </c>
      <c r="AA1036">
        <f t="shared" si="1202"/>
        <v>310</v>
      </c>
      <c r="AB1036">
        <v>3</v>
      </c>
      <c r="AC1036" s="118">
        <v>150</v>
      </c>
      <c r="AD1036">
        <v>140</v>
      </c>
      <c r="AE1036">
        <v>130</v>
      </c>
      <c r="AF1036">
        <v>120</v>
      </c>
      <c r="AG1036">
        <f t="shared" si="1203"/>
        <v>470</v>
      </c>
      <c r="AH1036">
        <f t="shared" si="1204"/>
        <v>290</v>
      </c>
      <c r="AI1036">
        <f t="shared" si="1205"/>
        <v>260</v>
      </c>
      <c r="AJ1036">
        <f t="shared" si="1206"/>
        <v>200</v>
      </c>
      <c r="AK1036">
        <f>'ĐẤT PNN'!I1036-'ĐẤT NN'!Q1036</f>
        <v>440</v>
      </c>
    </row>
    <row r="1037" spans="1:37" s="6" customFormat="1" ht="77.25" customHeight="1" x14ac:dyDescent="0.25">
      <c r="A1037" s="150">
        <f>'ĐẤT PNN'!A1037</f>
        <v>1032</v>
      </c>
      <c r="B1037" s="153" t="str">
        <f>'ĐẤT PNN'!B1037</f>
        <v>VT3</v>
      </c>
      <c r="C1037" s="52" t="str">
        <f t="shared" si="1212"/>
        <v>XL38DT</v>
      </c>
      <c r="D1037" s="151" t="s">
        <v>1176</v>
      </c>
      <c r="E1037" s="151" t="s">
        <v>405</v>
      </c>
      <c r="F1037" s="151" t="s">
        <v>1191</v>
      </c>
      <c r="G1037" s="151" t="s">
        <v>1189</v>
      </c>
      <c r="H1037" s="151" t="str">
        <f>VLOOKUP(F1037,'[3]2. MA NN'!$E$2:$F$1583,2,0)</f>
        <v>TTGR</v>
      </c>
      <c r="I1037" s="133" t="str">
        <f t="shared" si="1198"/>
        <v>Xã Xuân LộcTTGRVị trí 1240</v>
      </c>
      <c r="J1037" s="153"/>
      <c r="K1037" s="153"/>
      <c r="L1037" s="177" t="s">
        <v>2078</v>
      </c>
      <c r="M1037" s="177"/>
      <c r="N1037" s="177"/>
      <c r="O1037" s="131">
        <v>200</v>
      </c>
      <c r="P1037" s="131">
        <v>130</v>
      </c>
      <c r="Q1037" s="131">
        <v>400</v>
      </c>
      <c r="R1037" s="131">
        <v>260</v>
      </c>
      <c r="S1037" s="152">
        <v>1.19</v>
      </c>
      <c r="T1037" s="118">
        <f t="shared" si="1213"/>
        <v>240</v>
      </c>
      <c r="U1037">
        <f t="shared" si="1214"/>
        <v>220</v>
      </c>
      <c r="V1037">
        <f t="shared" si="1215"/>
        <v>200</v>
      </c>
      <c r="W1037">
        <f t="shared" si="1216"/>
        <v>180</v>
      </c>
      <c r="X1037">
        <f t="shared" si="1199"/>
        <v>760</v>
      </c>
      <c r="Y1037">
        <f t="shared" si="1200"/>
        <v>460</v>
      </c>
      <c r="Z1037">
        <f t="shared" si="1201"/>
        <v>400</v>
      </c>
      <c r="AA1037">
        <f t="shared" si="1202"/>
        <v>310</v>
      </c>
      <c r="AB1037">
        <v>3</v>
      </c>
      <c r="AC1037" s="118">
        <v>150</v>
      </c>
      <c r="AD1037">
        <v>140</v>
      </c>
      <c r="AE1037">
        <v>130</v>
      </c>
      <c r="AF1037">
        <v>120</v>
      </c>
      <c r="AG1037">
        <f t="shared" si="1203"/>
        <v>470</v>
      </c>
      <c r="AH1037">
        <f t="shared" si="1204"/>
        <v>290</v>
      </c>
      <c r="AI1037">
        <f t="shared" si="1205"/>
        <v>260</v>
      </c>
      <c r="AJ1037">
        <f t="shared" si="1206"/>
        <v>200</v>
      </c>
      <c r="AK1037">
        <f>'ĐẤT PNN'!I1037-'ĐẤT NN'!Q1037</f>
        <v>260</v>
      </c>
    </row>
    <row r="1038" spans="1:37" s="6" customFormat="1" ht="77.25" customHeight="1" x14ac:dyDescent="0.25">
      <c r="A1038" s="150">
        <f>'ĐẤT PNN'!A1038</f>
        <v>1033</v>
      </c>
      <c r="B1038" s="153" t="str">
        <f>'ĐẤT PNN'!B1038</f>
        <v>VT4</v>
      </c>
      <c r="C1038" s="52" t="str">
        <f t="shared" si="1212"/>
        <v>XL38DT</v>
      </c>
      <c r="D1038" s="151" t="s">
        <v>1178</v>
      </c>
      <c r="E1038" s="151" t="s">
        <v>405</v>
      </c>
      <c r="F1038" s="151" t="s">
        <v>1192</v>
      </c>
      <c r="G1038" s="151" t="s">
        <v>1189</v>
      </c>
      <c r="H1038" s="151" t="str">
        <f>VLOOKUP(F1038,'[3]2. MA NN'!$E$2:$F$1583,2,0)</f>
        <v>TTGR</v>
      </c>
      <c r="I1038" s="133" t="str">
        <f t="shared" si="1198"/>
        <v>Xã Xuân LộcTTGRVị trí 1240</v>
      </c>
      <c r="J1038" s="153"/>
      <c r="K1038" s="153"/>
      <c r="L1038" s="177" t="s">
        <v>2079</v>
      </c>
      <c r="M1038" s="177"/>
      <c r="N1038" s="177"/>
      <c r="O1038" s="131">
        <v>180</v>
      </c>
      <c r="P1038" s="131">
        <v>120</v>
      </c>
      <c r="Q1038" s="131">
        <v>310</v>
      </c>
      <c r="R1038" s="131">
        <v>200</v>
      </c>
      <c r="S1038" s="152">
        <v>1.19</v>
      </c>
      <c r="T1038" s="118">
        <f t="shared" si="1213"/>
        <v>240</v>
      </c>
      <c r="U1038">
        <f t="shared" si="1214"/>
        <v>220</v>
      </c>
      <c r="V1038">
        <f t="shared" si="1215"/>
        <v>200</v>
      </c>
      <c r="W1038">
        <f t="shared" si="1216"/>
        <v>180</v>
      </c>
      <c r="X1038">
        <f t="shared" si="1199"/>
        <v>760</v>
      </c>
      <c r="Y1038">
        <f t="shared" si="1200"/>
        <v>460</v>
      </c>
      <c r="Z1038">
        <f t="shared" si="1201"/>
        <v>400</v>
      </c>
      <c r="AA1038">
        <f t="shared" si="1202"/>
        <v>310</v>
      </c>
      <c r="AB1038">
        <v>3</v>
      </c>
      <c r="AC1038" s="118">
        <v>150</v>
      </c>
      <c r="AD1038">
        <v>140</v>
      </c>
      <c r="AE1038">
        <v>130</v>
      </c>
      <c r="AF1038">
        <v>120</v>
      </c>
      <c r="AG1038">
        <f t="shared" si="1203"/>
        <v>470</v>
      </c>
      <c r="AH1038">
        <f t="shared" si="1204"/>
        <v>290</v>
      </c>
      <c r="AI1038">
        <f t="shared" si="1205"/>
        <v>260</v>
      </c>
      <c r="AJ1038">
        <f t="shared" si="1206"/>
        <v>200</v>
      </c>
      <c r="AK1038">
        <f>'ĐẤT PNN'!I1038-'ĐẤT NN'!Q1038</f>
        <v>220</v>
      </c>
    </row>
    <row r="1039" spans="1:37" s="6" customFormat="1" ht="77.25" customHeight="1" x14ac:dyDescent="0.25">
      <c r="A1039" s="150">
        <f>'ĐẤT PNN'!A1039</f>
        <v>1034</v>
      </c>
      <c r="B1039" s="153" t="str">
        <f>'ĐẤT PNN'!B1039</f>
        <v>VT2*0,8</v>
      </c>
      <c r="C1039" s="52" t="str">
        <f t="shared" si="1212"/>
        <v>XL38DT</v>
      </c>
      <c r="D1039" s="151" t="s">
        <v>1173</v>
      </c>
      <c r="E1039" s="151" t="s">
        <v>405</v>
      </c>
      <c r="F1039" s="151" t="s">
        <v>1190</v>
      </c>
      <c r="G1039" s="151" t="s">
        <v>1189</v>
      </c>
      <c r="H1039" s="151" t="str">
        <f>VLOOKUP(F1039,'[3]2. MA NN'!$E$2:$F$1583,2,0)</f>
        <v>TTGR</v>
      </c>
      <c r="I1039" s="133" t="str">
        <f t="shared" si="1198"/>
        <v>Xã Xuân LộcTTGRVị trí 1240</v>
      </c>
      <c r="J1039" s="153"/>
      <c r="K1039" s="153"/>
      <c r="L1039" s="177" t="s">
        <v>2080</v>
      </c>
      <c r="M1039" s="177"/>
      <c r="N1039" s="177"/>
      <c r="O1039" s="131">
        <v>220</v>
      </c>
      <c r="P1039" s="131">
        <v>140</v>
      </c>
      <c r="Q1039" s="131">
        <v>460</v>
      </c>
      <c r="R1039" s="131">
        <v>290</v>
      </c>
      <c r="S1039" s="152">
        <v>1.19</v>
      </c>
      <c r="T1039" s="118">
        <f t="shared" si="1213"/>
        <v>240</v>
      </c>
      <c r="U1039">
        <f t="shared" si="1214"/>
        <v>220</v>
      </c>
      <c r="V1039">
        <f t="shared" si="1215"/>
        <v>200</v>
      </c>
      <c r="W1039">
        <f t="shared" si="1216"/>
        <v>180</v>
      </c>
      <c r="X1039">
        <f t="shared" si="1199"/>
        <v>760</v>
      </c>
      <c r="Y1039">
        <f t="shared" si="1200"/>
        <v>460</v>
      </c>
      <c r="Z1039">
        <f t="shared" si="1201"/>
        <v>400</v>
      </c>
      <c r="AA1039">
        <f t="shared" si="1202"/>
        <v>310</v>
      </c>
      <c r="AB1039">
        <v>3</v>
      </c>
      <c r="AC1039" s="118">
        <v>150</v>
      </c>
      <c r="AD1039">
        <v>140</v>
      </c>
      <c r="AE1039">
        <v>130</v>
      </c>
      <c r="AF1039">
        <v>120</v>
      </c>
      <c r="AG1039">
        <f t="shared" si="1203"/>
        <v>470</v>
      </c>
      <c r="AH1039">
        <f t="shared" si="1204"/>
        <v>290</v>
      </c>
      <c r="AI1039">
        <f t="shared" si="1205"/>
        <v>260</v>
      </c>
      <c r="AJ1039">
        <f t="shared" si="1206"/>
        <v>200</v>
      </c>
      <c r="AK1039">
        <f>'ĐẤT PNN'!I1039-'ĐẤT NN'!Q1039</f>
        <v>380</v>
      </c>
    </row>
    <row r="1040" spans="1:37" s="6" customFormat="1" ht="77.25" customHeight="1" x14ac:dyDescent="0.25">
      <c r="A1040" s="150">
        <f>'ĐẤT PNN'!A1040</f>
        <v>1035</v>
      </c>
      <c r="B1040" s="153" t="str">
        <f>'ĐẤT PNN'!B1040</f>
        <v>VT3*0,8</v>
      </c>
      <c r="C1040" s="52" t="str">
        <f t="shared" si="1212"/>
        <v>XL38DT</v>
      </c>
      <c r="D1040" s="151" t="s">
        <v>1176</v>
      </c>
      <c r="E1040" s="151" t="s">
        <v>405</v>
      </c>
      <c r="F1040" s="151" t="s">
        <v>1191</v>
      </c>
      <c r="G1040" s="151" t="s">
        <v>1189</v>
      </c>
      <c r="H1040" s="151" t="str">
        <f>VLOOKUP(F1040,'[3]2. MA NN'!$E$2:$F$1583,2,0)</f>
        <v>TTGR</v>
      </c>
      <c r="I1040" s="133" t="str">
        <f t="shared" si="1198"/>
        <v>Xã Xuân LộcTTGRVị trí 1240</v>
      </c>
      <c r="J1040" s="153"/>
      <c r="K1040" s="153"/>
      <c r="L1040" s="177" t="s">
        <v>2081</v>
      </c>
      <c r="M1040" s="177"/>
      <c r="N1040" s="177"/>
      <c r="O1040" s="131">
        <v>200</v>
      </c>
      <c r="P1040" s="131">
        <v>130</v>
      </c>
      <c r="Q1040" s="131">
        <v>400</v>
      </c>
      <c r="R1040" s="131">
        <v>260</v>
      </c>
      <c r="S1040" s="152">
        <v>1.19</v>
      </c>
      <c r="T1040" s="118">
        <f t="shared" si="1213"/>
        <v>240</v>
      </c>
      <c r="U1040">
        <f t="shared" si="1214"/>
        <v>220</v>
      </c>
      <c r="V1040">
        <f t="shared" si="1215"/>
        <v>200</v>
      </c>
      <c r="W1040">
        <f t="shared" si="1216"/>
        <v>180</v>
      </c>
      <c r="X1040">
        <f t="shared" si="1199"/>
        <v>760</v>
      </c>
      <c r="Y1040">
        <f t="shared" si="1200"/>
        <v>460</v>
      </c>
      <c r="Z1040">
        <f t="shared" si="1201"/>
        <v>400</v>
      </c>
      <c r="AA1040">
        <f t="shared" si="1202"/>
        <v>310</v>
      </c>
      <c r="AB1040">
        <v>3</v>
      </c>
      <c r="AC1040" s="118">
        <v>150</v>
      </c>
      <c r="AD1040">
        <v>140</v>
      </c>
      <c r="AE1040">
        <v>130</v>
      </c>
      <c r="AF1040">
        <v>120</v>
      </c>
      <c r="AG1040">
        <f t="shared" si="1203"/>
        <v>470</v>
      </c>
      <c r="AH1040">
        <f t="shared" si="1204"/>
        <v>290</v>
      </c>
      <c r="AI1040">
        <f t="shared" si="1205"/>
        <v>260</v>
      </c>
      <c r="AJ1040">
        <f t="shared" si="1206"/>
        <v>200</v>
      </c>
      <c r="AK1040">
        <f>'ĐẤT PNN'!I1040-'ĐẤT NN'!Q1040</f>
        <v>190</v>
      </c>
    </row>
    <row r="1041" spans="1:37" s="6" customFormat="1" ht="77.25" customHeight="1" x14ac:dyDescent="0.25">
      <c r="A1041" s="150">
        <f>'ĐẤT PNN'!A1041</f>
        <v>1036</v>
      </c>
      <c r="B1041" s="153" t="str">
        <f>'ĐẤT PNN'!B1041</f>
        <v>VT4*0,8</v>
      </c>
      <c r="C1041" s="52" t="str">
        <f t="shared" si="1212"/>
        <v>XL38DT</v>
      </c>
      <c r="D1041" s="151" t="s">
        <v>1178</v>
      </c>
      <c r="E1041" s="151" t="s">
        <v>405</v>
      </c>
      <c r="F1041" s="151" t="s">
        <v>1192</v>
      </c>
      <c r="G1041" s="151" t="s">
        <v>1189</v>
      </c>
      <c r="H1041" s="151" t="str">
        <f>VLOOKUP(F1041,'[3]2. MA NN'!$E$2:$F$1583,2,0)</f>
        <v>TTGR</v>
      </c>
      <c r="I1041" s="133" t="str">
        <f t="shared" si="1198"/>
        <v>Xã Xuân LộcTTGRVị trí 1240</v>
      </c>
      <c r="J1041" s="153"/>
      <c r="K1041" s="153"/>
      <c r="L1041" s="177" t="s">
        <v>2082</v>
      </c>
      <c r="M1041" s="177"/>
      <c r="N1041" s="177"/>
      <c r="O1041" s="131">
        <v>180</v>
      </c>
      <c r="P1041" s="131">
        <v>120</v>
      </c>
      <c r="Q1041" s="131">
        <v>310</v>
      </c>
      <c r="R1041" s="131">
        <v>200</v>
      </c>
      <c r="S1041" s="152">
        <v>1.19</v>
      </c>
      <c r="T1041" s="118">
        <f t="shared" si="1213"/>
        <v>240</v>
      </c>
      <c r="U1041">
        <f t="shared" si="1214"/>
        <v>220</v>
      </c>
      <c r="V1041">
        <f t="shared" si="1215"/>
        <v>200</v>
      </c>
      <c r="W1041">
        <f t="shared" si="1216"/>
        <v>180</v>
      </c>
      <c r="X1041">
        <f t="shared" si="1199"/>
        <v>760</v>
      </c>
      <c r="Y1041">
        <f t="shared" si="1200"/>
        <v>460</v>
      </c>
      <c r="Z1041">
        <f t="shared" si="1201"/>
        <v>400</v>
      </c>
      <c r="AA1041">
        <f t="shared" si="1202"/>
        <v>310</v>
      </c>
      <c r="AB1041">
        <v>3</v>
      </c>
      <c r="AC1041" s="118">
        <v>150</v>
      </c>
      <c r="AD1041">
        <v>140</v>
      </c>
      <c r="AE1041">
        <v>130</v>
      </c>
      <c r="AF1041">
        <v>120</v>
      </c>
      <c r="AG1041">
        <f t="shared" si="1203"/>
        <v>470</v>
      </c>
      <c r="AH1041">
        <f t="shared" si="1204"/>
        <v>290</v>
      </c>
      <c r="AI1041">
        <f t="shared" si="1205"/>
        <v>260</v>
      </c>
      <c r="AJ1041">
        <f t="shared" si="1206"/>
        <v>200</v>
      </c>
      <c r="AK1041">
        <f>'ĐẤT PNN'!I1041-'ĐẤT NN'!Q1041</f>
        <v>160</v>
      </c>
    </row>
    <row r="1042" spans="1:37" ht="47.25" x14ac:dyDescent="0.25">
      <c r="A1042" s="150">
        <f>'ĐẤT PNN'!A1042</f>
        <v>1037</v>
      </c>
      <c r="B1042" s="150" t="str">
        <f>'ĐẤT PNN'!B1042</f>
        <v>XL39DT</v>
      </c>
      <c r="C1042" s="52" t="str">
        <f>$B$1042</f>
        <v>XL39DT</v>
      </c>
      <c r="D1042" s="151" t="s">
        <v>1170</v>
      </c>
      <c r="E1042" s="151" t="s">
        <v>405</v>
      </c>
      <c r="F1042" s="151" t="s">
        <v>1188</v>
      </c>
      <c r="G1042" s="151" t="s">
        <v>1189</v>
      </c>
      <c r="H1042" s="151" t="str">
        <f>VLOOKUP(F1042,'[3]2. MA NN'!$E$2:$F$1583,2,0)</f>
        <v>TTGR</v>
      </c>
      <c r="I1042" s="133" t="str">
        <f t="shared" si="1198"/>
        <v>Xã Xuân LộcTTGRVị trí 1240</v>
      </c>
      <c r="J1042" s="150" t="s">
        <v>1158</v>
      </c>
      <c r="K1042" s="150" t="s">
        <v>1157</v>
      </c>
      <c r="L1042" s="132" t="s">
        <v>245</v>
      </c>
      <c r="M1042" s="132"/>
      <c r="N1042" s="132"/>
      <c r="O1042" s="131">
        <v>240</v>
      </c>
      <c r="P1042" s="131">
        <v>150</v>
      </c>
      <c r="Q1042" s="131">
        <v>760</v>
      </c>
      <c r="R1042" s="131">
        <v>470</v>
      </c>
      <c r="S1042" s="152">
        <v>1.1299999999999999</v>
      </c>
      <c r="T1042" s="123">
        <v>240</v>
      </c>
      <c r="U1042" s="122">
        <v>220</v>
      </c>
      <c r="V1042" s="122">
        <v>200</v>
      </c>
      <c r="W1042" s="122">
        <v>180</v>
      </c>
      <c r="X1042" s="122">
        <f t="shared" si="1199"/>
        <v>760</v>
      </c>
      <c r="Y1042" s="122">
        <f t="shared" si="1200"/>
        <v>460</v>
      </c>
      <c r="Z1042" s="122">
        <f t="shared" si="1201"/>
        <v>400</v>
      </c>
      <c r="AA1042" s="122">
        <f t="shared" si="1202"/>
        <v>310</v>
      </c>
      <c r="AB1042" s="122">
        <v>3</v>
      </c>
      <c r="AC1042" s="123">
        <v>150</v>
      </c>
      <c r="AD1042" s="122">
        <v>140</v>
      </c>
      <c r="AE1042" s="122">
        <v>130</v>
      </c>
      <c r="AF1042" s="122">
        <v>120</v>
      </c>
      <c r="AG1042" s="122">
        <f t="shared" si="1203"/>
        <v>470</v>
      </c>
      <c r="AH1042" s="122">
        <f t="shared" si="1204"/>
        <v>290</v>
      </c>
      <c r="AI1042" s="122">
        <f t="shared" si="1205"/>
        <v>260</v>
      </c>
      <c r="AJ1042" s="122">
        <f t="shared" si="1206"/>
        <v>200</v>
      </c>
      <c r="AK1042" s="122">
        <f>'ĐẤT PNN'!I1042-'ĐẤT NN'!Q1042</f>
        <v>940</v>
      </c>
    </row>
    <row r="1043" spans="1:37" s="6" customFormat="1" ht="77.25" customHeight="1" x14ac:dyDescent="0.25">
      <c r="A1043" s="150">
        <f>'ĐẤT PNN'!A1043</f>
        <v>1038</v>
      </c>
      <c r="B1043" s="153" t="str">
        <f>'ĐẤT PNN'!B1043</f>
        <v>VT2</v>
      </c>
      <c r="C1043" s="52" t="str">
        <f t="shared" ref="C1043:C1048" si="1217">$B$1042</f>
        <v>XL39DT</v>
      </c>
      <c r="D1043" s="151" t="s">
        <v>1173</v>
      </c>
      <c r="E1043" s="151" t="s">
        <v>405</v>
      </c>
      <c r="F1043" s="151" t="s">
        <v>1190</v>
      </c>
      <c r="G1043" s="151" t="s">
        <v>1189</v>
      </c>
      <c r="H1043" s="151" t="str">
        <f>VLOOKUP(F1043,'[3]2. MA NN'!$E$2:$F$1583,2,0)</f>
        <v>TTGR</v>
      </c>
      <c r="I1043" s="133" t="str">
        <f t="shared" si="1198"/>
        <v>Xã Xuân LộcTTGRVị trí 1240</v>
      </c>
      <c r="J1043" s="153"/>
      <c r="K1043" s="153"/>
      <c r="L1043" s="177" t="s">
        <v>2083</v>
      </c>
      <c r="M1043" s="177"/>
      <c r="N1043" s="177"/>
      <c r="O1043" s="131">
        <v>220</v>
      </c>
      <c r="P1043" s="131">
        <v>140</v>
      </c>
      <c r="Q1043" s="131">
        <v>460</v>
      </c>
      <c r="R1043" s="131">
        <v>290</v>
      </c>
      <c r="S1043" s="152">
        <v>1.1299999999999999</v>
      </c>
      <c r="T1043" s="118">
        <f t="shared" ref="T1043:T1048" si="1218">T1042</f>
        <v>240</v>
      </c>
      <c r="U1043">
        <f t="shared" ref="U1043:U1048" si="1219">U1042</f>
        <v>220</v>
      </c>
      <c r="V1043">
        <f t="shared" ref="V1043:V1048" si="1220">V1042</f>
        <v>200</v>
      </c>
      <c r="W1043">
        <f t="shared" ref="W1043:W1048" si="1221">W1042</f>
        <v>180</v>
      </c>
      <c r="X1043">
        <f t="shared" si="1199"/>
        <v>760</v>
      </c>
      <c r="Y1043">
        <f t="shared" si="1200"/>
        <v>460</v>
      </c>
      <c r="Z1043">
        <f t="shared" si="1201"/>
        <v>400</v>
      </c>
      <c r="AA1043">
        <f t="shared" si="1202"/>
        <v>310</v>
      </c>
      <c r="AB1043">
        <v>3</v>
      </c>
      <c r="AC1043" s="118">
        <v>150</v>
      </c>
      <c r="AD1043">
        <v>140</v>
      </c>
      <c r="AE1043">
        <v>130</v>
      </c>
      <c r="AF1043">
        <v>120</v>
      </c>
      <c r="AG1043">
        <f t="shared" si="1203"/>
        <v>470</v>
      </c>
      <c r="AH1043">
        <f t="shared" si="1204"/>
        <v>290</v>
      </c>
      <c r="AI1043">
        <f t="shared" si="1205"/>
        <v>260</v>
      </c>
      <c r="AJ1043">
        <f t="shared" si="1206"/>
        <v>200</v>
      </c>
      <c r="AK1043">
        <f>'ĐẤT PNN'!I1043-'ĐẤT NN'!Q1043</f>
        <v>440</v>
      </c>
    </row>
    <row r="1044" spans="1:37" s="6" customFormat="1" ht="77.25" customHeight="1" x14ac:dyDescent="0.25">
      <c r="A1044" s="150">
        <f>'ĐẤT PNN'!A1044</f>
        <v>1039</v>
      </c>
      <c r="B1044" s="153" t="str">
        <f>'ĐẤT PNN'!B1044</f>
        <v>VT3</v>
      </c>
      <c r="C1044" s="52" t="str">
        <f t="shared" si="1217"/>
        <v>XL39DT</v>
      </c>
      <c r="D1044" s="151" t="s">
        <v>1176</v>
      </c>
      <c r="E1044" s="151" t="s">
        <v>405</v>
      </c>
      <c r="F1044" s="151" t="s">
        <v>1191</v>
      </c>
      <c r="G1044" s="151" t="s">
        <v>1189</v>
      </c>
      <c r="H1044" s="151" t="str">
        <f>VLOOKUP(F1044,'[3]2. MA NN'!$E$2:$F$1583,2,0)</f>
        <v>TTGR</v>
      </c>
      <c r="I1044" s="133" t="str">
        <f t="shared" si="1198"/>
        <v>Xã Xuân LộcTTGRVị trí 1240</v>
      </c>
      <c r="J1044" s="153"/>
      <c r="K1044" s="153"/>
      <c r="L1044" s="177" t="s">
        <v>2084</v>
      </c>
      <c r="M1044" s="177"/>
      <c r="N1044" s="177"/>
      <c r="O1044" s="131">
        <v>200</v>
      </c>
      <c r="P1044" s="131">
        <v>130</v>
      </c>
      <c r="Q1044" s="131">
        <v>400</v>
      </c>
      <c r="R1044" s="131">
        <v>260</v>
      </c>
      <c r="S1044" s="152">
        <v>1.1299999999999999</v>
      </c>
      <c r="T1044" s="118">
        <f t="shared" si="1218"/>
        <v>240</v>
      </c>
      <c r="U1044">
        <f t="shared" si="1219"/>
        <v>220</v>
      </c>
      <c r="V1044">
        <f t="shared" si="1220"/>
        <v>200</v>
      </c>
      <c r="W1044">
        <f t="shared" si="1221"/>
        <v>180</v>
      </c>
      <c r="X1044">
        <f t="shared" si="1199"/>
        <v>760</v>
      </c>
      <c r="Y1044">
        <f t="shared" si="1200"/>
        <v>460</v>
      </c>
      <c r="Z1044">
        <f t="shared" si="1201"/>
        <v>400</v>
      </c>
      <c r="AA1044">
        <f t="shared" si="1202"/>
        <v>310</v>
      </c>
      <c r="AB1044">
        <v>3</v>
      </c>
      <c r="AC1044" s="118">
        <v>150</v>
      </c>
      <c r="AD1044">
        <v>140</v>
      </c>
      <c r="AE1044">
        <v>130</v>
      </c>
      <c r="AF1044">
        <v>120</v>
      </c>
      <c r="AG1044">
        <f t="shared" si="1203"/>
        <v>470</v>
      </c>
      <c r="AH1044">
        <f t="shared" si="1204"/>
        <v>290</v>
      </c>
      <c r="AI1044">
        <f t="shared" si="1205"/>
        <v>260</v>
      </c>
      <c r="AJ1044">
        <f t="shared" si="1206"/>
        <v>200</v>
      </c>
      <c r="AK1044">
        <f>'ĐẤT PNN'!I1044-'ĐẤT NN'!Q1044</f>
        <v>260</v>
      </c>
    </row>
    <row r="1045" spans="1:37" s="6" customFormat="1" ht="77.25" customHeight="1" x14ac:dyDescent="0.25">
      <c r="A1045" s="150">
        <f>'ĐẤT PNN'!A1045</f>
        <v>1040</v>
      </c>
      <c r="B1045" s="153" t="str">
        <f>'ĐẤT PNN'!B1045</f>
        <v>VT4</v>
      </c>
      <c r="C1045" s="52" t="str">
        <f t="shared" si="1217"/>
        <v>XL39DT</v>
      </c>
      <c r="D1045" s="151" t="s">
        <v>1178</v>
      </c>
      <c r="E1045" s="151" t="s">
        <v>405</v>
      </c>
      <c r="F1045" s="151" t="s">
        <v>1192</v>
      </c>
      <c r="G1045" s="151" t="s">
        <v>1189</v>
      </c>
      <c r="H1045" s="151" t="str">
        <f>VLOOKUP(F1045,'[3]2. MA NN'!$E$2:$F$1583,2,0)</f>
        <v>TTGR</v>
      </c>
      <c r="I1045" s="133" t="str">
        <f t="shared" si="1198"/>
        <v>Xã Xuân LộcTTGRVị trí 1240</v>
      </c>
      <c r="J1045" s="153"/>
      <c r="K1045" s="153"/>
      <c r="L1045" s="177" t="s">
        <v>2085</v>
      </c>
      <c r="M1045" s="177"/>
      <c r="N1045" s="177"/>
      <c r="O1045" s="131">
        <v>180</v>
      </c>
      <c r="P1045" s="131">
        <v>120</v>
      </c>
      <c r="Q1045" s="131">
        <v>310</v>
      </c>
      <c r="R1045" s="131">
        <v>200</v>
      </c>
      <c r="S1045" s="152">
        <v>1.1299999999999999</v>
      </c>
      <c r="T1045" s="118">
        <f t="shared" si="1218"/>
        <v>240</v>
      </c>
      <c r="U1045">
        <f t="shared" si="1219"/>
        <v>220</v>
      </c>
      <c r="V1045">
        <f t="shared" si="1220"/>
        <v>200</v>
      </c>
      <c r="W1045">
        <f t="shared" si="1221"/>
        <v>180</v>
      </c>
      <c r="X1045">
        <f t="shared" si="1199"/>
        <v>760</v>
      </c>
      <c r="Y1045">
        <f t="shared" si="1200"/>
        <v>460</v>
      </c>
      <c r="Z1045">
        <f t="shared" si="1201"/>
        <v>400</v>
      </c>
      <c r="AA1045">
        <f t="shared" si="1202"/>
        <v>310</v>
      </c>
      <c r="AB1045">
        <v>3</v>
      </c>
      <c r="AC1045" s="118">
        <v>150</v>
      </c>
      <c r="AD1045">
        <v>140</v>
      </c>
      <c r="AE1045">
        <v>130</v>
      </c>
      <c r="AF1045">
        <v>120</v>
      </c>
      <c r="AG1045">
        <f t="shared" si="1203"/>
        <v>470</v>
      </c>
      <c r="AH1045">
        <f t="shared" si="1204"/>
        <v>290</v>
      </c>
      <c r="AI1045">
        <f t="shared" si="1205"/>
        <v>260</v>
      </c>
      <c r="AJ1045">
        <f t="shared" si="1206"/>
        <v>200</v>
      </c>
      <c r="AK1045">
        <f>'ĐẤT PNN'!I1045-'ĐẤT NN'!Q1045</f>
        <v>220</v>
      </c>
    </row>
    <row r="1046" spans="1:37" s="6" customFormat="1" ht="77.25" customHeight="1" x14ac:dyDescent="0.25">
      <c r="A1046" s="150">
        <f>'ĐẤT PNN'!A1046</f>
        <v>1041</v>
      </c>
      <c r="B1046" s="153" t="str">
        <f>'ĐẤT PNN'!B1046</f>
        <v>VT2*0,8</v>
      </c>
      <c r="C1046" s="52" t="str">
        <f t="shared" si="1217"/>
        <v>XL39DT</v>
      </c>
      <c r="D1046" s="151" t="s">
        <v>1173</v>
      </c>
      <c r="E1046" s="151" t="s">
        <v>405</v>
      </c>
      <c r="F1046" s="151" t="s">
        <v>1190</v>
      </c>
      <c r="G1046" s="151" t="s">
        <v>1189</v>
      </c>
      <c r="H1046" s="151" t="str">
        <f>VLOOKUP(F1046,'[3]2. MA NN'!$E$2:$F$1583,2,0)</f>
        <v>TTGR</v>
      </c>
      <c r="I1046" s="133" t="str">
        <f t="shared" si="1198"/>
        <v>Xã Xuân LộcTTGRVị trí 1240</v>
      </c>
      <c r="J1046" s="153"/>
      <c r="K1046" s="153"/>
      <c r="L1046" s="177" t="s">
        <v>2086</v>
      </c>
      <c r="M1046" s="177"/>
      <c r="N1046" s="177"/>
      <c r="O1046" s="131">
        <v>220</v>
      </c>
      <c r="P1046" s="131">
        <v>140</v>
      </c>
      <c r="Q1046" s="131">
        <v>460</v>
      </c>
      <c r="R1046" s="131">
        <v>290</v>
      </c>
      <c r="S1046" s="152">
        <v>1.1299999999999999</v>
      </c>
      <c r="T1046" s="118">
        <f t="shared" si="1218"/>
        <v>240</v>
      </c>
      <c r="U1046">
        <f t="shared" si="1219"/>
        <v>220</v>
      </c>
      <c r="V1046">
        <f t="shared" si="1220"/>
        <v>200</v>
      </c>
      <c r="W1046">
        <f t="shared" si="1221"/>
        <v>180</v>
      </c>
      <c r="X1046">
        <f t="shared" si="1199"/>
        <v>760</v>
      </c>
      <c r="Y1046">
        <f t="shared" si="1200"/>
        <v>460</v>
      </c>
      <c r="Z1046">
        <f t="shared" si="1201"/>
        <v>400</v>
      </c>
      <c r="AA1046">
        <f t="shared" si="1202"/>
        <v>310</v>
      </c>
      <c r="AB1046">
        <v>3</v>
      </c>
      <c r="AC1046" s="118">
        <v>150</v>
      </c>
      <c r="AD1046">
        <v>140</v>
      </c>
      <c r="AE1046">
        <v>130</v>
      </c>
      <c r="AF1046">
        <v>120</v>
      </c>
      <c r="AG1046">
        <f t="shared" si="1203"/>
        <v>470</v>
      </c>
      <c r="AH1046">
        <f t="shared" si="1204"/>
        <v>290</v>
      </c>
      <c r="AI1046">
        <f t="shared" si="1205"/>
        <v>260</v>
      </c>
      <c r="AJ1046">
        <f t="shared" si="1206"/>
        <v>200</v>
      </c>
      <c r="AK1046">
        <f>'ĐẤT PNN'!I1046-'ĐẤT NN'!Q1046</f>
        <v>380</v>
      </c>
    </row>
    <row r="1047" spans="1:37" s="6" customFormat="1" ht="77.25" customHeight="1" x14ac:dyDescent="0.25">
      <c r="A1047" s="150">
        <f>'ĐẤT PNN'!A1047</f>
        <v>1042</v>
      </c>
      <c r="B1047" s="153" t="str">
        <f>'ĐẤT PNN'!B1047</f>
        <v>VT3*0,8</v>
      </c>
      <c r="C1047" s="52" t="str">
        <f t="shared" si="1217"/>
        <v>XL39DT</v>
      </c>
      <c r="D1047" s="151" t="s">
        <v>1176</v>
      </c>
      <c r="E1047" s="151" t="s">
        <v>405</v>
      </c>
      <c r="F1047" s="151" t="s">
        <v>1191</v>
      </c>
      <c r="G1047" s="151" t="s">
        <v>1189</v>
      </c>
      <c r="H1047" s="151" t="str">
        <f>VLOOKUP(F1047,'[3]2. MA NN'!$E$2:$F$1583,2,0)</f>
        <v>TTGR</v>
      </c>
      <c r="I1047" s="133" t="str">
        <f t="shared" si="1198"/>
        <v>Xã Xuân LộcTTGRVị trí 1240</v>
      </c>
      <c r="J1047" s="153"/>
      <c r="K1047" s="153"/>
      <c r="L1047" s="177" t="s">
        <v>2087</v>
      </c>
      <c r="M1047" s="177"/>
      <c r="N1047" s="177"/>
      <c r="O1047" s="131">
        <v>200</v>
      </c>
      <c r="P1047" s="131">
        <v>130</v>
      </c>
      <c r="Q1047" s="131">
        <v>400</v>
      </c>
      <c r="R1047" s="131">
        <v>260</v>
      </c>
      <c r="S1047" s="152">
        <v>1.1299999999999999</v>
      </c>
      <c r="T1047" s="118">
        <f t="shared" si="1218"/>
        <v>240</v>
      </c>
      <c r="U1047">
        <f t="shared" si="1219"/>
        <v>220</v>
      </c>
      <c r="V1047">
        <f t="shared" si="1220"/>
        <v>200</v>
      </c>
      <c r="W1047">
        <f t="shared" si="1221"/>
        <v>180</v>
      </c>
      <c r="X1047">
        <f t="shared" si="1199"/>
        <v>760</v>
      </c>
      <c r="Y1047">
        <f t="shared" si="1200"/>
        <v>460</v>
      </c>
      <c r="Z1047">
        <f t="shared" si="1201"/>
        <v>400</v>
      </c>
      <c r="AA1047">
        <f t="shared" si="1202"/>
        <v>310</v>
      </c>
      <c r="AB1047">
        <v>3</v>
      </c>
      <c r="AC1047" s="118">
        <v>150</v>
      </c>
      <c r="AD1047">
        <v>140</v>
      </c>
      <c r="AE1047">
        <v>130</v>
      </c>
      <c r="AF1047">
        <v>120</v>
      </c>
      <c r="AG1047">
        <f t="shared" si="1203"/>
        <v>470</v>
      </c>
      <c r="AH1047">
        <f t="shared" si="1204"/>
        <v>290</v>
      </c>
      <c r="AI1047">
        <f t="shared" si="1205"/>
        <v>260</v>
      </c>
      <c r="AJ1047">
        <f t="shared" si="1206"/>
        <v>200</v>
      </c>
      <c r="AK1047">
        <f>'ĐẤT PNN'!I1047-'ĐẤT NN'!Q1047</f>
        <v>190</v>
      </c>
    </row>
    <row r="1048" spans="1:37" s="6" customFormat="1" ht="77.25" customHeight="1" x14ac:dyDescent="0.25">
      <c r="A1048" s="150">
        <f>'ĐẤT PNN'!A1048</f>
        <v>1043</v>
      </c>
      <c r="B1048" s="153" t="str">
        <f>'ĐẤT PNN'!B1048</f>
        <v>VT4*0,8</v>
      </c>
      <c r="C1048" s="52" t="str">
        <f t="shared" si="1217"/>
        <v>XL39DT</v>
      </c>
      <c r="D1048" s="151" t="s">
        <v>1178</v>
      </c>
      <c r="E1048" s="151" t="s">
        <v>405</v>
      </c>
      <c r="F1048" s="151" t="s">
        <v>1192</v>
      </c>
      <c r="G1048" s="151" t="s">
        <v>1189</v>
      </c>
      <c r="H1048" s="151" t="str">
        <f>VLOOKUP(F1048,'[3]2. MA NN'!$E$2:$F$1583,2,0)</f>
        <v>TTGR</v>
      </c>
      <c r="I1048" s="133" t="str">
        <f t="shared" si="1198"/>
        <v>Xã Xuân LộcTTGRVị trí 1240</v>
      </c>
      <c r="J1048" s="153"/>
      <c r="K1048" s="153"/>
      <c r="L1048" s="177" t="s">
        <v>2088</v>
      </c>
      <c r="M1048" s="177"/>
      <c r="N1048" s="177"/>
      <c r="O1048" s="131">
        <v>180</v>
      </c>
      <c r="P1048" s="131">
        <v>120</v>
      </c>
      <c r="Q1048" s="131">
        <v>310</v>
      </c>
      <c r="R1048" s="131">
        <v>200</v>
      </c>
      <c r="S1048" s="152">
        <v>1.1299999999999999</v>
      </c>
      <c r="T1048" s="118">
        <f t="shared" si="1218"/>
        <v>240</v>
      </c>
      <c r="U1048">
        <f t="shared" si="1219"/>
        <v>220</v>
      </c>
      <c r="V1048">
        <f t="shared" si="1220"/>
        <v>200</v>
      </c>
      <c r="W1048">
        <f t="shared" si="1221"/>
        <v>180</v>
      </c>
      <c r="X1048">
        <f t="shared" si="1199"/>
        <v>760</v>
      </c>
      <c r="Y1048">
        <f t="shared" si="1200"/>
        <v>460</v>
      </c>
      <c r="Z1048">
        <f t="shared" si="1201"/>
        <v>400</v>
      </c>
      <c r="AA1048">
        <f t="shared" si="1202"/>
        <v>310</v>
      </c>
      <c r="AB1048">
        <v>3</v>
      </c>
      <c r="AC1048" s="118">
        <v>150</v>
      </c>
      <c r="AD1048">
        <v>140</v>
      </c>
      <c r="AE1048">
        <v>130</v>
      </c>
      <c r="AF1048">
        <v>120</v>
      </c>
      <c r="AG1048">
        <f t="shared" si="1203"/>
        <v>470</v>
      </c>
      <c r="AH1048">
        <f t="shared" si="1204"/>
        <v>290</v>
      </c>
      <c r="AI1048">
        <f t="shared" si="1205"/>
        <v>260</v>
      </c>
      <c r="AJ1048">
        <f t="shared" si="1206"/>
        <v>200</v>
      </c>
      <c r="AK1048">
        <f>'ĐẤT PNN'!I1048-'ĐẤT NN'!Q1048</f>
        <v>160</v>
      </c>
    </row>
    <row r="1049" spans="1:37" ht="47.25" x14ac:dyDescent="0.25">
      <c r="A1049" s="150">
        <f>'ĐẤT PNN'!A1049</f>
        <v>1044</v>
      </c>
      <c r="B1049" s="150" t="str">
        <f>'ĐẤT PNN'!B1049</f>
        <v>XL40DT</v>
      </c>
      <c r="C1049" s="52" t="str">
        <f>$B$1049</f>
        <v>XL40DT</v>
      </c>
      <c r="D1049" s="151" t="s">
        <v>1170</v>
      </c>
      <c r="E1049" s="151" t="s">
        <v>405</v>
      </c>
      <c r="F1049" s="151" t="s">
        <v>1188</v>
      </c>
      <c r="G1049" s="151" t="s">
        <v>1189</v>
      </c>
      <c r="H1049" s="151" t="str">
        <f>VLOOKUP(F1049,'[3]2. MA NN'!$E$2:$F$1583,2,0)</f>
        <v>TTGR</v>
      </c>
      <c r="I1049" s="133" t="str">
        <f t="shared" si="1198"/>
        <v>Xã Xuân LộcTTGRVị trí 1240</v>
      </c>
      <c r="J1049" s="150" t="s">
        <v>1158</v>
      </c>
      <c r="K1049" s="150" t="s">
        <v>1157</v>
      </c>
      <c r="L1049" s="132" t="s">
        <v>341</v>
      </c>
      <c r="M1049" s="132"/>
      <c r="N1049" s="132"/>
      <c r="O1049" s="131">
        <v>240</v>
      </c>
      <c r="P1049" s="131">
        <v>150</v>
      </c>
      <c r="Q1049" s="131">
        <v>760</v>
      </c>
      <c r="R1049" s="131">
        <v>470</v>
      </c>
      <c r="S1049" s="152">
        <v>1.1299999999999999</v>
      </c>
      <c r="T1049" s="123">
        <v>240</v>
      </c>
      <c r="U1049" s="122">
        <v>220</v>
      </c>
      <c r="V1049" s="122">
        <v>200</v>
      </c>
      <c r="W1049" s="122">
        <v>180</v>
      </c>
      <c r="X1049" s="122">
        <f t="shared" si="1199"/>
        <v>760</v>
      </c>
      <c r="Y1049" s="122">
        <f t="shared" si="1200"/>
        <v>460</v>
      </c>
      <c r="Z1049" s="122">
        <f t="shared" si="1201"/>
        <v>400</v>
      </c>
      <c r="AA1049" s="122">
        <f t="shared" si="1202"/>
        <v>310</v>
      </c>
      <c r="AB1049" s="122">
        <v>3</v>
      </c>
      <c r="AC1049" s="123">
        <v>150</v>
      </c>
      <c r="AD1049" s="122">
        <v>140</v>
      </c>
      <c r="AE1049" s="122">
        <v>130</v>
      </c>
      <c r="AF1049" s="122">
        <v>120</v>
      </c>
      <c r="AG1049" s="122">
        <f t="shared" si="1203"/>
        <v>470</v>
      </c>
      <c r="AH1049" s="122">
        <f t="shared" si="1204"/>
        <v>290</v>
      </c>
      <c r="AI1049" s="122">
        <f t="shared" si="1205"/>
        <v>260</v>
      </c>
      <c r="AJ1049" s="122">
        <f t="shared" si="1206"/>
        <v>200</v>
      </c>
      <c r="AK1049" s="122">
        <f>'ĐẤT PNN'!I1049-'ĐẤT NN'!Q1049</f>
        <v>1040</v>
      </c>
    </row>
    <row r="1050" spans="1:37" s="6" customFormat="1" ht="77.25" customHeight="1" x14ac:dyDescent="0.25">
      <c r="A1050" s="150">
        <f>'ĐẤT PNN'!A1050</f>
        <v>1045</v>
      </c>
      <c r="B1050" s="153" t="str">
        <f>'ĐẤT PNN'!B1050</f>
        <v>VT2</v>
      </c>
      <c r="C1050" s="52" t="str">
        <f t="shared" ref="C1050:C1055" si="1222">$B$1049</f>
        <v>XL40DT</v>
      </c>
      <c r="D1050" s="151" t="s">
        <v>1173</v>
      </c>
      <c r="E1050" s="151" t="s">
        <v>405</v>
      </c>
      <c r="F1050" s="151" t="s">
        <v>1190</v>
      </c>
      <c r="G1050" s="151" t="s">
        <v>1189</v>
      </c>
      <c r="H1050" s="151" t="str">
        <f>VLOOKUP(F1050,'[3]2. MA NN'!$E$2:$F$1583,2,0)</f>
        <v>TTGR</v>
      </c>
      <c r="I1050" s="133" t="str">
        <f t="shared" si="1198"/>
        <v>Xã Xuân LộcTTGRVị trí 1240</v>
      </c>
      <c r="J1050" s="153"/>
      <c r="K1050" s="153"/>
      <c r="L1050" s="177" t="s">
        <v>2089</v>
      </c>
      <c r="M1050" s="177"/>
      <c r="N1050" s="177"/>
      <c r="O1050" s="131">
        <v>220</v>
      </c>
      <c r="P1050" s="131">
        <v>140</v>
      </c>
      <c r="Q1050" s="131">
        <v>460</v>
      </c>
      <c r="R1050" s="131">
        <v>290</v>
      </c>
      <c r="S1050" s="152">
        <v>1.1299999999999999</v>
      </c>
      <c r="T1050" s="118">
        <f t="shared" ref="T1050:T1055" si="1223">T1049</f>
        <v>240</v>
      </c>
      <c r="U1050">
        <f t="shared" ref="U1050:U1055" si="1224">U1049</f>
        <v>220</v>
      </c>
      <c r="V1050">
        <f t="shared" ref="V1050:V1055" si="1225">V1049</f>
        <v>200</v>
      </c>
      <c r="W1050">
        <f t="shared" ref="W1050:W1055" si="1226">W1049</f>
        <v>180</v>
      </c>
      <c r="X1050">
        <f t="shared" si="1199"/>
        <v>760</v>
      </c>
      <c r="Y1050">
        <f t="shared" si="1200"/>
        <v>460</v>
      </c>
      <c r="Z1050">
        <f t="shared" si="1201"/>
        <v>400</v>
      </c>
      <c r="AA1050">
        <f t="shared" si="1202"/>
        <v>310</v>
      </c>
      <c r="AB1050">
        <v>3</v>
      </c>
      <c r="AC1050" s="118">
        <v>150</v>
      </c>
      <c r="AD1050">
        <v>140</v>
      </c>
      <c r="AE1050">
        <v>130</v>
      </c>
      <c r="AF1050">
        <v>120</v>
      </c>
      <c r="AG1050">
        <f t="shared" si="1203"/>
        <v>470</v>
      </c>
      <c r="AH1050">
        <f t="shared" si="1204"/>
        <v>290</v>
      </c>
      <c r="AI1050">
        <f t="shared" si="1205"/>
        <v>260</v>
      </c>
      <c r="AJ1050">
        <f t="shared" si="1206"/>
        <v>200</v>
      </c>
      <c r="AK1050">
        <f>'ĐẤT PNN'!I1050-'ĐẤT NN'!Q1050</f>
        <v>440</v>
      </c>
    </row>
    <row r="1051" spans="1:37" s="6" customFormat="1" ht="77.25" customHeight="1" x14ac:dyDescent="0.25">
      <c r="A1051" s="150">
        <f>'ĐẤT PNN'!A1051</f>
        <v>1046</v>
      </c>
      <c r="B1051" s="153" t="str">
        <f>'ĐẤT PNN'!B1051</f>
        <v>VT3</v>
      </c>
      <c r="C1051" s="52" t="str">
        <f t="shared" si="1222"/>
        <v>XL40DT</v>
      </c>
      <c r="D1051" s="151" t="s">
        <v>1176</v>
      </c>
      <c r="E1051" s="151" t="s">
        <v>405</v>
      </c>
      <c r="F1051" s="151" t="s">
        <v>1191</v>
      </c>
      <c r="G1051" s="151" t="s">
        <v>1189</v>
      </c>
      <c r="H1051" s="151" t="str">
        <f>VLOOKUP(F1051,'[3]2. MA NN'!$E$2:$F$1583,2,0)</f>
        <v>TTGR</v>
      </c>
      <c r="I1051" s="133" t="str">
        <f t="shared" si="1198"/>
        <v>Xã Xuân LộcTTGRVị trí 1240</v>
      </c>
      <c r="J1051" s="153"/>
      <c r="K1051" s="153"/>
      <c r="L1051" s="177" t="s">
        <v>2090</v>
      </c>
      <c r="M1051" s="177"/>
      <c r="N1051" s="177"/>
      <c r="O1051" s="131">
        <v>200</v>
      </c>
      <c r="P1051" s="131">
        <v>130</v>
      </c>
      <c r="Q1051" s="131">
        <v>400</v>
      </c>
      <c r="R1051" s="131">
        <v>260</v>
      </c>
      <c r="S1051" s="152">
        <v>1.1299999999999999</v>
      </c>
      <c r="T1051" s="118">
        <f t="shared" si="1223"/>
        <v>240</v>
      </c>
      <c r="U1051">
        <f t="shared" si="1224"/>
        <v>220</v>
      </c>
      <c r="V1051">
        <f t="shared" si="1225"/>
        <v>200</v>
      </c>
      <c r="W1051">
        <f t="shared" si="1226"/>
        <v>180</v>
      </c>
      <c r="X1051">
        <f t="shared" si="1199"/>
        <v>760</v>
      </c>
      <c r="Y1051">
        <f t="shared" si="1200"/>
        <v>460</v>
      </c>
      <c r="Z1051">
        <f t="shared" si="1201"/>
        <v>400</v>
      </c>
      <c r="AA1051">
        <f t="shared" si="1202"/>
        <v>310</v>
      </c>
      <c r="AB1051">
        <v>3</v>
      </c>
      <c r="AC1051" s="118">
        <v>150</v>
      </c>
      <c r="AD1051">
        <v>140</v>
      </c>
      <c r="AE1051">
        <v>130</v>
      </c>
      <c r="AF1051">
        <v>120</v>
      </c>
      <c r="AG1051">
        <f t="shared" si="1203"/>
        <v>470</v>
      </c>
      <c r="AH1051">
        <f t="shared" si="1204"/>
        <v>290</v>
      </c>
      <c r="AI1051">
        <f t="shared" si="1205"/>
        <v>260</v>
      </c>
      <c r="AJ1051">
        <f t="shared" si="1206"/>
        <v>200</v>
      </c>
      <c r="AK1051">
        <f>'ĐẤT PNN'!I1051-'ĐẤT NN'!Q1051</f>
        <v>260</v>
      </c>
    </row>
    <row r="1052" spans="1:37" s="6" customFormat="1" ht="77.25" customHeight="1" x14ac:dyDescent="0.25">
      <c r="A1052" s="150">
        <f>'ĐẤT PNN'!A1052</f>
        <v>1047</v>
      </c>
      <c r="B1052" s="153" t="str">
        <f>'ĐẤT PNN'!B1052</f>
        <v>VT4</v>
      </c>
      <c r="C1052" s="52" t="str">
        <f t="shared" si="1222"/>
        <v>XL40DT</v>
      </c>
      <c r="D1052" s="151" t="s">
        <v>1178</v>
      </c>
      <c r="E1052" s="151" t="s">
        <v>405</v>
      </c>
      <c r="F1052" s="151" t="s">
        <v>1192</v>
      </c>
      <c r="G1052" s="151" t="s">
        <v>1189</v>
      </c>
      <c r="H1052" s="151" t="str">
        <f>VLOOKUP(F1052,'[3]2. MA NN'!$E$2:$F$1583,2,0)</f>
        <v>TTGR</v>
      </c>
      <c r="I1052" s="133" t="str">
        <f t="shared" si="1198"/>
        <v>Xã Xuân LộcTTGRVị trí 1240</v>
      </c>
      <c r="J1052" s="153"/>
      <c r="K1052" s="153"/>
      <c r="L1052" s="177" t="s">
        <v>2091</v>
      </c>
      <c r="M1052" s="177"/>
      <c r="N1052" s="177"/>
      <c r="O1052" s="131">
        <v>180</v>
      </c>
      <c r="P1052" s="131">
        <v>120</v>
      </c>
      <c r="Q1052" s="131">
        <v>310</v>
      </c>
      <c r="R1052" s="131">
        <v>200</v>
      </c>
      <c r="S1052" s="152">
        <v>1.1299999999999999</v>
      </c>
      <c r="T1052" s="118">
        <f t="shared" si="1223"/>
        <v>240</v>
      </c>
      <c r="U1052">
        <f t="shared" si="1224"/>
        <v>220</v>
      </c>
      <c r="V1052">
        <f t="shared" si="1225"/>
        <v>200</v>
      </c>
      <c r="W1052">
        <f t="shared" si="1226"/>
        <v>180</v>
      </c>
      <c r="X1052">
        <f t="shared" si="1199"/>
        <v>760</v>
      </c>
      <c r="Y1052">
        <f t="shared" si="1200"/>
        <v>460</v>
      </c>
      <c r="Z1052">
        <f t="shared" si="1201"/>
        <v>400</v>
      </c>
      <c r="AA1052">
        <f t="shared" si="1202"/>
        <v>310</v>
      </c>
      <c r="AB1052">
        <v>3</v>
      </c>
      <c r="AC1052" s="118">
        <v>150</v>
      </c>
      <c r="AD1052">
        <v>140</v>
      </c>
      <c r="AE1052">
        <v>130</v>
      </c>
      <c r="AF1052">
        <v>120</v>
      </c>
      <c r="AG1052">
        <f t="shared" si="1203"/>
        <v>470</v>
      </c>
      <c r="AH1052">
        <f t="shared" si="1204"/>
        <v>290</v>
      </c>
      <c r="AI1052">
        <f t="shared" si="1205"/>
        <v>260</v>
      </c>
      <c r="AJ1052">
        <f t="shared" si="1206"/>
        <v>200</v>
      </c>
      <c r="AK1052">
        <f>'ĐẤT PNN'!I1052-'ĐẤT NN'!Q1052</f>
        <v>220</v>
      </c>
    </row>
    <row r="1053" spans="1:37" s="6" customFormat="1" ht="77.25" customHeight="1" x14ac:dyDescent="0.25">
      <c r="A1053" s="150">
        <f>'ĐẤT PNN'!A1053</f>
        <v>1048</v>
      </c>
      <c r="B1053" s="153" t="str">
        <f>'ĐẤT PNN'!B1053</f>
        <v>VT2*0,8</v>
      </c>
      <c r="C1053" s="52" t="str">
        <f t="shared" si="1222"/>
        <v>XL40DT</v>
      </c>
      <c r="D1053" s="151" t="s">
        <v>1173</v>
      </c>
      <c r="E1053" s="151" t="s">
        <v>405</v>
      </c>
      <c r="F1053" s="151" t="s">
        <v>1190</v>
      </c>
      <c r="G1053" s="151" t="s">
        <v>1189</v>
      </c>
      <c r="H1053" s="151" t="str">
        <f>VLOOKUP(F1053,'[3]2. MA NN'!$E$2:$F$1583,2,0)</f>
        <v>TTGR</v>
      </c>
      <c r="I1053" s="133" t="str">
        <f t="shared" si="1198"/>
        <v>Xã Xuân LộcTTGRVị trí 1240</v>
      </c>
      <c r="J1053" s="153"/>
      <c r="K1053" s="153"/>
      <c r="L1053" s="177" t="s">
        <v>2092</v>
      </c>
      <c r="M1053" s="177"/>
      <c r="N1053" s="177"/>
      <c r="O1053" s="131">
        <v>220</v>
      </c>
      <c r="P1053" s="131">
        <v>140</v>
      </c>
      <c r="Q1053" s="131">
        <v>460</v>
      </c>
      <c r="R1053" s="131">
        <v>290</v>
      </c>
      <c r="S1053" s="152">
        <v>1.1299999999999999</v>
      </c>
      <c r="T1053" s="118">
        <f t="shared" si="1223"/>
        <v>240</v>
      </c>
      <c r="U1053">
        <f t="shared" si="1224"/>
        <v>220</v>
      </c>
      <c r="V1053">
        <f t="shared" si="1225"/>
        <v>200</v>
      </c>
      <c r="W1053">
        <f t="shared" si="1226"/>
        <v>180</v>
      </c>
      <c r="X1053">
        <f t="shared" si="1199"/>
        <v>760</v>
      </c>
      <c r="Y1053">
        <f t="shared" si="1200"/>
        <v>460</v>
      </c>
      <c r="Z1053">
        <f t="shared" si="1201"/>
        <v>400</v>
      </c>
      <c r="AA1053">
        <f t="shared" si="1202"/>
        <v>310</v>
      </c>
      <c r="AB1053">
        <v>3</v>
      </c>
      <c r="AC1053" s="118">
        <v>150</v>
      </c>
      <c r="AD1053">
        <v>140</v>
      </c>
      <c r="AE1053">
        <v>130</v>
      </c>
      <c r="AF1053">
        <v>120</v>
      </c>
      <c r="AG1053">
        <f t="shared" si="1203"/>
        <v>470</v>
      </c>
      <c r="AH1053">
        <f t="shared" si="1204"/>
        <v>290</v>
      </c>
      <c r="AI1053">
        <f t="shared" si="1205"/>
        <v>260</v>
      </c>
      <c r="AJ1053">
        <f t="shared" si="1206"/>
        <v>200</v>
      </c>
      <c r="AK1053">
        <f>'ĐẤT PNN'!I1053-'ĐẤT NN'!Q1053</f>
        <v>380</v>
      </c>
    </row>
    <row r="1054" spans="1:37" s="6" customFormat="1" ht="77.25" customHeight="1" x14ac:dyDescent="0.25">
      <c r="A1054" s="150">
        <f>'ĐẤT PNN'!A1054</f>
        <v>1049</v>
      </c>
      <c r="B1054" s="153" t="str">
        <f>'ĐẤT PNN'!B1054</f>
        <v>VT3*0,8</v>
      </c>
      <c r="C1054" s="52" t="str">
        <f t="shared" si="1222"/>
        <v>XL40DT</v>
      </c>
      <c r="D1054" s="151" t="s">
        <v>1176</v>
      </c>
      <c r="E1054" s="151" t="s">
        <v>405</v>
      </c>
      <c r="F1054" s="151" t="s">
        <v>1191</v>
      </c>
      <c r="G1054" s="151" t="s">
        <v>1189</v>
      </c>
      <c r="H1054" s="151" t="str">
        <f>VLOOKUP(F1054,'[3]2. MA NN'!$E$2:$F$1583,2,0)</f>
        <v>TTGR</v>
      </c>
      <c r="I1054" s="133" t="str">
        <f t="shared" si="1198"/>
        <v>Xã Xuân LộcTTGRVị trí 1240</v>
      </c>
      <c r="J1054" s="153"/>
      <c r="K1054" s="153"/>
      <c r="L1054" s="177" t="s">
        <v>2093</v>
      </c>
      <c r="M1054" s="177"/>
      <c r="N1054" s="177"/>
      <c r="O1054" s="131">
        <v>200</v>
      </c>
      <c r="P1054" s="131">
        <v>130</v>
      </c>
      <c r="Q1054" s="131">
        <v>400</v>
      </c>
      <c r="R1054" s="131">
        <v>260</v>
      </c>
      <c r="S1054" s="152">
        <v>1.1299999999999999</v>
      </c>
      <c r="T1054" s="118">
        <f t="shared" si="1223"/>
        <v>240</v>
      </c>
      <c r="U1054">
        <f t="shared" si="1224"/>
        <v>220</v>
      </c>
      <c r="V1054">
        <f t="shared" si="1225"/>
        <v>200</v>
      </c>
      <c r="W1054">
        <f t="shared" si="1226"/>
        <v>180</v>
      </c>
      <c r="X1054">
        <f t="shared" si="1199"/>
        <v>760</v>
      </c>
      <c r="Y1054">
        <f t="shared" si="1200"/>
        <v>460</v>
      </c>
      <c r="Z1054">
        <f t="shared" si="1201"/>
        <v>400</v>
      </c>
      <c r="AA1054">
        <f t="shared" si="1202"/>
        <v>310</v>
      </c>
      <c r="AB1054">
        <v>3</v>
      </c>
      <c r="AC1054" s="118">
        <v>150</v>
      </c>
      <c r="AD1054">
        <v>140</v>
      </c>
      <c r="AE1054">
        <v>130</v>
      </c>
      <c r="AF1054">
        <v>120</v>
      </c>
      <c r="AG1054">
        <f t="shared" si="1203"/>
        <v>470</v>
      </c>
      <c r="AH1054">
        <f t="shared" si="1204"/>
        <v>290</v>
      </c>
      <c r="AI1054">
        <f t="shared" si="1205"/>
        <v>260</v>
      </c>
      <c r="AJ1054">
        <f t="shared" si="1206"/>
        <v>200</v>
      </c>
      <c r="AK1054">
        <f>'ĐẤT PNN'!I1054-'ĐẤT NN'!Q1054</f>
        <v>190</v>
      </c>
    </row>
    <row r="1055" spans="1:37" s="6" customFormat="1" ht="77.25" customHeight="1" x14ac:dyDescent="0.25">
      <c r="A1055" s="150">
        <f>'ĐẤT PNN'!A1055</f>
        <v>1050</v>
      </c>
      <c r="B1055" s="153" t="str">
        <f>'ĐẤT PNN'!B1055</f>
        <v>VT4*0,8</v>
      </c>
      <c r="C1055" s="52" t="str">
        <f t="shared" si="1222"/>
        <v>XL40DT</v>
      </c>
      <c r="D1055" s="151" t="s">
        <v>1178</v>
      </c>
      <c r="E1055" s="151" t="s">
        <v>405</v>
      </c>
      <c r="F1055" s="151" t="s">
        <v>1192</v>
      </c>
      <c r="G1055" s="151" t="s">
        <v>1189</v>
      </c>
      <c r="H1055" s="151" t="str">
        <f>VLOOKUP(F1055,'[3]2. MA NN'!$E$2:$F$1583,2,0)</f>
        <v>TTGR</v>
      </c>
      <c r="I1055" s="133" t="str">
        <f t="shared" si="1198"/>
        <v>Xã Xuân LộcTTGRVị trí 1240</v>
      </c>
      <c r="J1055" s="153"/>
      <c r="K1055" s="153"/>
      <c r="L1055" s="177" t="s">
        <v>2094</v>
      </c>
      <c r="M1055" s="177"/>
      <c r="N1055" s="177"/>
      <c r="O1055" s="131">
        <v>180</v>
      </c>
      <c r="P1055" s="131">
        <v>120</v>
      </c>
      <c r="Q1055" s="131">
        <v>310</v>
      </c>
      <c r="R1055" s="131">
        <v>200</v>
      </c>
      <c r="S1055" s="152">
        <v>1.1299999999999999</v>
      </c>
      <c r="T1055" s="118">
        <f t="shared" si="1223"/>
        <v>240</v>
      </c>
      <c r="U1055">
        <f t="shared" si="1224"/>
        <v>220</v>
      </c>
      <c r="V1055">
        <f t="shared" si="1225"/>
        <v>200</v>
      </c>
      <c r="W1055">
        <f t="shared" si="1226"/>
        <v>180</v>
      </c>
      <c r="X1055">
        <f t="shared" si="1199"/>
        <v>760</v>
      </c>
      <c r="Y1055">
        <f t="shared" si="1200"/>
        <v>460</v>
      </c>
      <c r="Z1055">
        <f t="shared" si="1201"/>
        <v>400</v>
      </c>
      <c r="AA1055">
        <f t="shared" si="1202"/>
        <v>310</v>
      </c>
      <c r="AB1055">
        <v>3</v>
      </c>
      <c r="AC1055" s="118">
        <v>150</v>
      </c>
      <c r="AD1055">
        <v>140</v>
      </c>
      <c r="AE1055">
        <v>130</v>
      </c>
      <c r="AF1055">
        <v>120</v>
      </c>
      <c r="AG1055">
        <f t="shared" si="1203"/>
        <v>470</v>
      </c>
      <c r="AH1055">
        <f t="shared" si="1204"/>
        <v>290</v>
      </c>
      <c r="AI1055">
        <f t="shared" si="1205"/>
        <v>260</v>
      </c>
      <c r="AJ1055">
        <f t="shared" si="1206"/>
        <v>200</v>
      </c>
      <c r="AK1055">
        <f>'ĐẤT PNN'!I1055-'ĐẤT NN'!Q1055</f>
        <v>160</v>
      </c>
    </row>
    <row r="1056" spans="1:37" ht="38.25" customHeight="1" x14ac:dyDescent="0.25">
      <c r="A1056" s="150">
        <f>'ĐẤT PNN'!A1056</f>
        <v>1051</v>
      </c>
      <c r="B1056" s="150" t="str">
        <f>'ĐẤT PNN'!B1056</f>
        <v>XL41DT</v>
      </c>
      <c r="C1056" s="52" t="str">
        <f>$B$1056</f>
        <v>XL41DT</v>
      </c>
      <c r="D1056" s="151" t="s">
        <v>1170</v>
      </c>
      <c r="E1056" s="151" t="s">
        <v>405</v>
      </c>
      <c r="F1056" s="151" t="s">
        <v>1188</v>
      </c>
      <c r="G1056" s="151" t="s">
        <v>1189</v>
      </c>
      <c r="H1056" s="151" t="str">
        <f>VLOOKUP(F1056,'[3]2. MA NN'!$E$2:$F$1583,2,0)</f>
        <v>TTGR</v>
      </c>
      <c r="I1056" s="133" t="str">
        <f t="shared" si="1198"/>
        <v>Xã Xuân LộcTTGRVị trí 1240</v>
      </c>
      <c r="J1056" s="150" t="s">
        <v>1158</v>
      </c>
      <c r="K1056" s="150" t="s">
        <v>1157</v>
      </c>
      <c r="L1056" s="130" t="s">
        <v>343</v>
      </c>
      <c r="M1056" s="130" t="s">
        <v>1115</v>
      </c>
      <c r="N1056" s="130" t="s">
        <v>1116</v>
      </c>
      <c r="O1056" s="131">
        <v>240</v>
      </c>
      <c r="P1056" s="131">
        <v>150</v>
      </c>
      <c r="Q1056" s="131">
        <v>760</v>
      </c>
      <c r="R1056" s="131">
        <v>470</v>
      </c>
      <c r="S1056" s="152">
        <v>1.1299999999999999</v>
      </c>
      <c r="T1056" s="123">
        <v>240</v>
      </c>
      <c r="U1056" s="122">
        <v>220</v>
      </c>
      <c r="V1056" s="122">
        <v>200</v>
      </c>
      <c r="W1056" s="122">
        <v>180</v>
      </c>
      <c r="X1056" s="122">
        <f t="shared" si="1199"/>
        <v>760</v>
      </c>
      <c r="Y1056" s="122">
        <f t="shared" si="1200"/>
        <v>460</v>
      </c>
      <c r="Z1056" s="122">
        <f t="shared" si="1201"/>
        <v>400</v>
      </c>
      <c r="AA1056" s="122">
        <f t="shared" si="1202"/>
        <v>310</v>
      </c>
      <c r="AB1056" s="122">
        <v>3</v>
      </c>
      <c r="AC1056" s="123">
        <v>150</v>
      </c>
      <c r="AD1056" s="122">
        <v>140</v>
      </c>
      <c r="AE1056" s="122">
        <v>130</v>
      </c>
      <c r="AF1056" s="122">
        <v>120</v>
      </c>
      <c r="AG1056" s="122">
        <f t="shared" si="1203"/>
        <v>470</v>
      </c>
      <c r="AH1056" s="122">
        <f t="shared" si="1204"/>
        <v>290</v>
      </c>
      <c r="AI1056" s="122">
        <f t="shared" si="1205"/>
        <v>260</v>
      </c>
      <c r="AJ1056" s="122">
        <f t="shared" si="1206"/>
        <v>200</v>
      </c>
      <c r="AK1056" s="122">
        <f>'ĐẤT PNN'!I1056-'ĐẤT NN'!Q1056</f>
        <v>940</v>
      </c>
    </row>
    <row r="1057" spans="1:37" s="6" customFormat="1" ht="77.25" customHeight="1" x14ac:dyDescent="0.25">
      <c r="A1057" s="150">
        <f>'ĐẤT PNN'!A1057</f>
        <v>1052</v>
      </c>
      <c r="B1057" s="153" t="str">
        <f>'ĐẤT PNN'!B1057</f>
        <v>VT2</v>
      </c>
      <c r="C1057" s="52" t="str">
        <f t="shared" ref="C1057:C1062" si="1227">$B$1056</f>
        <v>XL41DT</v>
      </c>
      <c r="D1057" s="151" t="s">
        <v>1173</v>
      </c>
      <c r="E1057" s="151" t="s">
        <v>405</v>
      </c>
      <c r="F1057" s="151" t="s">
        <v>1190</v>
      </c>
      <c r="G1057" s="151" t="s">
        <v>1189</v>
      </c>
      <c r="H1057" s="151" t="str">
        <f>VLOOKUP(F1057,'[3]2. MA NN'!$E$2:$F$1583,2,0)</f>
        <v>TTGR</v>
      </c>
      <c r="I1057" s="133" t="str">
        <f t="shared" si="1198"/>
        <v>Xã Xuân LộcTTGRVị trí 1240</v>
      </c>
      <c r="J1057" s="153"/>
      <c r="K1057" s="153"/>
      <c r="L1057" s="177" t="s">
        <v>2095</v>
      </c>
      <c r="M1057" s="177"/>
      <c r="N1057" s="177"/>
      <c r="O1057" s="131">
        <v>220</v>
      </c>
      <c r="P1057" s="131">
        <v>140</v>
      </c>
      <c r="Q1057" s="131">
        <v>460</v>
      </c>
      <c r="R1057" s="131">
        <v>290</v>
      </c>
      <c r="S1057" s="152">
        <v>1.1299999999999999</v>
      </c>
      <c r="T1057" s="118">
        <f t="shared" ref="T1057:T1062" si="1228">T1056</f>
        <v>240</v>
      </c>
      <c r="U1057">
        <f t="shared" ref="U1057:U1062" si="1229">U1056</f>
        <v>220</v>
      </c>
      <c r="V1057">
        <f t="shared" ref="V1057:V1062" si="1230">V1056</f>
        <v>200</v>
      </c>
      <c r="W1057">
        <f t="shared" ref="W1057:W1062" si="1231">W1056</f>
        <v>180</v>
      </c>
      <c r="X1057">
        <f t="shared" si="1199"/>
        <v>760</v>
      </c>
      <c r="Y1057">
        <f t="shared" si="1200"/>
        <v>460</v>
      </c>
      <c r="Z1057">
        <f t="shared" si="1201"/>
        <v>400</v>
      </c>
      <c r="AA1057">
        <f t="shared" si="1202"/>
        <v>310</v>
      </c>
      <c r="AB1057">
        <v>3</v>
      </c>
      <c r="AC1057" s="118">
        <v>150</v>
      </c>
      <c r="AD1057">
        <v>140</v>
      </c>
      <c r="AE1057">
        <v>130</v>
      </c>
      <c r="AF1057">
        <v>120</v>
      </c>
      <c r="AG1057">
        <f t="shared" si="1203"/>
        <v>470</v>
      </c>
      <c r="AH1057">
        <f t="shared" si="1204"/>
        <v>290</v>
      </c>
      <c r="AI1057">
        <f t="shared" si="1205"/>
        <v>260</v>
      </c>
      <c r="AJ1057">
        <f t="shared" si="1206"/>
        <v>200</v>
      </c>
      <c r="AK1057">
        <f>'ĐẤT PNN'!I1057-'ĐẤT NN'!Q1057</f>
        <v>440</v>
      </c>
    </row>
    <row r="1058" spans="1:37" s="6" customFormat="1" ht="77.25" customHeight="1" x14ac:dyDescent="0.25">
      <c r="A1058" s="150">
        <f>'ĐẤT PNN'!A1058</f>
        <v>1053</v>
      </c>
      <c r="B1058" s="153" t="str">
        <f>'ĐẤT PNN'!B1058</f>
        <v>VT3</v>
      </c>
      <c r="C1058" s="52" t="str">
        <f t="shared" si="1227"/>
        <v>XL41DT</v>
      </c>
      <c r="D1058" s="151" t="s">
        <v>1176</v>
      </c>
      <c r="E1058" s="151" t="s">
        <v>405</v>
      </c>
      <c r="F1058" s="151" t="s">
        <v>1191</v>
      </c>
      <c r="G1058" s="151" t="s">
        <v>1189</v>
      </c>
      <c r="H1058" s="151" t="str">
        <f>VLOOKUP(F1058,'[3]2. MA NN'!$E$2:$F$1583,2,0)</f>
        <v>TTGR</v>
      </c>
      <c r="I1058" s="133" t="str">
        <f t="shared" si="1198"/>
        <v>Xã Xuân LộcTTGRVị trí 1240</v>
      </c>
      <c r="J1058" s="153"/>
      <c r="K1058" s="153"/>
      <c r="L1058" s="177" t="s">
        <v>2096</v>
      </c>
      <c r="M1058" s="177"/>
      <c r="N1058" s="177"/>
      <c r="O1058" s="131">
        <v>200</v>
      </c>
      <c r="P1058" s="131">
        <v>130</v>
      </c>
      <c r="Q1058" s="131">
        <v>400</v>
      </c>
      <c r="R1058" s="131">
        <v>260</v>
      </c>
      <c r="S1058" s="152">
        <v>1.1299999999999999</v>
      </c>
      <c r="T1058" s="118">
        <f t="shared" si="1228"/>
        <v>240</v>
      </c>
      <c r="U1058">
        <f t="shared" si="1229"/>
        <v>220</v>
      </c>
      <c r="V1058">
        <f t="shared" si="1230"/>
        <v>200</v>
      </c>
      <c r="W1058">
        <f t="shared" si="1231"/>
        <v>180</v>
      </c>
      <c r="X1058">
        <f t="shared" si="1199"/>
        <v>760</v>
      </c>
      <c r="Y1058">
        <f t="shared" si="1200"/>
        <v>460</v>
      </c>
      <c r="Z1058">
        <f t="shared" si="1201"/>
        <v>400</v>
      </c>
      <c r="AA1058">
        <f t="shared" si="1202"/>
        <v>310</v>
      </c>
      <c r="AB1058">
        <v>3</v>
      </c>
      <c r="AC1058" s="118">
        <v>150</v>
      </c>
      <c r="AD1058">
        <v>140</v>
      </c>
      <c r="AE1058">
        <v>130</v>
      </c>
      <c r="AF1058">
        <v>120</v>
      </c>
      <c r="AG1058">
        <f t="shared" si="1203"/>
        <v>470</v>
      </c>
      <c r="AH1058">
        <f t="shared" si="1204"/>
        <v>290</v>
      </c>
      <c r="AI1058">
        <f t="shared" si="1205"/>
        <v>260</v>
      </c>
      <c r="AJ1058">
        <f t="shared" si="1206"/>
        <v>200</v>
      </c>
      <c r="AK1058">
        <f>'ĐẤT PNN'!I1058-'ĐẤT NN'!Q1058</f>
        <v>260</v>
      </c>
    </row>
    <row r="1059" spans="1:37" s="6" customFormat="1" ht="77.25" customHeight="1" x14ac:dyDescent="0.25">
      <c r="A1059" s="150">
        <f>'ĐẤT PNN'!A1059</f>
        <v>1054</v>
      </c>
      <c r="B1059" s="153" t="str">
        <f>'ĐẤT PNN'!B1059</f>
        <v>VT4</v>
      </c>
      <c r="C1059" s="52" t="str">
        <f t="shared" si="1227"/>
        <v>XL41DT</v>
      </c>
      <c r="D1059" s="151" t="s">
        <v>1178</v>
      </c>
      <c r="E1059" s="151" t="s">
        <v>405</v>
      </c>
      <c r="F1059" s="151" t="s">
        <v>1192</v>
      </c>
      <c r="G1059" s="151" t="s">
        <v>1189</v>
      </c>
      <c r="H1059" s="151" t="str">
        <f>VLOOKUP(F1059,'[3]2. MA NN'!$E$2:$F$1583,2,0)</f>
        <v>TTGR</v>
      </c>
      <c r="I1059" s="133" t="str">
        <f t="shared" si="1198"/>
        <v>Xã Xuân LộcTTGRVị trí 1240</v>
      </c>
      <c r="J1059" s="153"/>
      <c r="K1059" s="153"/>
      <c r="L1059" s="177" t="s">
        <v>2097</v>
      </c>
      <c r="M1059" s="177"/>
      <c r="N1059" s="177"/>
      <c r="O1059" s="131">
        <v>180</v>
      </c>
      <c r="P1059" s="131">
        <v>120</v>
      </c>
      <c r="Q1059" s="131">
        <v>310</v>
      </c>
      <c r="R1059" s="131">
        <v>200</v>
      </c>
      <c r="S1059" s="152">
        <v>1.1299999999999999</v>
      </c>
      <c r="T1059" s="118">
        <f t="shared" si="1228"/>
        <v>240</v>
      </c>
      <c r="U1059">
        <f t="shared" si="1229"/>
        <v>220</v>
      </c>
      <c r="V1059">
        <f t="shared" si="1230"/>
        <v>200</v>
      </c>
      <c r="W1059">
        <f t="shared" si="1231"/>
        <v>180</v>
      </c>
      <c r="X1059">
        <f t="shared" si="1199"/>
        <v>760</v>
      </c>
      <c r="Y1059">
        <f t="shared" si="1200"/>
        <v>460</v>
      </c>
      <c r="Z1059">
        <f t="shared" si="1201"/>
        <v>400</v>
      </c>
      <c r="AA1059">
        <f t="shared" si="1202"/>
        <v>310</v>
      </c>
      <c r="AB1059">
        <v>3</v>
      </c>
      <c r="AC1059" s="118">
        <v>150</v>
      </c>
      <c r="AD1059">
        <v>140</v>
      </c>
      <c r="AE1059">
        <v>130</v>
      </c>
      <c r="AF1059">
        <v>120</v>
      </c>
      <c r="AG1059">
        <f t="shared" si="1203"/>
        <v>470</v>
      </c>
      <c r="AH1059">
        <f t="shared" si="1204"/>
        <v>290</v>
      </c>
      <c r="AI1059">
        <f t="shared" si="1205"/>
        <v>260</v>
      </c>
      <c r="AJ1059">
        <f t="shared" si="1206"/>
        <v>200</v>
      </c>
      <c r="AK1059">
        <f>'ĐẤT PNN'!I1059-'ĐẤT NN'!Q1059</f>
        <v>220</v>
      </c>
    </row>
    <row r="1060" spans="1:37" s="6" customFormat="1" ht="77.25" customHeight="1" x14ac:dyDescent="0.25">
      <c r="A1060" s="150">
        <f>'ĐẤT PNN'!A1060</f>
        <v>1055</v>
      </c>
      <c r="B1060" s="153" t="str">
        <f>'ĐẤT PNN'!B1060</f>
        <v>VT2*0,8</v>
      </c>
      <c r="C1060" s="52" t="str">
        <f t="shared" si="1227"/>
        <v>XL41DT</v>
      </c>
      <c r="D1060" s="151" t="s">
        <v>1173</v>
      </c>
      <c r="E1060" s="151" t="s">
        <v>405</v>
      </c>
      <c r="F1060" s="151" t="s">
        <v>1190</v>
      </c>
      <c r="G1060" s="151" t="s">
        <v>1189</v>
      </c>
      <c r="H1060" s="151" t="str">
        <f>VLOOKUP(F1060,'[3]2. MA NN'!$E$2:$F$1583,2,0)</f>
        <v>TTGR</v>
      </c>
      <c r="I1060" s="133" t="str">
        <f t="shared" si="1198"/>
        <v>Xã Xuân LộcTTGRVị trí 1240</v>
      </c>
      <c r="J1060" s="153"/>
      <c r="K1060" s="153"/>
      <c r="L1060" s="177" t="s">
        <v>2098</v>
      </c>
      <c r="M1060" s="177"/>
      <c r="N1060" s="177"/>
      <c r="O1060" s="131">
        <v>220</v>
      </c>
      <c r="P1060" s="131">
        <v>140</v>
      </c>
      <c r="Q1060" s="131">
        <v>460</v>
      </c>
      <c r="R1060" s="131">
        <v>290</v>
      </c>
      <c r="S1060" s="152">
        <v>1.1299999999999999</v>
      </c>
      <c r="T1060" s="118">
        <f t="shared" si="1228"/>
        <v>240</v>
      </c>
      <c r="U1060">
        <f t="shared" si="1229"/>
        <v>220</v>
      </c>
      <c r="V1060">
        <f t="shared" si="1230"/>
        <v>200</v>
      </c>
      <c r="W1060">
        <f t="shared" si="1231"/>
        <v>180</v>
      </c>
      <c r="X1060">
        <f t="shared" si="1199"/>
        <v>760</v>
      </c>
      <c r="Y1060">
        <f t="shared" si="1200"/>
        <v>460</v>
      </c>
      <c r="Z1060">
        <f t="shared" si="1201"/>
        <v>400</v>
      </c>
      <c r="AA1060">
        <f t="shared" si="1202"/>
        <v>310</v>
      </c>
      <c r="AB1060">
        <v>3</v>
      </c>
      <c r="AC1060" s="118">
        <v>150</v>
      </c>
      <c r="AD1060">
        <v>140</v>
      </c>
      <c r="AE1060">
        <v>130</v>
      </c>
      <c r="AF1060">
        <v>120</v>
      </c>
      <c r="AG1060">
        <f t="shared" si="1203"/>
        <v>470</v>
      </c>
      <c r="AH1060">
        <f t="shared" si="1204"/>
        <v>290</v>
      </c>
      <c r="AI1060">
        <f t="shared" si="1205"/>
        <v>260</v>
      </c>
      <c r="AJ1060">
        <f t="shared" si="1206"/>
        <v>200</v>
      </c>
      <c r="AK1060">
        <f>'ĐẤT PNN'!I1060-'ĐẤT NN'!Q1060</f>
        <v>380</v>
      </c>
    </row>
    <row r="1061" spans="1:37" s="6" customFormat="1" ht="77.25" customHeight="1" x14ac:dyDescent="0.25">
      <c r="A1061" s="150">
        <f>'ĐẤT PNN'!A1061</f>
        <v>1056</v>
      </c>
      <c r="B1061" s="153" t="str">
        <f>'ĐẤT PNN'!B1061</f>
        <v>VT3*0,8</v>
      </c>
      <c r="C1061" s="52" t="str">
        <f t="shared" si="1227"/>
        <v>XL41DT</v>
      </c>
      <c r="D1061" s="151" t="s">
        <v>1176</v>
      </c>
      <c r="E1061" s="151" t="s">
        <v>405</v>
      </c>
      <c r="F1061" s="151" t="s">
        <v>1191</v>
      </c>
      <c r="G1061" s="151" t="s">
        <v>1189</v>
      </c>
      <c r="H1061" s="151" t="str">
        <f>VLOOKUP(F1061,'[3]2. MA NN'!$E$2:$F$1583,2,0)</f>
        <v>TTGR</v>
      </c>
      <c r="I1061" s="133" t="str">
        <f t="shared" si="1198"/>
        <v>Xã Xuân LộcTTGRVị trí 1240</v>
      </c>
      <c r="J1061" s="153"/>
      <c r="K1061" s="153"/>
      <c r="L1061" s="177" t="s">
        <v>2099</v>
      </c>
      <c r="M1061" s="177"/>
      <c r="N1061" s="177"/>
      <c r="O1061" s="131">
        <v>200</v>
      </c>
      <c r="P1061" s="131">
        <v>130</v>
      </c>
      <c r="Q1061" s="131">
        <v>400</v>
      </c>
      <c r="R1061" s="131">
        <v>260</v>
      </c>
      <c r="S1061" s="152">
        <v>1.1299999999999999</v>
      </c>
      <c r="T1061" s="118">
        <f t="shared" si="1228"/>
        <v>240</v>
      </c>
      <c r="U1061">
        <f t="shared" si="1229"/>
        <v>220</v>
      </c>
      <c r="V1061">
        <f t="shared" si="1230"/>
        <v>200</v>
      </c>
      <c r="W1061">
        <f t="shared" si="1231"/>
        <v>180</v>
      </c>
      <c r="X1061">
        <f t="shared" si="1199"/>
        <v>760</v>
      </c>
      <c r="Y1061">
        <f t="shared" si="1200"/>
        <v>460</v>
      </c>
      <c r="Z1061">
        <f t="shared" si="1201"/>
        <v>400</v>
      </c>
      <c r="AA1061">
        <f t="shared" si="1202"/>
        <v>310</v>
      </c>
      <c r="AB1061">
        <v>3</v>
      </c>
      <c r="AC1061" s="118">
        <v>150</v>
      </c>
      <c r="AD1061">
        <v>140</v>
      </c>
      <c r="AE1061">
        <v>130</v>
      </c>
      <c r="AF1061">
        <v>120</v>
      </c>
      <c r="AG1061">
        <f t="shared" si="1203"/>
        <v>470</v>
      </c>
      <c r="AH1061">
        <f t="shared" si="1204"/>
        <v>290</v>
      </c>
      <c r="AI1061">
        <f t="shared" si="1205"/>
        <v>260</v>
      </c>
      <c r="AJ1061">
        <f t="shared" si="1206"/>
        <v>200</v>
      </c>
      <c r="AK1061">
        <f>'ĐẤT PNN'!I1061-'ĐẤT NN'!Q1061</f>
        <v>190</v>
      </c>
    </row>
    <row r="1062" spans="1:37" s="6" customFormat="1" ht="77.25" customHeight="1" x14ac:dyDescent="0.25">
      <c r="A1062" s="150">
        <f>'ĐẤT PNN'!A1062</f>
        <v>1057</v>
      </c>
      <c r="B1062" s="153" t="str">
        <f>'ĐẤT PNN'!B1062</f>
        <v>VT4*0,8</v>
      </c>
      <c r="C1062" s="52" t="str">
        <f t="shared" si="1227"/>
        <v>XL41DT</v>
      </c>
      <c r="D1062" s="151" t="s">
        <v>1178</v>
      </c>
      <c r="E1062" s="151" t="s">
        <v>405</v>
      </c>
      <c r="F1062" s="151" t="s">
        <v>1192</v>
      </c>
      <c r="G1062" s="151" t="s">
        <v>1189</v>
      </c>
      <c r="H1062" s="151" t="str">
        <f>VLOOKUP(F1062,'[3]2. MA NN'!$E$2:$F$1583,2,0)</f>
        <v>TTGR</v>
      </c>
      <c r="I1062" s="133" t="str">
        <f t="shared" si="1198"/>
        <v>Xã Xuân LộcTTGRVị trí 1240</v>
      </c>
      <c r="J1062" s="153"/>
      <c r="K1062" s="153"/>
      <c r="L1062" s="177" t="s">
        <v>2100</v>
      </c>
      <c r="M1062" s="177"/>
      <c r="N1062" s="177"/>
      <c r="O1062" s="131">
        <v>180</v>
      </c>
      <c r="P1062" s="131">
        <v>120</v>
      </c>
      <c r="Q1062" s="131">
        <v>310</v>
      </c>
      <c r="R1062" s="131">
        <v>200</v>
      </c>
      <c r="S1062" s="152">
        <v>1.1299999999999999</v>
      </c>
      <c r="T1062" s="118">
        <f t="shared" si="1228"/>
        <v>240</v>
      </c>
      <c r="U1062">
        <f t="shared" si="1229"/>
        <v>220</v>
      </c>
      <c r="V1062">
        <f t="shared" si="1230"/>
        <v>200</v>
      </c>
      <c r="W1062">
        <f t="shared" si="1231"/>
        <v>180</v>
      </c>
      <c r="X1062">
        <f t="shared" si="1199"/>
        <v>760</v>
      </c>
      <c r="Y1062">
        <f t="shared" si="1200"/>
        <v>460</v>
      </c>
      <c r="Z1062">
        <f t="shared" si="1201"/>
        <v>400</v>
      </c>
      <c r="AA1062">
        <f t="shared" si="1202"/>
        <v>310</v>
      </c>
      <c r="AB1062">
        <v>3</v>
      </c>
      <c r="AC1062" s="118">
        <v>150</v>
      </c>
      <c r="AD1062">
        <v>140</v>
      </c>
      <c r="AE1062">
        <v>130</v>
      </c>
      <c r="AF1062">
        <v>120</v>
      </c>
      <c r="AG1062">
        <f t="shared" si="1203"/>
        <v>470</v>
      </c>
      <c r="AH1062">
        <f t="shared" si="1204"/>
        <v>290</v>
      </c>
      <c r="AI1062">
        <f t="shared" si="1205"/>
        <v>260</v>
      </c>
      <c r="AJ1062">
        <f t="shared" si="1206"/>
        <v>200</v>
      </c>
      <c r="AK1062">
        <f>'ĐẤT PNN'!I1062-'ĐẤT NN'!Q1062</f>
        <v>160</v>
      </c>
    </row>
    <row r="1063" spans="1:37" ht="47.25" x14ac:dyDescent="0.25">
      <c r="A1063" s="150">
        <f>'ĐẤT PNN'!A1063</f>
        <v>1058</v>
      </c>
      <c r="B1063" s="150" t="str">
        <f>'ĐẤT PNN'!B1063</f>
        <v>XL42DT_D1</v>
      </c>
      <c r="C1063" s="52" t="str">
        <f>$B$1063</f>
        <v>XL42DT_D1</v>
      </c>
      <c r="D1063" s="151" t="s">
        <v>1170</v>
      </c>
      <c r="E1063" s="151" t="s">
        <v>405</v>
      </c>
      <c r="F1063" s="151" t="s">
        <v>1188</v>
      </c>
      <c r="G1063" s="151" t="s">
        <v>1189</v>
      </c>
      <c r="H1063" s="151" t="str">
        <f>VLOOKUP(F1063,'[3]2. MA NN'!$E$2:$F$1583,2,0)</f>
        <v>TTGR</v>
      </c>
      <c r="I1063" s="133" t="str">
        <f t="shared" si="1198"/>
        <v>Xã Xuân LộcTTGRVị trí 1240</v>
      </c>
      <c r="J1063" s="150" t="s">
        <v>1158</v>
      </c>
      <c r="K1063" s="150" t="s">
        <v>1157</v>
      </c>
      <c r="L1063" s="130" t="s">
        <v>345</v>
      </c>
      <c r="M1063" s="130" t="s">
        <v>251</v>
      </c>
      <c r="N1063" s="130" t="s">
        <v>13</v>
      </c>
      <c r="O1063" s="131">
        <v>240</v>
      </c>
      <c r="P1063" s="131">
        <v>150</v>
      </c>
      <c r="Q1063" s="131">
        <v>760</v>
      </c>
      <c r="R1063" s="131">
        <v>470</v>
      </c>
      <c r="S1063" s="152">
        <v>1.1299999999999999</v>
      </c>
      <c r="T1063" s="123">
        <v>240</v>
      </c>
      <c r="U1063" s="122">
        <v>220</v>
      </c>
      <c r="V1063" s="122">
        <v>200</v>
      </c>
      <c r="W1063" s="122">
        <v>180</v>
      </c>
      <c r="X1063" s="122">
        <f t="shared" si="1199"/>
        <v>760</v>
      </c>
      <c r="Y1063" s="122">
        <f t="shared" si="1200"/>
        <v>460</v>
      </c>
      <c r="Z1063" s="122">
        <f t="shared" si="1201"/>
        <v>400</v>
      </c>
      <c r="AA1063" s="122">
        <f t="shared" si="1202"/>
        <v>310</v>
      </c>
      <c r="AB1063" s="122">
        <v>3</v>
      </c>
      <c r="AC1063" s="123">
        <v>150</v>
      </c>
      <c r="AD1063" s="122">
        <v>140</v>
      </c>
      <c r="AE1063" s="122">
        <v>130</v>
      </c>
      <c r="AF1063" s="122">
        <v>120</v>
      </c>
      <c r="AG1063" s="122">
        <f t="shared" si="1203"/>
        <v>470</v>
      </c>
      <c r="AH1063" s="122">
        <f t="shared" si="1204"/>
        <v>290</v>
      </c>
      <c r="AI1063" s="122">
        <f t="shared" si="1205"/>
        <v>260</v>
      </c>
      <c r="AJ1063" s="122">
        <f t="shared" si="1206"/>
        <v>200</v>
      </c>
      <c r="AK1063" s="122">
        <f>'ĐẤT PNN'!I1063-'ĐẤT NN'!Q1063</f>
        <v>940</v>
      </c>
    </row>
    <row r="1064" spans="1:37" s="6" customFormat="1" ht="77.25" customHeight="1" x14ac:dyDescent="0.25">
      <c r="A1064" s="150">
        <f>'ĐẤT PNN'!A1064</f>
        <v>1059</v>
      </c>
      <c r="B1064" s="153" t="str">
        <f>'ĐẤT PNN'!B1064</f>
        <v>VT2</v>
      </c>
      <c r="C1064" s="52" t="str">
        <f t="shared" ref="C1064:C1069" si="1232">$B$1063</f>
        <v>XL42DT_D1</v>
      </c>
      <c r="D1064" s="151" t="s">
        <v>1173</v>
      </c>
      <c r="E1064" s="151" t="s">
        <v>405</v>
      </c>
      <c r="F1064" s="151" t="s">
        <v>1190</v>
      </c>
      <c r="G1064" s="151" t="s">
        <v>1189</v>
      </c>
      <c r="H1064" s="151" t="str">
        <f>VLOOKUP(F1064,'[3]2. MA NN'!$E$2:$F$1583,2,0)</f>
        <v>TTGR</v>
      </c>
      <c r="I1064" s="133" t="str">
        <f t="shared" si="1198"/>
        <v>Xã Xuân LộcTTGRVị trí 1240</v>
      </c>
      <c r="J1064" s="153"/>
      <c r="K1064" s="153"/>
      <c r="L1064" s="177" t="s">
        <v>2101</v>
      </c>
      <c r="M1064" s="177"/>
      <c r="N1064" s="177"/>
      <c r="O1064" s="131">
        <v>220</v>
      </c>
      <c r="P1064" s="131">
        <v>140</v>
      </c>
      <c r="Q1064" s="131">
        <v>460</v>
      </c>
      <c r="R1064" s="131">
        <v>290</v>
      </c>
      <c r="S1064" s="152">
        <v>1.1299999999999999</v>
      </c>
      <c r="T1064" s="118">
        <f t="shared" ref="T1064:T1069" si="1233">T1063</f>
        <v>240</v>
      </c>
      <c r="U1064">
        <f t="shared" ref="U1064:U1069" si="1234">U1063</f>
        <v>220</v>
      </c>
      <c r="V1064">
        <f t="shared" ref="V1064:V1069" si="1235">V1063</f>
        <v>200</v>
      </c>
      <c r="W1064">
        <f t="shared" ref="W1064:W1069" si="1236">W1063</f>
        <v>180</v>
      </c>
      <c r="X1064">
        <f t="shared" si="1199"/>
        <v>760</v>
      </c>
      <c r="Y1064">
        <f t="shared" si="1200"/>
        <v>460</v>
      </c>
      <c r="Z1064">
        <f t="shared" si="1201"/>
        <v>400</v>
      </c>
      <c r="AA1064">
        <f t="shared" si="1202"/>
        <v>310</v>
      </c>
      <c r="AB1064">
        <v>3</v>
      </c>
      <c r="AC1064" s="118">
        <v>150</v>
      </c>
      <c r="AD1064">
        <v>140</v>
      </c>
      <c r="AE1064">
        <v>130</v>
      </c>
      <c r="AF1064">
        <v>120</v>
      </c>
      <c r="AG1064">
        <f t="shared" si="1203"/>
        <v>470</v>
      </c>
      <c r="AH1064">
        <f t="shared" si="1204"/>
        <v>290</v>
      </c>
      <c r="AI1064">
        <f t="shared" si="1205"/>
        <v>260</v>
      </c>
      <c r="AJ1064">
        <f t="shared" si="1206"/>
        <v>200</v>
      </c>
      <c r="AK1064">
        <f>'ĐẤT PNN'!I1064-'ĐẤT NN'!Q1064</f>
        <v>440</v>
      </c>
    </row>
    <row r="1065" spans="1:37" s="6" customFormat="1" ht="77.25" customHeight="1" x14ac:dyDescent="0.25">
      <c r="A1065" s="150">
        <f>'ĐẤT PNN'!A1065</f>
        <v>1060</v>
      </c>
      <c r="B1065" s="153" t="str">
        <f>'ĐẤT PNN'!B1065</f>
        <v>VT3</v>
      </c>
      <c r="C1065" s="52" t="str">
        <f t="shared" si="1232"/>
        <v>XL42DT_D1</v>
      </c>
      <c r="D1065" s="151" t="s">
        <v>1176</v>
      </c>
      <c r="E1065" s="151" t="s">
        <v>405</v>
      </c>
      <c r="F1065" s="151" t="s">
        <v>1191</v>
      </c>
      <c r="G1065" s="151" t="s">
        <v>1189</v>
      </c>
      <c r="H1065" s="151" t="str">
        <f>VLOOKUP(F1065,'[3]2. MA NN'!$E$2:$F$1583,2,0)</f>
        <v>TTGR</v>
      </c>
      <c r="I1065" s="133" t="str">
        <f t="shared" si="1198"/>
        <v>Xã Xuân LộcTTGRVị trí 1240</v>
      </c>
      <c r="J1065" s="153"/>
      <c r="K1065" s="153"/>
      <c r="L1065" s="177" t="s">
        <v>2102</v>
      </c>
      <c r="M1065" s="177"/>
      <c r="N1065" s="177"/>
      <c r="O1065" s="131">
        <v>200</v>
      </c>
      <c r="P1065" s="131">
        <v>130</v>
      </c>
      <c r="Q1065" s="131">
        <v>400</v>
      </c>
      <c r="R1065" s="131">
        <v>260</v>
      </c>
      <c r="S1065" s="152">
        <v>1.1299999999999999</v>
      </c>
      <c r="T1065" s="118">
        <f t="shared" si="1233"/>
        <v>240</v>
      </c>
      <c r="U1065">
        <f t="shared" si="1234"/>
        <v>220</v>
      </c>
      <c r="V1065">
        <f t="shared" si="1235"/>
        <v>200</v>
      </c>
      <c r="W1065">
        <f t="shared" si="1236"/>
        <v>180</v>
      </c>
      <c r="X1065">
        <f t="shared" si="1199"/>
        <v>760</v>
      </c>
      <c r="Y1065">
        <f t="shared" si="1200"/>
        <v>460</v>
      </c>
      <c r="Z1065">
        <f t="shared" si="1201"/>
        <v>400</v>
      </c>
      <c r="AA1065">
        <f t="shared" si="1202"/>
        <v>310</v>
      </c>
      <c r="AB1065">
        <v>3</v>
      </c>
      <c r="AC1065" s="118">
        <v>150</v>
      </c>
      <c r="AD1065">
        <v>140</v>
      </c>
      <c r="AE1065">
        <v>130</v>
      </c>
      <c r="AF1065">
        <v>120</v>
      </c>
      <c r="AG1065">
        <f t="shared" si="1203"/>
        <v>470</v>
      </c>
      <c r="AH1065">
        <f t="shared" si="1204"/>
        <v>290</v>
      </c>
      <c r="AI1065">
        <f t="shared" si="1205"/>
        <v>260</v>
      </c>
      <c r="AJ1065">
        <f t="shared" si="1206"/>
        <v>200</v>
      </c>
      <c r="AK1065">
        <f>'ĐẤT PNN'!I1065-'ĐẤT NN'!Q1065</f>
        <v>260</v>
      </c>
    </row>
    <row r="1066" spans="1:37" s="6" customFormat="1" ht="77.25" customHeight="1" x14ac:dyDescent="0.25">
      <c r="A1066" s="150">
        <f>'ĐẤT PNN'!A1066</f>
        <v>1061</v>
      </c>
      <c r="B1066" s="153" t="str">
        <f>'ĐẤT PNN'!B1066</f>
        <v>VT4</v>
      </c>
      <c r="C1066" s="52" t="str">
        <f t="shared" si="1232"/>
        <v>XL42DT_D1</v>
      </c>
      <c r="D1066" s="151" t="s">
        <v>1178</v>
      </c>
      <c r="E1066" s="151" t="s">
        <v>405</v>
      </c>
      <c r="F1066" s="151" t="s">
        <v>1192</v>
      </c>
      <c r="G1066" s="151" t="s">
        <v>1189</v>
      </c>
      <c r="H1066" s="151" t="str">
        <f>VLOOKUP(F1066,'[3]2. MA NN'!$E$2:$F$1583,2,0)</f>
        <v>TTGR</v>
      </c>
      <c r="I1066" s="133" t="str">
        <f t="shared" si="1198"/>
        <v>Xã Xuân LộcTTGRVị trí 1240</v>
      </c>
      <c r="J1066" s="153"/>
      <c r="K1066" s="153"/>
      <c r="L1066" s="177" t="s">
        <v>2103</v>
      </c>
      <c r="M1066" s="177"/>
      <c r="N1066" s="177"/>
      <c r="O1066" s="131">
        <v>180</v>
      </c>
      <c r="P1066" s="131">
        <v>120</v>
      </c>
      <c r="Q1066" s="131">
        <v>310</v>
      </c>
      <c r="R1066" s="131">
        <v>200</v>
      </c>
      <c r="S1066" s="152">
        <v>1.1299999999999999</v>
      </c>
      <c r="T1066" s="118">
        <f t="shared" si="1233"/>
        <v>240</v>
      </c>
      <c r="U1066">
        <f t="shared" si="1234"/>
        <v>220</v>
      </c>
      <c r="V1066">
        <f t="shared" si="1235"/>
        <v>200</v>
      </c>
      <c r="W1066">
        <f t="shared" si="1236"/>
        <v>180</v>
      </c>
      <c r="X1066">
        <f t="shared" si="1199"/>
        <v>760</v>
      </c>
      <c r="Y1066">
        <f t="shared" si="1200"/>
        <v>460</v>
      </c>
      <c r="Z1066">
        <f t="shared" si="1201"/>
        <v>400</v>
      </c>
      <c r="AA1066">
        <f t="shared" si="1202"/>
        <v>310</v>
      </c>
      <c r="AB1066">
        <v>3</v>
      </c>
      <c r="AC1066" s="118">
        <v>150</v>
      </c>
      <c r="AD1066">
        <v>140</v>
      </c>
      <c r="AE1066">
        <v>130</v>
      </c>
      <c r="AF1066">
        <v>120</v>
      </c>
      <c r="AG1066">
        <f t="shared" si="1203"/>
        <v>470</v>
      </c>
      <c r="AH1066">
        <f t="shared" si="1204"/>
        <v>290</v>
      </c>
      <c r="AI1066">
        <f t="shared" si="1205"/>
        <v>260</v>
      </c>
      <c r="AJ1066">
        <f t="shared" si="1206"/>
        <v>200</v>
      </c>
      <c r="AK1066">
        <f>'ĐẤT PNN'!I1066-'ĐẤT NN'!Q1066</f>
        <v>230</v>
      </c>
    </row>
    <row r="1067" spans="1:37" s="6" customFormat="1" ht="77.25" customHeight="1" x14ac:dyDescent="0.25">
      <c r="A1067" s="150">
        <f>'ĐẤT PNN'!A1067</f>
        <v>1062</v>
      </c>
      <c r="B1067" s="153" t="str">
        <f>'ĐẤT PNN'!B1067</f>
        <v>VT2*0,8</v>
      </c>
      <c r="C1067" s="52" t="str">
        <f t="shared" si="1232"/>
        <v>XL42DT_D1</v>
      </c>
      <c r="D1067" s="151" t="s">
        <v>1173</v>
      </c>
      <c r="E1067" s="151" t="s">
        <v>405</v>
      </c>
      <c r="F1067" s="151" t="s">
        <v>1190</v>
      </c>
      <c r="G1067" s="151" t="s">
        <v>1189</v>
      </c>
      <c r="H1067" s="151" t="str">
        <f>VLOOKUP(F1067,'[3]2. MA NN'!$E$2:$F$1583,2,0)</f>
        <v>TTGR</v>
      </c>
      <c r="I1067" s="133" t="str">
        <f t="shared" si="1198"/>
        <v>Xã Xuân LộcTTGRVị trí 1240</v>
      </c>
      <c r="J1067" s="153"/>
      <c r="K1067" s="153"/>
      <c r="L1067" s="177" t="s">
        <v>2104</v>
      </c>
      <c r="M1067" s="177"/>
      <c r="N1067" s="177"/>
      <c r="O1067" s="131">
        <v>220</v>
      </c>
      <c r="P1067" s="131">
        <v>140</v>
      </c>
      <c r="Q1067" s="131">
        <v>460</v>
      </c>
      <c r="R1067" s="131">
        <v>290</v>
      </c>
      <c r="S1067" s="152">
        <v>1.1299999999999999</v>
      </c>
      <c r="T1067" s="118">
        <f t="shared" si="1233"/>
        <v>240</v>
      </c>
      <c r="U1067">
        <f t="shared" si="1234"/>
        <v>220</v>
      </c>
      <c r="V1067">
        <f t="shared" si="1235"/>
        <v>200</v>
      </c>
      <c r="W1067">
        <f t="shared" si="1236"/>
        <v>180</v>
      </c>
      <c r="X1067">
        <f t="shared" si="1199"/>
        <v>760</v>
      </c>
      <c r="Y1067">
        <f t="shared" si="1200"/>
        <v>460</v>
      </c>
      <c r="Z1067">
        <f t="shared" si="1201"/>
        <v>400</v>
      </c>
      <c r="AA1067">
        <f t="shared" si="1202"/>
        <v>310</v>
      </c>
      <c r="AB1067">
        <v>3</v>
      </c>
      <c r="AC1067" s="118">
        <v>150</v>
      </c>
      <c r="AD1067">
        <v>140</v>
      </c>
      <c r="AE1067">
        <v>130</v>
      </c>
      <c r="AF1067">
        <v>120</v>
      </c>
      <c r="AG1067">
        <f t="shared" si="1203"/>
        <v>470</v>
      </c>
      <c r="AH1067">
        <f t="shared" si="1204"/>
        <v>290</v>
      </c>
      <c r="AI1067">
        <f t="shared" si="1205"/>
        <v>260</v>
      </c>
      <c r="AJ1067">
        <f t="shared" si="1206"/>
        <v>200</v>
      </c>
      <c r="AK1067">
        <f>'ĐẤT PNN'!I1067-'ĐẤT NN'!Q1067</f>
        <v>380</v>
      </c>
    </row>
    <row r="1068" spans="1:37" s="6" customFormat="1" ht="77.25" customHeight="1" x14ac:dyDescent="0.25">
      <c r="A1068" s="150">
        <f>'ĐẤT PNN'!A1068</f>
        <v>1063</v>
      </c>
      <c r="B1068" s="153" t="str">
        <f>'ĐẤT PNN'!B1068</f>
        <v>VT3*0,8</v>
      </c>
      <c r="C1068" s="52" t="str">
        <f t="shared" si="1232"/>
        <v>XL42DT_D1</v>
      </c>
      <c r="D1068" s="151" t="s">
        <v>1176</v>
      </c>
      <c r="E1068" s="151" t="s">
        <v>405</v>
      </c>
      <c r="F1068" s="151" t="s">
        <v>1191</v>
      </c>
      <c r="G1068" s="151" t="s">
        <v>1189</v>
      </c>
      <c r="H1068" s="151" t="str">
        <f>VLOOKUP(F1068,'[3]2. MA NN'!$E$2:$F$1583,2,0)</f>
        <v>TTGR</v>
      </c>
      <c r="I1068" s="133" t="str">
        <f t="shared" si="1198"/>
        <v>Xã Xuân LộcTTGRVị trí 1240</v>
      </c>
      <c r="J1068" s="153"/>
      <c r="K1068" s="153"/>
      <c r="L1068" s="177" t="s">
        <v>2105</v>
      </c>
      <c r="M1068" s="177"/>
      <c r="N1068" s="177"/>
      <c r="O1068" s="131">
        <v>200</v>
      </c>
      <c r="P1068" s="131">
        <v>130</v>
      </c>
      <c r="Q1068" s="131">
        <v>400</v>
      </c>
      <c r="R1068" s="131">
        <v>260</v>
      </c>
      <c r="S1068" s="152">
        <v>1.1299999999999999</v>
      </c>
      <c r="T1068" s="118">
        <f t="shared" si="1233"/>
        <v>240</v>
      </c>
      <c r="U1068">
        <f t="shared" si="1234"/>
        <v>220</v>
      </c>
      <c r="V1068">
        <f t="shared" si="1235"/>
        <v>200</v>
      </c>
      <c r="W1068">
        <f t="shared" si="1236"/>
        <v>180</v>
      </c>
      <c r="X1068">
        <f t="shared" si="1199"/>
        <v>760</v>
      </c>
      <c r="Y1068">
        <f t="shared" si="1200"/>
        <v>460</v>
      </c>
      <c r="Z1068">
        <f t="shared" si="1201"/>
        <v>400</v>
      </c>
      <c r="AA1068">
        <f t="shared" si="1202"/>
        <v>310</v>
      </c>
      <c r="AB1068">
        <v>3</v>
      </c>
      <c r="AC1068" s="118">
        <v>150</v>
      </c>
      <c r="AD1068">
        <v>140</v>
      </c>
      <c r="AE1068">
        <v>130</v>
      </c>
      <c r="AF1068">
        <v>120</v>
      </c>
      <c r="AG1068">
        <f t="shared" si="1203"/>
        <v>470</v>
      </c>
      <c r="AH1068">
        <f t="shared" si="1204"/>
        <v>290</v>
      </c>
      <c r="AI1068">
        <f t="shared" si="1205"/>
        <v>260</v>
      </c>
      <c r="AJ1068">
        <f t="shared" si="1206"/>
        <v>200</v>
      </c>
      <c r="AK1068">
        <f>'ĐẤT PNN'!I1068-'ĐẤT NN'!Q1068</f>
        <v>190</v>
      </c>
    </row>
    <row r="1069" spans="1:37" s="6" customFormat="1" ht="77.25" customHeight="1" x14ac:dyDescent="0.25">
      <c r="A1069" s="150">
        <f>'ĐẤT PNN'!A1069</f>
        <v>1064</v>
      </c>
      <c r="B1069" s="153" t="str">
        <f>'ĐẤT PNN'!B1069</f>
        <v>VT4*0,8</v>
      </c>
      <c r="C1069" s="52" t="str">
        <f t="shared" si="1232"/>
        <v>XL42DT_D1</v>
      </c>
      <c r="D1069" s="151" t="s">
        <v>1178</v>
      </c>
      <c r="E1069" s="151" t="s">
        <v>405</v>
      </c>
      <c r="F1069" s="151" t="s">
        <v>1192</v>
      </c>
      <c r="G1069" s="151" t="s">
        <v>1189</v>
      </c>
      <c r="H1069" s="151" t="str">
        <f>VLOOKUP(F1069,'[3]2. MA NN'!$E$2:$F$1583,2,0)</f>
        <v>TTGR</v>
      </c>
      <c r="I1069" s="133" t="str">
        <f t="shared" si="1198"/>
        <v>Xã Xuân LộcTTGRVị trí 1240</v>
      </c>
      <c r="J1069" s="153"/>
      <c r="K1069" s="153"/>
      <c r="L1069" s="177" t="s">
        <v>2106</v>
      </c>
      <c r="M1069" s="177"/>
      <c r="N1069" s="177"/>
      <c r="O1069" s="131">
        <v>180</v>
      </c>
      <c r="P1069" s="131">
        <v>120</v>
      </c>
      <c r="Q1069" s="131">
        <v>310</v>
      </c>
      <c r="R1069" s="131">
        <v>200</v>
      </c>
      <c r="S1069" s="152">
        <v>1.1299999999999999</v>
      </c>
      <c r="T1069" s="118">
        <f t="shared" si="1233"/>
        <v>240</v>
      </c>
      <c r="U1069">
        <f t="shared" si="1234"/>
        <v>220</v>
      </c>
      <c r="V1069">
        <f t="shared" si="1235"/>
        <v>200</v>
      </c>
      <c r="W1069">
        <f t="shared" si="1236"/>
        <v>180</v>
      </c>
      <c r="X1069">
        <f t="shared" si="1199"/>
        <v>760</v>
      </c>
      <c r="Y1069">
        <f t="shared" si="1200"/>
        <v>460</v>
      </c>
      <c r="Z1069">
        <f t="shared" si="1201"/>
        <v>400</v>
      </c>
      <c r="AA1069">
        <f t="shared" si="1202"/>
        <v>310</v>
      </c>
      <c r="AB1069">
        <v>3</v>
      </c>
      <c r="AC1069" s="118">
        <v>150</v>
      </c>
      <c r="AD1069">
        <v>140</v>
      </c>
      <c r="AE1069">
        <v>130</v>
      </c>
      <c r="AF1069">
        <v>120</v>
      </c>
      <c r="AG1069">
        <f t="shared" si="1203"/>
        <v>470</v>
      </c>
      <c r="AH1069">
        <f t="shared" si="1204"/>
        <v>290</v>
      </c>
      <c r="AI1069">
        <f t="shared" si="1205"/>
        <v>260</v>
      </c>
      <c r="AJ1069">
        <f t="shared" si="1206"/>
        <v>200</v>
      </c>
      <c r="AK1069">
        <f>'ĐẤT PNN'!I1069-'ĐẤT NN'!Q1069</f>
        <v>180</v>
      </c>
    </row>
    <row r="1070" spans="1:37" ht="47.25" x14ac:dyDescent="0.25">
      <c r="A1070" s="150">
        <f>'ĐẤT PNN'!A1070</f>
        <v>1065</v>
      </c>
      <c r="B1070" s="150" t="str">
        <f>'ĐẤT PNN'!B1070</f>
        <v>XL42DT_D2</v>
      </c>
      <c r="C1070" s="52" t="str">
        <f>$B$1070</f>
        <v>XL42DT_D2</v>
      </c>
      <c r="D1070" s="151" t="s">
        <v>1170</v>
      </c>
      <c r="E1070" s="151" t="s">
        <v>405</v>
      </c>
      <c r="F1070" s="151" t="s">
        <v>1188</v>
      </c>
      <c r="G1070" s="151" t="s">
        <v>1189</v>
      </c>
      <c r="H1070" s="151" t="str">
        <f>VLOOKUP(F1070,'[3]2. MA NN'!$E$2:$F$1583,2,0)</f>
        <v>TTGR</v>
      </c>
      <c r="I1070" s="133" t="str">
        <f t="shared" si="1198"/>
        <v>Xã Xuân LộcTTGRVị trí 1240</v>
      </c>
      <c r="J1070" s="150" t="s">
        <v>1158</v>
      </c>
      <c r="K1070" s="150" t="s">
        <v>1157</v>
      </c>
      <c r="L1070" s="130" t="s">
        <v>345</v>
      </c>
      <c r="M1070" s="130" t="s">
        <v>13</v>
      </c>
      <c r="N1070" s="130" t="s">
        <v>403</v>
      </c>
      <c r="O1070" s="131">
        <v>240</v>
      </c>
      <c r="P1070" s="131">
        <v>150</v>
      </c>
      <c r="Q1070" s="131">
        <v>760</v>
      </c>
      <c r="R1070" s="131">
        <v>470</v>
      </c>
      <c r="S1070" s="152">
        <v>1.1299999999999999</v>
      </c>
      <c r="T1070" s="123">
        <v>240</v>
      </c>
      <c r="U1070" s="122">
        <v>220</v>
      </c>
      <c r="V1070" s="122">
        <v>200</v>
      </c>
      <c r="W1070" s="122">
        <v>180</v>
      </c>
      <c r="X1070" s="122">
        <f t="shared" si="1199"/>
        <v>760</v>
      </c>
      <c r="Y1070" s="122">
        <f t="shared" si="1200"/>
        <v>460</v>
      </c>
      <c r="Z1070" s="122">
        <f t="shared" si="1201"/>
        <v>400</v>
      </c>
      <c r="AA1070" s="122">
        <f t="shared" si="1202"/>
        <v>310</v>
      </c>
      <c r="AB1070" s="122">
        <v>3</v>
      </c>
      <c r="AC1070" s="123">
        <v>150</v>
      </c>
      <c r="AD1070" s="122">
        <v>140</v>
      </c>
      <c r="AE1070" s="122">
        <v>130</v>
      </c>
      <c r="AF1070" s="122">
        <v>120</v>
      </c>
      <c r="AG1070" s="122">
        <f t="shared" si="1203"/>
        <v>470</v>
      </c>
      <c r="AH1070" s="122">
        <f t="shared" si="1204"/>
        <v>290</v>
      </c>
      <c r="AI1070" s="122">
        <f t="shared" si="1205"/>
        <v>260</v>
      </c>
      <c r="AJ1070" s="122">
        <f t="shared" si="1206"/>
        <v>200</v>
      </c>
      <c r="AK1070" s="122">
        <f>'ĐẤT PNN'!I1070-'ĐẤT NN'!Q1070</f>
        <v>640</v>
      </c>
    </row>
    <row r="1071" spans="1:37" s="6" customFormat="1" ht="77.25" customHeight="1" x14ac:dyDescent="0.25">
      <c r="A1071" s="150">
        <f>'ĐẤT PNN'!A1071</f>
        <v>1066</v>
      </c>
      <c r="B1071" s="153" t="str">
        <f>'ĐẤT PNN'!B1071</f>
        <v>VT2</v>
      </c>
      <c r="C1071" s="52" t="str">
        <f t="shared" ref="C1071:C1076" si="1237">$B$1070</f>
        <v>XL42DT_D2</v>
      </c>
      <c r="D1071" s="151" t="s">
        <v>1173</v>
      </c>
      <c r="E1071" s="151" t="s">
        <v>405</v>
      </c>
      <c r="F1071" s="151" t="s">
        <v>1190</v>
      </c>
      <c r="G1071" s="151" t="s">
        <v>1189</v>
      </c>
      <c r="H1071" s="151" t="str">
        <f>VLOOKUP(F1071,'[3]2. MA NN'!$E$2:$F$1583,2,0)</f>
        <v>TTGR</v>
      </c>
      <c r="I1071" s="133" t="str">
        <f t="shared" si="1198"/>
        <v>Xã Xuân LộcTTGRVị trí 1240</v>
      </c>
      <c r="J1071" s="153"/>
      <c r="K1071" s="153"/>
      <c r="L1071" s="177" t="s">
        <v>2107</v>
      </c>
      <c r="M1071" s="177"/>
      <c r="N1071" s="177"/>
      <c r="O1071" s="131">
        <v>220</v>
      </c>
      <c r="P1071" s="131">
        <v>140</v>
      </c>
      <c r="Q1071" s="131">
        <v>460</v>
      </c>
      <c r="R1071" s="131">
        <v>290</v>
      </c>
      <c r="S1071" s="152">
        <v>1.1299999999999999</v>
      </c>
      <c r="T1071" s="118">
        <f t="shared" ref="T1071:T1076" si="1238">T1070</f>
        <v>240</v>
      </c>
      <c r="U1071">
        <f t="shared" ref="U1071:U1076" si="1239">U1070</f>
        <v>220</v>
      </c>
      <c r="V1071">
        <f t="shared" ref="V1071:V1076" si="1240">V1070</f>
        <v>200</v>
      </c>
      <c r="W1071">
        <f t="shared" ref="W1071:W1076" si="1241">W1070</f>
        <v>180</v>
      </c>
      <c r="X1071">
        <f t="shared" si="1199"/>
        <v>760</v>
      </c>
      <c r="Y1071">
        <f t="shared" si="1200"/>
        <v>460</v>
      </c>
      <c r="Z1071">
        <f t="shared" si="1201"/>
        <v>400</v>
      </c>
      <c r="AA1071">
        <f t="shared" si="1202"/>
        <v>310</v>
      </c>
      <c r="AB1071">
        <v>3</v>
      </c>
      <c r="AC1071" s="118">
        <v>150</v>
      </c>
      <c r="AD1071">
        <v>140</v>
      </c>
      <c r="AE1071">
        <v>130</v>
      </c>
      <c r="AF1071">
        <v>120</v>
      </c>
      <c r="AG1071">
        <f t="shared" si="1203"/>
        <v>470</v>
      </c>
      <c r="AH1071">
        <f t="shared" si="1204"/>
        <v>290</v>
      </c>
      <c r="AI1071">
        <f t="shared" si="1205"/>
        <v>260</v>
      </c>
      <c r="AJ1071">
        <f t="shared" si="1206"/>
        <v>200</v>
      </c>
      <c r="AK1071">
        <f>'ĐẤT PNN'!I1071-'ĐẤT NN'!Q1071</f>
        <v>260</v>
      </c>
    </row>
    <row r="1072" spans="1:37" s="6" customFormat="1" ht="77.25" customHeight="1" x14ac:dyDescent="0.25">
      <c r="A1072" s="150">
        <f>'ĐẤT PNN'!A1072</f>
        <v>1067</v>
      </c>
      <c r="B1072" s="153" t="str">
        <f>'ĐẤT PNN'!B1072</f>
        <v>VT3</v>
      </c>
      <c r="C1072" s="52" t="str">
        <f t="shared" si="1237"/>
        <v>XL42DT_D2</v>
      </c>
      <c r="D1072" s="151" t="s">
        <v>1176</v>
      </c>
      <c r="E1072" s="151" t="s">
        <v>405</v>
      </c>
      <c r="F1072" s="151" t="s">
        <v>1191</v>
      </c>
      <c r="G1072" s="151" t="s">
        <v>1189</v>
      </c>
      <c r="H1072" s="151" t="str">
        <f>VLOOKUP(F1072,'[3]2. MA NN'!$E$2:$F$1583,2,0)</f>
        <v>TTGR</v>
      </c>
      <c r="I1072" s="133" t="str">
        <f t="shared" si="1198"/>
        <v>Xã Xuân LộcTTGRVị trí 1240</v>
      </c>
      <c r="J1072" s="153"/>
      <c r="K1072" s="153"/>
      <c r="L1072" s="177" t="s">
        <v>2108</v>
      </c>
      <c r="M1072" s="177"/>
      <c r="N1072" s="177"/>
      <c r="O1072" s="131">
        <v>200</v>
      </c>
      <c r="P1072" s="131">
        <v>130</v>
      </c>
      <c r="Q1072" s="131">
        <v>400</v>
      </c>
      <c r="R1072" s="131">
        <v>260</v>
      </c>
      <c r="S1072" s="152">
        <v>1.1299999999999999</v>
      </c>
      <c r="T1072" s="118">
        <f t="shared" si="1238"/>
        <v>240</v>
      </c>
      <c r="U1072">
        <f t="shared" si="1239"/>
        <v>220</v>
      </c>
      <c r="V1072">
        <f t="shared" si="1240"/>
        <v>200</v>
      </c>
      <c r="W1072">
        <f t="shared" si="1241"/>
        <v>180</v>
      </c>
      <c r="X1072">
        <f t="shared" si="1199"/>
        <v>760</v>
      </c>
      <c r="Y1072">
        <f t="shared" si="1200"/>
        <v>460</v>
      </c>
      <c r="Z1072">
        <f t="shared" si="1201"/>
        <v>400</v>
      </c>
      <c r="AA1072">
        <f t="shared" si="1202"/>
        <v>310</v>
      </c>
      <c r="AB1072">
        <v>3</v>
      </c>
      <c r="AC1072" s="118">
        <v>150</v>
      </c>
      <c r="AD1072">
        <v>140</v>
      </c>
      <c r="AE1072">
        <v>130</v>
      </c>
      <c r="AF1072">
        <v>120</v>
      </c>
      <c r="AG1072">
        <f t="shared" si="1203"/>
        <v>470</v>
      </c>
      <c r="AH1072">
        <f t="shared" si="1204"/>
        <v>290</v>
      </c>
      <c r="AI1072">
        <f t="shared" si="1205"/>
        <v>260</v>
      </c>
      <c r="AJ1072">
        <f t="shared" si="1206"/>
        <v>200</v>
      </c>
      <c r="AK1072">
        <f>'ĐẤT PNN'!I1072-'ĐẤT NN'!Q1072</f>
        <v>200</v>
      </c>
    </row>
    <row r="1073" spans="1:37" s="6" customFormat="1" ht="77.25" customHeight="1" x14ac:dyDescent="0.25">
      <c r="A1073" s="150">
        <f>'ĐẤT PNN'!A1073</f>
        <v>1068</v>
      </c>
      <c r="B1073" s="153" t="str">
        <f>'ĐẤT PNN'!B1073</f>
        <v>VT4</v>
      </c>
      <c r="C1073" s="52" t="str">
        <f t="shared" si="1237"/>
        <v>XL42DT_D2</v>
      </c>
      <c r="D1073" s="151" t="s">
        <v>1178</v>
      </c>
      <c r="E1073" s="151" t="s">
        <v>405</v>
      </c>
      <c r="F1073" s="151" t="s">
        <v>1192</v>
      </c>
      <c r="G1073" s="151" t="s">
        <v>1189</v>
      </c>
      <c r="H1073" s="151" t="str">
        <f>VLOOKUP(F1073,'[3]2. MA NN'!$E$2:$F$1583,2,0)</f>
        <v>TTGR</v>
      </c>
      <c r="I1073" s="133" t="str">
        <f t="shared" si="1198"/>
        <v>Xã Xuân LộcTTGRVị trí 1240</v>
      </c>
      <c r="J1073" s="153"/>
      <c r="K1073" s="153"/>
      <c r="L1073" s="177" t="s">
        <v>2109</v>
      </c>
      <c r="M1073" s="177"/>
      <c r="N1073" s="177"/>
      <c r="O1073" s="131">
        <v>180</v>
      </c>
      <c r="P1073" s="131">
        <v>120</v>
      </c>
      <c r="Q1073" s="131">
        <v>310</v>
      </c>
      <c r="R1073" s="131">
        <v>200</v>
      </c>
      <c r="S1073" s="152">
        <v>1.1299999999999999</v>
      </c>
      <c r="T1073" s="118">
        <f t="shared" si="1238"/>
        <v>240</v>
      </c>
      <c r="U1073">
        <f t="shared" si="1239"/>
        <v>220</v>
      </c>
      <c r="V1073">
        <f t="shared" si="1240"/>
        <v>200</v>
      </c>
      <c r="W1073">
        <f t="shared" si="1241"/>
        <v>180</v>
      </c>
      <c r="X1073">
        <f t="shared" si="1199"/>
        <v>760</v>
      </c>
      <c r="Y1073">
        <f t="shared" si="1200"/>
        <v>460</v>
      </c>
      <c r="Z1073">
        <f t="shared" si="1201"/>
        <v>400</v>
      </c>
      <c r="AA1073">
        <f t="shared" si="1202"/>
        <v>310</v>
      </c>
      <c r="AB1073">
        <v>3</v>
      </c>
      <c r="AC1073" s="118">
        <v>150</v>
      </c>
      <c r="AD1073">
        <v>140</v>
      </c>
      <c r="AE1073">
        <v>130</v>
      </c>
      <c r="AF1073">
        <v>120</v>
      </c>
      <c r="AG1073">
        <f t="shared" si="1203"/>
        <v>470</v>
      </c>
      <c r="AH1073">
        <f t="shared" si="1204"/>
        <v>290</v>
      </c>
      <c r="AI1073">
        <f t="shared" si="1205"/>
        <v>260</v>
      </c>
      <c r="AJ1073">
        <f t="shared" si="1206"/>
        <v>200</v>
      </c>
      <c r="AK1073">
        <f>'ĐẤT PNN'!I1073-'ĐẤT NN'!Q1073</f>
        <v>230</v>
      </c>
    </row>
    <row r="1074" spans="1:37" s="6" customFormat="1" ht="77.25" customHeight="1" x14ac:dyDescent="0.25">
      <c r="A1074" s="150">
        <f>'ĐẤT PNN'!A1074</f>
        <v>1069</v>
      </c>
      <c r="B1074" s="153" t="str">
        <f>'ĐẤT PNN'!B1074</f>
        <v>VT2*0,8</v>
      </c>
      <c r="C1074" s="52" t="str">
        <f t="shared" si="1237"/>
        <v>XL42DT_D2</v>
      </c>
      <c r="D1074" s="151" t="s">
        <v>1173</v>
      </c>
      <c r="E1074" s="151" t="s">
        <v>405</v>
      </c>
      <c r="F1074" s="151" t="s">
        <v>1190</v>
      </c>
      <c r="G1074" s="151" t="s">
        <v>1189</v>
      </c>
      <c r="H1074" s="151" t="str">
        <f>VLOOKUP(F1074,'[3]2. MA NN'!$E$2:$F$1583,2,0)</f>
        <v>TTGR</v>
      </c>
      <c r="I1074" s="133" t="str">
        <f t="shared" si="1198"/>
        <v>Xã Xuân LộcTTGRVị trí 1240</v>
      </c>
      <c r="J1074" s="153"/>
      <c r="K1074" s="153"/>
      <c r="L1074" s="177" t="s">
        <v>2110</v>
      </c>
      <c r="M1074" s="177"/>
      <c r="N1074" s="177"/>
      <c r="O1074" s="131">
        <v>220</v>
      </c>
      <c r="P1074" s="131">
        <v>140</v>
      </c>
      <c r="Q1074" s="131">
        <v>460</v>
      </c>
      <c r="R1074" s="131">
        <v>290</v>
      </c>
      <c r="S1074" s="152">
        <v>1.1299999999999999</v>
      </c>
      <c r="T1074" s="118">
        <f t="shared" si="1238"/>
        <v>240</v>
      </c>
      <c r="U1074">
        <f t="shared" si="1239"/>
        <v>220</v>
      </c>
      <c r="V1074">
        <f t="shared" si="1240"/>
        <v>200</v>
      </c>
      <c r="W1074">
        <f t="shared" si="1241"/>
        <v>180</v>
      </c>
      <c r="X1074">
        <f t="shared" si="1199"/>
        <v>760</v>
      </c>
      <c r="Y1074">
        <f t="shared" si="1200"/>
        <v>460</v>
      </c>
      <c r="Z1074">
        <f t="shared" si="1201"/>
        <v>400</v>
      </c>
      <c r="AA1074">
        <f t="shared" si="1202"/>
        <v>310</v>
      </c>
      <c r="AB1074">
        <v>3</v>
      </c>
      <c r="AC1074" s="118">
        <v>150</v>
      </c>
      <c r="AD1074">
        <v>140</v>
      </c>
      <c r="AE1074">
        <v>130</v>
      </c>
      <c r="AF1074">
        <v>120</v>
      </c>
      <c r="AG1074">
        <f t="shared" si="1203"/>
        <v>470</v>
      </c>
      <c r="AH1074">
        <f t="shared" si="1204"/>
        <v>290</v>
      </c>
      <c r="AI1074">
        <f t="shared" si="1205"/>
        <v>260</v>
      </c>
      <c r="AJ1074">
        <f t="shared" si="1206"/>
        <v>200</v>
      </c>
      <c r="AK1074">
        <f>'ĐẤT PNN'!I1074-'ĐẤT NN'!Q1074</f>
        <v>200</v>
      </c>
    </row>
    <row r="1075" spans="1:37" s="6" customFormat="1" ht="77.25" customHeight="1" x14ac:dyDescent="0.25">
      <c r="A1075" s="150">
        <f>'ĐẤT PNN'!A1075</f>
        <v>1070</v>
      </c>
      <c r="B1075" s="153" t="str">
        <f>'ĐẤT PNN'!B1075</f>
        <v>VT3*0,8</v>
      </c>
      <c r="C1075" s="52" t="str">
        <f t="shared" si="1237"/>
        <v>XL42DT_D2</v>
      </c>
      <c r="D1075" s="151" t="s">
        <v>1176</v>
      </c>
      <c r="E1075" s="151" t="s">
        <v>405</v>
      </c>
      <c r="F1075" s="151" t="s">
        <v>1191</v>
      </c>
      <c r="G1075" s="151" t="s">
        <v>1189</v>
      </c>
      <c r="H1075" s="151" t="str">
        <f>VLOOKUP(F1075,'[3]2. MA NN'!$E$2:$F$1583,2,0)</f>
        <v>TTGR</v>
      </c>
      <c r="I1075" s="133" t="str">
        <f t="shared" si="1198"/>
        <v>Xã Xuân LộcTTGRVị trí 1240</v>
      </c>
      <c r="J1075" s="153"/>
      <c r="K1075" s="153"/>
      <c r="L1075" s="177" t="s">
        <v>2111</v>
      </c>
      <c r="M1075" s="177"/>
      <c r="N1075" s="177"/>
      <c r="O1075" s="131">
        <v>200</v>
      </c>
      <c r="P1075" s="131">
        <v>130</v>
      </c>
      <c r="Q1075" s="131">
        <v>400</v>
      </c>
      <c r="R1075" s="131">
        <v>260</v>
      </c>
      <c r="S1075" s="152">
        <v>1.1299999999999999</v>
      </c>
      <c r="T1075" s="118">
        <f t="shared" si="1238"/>
        <v>240</v>
      </c>
      <c r="U1075">
        <f t="shared" si="1239"/>
        <v>220</v>
      </c>
      <c r="V1075">
        <f t="shared" si="1240"/>
        <v>200</v>
      </c>
      <c r="W1075">
        <f t="shared" si="1241"/>
        <v>180</v>
      </c>
      <c r="X1075">
        <f t="shared" si="1199"/>
        <v>760</v>
      </c>
      <c r="Y1075">
        <f t="shared" si="1200"/>
        <v>460</v>
      </c>
      <c r="Z1075">
        <f t="shared" si="1201"/>
        <v>400</v>
      </c>
      <c r="AA1075">
        <f t="shared" si="1202"/>
        <v>310</v>
      </c>
      <c r="AB1075">
        <v>3</v>
      </c>
      <c r="AC1075" s="118">
        <v>150</v>
      </c>
      <c r="AD1075">
        <v>140</v>
      </c>
      <c r="AE1075">
        <v>130</v>
      </c>
      <c r="AF1075">
        <v>120</v>
      </c>
      <c r="AG1075">
        <f t="shared" si="1203"/>
        <v>470</v>
      </c>
      <c r="AH1075">
        <f t="shared" si="1204"/>
        <v>290</v>
      </c>
      <c r="AI1075">
        <f t="shared" si="1205"/>
        <v>260</v>
      </c>
      <c r="AJ1075">
        <f t="shared" si="1206"/>
        <v>200</v>
      </c>
      <c r="AK1075">
        <f>'ĐẤT PNN'!I1075-'ĐẤT NN'!Q1075</f>
        <v>140</v>
      </c>
    </row>
    <row r="1076" spans="1:37" s="6" customFormat="1" ht="77.25" customHeight="1" x14ac:dyDescent="0.25">
      <c r="A1076" s="150">
        <f>'ĐẤT PNN'!A1076</f>
        <v>1071</v>
      </c>
      <c r="B1076" s="153" t="str">
        <f>'ĐẤT PNN'!B1076</f>
        <v>VT4*0,8</v>
      </c>
      <c r="C1076" s="52" t="str">
        <f t="shared" si="1237"/>
        <v>XL42DT_D2</v>
      </c>
      <c r="D1076" s="151" t="s">
        <v>1178</v>
      </c>
      <c r="E1076" s="151" t="s">
        <v>405</v>
      </c>
      <c r="F1076" s="151" t="s">
        <v>1192</v>
      </c>
      <c r="G1076" s="151" t="s">
        <v>1189</v>
      </c>
      <c r="H1076" s="151" t="str">
        <f>VLOOKUP(F1076,'[3]2. MA NN'!$E$2:$F$1583,2,0)</f>
        <v>TTGR</v>
      </c>
      <c r="I1076" s="133" t="str">
        <f t="shared" si="1198"/>
        <v>Xã Xuân LộcTTGRVị trí 1240</v>
      </c>
      <c r="J1076" s="153"/>
      <c r="K1076" s="153"/>
      <c r="L1076" s="177" t="s">
        <v>2112</v>
      </c>
      <c r="M1076" s="177"/>
      <c r="N1076" s="177"/>
      <c r="O1076" s="131">
        <v>180</v>
      </c>
      <c r="P1076" s="131">
        <v>120</v>
      </c>
      <c r="Q1076" s="131">
        <v>310</v>
      </c>
      <c r="R1076" s="131">
        <v>200</v>
      </c>
      <c r="S1076" s="152">
        <v>1.1299999999999999</v>
      </c>
      <c r="T1076" s="118">
        <f t="shared" si="1238"/>
        <v>240</v>
      </c>
      <c r="U1076">
        <f t="shared" si="1239"/>
        <v>220</v>
      </c>
      <c r="V1076">
        <f t="shared" si="1240"/>
        <v>200</v>
      </c>
      <c r="W1076">
        <f t="shared" si="1241"/>
        <v>180</v>
      </c>
      <c r="X1076">
        <f t="shared" si="1199"/>
        <v>760</v>
      </c>
      <c r="Y1076">
        <f t="shared" si="1200"/>
        <v>460</v>
      </c>
      <c r="Z1076">
        <f t="shared" si="1201"/>
        <v>400</v>
      </c>
      <c r="AA1076">
        <f t="shared" si="1202"/>
        <v>310</v>
      </c>
      <c r="AB1076">
        <v>3</v>
      </c>
      <c r="AC1076" s="118">
        <v>150</v>
      </c>
      <c r="AD1076">
        <v>140</v>
      </c>
      <c r="AE1076">
        <v>130</v>
      </c>
      <c r="AF1076">
        <v>120</v>
      </c>
      <c r="AG1076">
        <f t="shared" si="1203"/>
        <v>470</v>
      </c>
      <c r="AH1076">
        <f t="shared" si="1204"/>
        <v>290</v>
      </c>
      <c r="AI1076">
        <f t="shared" si="1205"/>
        <v>260</v>
      </c>
      <c r="AJ1076">
        <f t="shared" si="1206"/>
        <v>200</v>
      </c>
      <c r="AK1076">
        <f>'ĐẤT PNN'!I1076-'ĐẤT NN'!Q1076</f>
        <v>180</v>
      </c>
    </row>
    <row r="1077" spans="1:37" ht="47.25" x14ac:dyDescent="0.25">
      <c r="A1077" s="150">
        <f>'ĐẤT PNN'!A1077</f>
        <v>1072</v>
      </c>
      <c r="B1077" s="150" t="str">
        <f>'ĐẤT PNN'!B1077</f>
        <v>XL42DT_D3</v>
      </c>
      <c r="C1077" s="52" t="str">
        <f>$B$1077</f>
        <v>XL42DT_D3</v>
      </c>
      <c r="D1077" s="151" t="s">
        <v>1170</v>
      </c>
      <c r="E1077" s="151" t="s">
        <v>405</v>
      </c>
      <c r="F1077" s="151" t="s">
        <v>1188</v>
      </c>
      <c r="G1077" s="151" t="s">
        <v>1189</v>
      </c>
      <c r="H1077" s="151" t="str">
        <f>VLOOKUP(F1077,'[3]2. MA NN'!$E$2:$F$1583,2,0)</f>
        <v>TTGR</v>
      </c>
      <c r="I1077" s="133" t="str">
        <f t="shared" si="1198"/>
        <v>Xã Xuân LộcTTGRVị trí 1240</v>
      </c>
      <c r="J1077" s="150" t="s">
        <v>1158</v>
      </c>
      <c r="K1077" s="150" t="s">
        <v>1157</v>
      </c>
      <c r="L1077" s="130" t="s">
        <v>345</v>
      </c>
      <c r="M1077" s="130" t="s">
        <v>403</v>
      </c>
      <c r="N1077" s="130" t="s">
        <v>395</v>
      </c>
      <c r="O1077" s="131">
        <v>240</v>
      </c>
      <c r="P1077" s="131">
        <v>150</v>
      </c>
      <c r="Q1077" s="131">
        <v>760</v>
      </c>
      <c r="R1077" s="131">
        <v>470</v>
      </c>
      <c r="S1077" s="152">
        <v>1.1299999999999999</v>
      </c>
      <c r="T1077" s="123">
        <v>240</v>
      </c>
      <c r="U1077" s="122">
        <v>220</v>
      </c>
      <c r="V1077" s="122">
        <v>200</v>
      </c>
      <c r="W1077" s="122">
        <v>180</v>
      </c>
      <c r="X1077" s="122">
        <f t="shared" si="1199"/>
        <v>760</v>
      </c>
      <c r="Y1077" s="122">
        <f t="shared" si="1200"/>
        <v>460</v>
      </c>
      <c r="Z1077" s="122">
        <f t="shared" si="1201"/>
        <v>400</v>
      </c>
      <c r="AA1077" s="122">
        <f t="shared" si="1202"/>
        <v>310</v>
      </c>
      <c r="AB1077" s="122">
        <v>3</v>
      </c>
      <c r="AC1077" s="123">
        <v>150</v>
      </c>
      <c r="AD1077" s="122">
        <v>140</v>
      </c>
      <c r="AE1077" s="122">
        <v>130</v>
      </c>
      <c r="AF1077" s="122">
        <v>120</v>
      </c>
      <c r="AG1077" s="122">
        <f t="shared" si="1203"/>
        <v>470</v>
      </c>
      <c r="AH1077" s="122">
        <f t="shared" si="1204"/>
        <v>290</v>
      </c>
      <c r="AI1077" s="122">
        <f t="shared" si="1205"/>
        <v>260</v>
      </c>
      <c r="AJ1077" s="122">
        <f t="shared" si="1206"/>
        <v>200</v>
      </c>
      <c r="AK1077" s="122">
        <f>'ĐẤT PNN'!I1077-'ĐẤT NN'!Q1077</f>
        <v>440</v>
      </c>
    </row>
    <row r="1078" spans="1:37" s="6" customFormat="1" ht="77.25" customHeight="1" x14ac:dyDescent="0.25">
      <c r="A1078" s="150">
        <f>'ĐẤT PNN'!A1078</f>
        <v>1073</v>
      </c>
      <c r="B1078" s="153" t="str">
        <f>'ĐẤT PNN'!B1078</f>
        <v>VT2</v>
      </c>
      <c r="C1078" s="52" t="str">
        <f t="shared" ref="C1078:C1083" si="1242">$B$1077</f>
        <v>XL42DT_D3</v>
      </c>
      <c r="D1078" s="151" t="s">
        <v>1173</v>
      </c>
      <c r="E1078" s="151" t="s">
        <v>405</v>
      </c>
      <c r="F1078" s="151" t="s">
        <v>1190</v>
      </c>
      <c r="G1078" s="151" t="s">
        <v>1189</v>
      </c>
      <c r="H1078" s="151" t="str">
        <f>VLOOKUP(F1078,'[3]2. MA NN'!$E$2:$F$1583,2,0)</f>
        <v>TTGR</v>
      </c>
      <c r="I1078" s="133" t="str">
        <f t="shared" si="1198"/>
        <v>Xã Xuân LộcTTGRVị trí 1240</v>
      </c>
      <c r="J1078" s="153"/>
      <c r="K1078" s="153"/>
      <c r="L1078" s="177" t="s">
        <v>2113</v>
      </c>
      <c r="M1078" s="177"/>
      <c r="N1078" s="177"/>
      <c r="O1078" s="131">
        <v>220</v>
      </c>
      <c r="P1078" s="131">
        <v>140</v>
      </c>
      <c r="Q1078" s="131">
        <v>460</v>
      </c>
      <c r="R1078" s="131">
        <v>290</v>
      </c>
      <c r="S1078" s="152">
        <v>1.1299999999999999</v>
      </c>
      <c r="T1078" s="118">
        <f t="shared" ref="T1078:T1083" si="1243">T1077</f>
        <v>240</v>
      </c>
      <c r="U1078">
        <f t="shared" ref="U1078:U1083" si="1244">U1077</f>
        <v>220</v>
      </c>
      <c r="V1078">
        <f t="shared" ref="V1078:V1083" si="1245">V1077</f>
        <v>200</v>
      </c>
      <c r="W1078">
        <f t="shared" ref="W1078:W1083" si="1246">W1077</f>
        <v>180</v>
      </c>
      <c r="X1078">
        <f t="shared" si="1199"/>
        <v>760</v>
      </c>
      <c r="Y1078">
        <f t="shared" si="1200"/>
        <v>460</v>
      </c>
      <c r="Z1078">
        <f t="shared" si="1201"/>
        <v>400</v>
      </c>
      <c r="AA1078">
        <f t="shared" si="1202"/>
        <v>310</v>
      </c>
      <c r="AB1078">
        <v>3</v>
      </c>
      <c r="AC1078" s="118">
        <v>150</v>
      </c>
      <c r="AD1078">
        <v>140</v>
      </c>
      <c r="AE1078">
        <v>130</v>
      </c>
      <c r="AF1078">
        <v>120</v>
      </c>
      <c r="AG1078">
        <f t="shared" si="1203"/>
        <v>470</v>
      </c>
      <c r="AH1078">
        <f t="shared" si="1204"/>
        <v>290</v>
      </c>
      <c r="AI1078">
        <f t="shared" si="1205"/>
        <v>260</v>
      </c>
      <c r="AJ1078">
        <f t="shared" si="1206"/>
        <v>200</v>
      </c>
      <c r="AK1078">
        <f>'ĐẤT PNN'!I1078-'ĐẤT NN'!Q1078</f>
        <v>140</v>
      </c>
    </row>
    <row r="1079" spans="1:37" s="6" customFormat="1" ht="77.25" customHeight="1" x14ac:dyDescent="0.25">
      <c r="A1079" s="150">
        <f>'ĐẤT PNN'!A1079</f>
        <v>1074</v>
      </c>
      <c r="B1079" s="153" t="str">
        <f>'ĐẤT PNN'!B1079</f>
        <v>VT3</v>
      </c>
      <c r="C1079" s="52" t="str">
        <f t="shared" si="1242"/>
        <v>XL42DT_D3</v>
      </c>
      <c r="D1079" s="151" t="s">
        <v>1176</v>
      </c>
      <c r="E1079" s="151" t="s">
        <v>405</v>
      </c>
      <c r="F1079" s="151" t="s">
        <v>1191</v>
      </c>
      <c r="G1079" s="151" t="s">
        <v>1189</v>
      </c>
      <c r="H1079" s="151" t="str">
        <f>VLOOKUP(F1079,'[3]2. MA NN'!$E$2:$F$1583,2,0)</f>
        <v>TTGR</v>
      </c>
      <c r="I1079" s="133" t="str">
        <f t="shared" si="1198"/>
        <v>Xã Xuân LộcTTGRVị trí 1240</v>
      </c>
      <c r="J1079" s="153"/>
      <c r="K1079" s="153"/>
      <c r="L1079" s="177" t="s">
        <v>2114</v>
      </c>
      <c r="M1079" s="177"/>
      <c r="N1079" s="177"/>
      <c r="O1079" s="131">
        <v>200</v>
      </c>
      <c r="P1079" s="131">
        <v>130</v>
      </c>
      <c r="Q1079" s="131">
        <v>400</v>
      </c>
      <c r="R1079" s="131">
        <v>260</v>
      </c>
      <c r="S1079" s="152">
        <v>1.1299999999999999</v>
      </c>
      <c r="T1079" s="118">
        <f t="shared" si="1243"/>
        <v>240</v>
      </c>
      <c r="U1079">
        <f t="shared" si="1244"/>
        <v>220</v>
      </c>
      <c r="V1079">
        <f t="shared" si="1245"/>
        <v>200</v>
      </c>
      <c r="W1079">
        <f t="shared" si="1246"/>
        <v>180</v>
      </c>
      <c r="X1079">
        <f t="shared" si="1199"/>
        <v>760</v>
      </c>
      <c r="Y1079">
        <f t="shared" si="1200"/>
        <v>460</v>
      </c>
      <c r="Z1079">
        <f t="shared" si="1201"/>
        <v>400</v>
      </c>
      <c r="AA1079">
        <f t="shared" si="1202"/>
        <v>310</v>
      </c>
      <c r="AB1079">
        <v>3</v>
      </c>
      <c r="AC1079" s="118">
        <v>150</v>
      </c>
      <c r="AD1079">
        <v>140</v>
      </c>
      <c r="AE1079">
        <v>130</v>
      </c>
      <c r="AF1079">
        <v>120</v>
      </c>
      <c r="AG1079">
        <f t="shared" si="1203"/>
        <v>470</v>
      </c>
      <c r="AH1079">
        <f t="shared" si="1204"/>
        <v>290</v>
      </c>
      <c r="AI1079">
        <f t="shared" si="1205"/>
        <v>260</v>
      </c>
      <c r="AJ1079">
        <f t="shared" si="1206"/>
        <v>200</v>
      </c>
      <c r="AK1079">
        <f>'ĐẤT PNN'!I1079-'ĐẤT NN'!Q1079</f>
        <v>100</v>
      </c>
    </row>
    <row r="1080" spans="1:37" s="6" customFormat="1" ht="77.25" customHeight="1" x14ac:dyDescent="0.25">
      <c r="A1080" s="150">
        <f>'ĐẤT PNN'!A1080</f>
        <v>1075</v>
      </c>
      <c r="B1080" s="153" t="str">
        <f>'ĐẤT PNN'!B1080</f>
        <v>VT4</v>
      </c>
      <c r="C1080" s="52" t="str">
        <f t="shared" si="1242"/>
        <v>XL42DT_D3</v>
      </c>
      <c r="D1080" s="151" t="s">
        <v>1178</v>
      </c>
      <c r="E1080" s="151" t="s">
        <v>405</v>
      </c>
      <c r="F1080" s="151" t="s">
        <v>1192</v>
      </c>
      <c r="G1080" s="151" t="s">
        <v>1189</v>
      </c>
      <c r="H1080" s="151" t="str">
        <f>VLOOKUP(F1080,'[3]2. MA NN'!$E$2:$F$1583,2,0)</f>
        <v>TTGR</v>
      </c>
      <c r="I1080" s="133" t="str">
        <f t="shared" si="1198"/>
        <v>Xã Xuân LộcTTGRVị trí 1240</v>
      </c>
      <c r="J1080" s="153"/>
      <c r="K1080" s="153"/>
      <c r="L1080" s="177" t="s">
        <v>2115</v>
      </c>
      <c r="M1080" s="177"/>
      <c r="N1080" s="177"/>
      <c r="O1080" s="131">
        <v>180</v>
      </c>
      <c r="P1080" s="131">
        <v>120</v>
      </c>
      <c r="Q1080" s="131">
        <v>310</v>
      </c>
      <c r="R1080" s="131">
        <v>200</v>
      </c>
      <c r="S1080" s="152">
        <v>1.1299999999999999</v>
      </c>
      <c r="T1080" s="118">
        <f t="shared" si="1243"/>
        <v>240</v>
      </c>
      <c r="U1080">
        <f t="shared" si="1244"/>
        <v>220</v>
      </c>
      <c r="V1080">
        <f t="shared" si="1245"/>
        <v>200</v>
      </c>
      <c r="W1080">
        <f t="shared" si="1246"/>
        <v>180</v>
      </c>
      <c r="X1080">
        <f t="shared" si="1199"/>
        <v>760</v>
      </c>
      <c r="Y1080">
        <f t="shared" si="1200"/>
        <v>460</v>
      </c>
      <c r="Z1080">
        <f t="shared" si="1201"/>
        <v>400</v>
      </c>
      <c r="AA1080">
        <f t="shared" si="1202"/>
        <v>310</v>
      </c>
      <c r="AB1080">
        <v>3</v>
      </c>
      <c r="AC1080" s="118">
        <v>150</v>
      </c>
      <c r="AD1080">
        <v>140</v>
      </c>
      <c r="AE1080">
        <v>130</v>
      </c>
      <c r="AF1080">
        <v>120</v>
      </c>
      <c r="AG1080">
        <f t="shared" si="1203"/>
        <v>470</v>
      </c>
      <c r="AH1080">
        <f t="shared" si="1204"/>
        <v>290</v>
      </c>
      <c r="AI1080">
        <f t="shared" si="1205"/>
        <v>260</v>
      </c>
      <c r="AJ1080">
        <f t="shared" si="1206"/>
        <v>200</v>
      </c>
      <c r="AK1080">
        <f>'ĐẤT PNN'!I1080-'ĐẤT NN'!Q1080</f>
        <v>70</v>
      </c>
    </row>
    <row r="1081" spans="1:37" s="6" customFormat="1" ht="77.25" customHeight="1" x14ac:dyDescent="0.25">
      <c r="A1081" s="150">
        <f>'ĐẤT PNN'!A1081</f>
        <v>1076</v>
      </c>
      <c r="B1081" s="153" t="str">
        <f>'ĐẤT PNN'!B1081</f>
        <v>VT2*0,8</v>
      </c>
      <c r="C1081" s="52" t="str">
        <f t="shared" si="1242"/>
        <v>XL42DT_D3</v>
      </c>
      <c r="D1081" s="151" t="s">
        <v>1173</v>
      </c>
      <c r="E1081" s="151" t="s">
        <v>405</v>
      </c>
      <c r="F1081" s="151" t="s">
        <v>1190</v>
      </c>
      <c r="G1081" s="151" t="s">
        <v>1189</v>
      </c>
      <c r="H1081" s="151" t="str">
        <f>VLOOKUP(F1081,'[3]2. MA NN'!$E$2:$F$1583,2,0)</f>
        <v>TTGR</v>
      </c>
      <c r="I1081" s="133" t="str">
        <f t="shared" si="1198"/>
        <v>Xã Xuân LộcTTGRVị trí 1240</v>
      </c>
      <c r="J1081" s="153"/>
      <c r="K1081" s="153"/>
      <c r="L1081" s="177" t="s">
        <v>2116</v>
      </c>
      <c r="M1081" s="177"/>
      <c r="N1081" s="177"/>
      <c r="O1081" s="131">
        <v>220</v>
      </c>
      <c r="P1081" s="131">
        <v>140</v>
      </c>
      <c r="Q1081" s="131">
        <v>460</v>
      </c>
      <c r="R1081" s="131">
        <v>290</v>
      </c>
      <c r="S1081" s="152">
        <v>1.1299999999999999</v>
      </c>
      <c r="T1081" s="118">
        <f t="shared" si="1243"/>
        <v>240</v>
      </c>
      <c r="U1081">
        <f t="shared" si="1244"/>
        <v>220</v>
      </c>
      <c r="V1081">
        <f t="shared" si="1245"/>
        <v>200</v>
      </c>
      <c r="W1081">
        <f t="shared" si="1246"/>
        <v>180</v>
      </c>
      <c r="X1081">
        <f t="shared" si="1199"/>
        <v>760</v>
      </c>
      <c r="Y1081">
        <f t="shared" si="1200"/>
        <v>460</v>
      </c>
      <c r="Z1081">
        <f t="shared" si="1201"/>
        <v>400</v>
      </c>
      <c r="AA1081">
        <f t="shared" si="1202"/>
        <v>310</v>
      </c>
      <c r="AB1081">
        <v>3</v>
      </c>
      <c r="AC1081" s="118">
        <v>150</v>
      </c>
      <c r="AD1081">
        <v>140</v>
      </c>
      <c r="AE1081">
        <v>130</v>
      </c>
      <c r="AF1081">
        <v>120</v>
      </c>
      <c r="AG1081">
        <f t="shared" si="1203"/>
        <v>470</v>
      </c>
      <c r="AH1081">
        <f t="shared" si="1204"/>
        <v>290</v>
      </c>
      <c r="AI1081">
        <f t="shared" si="1205"/>
        <v>260</v>
      </c>
      <c r="AJ1081">
        <f t="shared" si="1206"/>
        <v>200</v>
      </c>
      <c r="AK1081">
        <f>'ĐẤT PNN'!I1081-'ĐẤT NN'!Q1081</f>
        <v>90</v>
      </c>
    </row>
    <row r="1082" spans="1:37" s="6" customFormat="1" ht="77.25" customHeight="1" x14ac:dyDescent="0.25">
      <c r="A1082" s="150">
        <f>'ĐẤT PNN'!A1082</f>
        <v>1077</v>
      </c>
      <c r="B1082" s="153" t="str">
        <f>'ĐẤT PNN'!B1082</f>
        <v>VT3*0,8</v>
      </c>
      <c r="C1082" s="52" t="str">
        <f t="shared" si="1242"/>
        <v>XL42DT_D3</v>
      </c>
      <c r="D1082" s="151" t="s">
        <v>1176</v>
      </c>
      <c r="E1082" s="151" t="s">
        <v>405</v>
      </c>
      <c r="F1082" s="151" t="s">
        <v>1191</v>
      </c>
      <c r="G1082" s="151" t="s">
        <v>1189</v>
      </c>
      <c r="H1082" s="151" t="str">
        <f>VLOOKUP(F1082,'[3]2. MA NN'!$E$2:$F$1583,2,0)</f>
        <v>TTGR</v>
      </c>
      <c r="I1082" s="133" t="str">
        <f t="shared" si="1198"/>
        <v>Xã Xuân LộcTTGRVị trí 1240</v>
      </c>
      <c r="J1082" s="153"/>
      <c r="K1082" s="153"/>
      <c r="L1082" s="177" t="s">
        <v>2117</v>
      </c>
      <c r="M1082" s="177"/>
      <c r="N1082" s="177"/>
      <c r="O1082" s="131">
        <v>200</v>
      </c>
      <c r="P1082" s="131">
        <v>130</v>
      </c>
      <c r="Q1082" s="131">
        <v>400</v>
      </c>
      <c r="R1082" s="131">
        <v>260</v>
      </c>
      <c r="S1082" s="152">
        <v>1.1299999999999999</v>
      </c>
      <c r="T1082" s="118">
        <f t="shared" si="1243"/>
        <v>240</v>
      </c>
      <c r="U1082">
        <f t="shared" si="1244"/>
        <v>220</v>
      </c>
      <c r="V1082">
        <f t="shared" si="1245"/>
        <v>200</v>
      </c>
      <c r="W1082">
        <f t="shared" si="1246"/>
        <v>180</v>
      </c>
      <c r="X1082">
        <f t="shared" si="1199"/>
        <v>760</v>
      </c>
      <c r="Y1082">
        <f t="shared" si="1200"/>
        <v>460</v>
      </c>
      <c r="Z1082">
        <f t="shared" si="1201"/>
        <v>400</v>
      </c>
      <c r="AA1082">
        <f t="shared" si="1202"/>
        <v>310</v>
      </c>
      <c r="AB1082">
        <v>3</v>
      </c>
      <c r="AC1082" s="118">
        <v>150</v>
      </c>
      <c r="AD1082">
        <v>140</v>
      </c>
      <c r="AE1082">
        <v>130</v>
      </c>
      <c r="AF1082">
        <v>120</v>
      </c>
      <c r="AG1082">
        <f t="shared" si="1203"/>
        <v>470</v>
      </c>
      <c r="AH1082">
        <f t="shared" si="1204"/>
        <v>290</v>
      </c>
      <c r="AI1082">
        <f t="shared" si="1205"/>
        <v>260</v>
      </c>
      <c r="AJ1082">
        <f t="shared" si="1206"/>
        <v>200</v>
      </c>
      <c r="AK1082">
        <f>'ĐẤT PNN'!I1082-'ĐẤT NN'!Q1082</f>
        <v>50</v>
      </c>
    </row>
    <row r="1083" spans="1:37" s="6" customFormat="1" ht="77.25" customHeight="1" x14ac:dyDescent="0.25">
      <c r="A1083" s="150">
        <f>'ĐẤT PNN'!A1083</f>
        <v>1078</v>
      </c>
      <c r="B1083" s="153" t="str">
        <f>'ĐẤT PNN'!B1083</f>
        <v>VT4*0,8</v>
      </c>
      <c r="C1083" s="52" t="str">
        <f t="shared" si="1242"/>
        <v>XL42DT_D3</v>
      </c>
      <c r="D1083" s="151" t="s">
        <v>1178</v>
      </c>
      <c r="E1083" s="151" t="s">
        <v>405</v>
      </c>
      <c r="F1083" s="151" t="s">
        <v>1192</v>
      </c>
      <c r="G1083" s="151" t="s">
        <v>1189</v>
      </c>
      <c r="H1083" s="151" t="str">
        <f>VLOOKUP(F1083,'[3]2. MA NN'!$E$2:$F$1583,2,0)</f>
        <v>TTGR</v>
      </c>
      <c r="I1083" s="133" t="str">
        <f t="shared" si="1198"/>
        <v>Xã Xuân LộcTTGRVị trí 1240</v>
      </c>
      <c r="J1083" s="153"/>
      <c r="K1083" s="153"/>
      <c r="L1083" s="177" t="s">
        <v>2118</v>
      </c>
      <c r="M1083" s="177"/>
      <c r="N1083" s="177"/>
      <c r="O1083" s="131">
        <v>180</v>
      </c>
      <c r="P1083" s="131">
        <v>120</v>
      </c>
      <c r="Q1083" s="131">
        <v>310</v>
      </c>
      <c r="R1083" s="131">
        <v>200</v>
      </c>
      <c r="S1083" s="152">
        <v>1.1299999999999999</v>
      </c>
      <c r="T1083" s="118">
        <f t="shared" si="1243"/>
        <v>240</v>
      </c>
      <c r="U1083">
        <f t="shared" si="1244"/>
        <v>220</v>
      </c>
      <c r="V1083">
        <f t="shared" si="1245"/>
        <v>200</v>
      </c>
      <c r="W1083">
        <f t="shared" si="1246"/>
        <v>180</v>
      </c>
      <c r="X1083">
        <f t="shared" si="1199"/>
        <v>760</v>
      </c>
      <c r="Y1083">
        <f t="shared" si="1200"/>
        <v>460</v>
      </c>
      <c r="Z1083">
        <f t="shared" si="1201"/>
        <v>400</v>
      </c>
      <c r="AA1083">
        <f t="shared" si="1202"/>
        <v>310</v>
      </c>
      <c r="AB1083">
        <v>3</v>
      </c>
      <c r="AC1083" s="118">
        <v>150</v>
      </c>
      <c r="AD1083">
        <v>140</v>
      </c>
      <c r="AE1083">
        <v>130</v>
      </c>
      <c r="AF1083">
        <v>120</v>
      </c>
      <c r="AG1083">
        <f t="shared" si="1203"/>
        <v>470</v>
      </c>
      <c r="AH1083">
        <f t="shared" si="1204"/>
        <v>290</v>
      </c>
      <c r="AI1083">
        <f t="shared" si="1205"/>
        <v>260</v>
      </c>
      <c r="AJ1083">
        <f t="shared" si="1206"/>
        <v>200</v>
      </c>
      <c r="AK1083">
        <f>'ĐẤT PNN'!I1083-'ĐẤT NN'!Q1083</f>
        <v>40</v>
      </c>
    </row>
    <row r="1084" spans="1:37" ht="35.25" customHeight="1" x14ac:dyDescent="0.25">
      <c r="A1084" s="150">
        <f>'ĐẤT PNN'!A1084</f>
        <v>1079</v>
      </c>
      <c r="B1084" s="150" t="str">
        <f>'ĐẤT PNN'!B1084</f>
        <v>XL43DT</v>
      </c>
      <c r="C1084" s="52" t="str">
        <f>$B$1084</f>
        <v>XL43DT</v>
      </c>
      <c r="D1084" s="151" t="s">
        <v>1170</v>
      </c>
      <c r="E1084" s="151" t="s">
        <v>405</v>
      </c>
      <c r="F1084" s="151" t="s">
        <v>1188</v>
      </c>
      <c r="G1084" s="151" t="s">
        <v>1189</v>
      </c>
      <c r="H1084" s="151" t="str">
        <f>VLOOKUP(F1084,'[3]2. MA NN'!$E$2:$F$1583,2,0)</f>
        <v>TTGR</v>
      </c>
      <c r="I1084" s="133" t="str">
        <f t="shared" si="1198"/>
        <v>Xã Xuân LộcTTGRVị trí 1240</v>
      </c>
      <c r="J1084" s="150" t="s">
        <v>1158</v>
      </c>
      <c r="K1084" s="150" t="s">
        <v>1157</v>
      </c>
      <c r="L1084" s="130" t="s">
        <v>349</v>
      </c>
      <c r="M1084" s="130" t="s">
        <v>1110</v>
      </c>
      <c r="N1084" s="130" t="s">
        <v>1117</v>
      </c>
      <c r="O1084" s="131">
        <v>240</v>
      </c>
      <c r="P1084" s="131">
        <v>150</v>
      </c>
      <c r="Q1084" s="131">
        <v>760</v>
      </c>
      <c r="R1084" s="131">
        <v>470</v>
      </c>
      <c r="S1084" s="152">
        <v>1.1299999999999999</v>
      </c>
      <c r="T1084" s="123">
        <v>240</v>
      </c>
      <c r="U1084" s="122">
        <v>220</v>
      </c>
      <c r="V1084" s="122">
        <v>200</v>
      </c>
      <c r="W1084" s="122">
        <v>180</v>
      </c>
      <c r="X1084" s="122">
        <f t="shared" si="1199"/>
        <v>760</v>
      </c>
      <c r="Y1084" s="122">
        <f t="shared" si="1200"/>
        <v>460</v>
      </c>
      <c r="Z1084" s="122">
        <f t="shared" si="1201"/>
        <v>400</v>
      </c>
      <c r="AA1084" s="122">
        <f t="shared" si="1202"/>
        <v>310</v>
      </c>
      <c r="AB1084" s="122">
        <v>3</v>
      </c>
      <c r="AC1084" s="123">
        <v>150</v>
      </c>
      <c r="AD1084" s="122">
        <v>140</v>
      </c>
      <c r="AE1084" s="122">
        <v>130</v>
      </c>
      <c r="AF1084" s="122">
        <v>120</v>
      </c>
      <c r="AG1084" s="122">
        <f t="shared" si="1203"/>
        <v>470</v>
      </c>
      <c r="AH1084" s="122">
        <f t="shared" si="1204"/>
        <v>290</v>
      </c>
      <c r="AI1084" s="122">
        <f t="shared" si="1205"/>
        <v>260</v>
      </c>
      <c r="AJ1084" s="122">
        <f t="shared" si="1206"/>
        <v>200</v>
      </c>
      <c r="AK1084" s="122">
        <f>'ĐẤT PNN'!I1084-'ĐẤT NN'!Q1084</f>
        <v>940</v>
      </c>
    </row>
    <row r="1085" spans="1:37" s="6" customFormat="1" ht="77.25" customHeight="1" x14ac:dyDescent="0.25">
      <c r="A1085" s="150">
        <f>'ĐẤT PNN'!A1085</f>
        <v>1080</v>
      </c>
      <c r="B1085" s="153" t="str">
        <f>'ĐẤT PNN'!B1085</f>
        <v>VT2</v>
      </c>
      <c r="C1085" s="52" t="str">
        <f t="shared" ref="C1085:C1090" si="1247">$B$1084</f>
        <v>XL43DT</v>
      </c>
      <c r="D1085" s="151" t="s">
        <v>1173</v>
      </c>
      <c r="E1085" s="151" t="s">
        <v>405</v>
      </c>
      <c r="F1085" s="151" t="s">
        <v>1190</v>
      </c>
      <c r="G1085" s="151" t="s">
        <v>1189</v>
      </c>
      <c r="H1085" s="151" t="str">
        <f>VLOOKUP(F1085,'[3]2. MA NN'!$E$2:$F$1583,2,0)</f>
        <v>TTGR</v>
      </c>
      <c r="I1085" s="133" t="str">
        <f t="shared" si="1198"/>
        <v>Xã Xuân LộcTTGRVị trí 1240</v>
      </c>
      <c r="J1085" s="153"/>
      <c r="K1085" s="153"/>
      <c r="L1085" s="177" t="s">
        <v>2119</v>
      </c>
      <c r="M1085" s="177"/>
      <c r="N1085" s="177"/>
      <c r="O1085" s="131">
        <v>220</v>
      </c>
      <c r="P1085" s="131">
        <v>140</v>
      </c>
      <c r="Q1085" s="131">
        <v>460</v>
      </c>
      <c r="R1085" s="131">
        <v>290</v>
      </c>
      <c r="S1085" s="152">
        <v>1.1299999999999999</v>
      </c>
      <c r="T1085" s="118">
        <f t="shared" ref="T1085:T1090" si="1248">T1084</f>
        <v>240</v>
      </c>
      <c r="U1085">
        <f t="shared" ref="U1085:U1090" si="1249">U1084</f>
        <v>220</v>
      </c>
      <c r="V1085">
        <f t="shared" ref="V1085:V1090" si="1250">V1084</f>
        <v>200</v>
      </c>
      <c r="W1085">
        <f t="shared" ref="W1085:W1090" si="1251">W1084</f>
        <v>180</v>
      </c>
      <c r="X1085">
        <f t="shared" si="1199"/>
        <v>760</v>
      </c>
      <c r="Y1085">
        <f t="shared" si="1200"/>
        <v>460</v>
      </c>
      <c r="Z1085">
        <f t="shared" si="1201"/>
        <v>400</v>
      </c>
      <c r="AA1085">
        <f t="shared" si="1202"/>
        <v>310</v>
      </c>
      <c r="AB1085">
        <v>3</v>
      </c>
      <c r="AC1085" s="118">
        <v>150</v>
      </c>
      <c r="AD1085">
        <v>140</v>
      </c>
      <c r="AE1085">
        <v>130</v>
      </c>
      <c r="AF1085">
        <v>120</v>
      </c>
      <c r="AG1085">
        <f t="shared" si="1203"/>
        <v>470</v>
      </c>
      <c r="AH1085">
        <f t="shared" si="1204"/>
        <v>290</v>
      </c>
      <c r="AI1085">
        <f t="shared" si="1205"/>
        <v>260</v>
      </c>
      <c r="AJ1085">
        <f t="shared" si="1206"/>
        <v>200</v>
      </c>
      <c r="AK1085">
        <f>'ĐẤT PNN'!I1085-'ĐẤT NN'!Q1085</f>
        <v>440</v>
      </c>
    </row>
    <row r="1086" spans="1:37" s="6" customFormat="1" ht="77.25" customHeight="1" x14ac:dyDescent="0.25">
      <c r="A1086" s="150">
        <f>'ĐẤT PNN'!A1086</f>
        <v>1081</v>
      </c>
      <c r="B1086" s="153" t="str">
        <f>'ĐẤT PNN'!B1086</f>
        <v>VT3</v>
      </c>
      <c r="C1086" s="52" t="str">
        <f t="shared" si="1247"/>
        <v>XL43DT</v>
      </c>
      <c r="D1086" s="151" t="s">
        <v>1176</v>
      </c>
      <c r="E1086" s="151" t="s">
        <v>405</v>
      </c>
      <c r="F1086" s="151" t="s">
        <v>1191</v>
      </c>
      <c r="G1086" s="151" t="s">
        <v>1189</v>
      </c>
      <c r="H1086" s="151" t="str">
        <f>VLOOKUP(F1086,'[3]2. MA NN'!$E$2:$F$1583,2,0)</f>
        <v>TTGR</v>
      </c>
      <c r="I1086" s="133" t="str">
        <f t="shared" si="1198"/>
        <v>Xã Xuân LộcTTGRVị trí 1240</v>
      </c>
      <c r="J1086" s="153"/>
      <c r="K1086" s="153"/>
      <c r="L1086" s="177" t="s">
        <v>2120</v>
      </c>
      <c r="M1086" s="177"/>
      <c r="N1086" s="177"/>
      <c r="O1086" s="131">
        <v>200</v>
      </c>
      <c r="P1086" s="131">
        <v>130</v>
      </c>
      <c r="Q1086" s="131">
        <v>400</v>
      </c>
      <c r="R1086" s="131">
        <v>260</v>
      </c>
      <c r="S1086" s="152">
        <v>1.1299999999999999</v>
      </c>
      <c r="T1086" s="118">
        <f t="shared" si="1248"/>
        <v>240</v>
      </c>
      <c r="U1086">
        <f t="shared" si="1249"/>
        <v>220</v>
      </c>
      <c r="V1086">
        <f t="shared" si="1250"/>
        <v>200</v>
      </c>
      <c r="W1086">
        <f t="shared" si="1251"/>
        <v>180</v>
      </c>
      <c r="X1086">
        <f t="shared" si="1199"/>
        <v>760</v>
      </c>
      <c r="Y1086">
        <f t="shared" si="1200"/>
        <v>460</v>
      </c>
      <c r="Z1086">
        <f t="shared" si="1201"/>
        <v>400</v>
      </c>
      <c r="AA1086">
        <f t="shared" si="1202"/>
        <v>310</v>
      </c>
      <c r="AB1086">
        <v>3</v>
      </c>
      <c r="AC1086" s="118">
        <v>150</v>
      </c>
      <c r="AD1086">
        <v>140</v>
      </c>
      <c r="AE1086">
        <v>130</v>
      </c>
      <c r="AF1086">
        <v>120</v>
      </c>
      <c r="AG1086">
        <f t="shared" si="1203"/>
        <v>470</v>
      </c>
      <c r="AH1086">
        <f t="shared" si="1204"/>
        <v>290</v>
      </c>
      <c r="AI1086">
        <f t="shared" si="1205"/>
        <v>260</v>
      </c>
      <c r="AJ1086">
        <f t="shared" si="1206"/>
        <v>200</v>
      </c>
      <c r="AK1086">
        <f>'ĐẤT PNN'!I1086-'ĐẤT NN'!Q1086</f>
        <v>260</v>
      </c>
    </row>
    <row r="1087" spans="1:37" s="6" customFormat="1" ht="77.25" customHeight="1" x14ac:dyDescent="0.25">
      <c r="A1087" s="150">
        <f>'ĐẤT PNN'!A1087</f>
        <v>1082</v>
      </c>
      <c r="B1087" s="153" t="str">
        <f>'ĐẤT PNN'!B1087</f>
        <v>VT4</v>
      </c>
      <c r="C1087" s="52" t="str">
        <f t="shared" si="1247"/>
        <v>XL43DT</v>
      </c>
      <c r="D1087" s="151" t="s">
        <v>1178</v>
      </c>
      <c r="E1087" s="151" t="s">
        <v>405</v>
      </c>
      <c r="F1087" s="151" t="s">
        <v>1192</v>
      </c>
      <c r="G1087" s="151" t="s">
        <v>1189</v>
      </c>
      <c r="H1087" s="151" t="str">
        <f>VLOOKUP(F1087,'[3]2. MA NN'!$E$2:$F$1583,2,0)</f>
        <v>TTGR</v>
      </c>
      <c r="I1087" s="133" t="str">
        <f t="shared" si="1198"/>
        <v>Xã Xuân LộcTTGRVị trí 1240</v>
      </c>
      <c r="J1087" s="153"/>
      <c r="K1087" s="153"/>
      <c r="L1087" s="177" t="s">
        <v>2121</v>
      </c>
      <c r="M1087" s="177"/>
      <c r="N1087" s="177"/>
      <c r="O1087" s="131">
        <v>180</v>
      </c>
      <c r="P1087" s="131">
        <v>120</v>
      </c>
      <c r="Q1087" s="131">
        <v>310</v>
      </c>
      <c r="R1087" s="131">
        <v>200</v>
      </c>
      <c r="S1087" s="152">
        <v>1.1299999999999999</v>
      </c>
      <c r="T1087" s="118">
        <f t="shared" si="1248"/>
        <v>240</v>
      </c>
      <c r="U1087">
        <f t="shared" si="1249"/>
        <v>220</v>
      </c>
      <c r="V1087">
        <f t="shared" si="1250"/>
        <v>200</v>
      </c>
      <c r="W1087">
        <f t="shared" si="1251"/>
        <v>180</v>
      </c>
      <c r="X1087">
        <f t="shared" si="1199"/>
        <v>760</v>
      </c>
      <c r="Y1087">
        <f t="shared" si="1200"/>
        <v>460</v>
      </c>
      <c r="Z1087">
        <f t="shared" si="1201"/>
        <v>400</v>
      </c>
      <c r="AA1087">
        <f t="shared" si="1202"/>
        <v>310</v>
      </c>
      <c r="AB1087">
        <v>3</v>
      </c>
      <c r="AC1087" s="118">
        <v>150</v>
      </c>
      <c r="AD1087">
        <v>140</v>
      </c>
      <c r="AE1087">
        <v>130</v>
      </c>
      <c r="AF1087">
        <v>120</v>
      </c>
      <c r="AG1087">
        <f t="shared" si="1203"/>
        <v>470</v>
      </c>
      <c r="AH1087">
        <f t="shared" si="1204"/>
        <v>290</v>
      </c>
      <c r="AI1087">
        <f t="shared" si="1205"/>
        <v>260</v>
      </c>
      <c r="AJ1087">
        <f t="shared" si="1206"/>
        <v>200</v>
      </c>
      <c r="AK1087">
        <f>'ĐẤT PNN'!I1087-'ĐẤT NN'!Q1087</f>
        <v>220</v>
      </c>
    </row>
    <row r="1088" spans="1:37" s="6" customFormat="1" ht="77.25" customHeight="1" x14ac:dyDescent="0.25">
      <c r="A1088" s="150">
        <f>'ĐẤT PNN'!A1088</f>
        <v>1083</v>
      </c>
      <c r="B1088" s="153" t="str">
        <f>'ĐẤT PNN'!B1088</f>
        <v>VT2*0,8</v>
      </c>
      <c r="C1088" s="52" t="str">
        <f t="shared" si="1247"/>
        <v>XL43DT</v>
      </c>
      <c r="D1088" s="151" t="s">
        <v>1173</v>
      </c>
      <c r="E1088" s="151" t="s">
        <v>405</v>
      </c>
      <c r="F1088" s="151" t="s">
        <v>1190</v>
      </c>
      <c r="G1088" s="151" t="s">
        <v>1189</v>
      </c>
      <c r="H1088" s="151" t="str">
        <f>VLOOKUP(F1088,'[3]2. MA NN'!$E$2:$F$1583,2,0)</f>
        <v>TTGR</v>
      </c>
      <c r="I1088" s="133" t="str">
        <f t="shared" si="1198"/>
        <v>Xã Xuân LộcTTGRVị trí 1240</v>
      </c>
      <c r="J1088" s="153"/>
      <c r="K1088" s="153"/>
      <c r="L1088" s="177" t="s">
        <v>2122</v>
      </c>
      <c r="M1088" s="177"/>
      <c r="N1088" s="177"/>
      <c r="O1088" s="131">
        <v>220</v>
      </c>
      <c r="P1088" s="131">
        <v>140</v>
      </c>
      <c r="Q1088" s="131">
        <v>460</v>
      </c>
      <c r="R1088" s="131">
        <v>290</v>
      </c>
      <c r="S1088" s="152">
        <v>1.1299999999999999</v>
      </c>
      <c r="T1088" s="118">
        <f t="shared" si="1248"/>
        <v>240</v>
      </c>
      <c r="U1088">
        <f t="shared" si="1249"/>
        <v>220</v>
      </c>
      <c r="V1088">
        <f t="shared" si="1250"/>
        <v>200</v>
      </c>
      <c r="W1088">
        <f t="shared" si="1251"/>
        <v>180</v>
      </c>
      <c r="X1088">
        <f t="shared" si="1199"/>
        <v>760</v>
      </c>
      <c r="Y1088">
        <f t="shared" si="1200"/>
        <v>460</v>
      </c>
      <c r="Z1088">
        <f t="shared" si="1201"/>
        <v>400</v>
      </c>
      <c r="AA1088">
        <f t="shared" si="1202"/>
        <v>310</v>
      </c>
      <c r="AB1088">
        <v>3</v>
      </c>
      <c r="AC1088" s="118">
        <v>150</v>
      </c>
      <c r="AD1088">
        <v>140</v>
      </c>
      <c r="AE1088">
        <v>130</v>
      </c>
      <c r="AF1088">
        <v>120</v>
      </c>
      <c r="AG1088">
        <f t="shared" si="1203"/>
        <v>470</v>
      </c>
      <c r="AH1088">
        <f t="shared" si="1204"/>
        <v>290</v>
      </c>
      <c r="AI1088">
        <f t="shared" si="1205"/>
        <v>260</v>
      </c>
      <c r="AJ1088">
        <f t="shared" si="1206"/>
        <v>200</v>
      </c>
      <c r="AK1088">
        <f>'ĐẤT PNN'!I1088-'ĐẤT NN'!Q1088</f>
        <v>380</v>
      </c>
    </row>
    <row r="1089" spans="1:37" s="6" customFormat="1" ht="77.25" customHeight="1" x14ac:dyDescent="0.25">
      <c r="A1089" s="150">
        <f>'ĐẤT PNN'!A1089</f>
        <v>1084</v>
      </c>
      <c r="B1089" s="153" t="str">
        <f>'ĐẤT PNN'!B1089</f>
        <v>VT3*0,8</v>
      </c>
      <c r="C1089" s="52" t="str">
        <f t="shared" si="1247"/>
        <v>XL43DT</v>
      </c>
      <c r="D1089" s="151" t="s">
        <v>1176</v>
      </c>
      <c r="E1089" s="151" t="s">
        <v>405</v>
      </c>
      <c r="F1089" s="151" t="s">
        <v>1191</v>
      </c>
      <c r="G1089" s="151" t="s">
        <v>1189</v>
      </c>
      <c r="H1089" s="151" t="str">
        <f>VLOOKUP(F1089,'[3]2. MA NN'!$E$2:$F$1583,2,0)</f>
        <v>TTGR</v>
      </c>
      <c r="I1089" s="133" t="str">
        <f t="shared" si="1198"/>
        <v>Xã Xuân LộcTTGRVị trí 1240</v>
      </c>
      <c r="J1089" s="153"/>
      <c r="K1089" s="153"/>
      <c r="L1089" s="177" t="s">
        <v>2123</v>
      </c>
      <c r="M1089" s="177"/>
      <c r="N1089" s="177"/>
      <c r="O1089" s="131">
        <v>200</v>
      </c>
      <c r="P1089" s="131">
        <v>130</v>
      </c>
      <c r="Q1089" s="131">
        <v>400</v>
      </c>
      <c r="R1089" s="131">
        <v>260</v>
      </c>
      <c r="S1089" s="152">
        <v>1.1299999999999999</v>
      </c>
      <c r="T1089" s="118">
        <f t="shared" si="1248"/>
        <v>240</v>
      </c>
      <c r="U1089">
        <f t="shared" si="1249"/>
        <v>220</v>
      </c>
      <c r="V1089">
        <f t="shared" si="1250"/>
        <v>200</v>
      </c>
      <c r="W1089">
        <f t="shared" si="1251"/>
        <v>180</v>
      </c>
      <c r="X1089">
        <f t="shared" si="1199"/>
        <v>760</v>
      </c>
      <c r="Y1089">
        <f t="shared" si="1200"/>
        <v>460</v>
      </c>
      <c r="Z1089">
        <f t="shared" si="1201"/>
        <v>400</v>
      </c>
      <c r="AA1089">
        <f t="shared" si="1202"/>
        <v>310</v>
      </c>
      <c r="AB1089">
        <v>3</v>
      </c>
      <c r="AC1089" s="118">
        <v>150</v>
      </c>
      <c r="AD1089">
        <v>140</v>
      </c>
      <c r="AE1089">
        <v>130</v>
      </c>
      <c r="AF1089">
        <v>120</v>
      </c>
      <c r="AG1089">
        <f t="shared" si="1203"/>
        <v>470</v>
      </c>
      <c r="AH1089">
        <f t="shared" si="1204"/>
        <v>290</v>
      </c>
      <c r="AI1089">
        <f t="shared" si="1205"/>
        <v>260</v>
      </c>
      <c r="AJ1089">
        <f t="shared" si="1206"/>
        <v>200</v>
      </c>
      <c r="AK1089">
        <f>'ĐẤT PNN'!I1089-'ĐẤT NN'!Q1089</f>
        <v>190</v>
      </c>
    </row>
    <row r="1090" spans="1:37" s="6" customFormat="1" ht="77.25" customHeight="1" x14ac:dyDescent="0.25">
      <c r="A1090" s="150">
        <f>'ĐẤT PNN'!A1090</f>
        <v>1085</v>
      </c>
      <c r="B1090" s="153" t="str">
        <f>'ĐẤT PNN'!B1090</f>
        <v>VT4*0,8</v>
      </c>
      <c r="C1090" s="52" t="str">
        <f t="shared" si="1247"/>
        <v>XL43DT</v>
      </c>
      <c r="D1090" s="151" t="s">
        <v>1178</v>
      </c>
      <c r="E1090" s="151" t="s">
        <v>405</v>
      </c>
      <c r="F1090" s="151" t="s">
        <v>1192</v>
      </c>
      <c r="G1090" s="151" t="s">
        <v>1189</v>
      </c>
      <c r="H1090" s="151" t="str">
        <f>VLOOKUP(F1090,'[3]2. MA NN'!$E$2:$F$1583,2,0)</f>
        <v>TTGR</v>
      </c>
      <c r="I1090" s="133" t="str">
        <f t="shared" si="1198"/>
        <v>Xã Xuân LộcTTGRVị trí 1240</v>
      </c>
      <c r="J1090" s="153"/>
      <c r="K1090" s="153"/>
      <c r="L1090" s="177" t="s">
        <v>2124</v>
      </c>
      <c r="M1090" s="177"/>
      <c r="N1090" s="177"/>
      <c r="O1090" s="131">
        <v>180</v>
      </c>
      <c r="P1090" s="131">
        <v>120</v>
      </c>
      <c r="Q1090" s="131">
        <v>310</v>
      </c>
      <c r="R1090" s="131">
        <v>200</v>
      </c>
      <c r="S1090" s="152">
        <v>1.1299999999999999</v>
      </c>
      <c r="T1090" s="118">
        <f t="shared" si="1248"/>
        <v>240</v>
      </c>
      <c r="U1090">
        <f t="shared" si="1249"/>
        <v>220</v>
      </c>
      <c r="V1090">
        <f t="shared" si="1250"/>
        <v>200</v>
      </c>
      <c r="W1090">
        <f t="shared" si="1251"/>
        <v>180</v>
      </c>
      <c r="X1090">
        <f t="shared" si="1199"/>
        <v>760</v>
      </c>
      <c r="Y1090">
        <f t="shared" si="1200"/>
        <v>460</v>
      </c>
      <c r="Z1090">
        <f t="shared" si="1201"/>
        <v>400</v>
      </c>
      <c r="AA1090">
        <f t="shared" si="1202"/>
        <v>310</v>
      </c>
      <c r="AB1090">
        <v>3</v>
      </c>
      <c r="AC1090" s="118">
        <v>150</v>
      </c>
      <c r="AD1090">
        <v>140</v>
      </c>
      <c r="AE1090">
        <v>130</v>
      </c>
      <c r="AF1090">
        <v>120</v>
      </c>
      <c r="AG1090">
        <f t="shared" si="1203"/>
        <v>470</v>
      </c>
      <c r="AH1090">
        <f t="shared" si="1204"/>
        <v>290</v>
      </c>
      <c r="AI1090">
        <f t="shared" si="1205"/>
        <v>260</v>
      </c>
      <c r="AJ1090">
        <f t="shared" si="1206"/>
        <v>200</v>
      </c>
      <c r="AK1090">
        <f>'ĐẤT PNN'!I1090-'ĐẤT NN'!Q1090</f>
        <v>160</v>
      </c>
    </row>
    <row r="1091" spans="1:37" ht="47.25" x14ac:dyDescent="0.25">
      <c r="A1091" s="150">
        <f>'ĐẤT PNN'!A1091</f>
        <v>1086</v>
      </c>
      <c r="B1091" s="150" t="str">
        <f>'ĐẤT PNN'!B1091</f>
        <v>XL44DT</v>
      </c>
      <c r="C1091" s="52" t="str">
        <f>$B$1091</f>
        <v>XL44DT</v>
      </c>
      <c r="D1091" s="151" t="s">
        <v>1170</v>
      </c>
      <c r="E1091" s="151" t="s">
        <v>405</v>
      </c>
      <c r="F1091" s="151" t="s">
        <v>1188</v>
      </c>
      <c r="G1091" s="151" t="s">
        <v>1189</v>
      </c>
      <c r="H1091" s="151" t="str">
        <f>VLOOKUP(F1091,'[3]2. MA NN'!$E$2:$F$1583,2,0)</f>
        <v>TTGR</v>
      </c>
      <c r="I1091" s="133" t="str">
        <f t="shared" si="1198"/>
        <v>Xã Xuân LộcTTGRVị trí 1240</v>
      </c>
      <c r="J1091" s="150" t="s">
        <v>1158</v>
      </c>
      <c r="K1091" s="150" t="s">
        <v>1157</v>
      </c>
      <c r="L1091" s="132" t="s">
        <v>351</v>
      </c>
      <c r="M1091" s="132"/>
      <c r="N1091" s="132"/>
      <c r="O1091" s="131">
        <v>240</v>
      </c>
      <c r="P1091" s="131">
        <v>150</v>
      </c>
      <c r="Q1091" s="131">
        <v>760</v>
      </c>
      <c r="R1091" s="131">
        <v>470</v>
      </c>
      <c r="S1091" s="152">
        <v>1.1299999999999999</v>
      </c>
      <c r="T1091" s="123">
        <v>240</v>
      </c>
      <c r="U1091" s="122">
        <v>220</v>
      </c>
      <c r="V1091" s="122">
        <v>200</v>
      </c>
      <c r="W1091" s="122">
        <v>180</v>
      </c>
      <c r="X1091" s="122">
        <f t="shared" si="1199"/>
        <v>760</v>
      </c>
      <c r="Y1091" s="122">
        <f t="shared" si="1200"/>
        <v>460</v>
      </c>
      <c r="Z1091" s="122">
        <f t="shared" si="1201"/>
        <v>400</v>
      </c>
      <c r="AA1091" s="122">
        <f t="shared" si="1202"/>
        <v>310</v>
      </c>
      <c r="AB1091" s="122">
        <v>3</v>
      </c>
      <c r="AC1091" s="123">
        <v>150</v>
      </c>
      <c r="AD1091" s="122">
        <v>140</v>
      </c>
      <c r="AE1091" s="122">
        <v>130</v>
      </c>
      <c r="AF1091" s="122">
        <v>120</v>
      </c>
      <c r="AG1091" s="122">
        <f t="shared" si="1203"/>
        <v>470</v>
      </c>
      <c r="AH1091" s="122">
        <f t="shared" si="1204"/>
        <v>290</v>
      </c>
      <c r="AI1091" s="122">
        <f t="shared" si="1205"/>
        <v>260</v>
      </c>
      <c r="AJ1091" s="122">
        <f t="shared" si="1206"/>
        <v>200</v>
      </c>
      <c r="AK1091" s="122">
        <f>'ĐẤT PNN'!I1091-'ĐẤT NN'!Q1091</f>
        <v>940</v>
      </c>
    </row>
    <row r="1092" spans="1:37" s="6" customFormat="1" ht="77.25" customHeight="1" x14ac:dyDescent="0.25">
      <c r="A1092" s="150">
        <f>'ĐẤT PNN'!A1092</f>
        <v>1087</v>
      </c>
      <c r="B1092" s="153" t="str">
        <f>'ĐẤT PNN'!B1092</f>
        <v>VT2</v>
      </c>
      <c r="C1092" s="52" t="str">
        <f t="shared" ref="C1092:C1097" si="1252">$B$1091</f>
        <v>XL44DT</v>
      </c>
      <c r="D1092" s="151" t="s">
        <v>1173</v>
      </c>
      <c r="E1092" s="151" t="s">
        <v>405</v>
      </c>
      <c r="F1092" s="151" t="s">
        <v>1190</v>
      </c>
      <c r="G1092" s="151" t="s">
        <v>1189</v>
      </c>
      <c r="H1092" s="151" t="str">
        <f>VLOOKUP(F1092,'[3]2. MA NN'!$E$2:$F$1583,2,0)</f>
        <v>TTGR</v>
      </c>
      <c r="I1092" s="133" t="str">
        <f t="shared" ref="I1092:I1155" si="1253">E1092&amp;G1092&amp;D$6&amp;$O$426</f>
        <v>Xã Xuân LộcTTGRVị trí 1240</v>
      </c>
      <c r="J1092" s="153"/>
      <c r="K1092" s="153"/>
      <c r="L1092" s="177" t="s">
        <v>2125</v>
      </c>
      <c r="M1092" s="177"/>
      <c r="N1092" s="177"/>
      <c r="O1092" s="131">
        <v>220</v>
      </c>
      <c r="P1092" s="131">
        <v>140</v>
      </c>
      <c r="Q1092" s="131">
        <v>460</v>
      </c>
      <c r="R1092" s="131">
        <v>290</v>
      </c>
      <c r="S1092" s="152">
        <v>1.1299999999999999</v>
      </c>
      <c r="T1092" s="118">
        <f t="shared" ref="T1092:T1097" si="1254">T1091</f>
        <v>240</v>
      </c>
      <c r="U1092">
        <f t="shared" ref="U1092:U1097" si="1255">U1091</f>
        <v>220</v>
      </c>
      <c r="V1092">
        <f t="shared" ref="V1092:V1097" si="1256">V1091</f>
        <v>200</v>
      </c>
      <c r="W1092">
        <f t="shared" ref="W1092:W1097" si="1257">W1091</f>
        <v>180</v>
      </c>
      <c r="X1092">
        <f t="shared" ref="X1092:X1155" si="1258">ROUND(T1092*3.15,-1)</f>
        <v>760</v>
      </c>
      <c r="Y1092">
        <f t="shared" ref="Y1092:Y1155" si="1259">ROUND(U1092*2.1,-1)</f>
        <v>460</v>
      </c>
      <c r="Z1092">
        <f t="shared" ref="Z1092:Z1155" si="1260">ROUND(V1092*2,-1)</f>
        <v>400</v>
      </c>
      <c r="AA1092">
        <f t="shared" ref="AA1092:AA1155" si="1261">ROUND(W1092*1.7,-1)</f>
        <v>310</v>
      </c>
      <c r="AB1092">
        <v>3</v>
      </c>
      <c r="AC1092" s="118">
        <v>150</v>
      </c>
      <c r="AD1092">
        <v>140</v>
      </c>
      <c r="AE1092">
        <v>130</v>
      </c>
      <c r="AF1092">
        <v>120</v>
      </c>
      <c r="AG1092">
        <f t="shared" ref="AG1092:AG1155" si="1262">ROUND(AC1092*3.15,-1)</f>
        <v>470</v>
      </c>
      <c r="AH1092">
        <f t="shared" ref="AH1092:AH1155" si="1263">ROUND(AD1092*2.1,-1)</f>
        <v>290</v>
      </c>
      <c r="AI1092">
        <f t="shared" ref="AI1092:AI1155" si="1264">ROUND(AE1092*2,-1)</f>
        <v>260</v>
      </c>
      <c r="AJ1092">
        <f t="shared" ref="AJ1092:AJ1155" si="1265">ROUND(AF1092*1.7,-1)</f>
        <v>200</v>
      </c>
      <c r="AK1092">
        <f>'ĐẤT PNN'!I1092-'ĐẤT NN'!Q1092</f>
        <v>440</v>
      </c>
    </row>
    <row r="1093" spans="1:37" s="6" customFormat="1" ht="77.25" customHeight="1" x14ac:dyDescent="0.25">
      <c r="A1093" s="150">
        <f>'ĐẤT PNN'!A1093</f>
        <v>1088</v>
      </c>
      <c r="B1093" s="153" t="str">
        <f>'ĐẤT PNN'!B1093</f>
        <v>VT3</v>
      </c>
      <c r="C1093" s="52" t="str">
        <f t="shared" si="1252"/>
        <v>XL44DT</v>
      </c>
      <c r="D1093" s="151" t="s">
        <v>1176</v>
      </c>
      <c r="E1093" s="151" t="s">
        <v>405</v>
      </c>
      <c r="F1093" s="151" t="s">
        <v>1191</v>
      </c>
      <c r="G1093" s="151" t="s">
        <v>1189</v>
      </c>
      <c r="H1093" s="151" t="str">
        <f>VLOOKUP(F1093,'[3]2. MA NN'!$E$2:$F$1583,2,0)</f>
        <v>TTGR</v>
      </c>
      <c r="I1093" s="133" t="str">
        <f t="shared" si="1253"/>
        <v>Xã Xuân LộcTTGRVị trí 1240</v>
      </c>
      <c r="J1093" s="153"/>
      <c r="K1093" s="153"/>
      <c r="L1093" s="177" t="s">
        <v>2126</v>
      </c>
      <c r="M1093" s="177"/>
      <c r="N1093" s="177"/>
      <c r="O1093" s="131">
        <v>200</v>
      </c>
      <c r="P1093" s="131">
        <v>130</v>
      </c>
      <c r="Q1093" s="131">
        <v>400</v>
      </c>
      <c r="R1093" s="131">
        <v>260</v>
      </c>
      <c r="S1093" s="152">
        <v>1.1299999999999999</v>
      </c>
      <c r="T1093" s="118">
        <f t="shared" si="1254"/>
        <v>240</v>
      </c>
      <c r="U1093">
        <f t="shared" si="1255"/>
        <v>220</v>
      </c>
      <c r="V1093">
        <f t="shared" si="1256"/>
        <v>200</v>
      </c>
      <c r="W1093">
        <f t="shared" si="1257"/>
        <v>180</v>
      </c>
      <c r="X1093">
        <f t="shared" si="1258"/>
        <v>760</v>
      </c>
      <c r="Y1093">
        <f t="shared" si="1259"/>
        <v>460</v>
      </c>
      <c r="Z1093">
        <f t="shared" si="1260"/>
        <v>400</v>
      </c>
      <c r="AA1093">
        <f t="shared" si="1261"/>
        <v>310</v>
      </c>
      <c r="AB1093">
        <v>3</v>
      </c>
      <c r="AC1093" s="118">
        <v>150</v>
      </c>
      <c r="AD1093">
        <v>140</v>
      </c>
      <c r="AE1093">
        <v>130</v>
      </c>
      <c r="AF1093">
        <v>120</v>
      </c>
      <c r="AG1093">
        <f t="shared" si="1262"/>
        <v>470</v>
      </c>
      <c r="AH1093">
        <f t="shared" si="1263"/>
        <v>290</v>
      </c>
      <c r="AI1093">
        <f t="shared" si="1264"/>
        <v>260</v>
      </c>
      <c r="AJ1093">
        <f t="shared" si="1265"/>
        <v>200</v>
      </c>
      <c r="AK1093">
        <f>'ĐẤT PNN'!I1093-'ĐẤT NN'!Q1093</f>
        <v>260</v>
      </c>
    </row>
    <row r="1094" spans="1:37" s="6" customFormat="1" ht="77.25" customHeight="1" x14ac:dyDescent="0.25">
      <c r="A1094" s="150">
        <f>'ĐẤT PNN'!A1094</f>
        <v>1089</v>
      </c>
      <c r="B1094" s="153" t="str">
        <f>'ĐẤT PNN'!B1094</f>
        <v>VT4</v>
      </c>
      <c r="C1094" s="52" t="str">
        <f t="shared" si="1252"/>
        <v>XL44DT</v>
      </c>
      <c r="D1094" s="151" t="s">
        <v>1178</v>
      </c>
      <c r="E1094" s="151" t="s">
        <v>405</v>
      </c>
      <c r="F1094" s="151" t="s">
        <v>1192</v>
      </c>
      <c r="G1094" s="151" t="s">
        <v>1189</v>
      </c>
      <c r="H1094" s="151" t="str">
        <f>VLOOKUP(F1094,'[3]2. MA NN'!$E$2:$F$1583,2,0)</f>
        <v>TTGR</v>
      </c>
      <c r="I1094" s="133" t="str">
        <f t="shared" si="1253"/>
        <v>Xã Xuân LộcTTGRVị trí 1240</v>
      </c>
      <c r="J1094" s="153"/>
      <c r="K1094" s="153"/>
      <c r="L1094" s="177" t="s">
        <v>2127</v>
      </c>
      <c r="M1094" s="177"/>
      <c r="N1094" s="177"/>
      <c r="O1094" s="131">
        <v>180</v>
      </c>
      <c r="P1094" s="131">
        <v>120</v>
      </c>
      <c r="Q1094" s="131">
        <v>310</v>
      </c>
      <c r="R1094" s="131">
        <v>200</v>
      </c>
      <c r="S1094" s="152">
        <v>1.1299999999999999</v>
      </c>
      <c r="T1094" s="118">
        <f t="shared" si="1254"/>
        <v>240</v>
      </c>
      <c r="U1094">
        <f t="shared" si="1255"/>
        <v>220</v>
      </c>
      <c r="V1094">
        <f t="shared" si="1256"/>
        <v>200</v>
      </c>
      <c r="W1094">
        <f t="shared" si="1257"/>
        <v>180</v>
      </c>
      <c r="X1094">
        <f t="shared" si="1258"/>
        <v>760</v>
      </c>
      <c r="Y1094">
        <f t="shared" si="1259"/>
        <v>460</v>
      </c>
      <c r="Z1094">
        <f t="shared" si="1260"/>
        <v>400</v>
      </c>
      <c r="AA1094">
        <f t="shared" si="1261"/>
        <v>310</v>
      </c>
      <c r="AB1094">
        <v>3</v>
      </c>
      <c r="AC1094" s="118">
        <v>150</v>
      </c>
      <c r="AD1094">
        <v>140</v>
      </c>
      <c r="AE1094">
        <v>130</v>
      </c>
      <c r="AF1094">
        <v>120</v>
      </c>
      <c r="AG1094">
        <f t="shared" si="1262"/>
        <v>470</v>
      </c>
      <c r="AH1094">
        <f t="shared" si="1263"/>
        <v>290</v>
      </c>
      <c r="AI1094">
        <f t="shared" si="1264"/>
        <v>260</v>
      </c>
      <c r="AJ1094">
        <f t="shared" si="1265"/>
        <v>200</v>
      </c>
      <c r="AK1094">
        <f>'ĐẤT PNN'!I1094-'ĐẤT NN'!Q1094</f>
        <v>220</v>
      </c>
    </row>
    <row r="1095" spans="1:37" s="6" customFormat="1" ht="77.25" customHeight="1" x14ac:dyDescent="0.25">
      <c r="A1095" s="150">
        <f>'ĐẤT PNN'!A1095</f>
        <v>1090</v>
      </c>
      <c r="B1095" s="153" t="str">
        <f>'ĐẤT PNN'!B1095</f>
        <v>VT2*0,8</v>
      </c>
      <c r="C1095" s="52" t="str">
        <f t="shared" si="1252"/>
        <v>XL44DT</v>
      </c>
      <c r="D1095" s="151" t="s">
        <v>1173</v>
      </c>
      <c r="E1095" s="151" t="s">
        <v>405</v>
      </c>
      <c r="F1095" s="151" t="s">
        <v>1190</v>
      </c>
      <c r="G1095" s="151" t="s">
        <v>1189</v>
      </c>
      <c r="H1095" s="151" t="str">
        <f>VLOOKUP(F1095,'[3]2. MA NN'!$E$2:$F$1583,2,0)</f>
        <v>TTGR</v>
      </c>
      <c r="I1095" s="133" t="str">
        <f t="shared" si="1253"/>
        <v>Xã Xuân LộcTTGRVị trí 1240</v>
      </c>
      <c r="J1095" s="153"/>
      <c r="K1095" s="153"/>
      <c r="L1095" s="177" t="s">
        <v>2128</v>
      </c>
      <c r="M1095" s="177"/>
      <c r="N1095" s="177"/>
      <c r="O1095" s="131">
        <v>220</v>
      </c>
      <c r="P1095" s="131">
        <v>140</v>
      </c>
      <c r="Q1095" s="131">
        <v>460</v>
      </c>
      <c r="R1095" s="131">
        <v>290</v>
      </c>
      <c r="S1095" s="152">
        <v>1.1299999999999999</v>
      </c>
      <c r="T1095" s="118">
        <f t="shared" si="1254"/>
        <v>240</v>
      </c>
      <c r="U1095">
        <f t="shared" si="1255"/>
        <v>220</v>
      </c>
      <c r="V1095">
        <f t="shared" si="1256"/>
        <v>200</v>
      </c>
      <c r="W1095">
        <f t="shared" si="1257"/>
        <v>180</v>
      </c>
      <c r="X1095">
        <f t="shared" si="1258"/>
        <v>760</v>
      </c>
      <c r="Y1095">
        <f t="shared" si="1259"/>
        <v>460</v>
      </c>
      <c r="Z1095">
        <f t="shared" si="1260"/>
        <v>400</v>
      </c>
      <c r="AA1095">
        <f t="shared" si="1261"/>
        <v>310</v>
      </c>
      <c r="AB1095">
        <v>3</v>
      </c>
      <c r="AC1095" s="118">
        <v>150</v>
      </c>
      <c r="AD1095">
        <v>140</v>
      </c>
      <c r="AE1095">
        <v>130</v>
      </c>
      <c r="AF1095">
        <v>120</v>
      </c>
      <c r="AG1095">
        <f t="shared" si="1262"/>
        <v>470</v>
      </c>
      <c r="AH1095">
        <f t="shared" si="1263"/>
        <v>290</v>
      </c>
      <c r="AI1095">
        <f t="shared" si="1264"/>
        <v>260</v>
      </c>
      <c r="AJ1095">
        <f t="shared" si="1265"/>
        <v>200</v>
      </c>
      <c r="AK1095">
        <f>'ĐẤT PNN'!I1095-'ĐẤT NN'!Q1095</f>
        <v>380</v>
      </c>
    </row>
    <row r="1096" spans="1:37" s="6" customFormat="1" ht="77.25" customHeight="1" x14ac:dyDescent="0.25">
      <c r="A1096" s="150">
        <f>'ĐẤT PNN'!A1096</f>
        <v>1091</v>
      </c>
      <c r="B1096" s="153" t="str">
        <f>'ĐẤT PNN'!B1096</f>
        <v>VT3*0,8</v>
      </c>
      <c r="C1096" s="52" t="str">
        <f t="shared" si="1252"/>
        <v>XL44DT</v>
      </c>
      <c r="D1096" s="151" t="s">
        <v>1176</v>
      </c>
      <c r="E1096" s="151" t="s">
        <v>405</v>
      </c>
      <c r="F1096" s="151" t="s">
        <v>1191</v>
      </c>
      <c r="G1096" s="151" t="s">
        <v>1189</v>
      </c>
      <c r="H1096" s="151" t="str">
        <f>VLOOKUP(F1096,'[3]2. MA NN'!$E$2:$F$1583,2,0)</f>
        <v>TTGR</v>
      </c>
      <c r="I1096" s="133" t="str">
        <f t="shared" si="1253"/>
        <v>Xã Xuân LộcTTGRVị trí 1240</v>
      </c>
      <c r="J1096" s="153"/>
      <c r="K1096" s="153"/>
      <c r="L1096" s="177" t="s">
        <v>2129</v>
      </c>
      <c r="M1096" s="177"/>
      <c r="N1096" s="177"/>
      <c r="O1096" s="131">
        <v>200</v>
      </c>
      <c r="P1096" s="131">
        <v>130</v>
      </c>
      <c r="Q1096" s="131">
        <v>400</v>
      </c>
      <c r="R1096" s="131">
        <v>260</v>
      </c>
      <c r="S1096" s="152">
        <v>1.1299999999999999</v>
      </c>
      <c r="T1096" s="118">
        <f t="shared" si="1254"/>
        <v>240</v>
      </c>
      <c r="U1096">
        <f t="shared" si="1255"/>
        <v>220</v>
      </c>
      <c r="V1096">
        <f t="shared" si="1256"/>
        <v>200</v>
      </c>
      <c r="W1096">
        <f t="shared" si="1257"/>
        <v>180</v>
      </c>
      <c r="X1096">
        <f t="shared" si="1258"/>
        <v>760</v>
      </c>
      <c r="Y1096">
        <f t="shared" si="1259"/>
        <v>460</v>
      </c>
      <c r="Z1096">
        <f t="shared" si="1260"/>
        <v>400</v>
      </c>
      <c r="AA1096">
        <f t="shared" si="1261"/>
        <v>310</v>
      </c>
      <c r="AB1096">
        <v>3</v>
      </c>
      <c r="AC1096" s="118">
        <v>150</v>
      </c>
      <c r="AD1096">
        <v>140</v>
      </c>
      <c r="AE1096">
        <v>130</v>
      </c>
      <c r="AF1096">
        <v>120</v>
      </c>
      <c r="AG1096">
        <f t="shared" si="1262"/>
        <v>470</v>
      </c>
      <c r="AH1096">
        <f t="shared" si="1263"/>
        <v>290</v>
      </c>
      <c r="AI1096">
        <f t="shared" si="1264"/>
        <v>260</v>
      </c>
      <c r="AJ1096">
        <f t="shared" si="1265"/>
        <v>200</v>
      </c>
      <c r="AK1096">
        <f>'ĐẤT PNN'!I1096-'ĐẤT NN'!Q1096</f>
        <v>190</v>
      </c>
    </row>
    <row r="1097" spans="1:37" s="6" customFormat="1" ht="77.25" customHeight="1" x14ac:dyDescent="0.25">
      <c r="A1097" s="150">
        <f>'ĐẤT PNN'!A1097</f>
        <v>1092</v>
      </c>
      <c r="B1097" s="153" t="str">
        <f>'ĐẤT PNN'!B1097</f>
        <v>VT4*0,8</v>
      </c>
      <c r="C1097" s="52" t="str">
        <f t="shared" si="1252"/>
        <v>XL44DT</v>
      </c>
      <c r="D1097" s="151" t="s">
        <v>1178</v>
      </c>
      <c r="E1097" s="151" t="s">
        <v>405</v>
      </c>
      <c r="F1097" s="151" t="s">
        <v>1192</v>
      </c>
      <c r="G1097" s="151" t="s">
        <v>1189</v>
      </c>
      <c r="H1097" s="151" t="str">
        <f>VLOOKUP(F1097,'[3]2. MA NN'!$E$2:$F$1583,2,0)</f>
        <v>TTGR</v>
      </c>
      <c r="I1097" s="133" t="str">
        <f t="shared" si="1253"/>
        <v>Xã Xuân LộcTTGRVị trí 1240</v>
      </c>
      <c r="J1097" s="153"/>
      <c r="K1097" s="153"/>
      <c r="L1097" s="177" t="s">
        <v>2130</v>
      </c>
      <c r="M1097" s="177"/>
      <c r="N1097" s="177"/>
      <c r="O1097" s="131">
        <v>180</v>
      </c>
      <c r="P1097" s="131">
        <v>120</v>
      </c>
      <c r="Q1097" s="131">
        <v>310</v>
      </c>
      <c r="R1097" s="131">
        <v>200</v>
      </c>
      <c r="S1097" s="152">
        <v>1.1299999999999999</v>
      </c>
      <c r="T1097" s="118">
        <f t="shared" si="1254"/>
        <v>240</v>
      </c>
      <c r="U1097">
        <f t="shared" si="1255"/>
        <v>220</v>
      </c>
      <c r="V1097">
        <f t="shared" si="1256"/>
        <v>200</v>
      </c>
      <c r="W1097">
        <f t="shared" si="1257"/>
        <v>180</v>
      </c>
      <c r="X1097">
        <f t="shared" si="1258"/>
        <v>760</v>
      </c>
      <c r="Y1097">
        <f t="shared" si="1259"/>
        <v>460</v>
      </c>
      <c r="Z1097">
        <f t="shared" si="1260"/>
        <v>400</v>
      </c>
      <c r="AA1097">
        <f t="shared" si="1261"/>
        <v>310</v>
      </c>
      <c r="AB1097">
        <v>3</v>
      </c>
      <c r="AC1097" s="118">
        <v>150</v>
      </c>
      <c r="AD1097">
        <v>140</v>
      </c>
      <c r="AE1097">
        <v>130</v>
      </c>
      <c r="AF1097">
        <v>120</v>
      </c>
      <c r="AG1097">
        <f t="shared" si="1262"/>
        <v>470</v>
      </c>
      <c r="AH1097">
        <f t="shared" si="1263"/>
        <v>290</v>
      </c>
      <c r="AI1097">
        <f t="shared" si="1264"/>
        <v>260</v>
      </c>
      <c r="AJ1097">
        <f t="shared" si="1265"/>
        <v>200</v>
      </c>
      <c r="AK1097">
        <f>'ĐẤT PNN'!I1097-'ĐẤT NN'!Q1097</f>
        <v>160</v>
      </c>
    </row>
    <row r="1098" spans="1:37" ht="47.25" x14ac:dyDescent="0.25">
      <c r="A1098" s="150">
        <f>'ĐẤT PNN'!A1098</f>
        <v>1093</v>
      </c>
      <c r="B1098" s="150" t="str">
        <f>'ĐẤT PNN'!B1098</f>
        <v>XL45DT</v>
      </c>
      <c r="C1098" s="52" t="str">
        <f>$B$1098</f>
        <v>XL45DT</v>
      </c>
      <c r="D1098" s="151" t="s">
        <v>1170</v>
      </c>
      <c r="E1098" s="151" t="s">
        <v>405</v>
      </c>
      <c r="F1098" s="151" t="s">
        <v>1188</v>
      </c>
      <c r="G1098" s="151" t="s">
        <v>1189</v>
      </c>
      <c r="H1098" s="151" t="str">
        <f>VLOOKUP(F1098,'[3]2. MA NN'!$E$2:$F$1583,2,0)</f>
        <v>TTGR</v>
      </c>
      <c r="I1098" s="133" t="str">
        <f t="shared" si="1253"/>
        <v>Xã Xuân LộcTTGRVị trí 1240</v>
      </c>
      <c r="J1098" s="150" t="s">
        <v>1158</v>
      </c>
      <c r="K1098" s="150" t="s">
        <v>1157</v>
      </c>
      <c r="L1098" s="130" t="s">
        <v>353</v>
      </c>
      <c r="M1098" s="130" t="s">
        <v>249</v>
      </c>
      <c r="N1098" s="130" t="s">
        <v>1142</v>
      </c>
      <c r="O1098" s="131">
        <v>240</v>
      </c>
      <c r="P1098" s="131">
        <v>150</v>
      </c>
      <c r="Q1098" s="131">
        <v>760</v>
      </c>
      <c r="R1098" s="131">
        <v>470</v>
      </c>
      <c r="S1098" s="152">
        <v>1.1299999999999999</v>
      </c>
      <c r="T1098" s="123">
        <v>240</v>
      </c>
      <c r="U1098" s="122">
        <v>220</v>
      </c>
      <c r="V1098" s="122">
        <v>200</v>
      </c>
      <c r="W1098" s="122">
        <v>180</v>
      </c>
      <c r="X1098" s="122">
        <f t="shared" si="1258"/>
        <v>760</v>
      </c>
      <c r="Y1098" s="122">
        <f t="shared" si="1259"/>
        <v>460</v>
      </c>
      <c r="Z1098" s="122">
        <f t="shared" si="1260"/>
        <v>400</v>
      </c>
      <c r="AA1098" s="122">
        <f t="shared" si="1261"/>
        <v>310</v>
      </c>
      <c r="AB1098" s="122">
        <v>3</v>
      </c>
      <c r="AC1098" s="123">
        <v>150</v>
      </c>
      <c r="AD1098" s="122">
        <v>140</v>
      </c>
      <c r="AE1098" s="122">
        <v>130</v>
      </c>
      <c r="AF1098" s="122">
        <v>120</v>
      </c>
      <c r="AG1098" s="122">
        <f t="shared" si="1262"/>
        <v>470</v>
      </c>
      <c r="AH1098" s="122">
        <f t="shared" si="1263"/>
        <v>290</v>
      </c>
      <c r="AI1098" s="122">
        <f t="shared" si="1264"/>
        <v>260</v>
      </c>
      <c r="AJ1098" s="122">
        <f t="shared" si="1265"/>
        <v>200</v>
      </c>
      <c r="AK1098" s="122">
        <f>'ĐẤT PNN'!I1098-'ĐẤT NN'!Q1098</f>
        <v>740</v>
      </c>
    </row>
    <row r="1099" spans="1:37" s="6" customFormat="1" ht="77.25" customHeight="1" x14ac:dyDescent="0.25">
      <c r="A1099" s="150">
        <f>'ĐẤT PNN'!A1099</f>
        <v>1094</v>
      </c>
      <c r="B1099" s="153" t="str">
        <f>'ĐẤT PNN'!B1099</f>
        <v>VT2</v>
      </c>
      <c r="C1099" s="52" t="str">
        <f t="shared" ref="C1099:C1104" si="1266">$B$1098</f>
        <v>XL45DT</v>
      </c>
      <c r="D1099" s="151" t="s">
        <v>1173</v>
      </c>
      <c r="E1099" s="151" t="s">
        <v>405</v>
      </c>
      <c r="F1099" s="151" t="s">
        <v>1190</v>
      </c>
      <c r="G1099" s="151" t="s">
        <v>1189</v>
      </c>
      <c r="H1099" s="151" t="str">
        <f>VLOOKUP(F1099,'[3]2. MA NN'!$E$2:$F$1583,2,0)</f>
        <v>TTGR</v>
      </c>
      <c r="I1099" s="133" t="str">
        <f t="shared" si="1253"/>
        <v>Xã Xuân LộcTTGRVị trí 1240</v>
      </c>
      <c r="J1099" s="153"/>
      <c r="K1099" s="153"/>
      <c r="L1099" s="177" t="s">
        <v>2131</v>
      </c>
      <c r="M1099" s="177"/>
      <c r="N1099" s="177"/>
      <c r="O1099" s="131">
        <v>220</v>
      </c>
      <c r="P1099" s="131">
        <v>140</v>
      </c>
      <c r="Q1099" s="131">
        <v>460</v>
      </c>
      <c r="R1099" s="131">
        <v>290</v>
      </c>
      <c r="S1099" s="152">
        <v>1.1299999999999999</v>
      </c>
      <c r="T1099" s="118">
        <f t="shared" ref="T1099:T1104" si="1267">T1098</f>
        <v>240</v>
      </c>
      <c r="U1099">
        <f t="shared" ref="U1099:U1104" si="1268">U1098</f>
        <v>220</v>
      </c>
      <c r="V1099">
        <f t="shared" ref="V1099:V1104" si="1269">V1098</f>
        <v>200</v>
      </c>
      <c r="W1099">
        <f t="shared" ref="W1099:W1104" si="1270">W1098</f>
        <v>180</v>
      </c>
      <c r="X1099">
        <f t="shared" si="1258"/>
        <v>760</v>
      </c>
      <c r="Y1099">
        <f t="shared" si="1259"/>
        <v>460</v>
      </c>
      <c r="Z1099">
        <f t="shared" si="1260"/>
        <v>400</v>
      </c>
      <c r="AA1099">
        <f t="shared" si="1261"/>
        <v>310</v>
      </c>
      <c r="AB1099">
        <v>3</v>
      </c>
      <c r="AC1099" s="118">
        <v>150</v>
      </c>
      <c r="AD1099">
        <v>140</v>
      </c>
      <c r="AE1099">
        <v>130</v>
      </c>
      <c r="AF1099">
        <v>120</v>
      </c>
      <c r="AG1099">
        <f t="shared" si="1262"/>
        <v>470</v>
      </c>
      <c r="AH1099">
        <f t="shared" si="1263"/>
        <v>290</v>
      </c>
      <c r="AI1099">
        <f t="shared" si="1264"/>
        <v>260</v>
      </c>
      <c r="AJ1099">
        <f t="shared" si="1265"/>
        <v>200</v>
      </c>
      <c r="AK1099">
        <f>'ĐẤT PNN'!I1099-'ĐẤT NN'!Q1099</f>
        <v>440</v>
      </c>
    </row>
    <row r="1100" spans="1:37" s="6" customFormat="1" ht="77.25" customHeight="1" x14ac:dyDescent="0.25">
      <c r="A1100" s="150">
        <f>'ĐẤT PNN'!A1100</f>
        <v>1095</v>
      </c>
      <c r="B1100" s="153" t="str">
        <f>'ĐẤT PNN'!B1100</f>
        <v>VT3</v>
      </c>
      <c r="C1100" s="52" t="str">
        <f t="shared" si="1266"/>
        <v>XL45DT</v>
      </c>
      <c r="D1100" s="151" t="s">
        <v>1176</v>
      </c>
      <c r="E1100" s="151" t="s">
        <v>405</v>
      </c>
      <c r="F1100" s="151" t="s">
        <v>1191</v>
      </c>
      <c r="G1100" s="151" t="s">
        <v>1189</v>
      </c>
      <c r="H1100" s="151" t="str">
        <f>VLOOKUP(F1100,'[3]2. MA NN'!$E$2:$F$1583,2,0)</f>
        <v>TTGR</v>
      </c>
      <c r="I1100" s="133" t="str">
        <f t="shared" si="1253"/>
        <v>Xã Xuân LộcTTGRVị trí 1240</v>
      </c>
      <c r="J1100" s="153"/>
      <c r="K1100" s="153"/>
      <c r="L1100" s="177" t="s">
        <v>2132</v>
      </c>
      <c r="M1100" s="177"/>
      <c r="N1100" s="177"/>
      <c r="O1100" s="131">
        <v>200</v>
      </c>
      <c r="P1100" s="131">
        <v>130</v>
      </c>
      <c r="Q1100" s="131">
        <v>400</v>
      </c>
      <c r="R1100" s="131">
        <v>260</v>
      </c>
      <c r="S1100" s="152">
        <v>1.1299999999999999</v>
      </c>
      <c r="T1100" s="118">
        <f t="shared" si="1267"/>
        <v>240</v>
      </c>
      <c r="U1100">
        <f t="shared" si="1268"/>
        <v>220</v>
      </c>
      <c r="V1100">
        <f t="shared" si="1269"/>
        <v>200</v>
      </c>
      <c r="W1100">
        <f t="shared" si="1270"/>
        <v>180</v>
      </c>
      <c r="X1100">
        <f t="shared" si="1258"/>
        <v>760</v>
      </c>
      <c r="Y1100">
        <f t="shared" si="1259"/>
        <v>460</v>
      </c>
      <c r="Z1100">
        <f t="shared" si="1260"/>
        <v>400</v>
      </c>
      <c r="AA1100">
        <f t="shared" si="1261"/>
        <v>310</v>
      </c>
      <c r="AB1100">
        <v>3</v>
      </c>
      <c r="AC1100" s="118">
        <v>150</v>
      </c>
      <c r="AD1100">
        <v>140</v>
      </c>
      <c r="AE1100">
        <v>130</v>
      </c>
      <c r="AF1100">
        <v>120</v>
      </c>
      <c r="AG1100">
        <f t="shared" si="1262"/>
        <v>470</v>
      </c>
      <c r="AH1100">
        <f t="shared" si="1263"/>
        <v>290</v>
      </c>
      <c r="AI1100">
        <f t="shared" si="1264"/>
        <v>260</v>
      </c>
      <c r="AJ1100">
        <f t="shared" si="1265"/>
        <v>200</v>
      </c>
      <c r="AK1100">
        <f>'ĐẤT PNN'!I1100-'ĐẤT NN'!Q1100</f>
        <v>260</v>
      </c>
    </row>
    <row r="1101" spans="1:37" s="6" customFormat="1" ht="77.25" customHeight="1" x14ac:dyDescent="0.25">
      <c r="A1101" s="150">
        <f>'ĐẤT PNN'!A1101</f>
        <v>1096</v>
      </c>
      <c r="B1101" s="153" t="str">
        <f>'ĐẤT PNN'!B1101</f>
        <v>VT4</v>
      </c>
      <c r="C1101" s="52" t="str">
        <f t="shared" si="1266"/>
        <v>XL45DT</v>
      </c>
      <c r="D1101" s="151" t="s">
        <v>1178</v>
      </c>
      <c r="E1101" s="151" t="s">
        <v>405</v>
      </c>
      <c r="F1101" s="151" t="s">
        <v>1192</v>
      </c>
      <c r="G1101" s="151" t="s">
        <v>1189</v>
      </c>
      <c r="H1101" s="151" t="str">
        <f>VLOOKUP(F1101,'[3]2. MA NN'!$E$2:$F$1583,2,0)</f>
        <v>TTGR</v>
      </c>
      <c r="I1101" s="133" t="str">
        <f t="shared" si="1253"/>
        <v>Xã Xuân LộcTTGRVị trí 1240</v>
      </c>
      <c r="J1101" s="153"/>
      <c r="K1101" s="153"/>
      <c r="L1101" s="177" t="s">
        <v>2133</v>
      </c>
      <c r="M1101" s="177"/>
      <c r="N1101" s="177"/>
      <c r="O1101" s="131">
        <v>180</v>
      </c>
      <c r="P1101" s="131">
        <v>120</v>
      </c>
      <c r="Q1101" s="131">
        <v>310</v>
      </c>
      <c r="R1101" s="131">
        <v>200</v>
      </c>
      <c r="S1101" s="152">
        <v>1.1299999999999999</v>
      </c>
      <c r="T1101" s="118">
        <f t="shared" si="1267"/>
        <v>240</v>
      </c>
      <c r="U1101">
        <f t="shared" si="1268"/>
        <v>220</v>
      </c>
      <c r="V1101">
        <f t="shared" si="1269"/>
        <v>200</v>
      </c>
      <c r="W1101">
        <f t="shared" si="1270"/>
        <v>180</v>
      </c>
      <c r="X1101">
        <f t="shared" si="1258"/>
        <v>760</v>
      </c>
      <c r="Y1101">
        <f t="shared" si="1259"/>
        <v>460</v>
      </c>
      <c r="Z1101">
        <f t="shared" si="1260"/>
        <v>400</v>
      </c>
      <c r="AA1101">
        <f t="shared" si="1261"/>
        <v>310</v>
      </c>
      <c r="AB1101">
        <v>3</v>
      </c>
      <c r="AC1101" s="118">
        <v>150</v>
      </c>
      <c r="AD1101">
        <v>140</v>
      </c>
      <c r="AE1101">
        <v>130</v>
      </c>
      <c r="AF1101">
        <v>120</v>
      </c>
      <c r="AG1101">
        <f t="shared" si="1262"/>
        <v>470</v>
      </c>
      <c r="AH1101">
        <f t="shared" si="1263"/>
        <v>290</v>
      </c>
      <c r="AI1101">
        <f t="shared" si="1264"/>
        <v>260</v>
      </c>
      <c r="AJ1101">
        <f t="shared" si="1265"/>
        <v>200</v>
      </c>
      <c r="AK1101">
        <f>'ĐẤT PNN'!I1101-'ĐẤT NN'!Q1101</f>
        <v>220</v>
      </c>
    </row>
    <row r="1102" spans="1:37" s="6" customFormat="1" ht="77.25" customHeight="1" x14ac:dyDescent="0.25">
      <c r="A1102" s="150">
        <f>'ĐẤT PNN'!A1102</f>
        <v>1097</v>
      </c>
      <c r="B1102" s="153" t="str">
        <f>'ĐẤT PNN'!B1102</f>
        <v>VT2*0,8</v>
      </c>
      <c r="C1102" s="52" t="str">
        <f t="shared" si="1266"/>
        <v>XL45DT</v>
      </c>
      <c r="D1102" s="151" t="s">
        <v>1173</v>
      </c>
      <c r="E1102" s="151" t="s">
        <v>405</v>
      </c>
      <c r="F1102" s="151" t="s">
        <v>1190</v>
      </c>
      <c r="G1102" s="151" t="s">
        <v>1189</v>
      </c>
      <c r="H1102" s="151" t="str">
        <f>VLOOKUP(F1102,'[3]2. MA NN'!$E$2:$F$1583,2,0)</f>
        <v>TTGR</v>
      </c>
      <c r="I1102" s="133" t="str">
        <f t="shared" si="1253"/>
        <v>Xã Xuân LộcTTGRVị trí 1240</v>
      </c>
      <c r="J1102" s="153"/>
      <c r="K1102" s="153"/>
      <c r="L1102" s="177" t="s">
        <v>2134</v>
      </c>
      <c r="M1102" s="177"/>
      <c r="N1102" s="177"/>
      <c r="O1102" s="131">
        <v>220</v>
      </c>
      <c r="P1102" s="131">
        <v>140</v>
      </c>
      <c r="Q1102" s="131">
        <v>460</v>
      </c>
      <c r="R1102" s="131">
        <v>290</v>
      </c>
      <c r="S1102" s="152">
        <v>1.1299999999999999</v>
      </c>
      <c r="T1102" s="118">
        <f t="shared" si="1267"/>
        <v>240</v>
      </c>
      <c r="U1102">
        <f t="shared" si="1268"/>
        <v>220</v>
      </c>
      <c r="V1102">
        <f t="shared" si="1269"/>
        <v>200</v>
      </c>
      <c r="W1102">
        <f t="shared" si="1270"/>
        <v>180</v>
      </c>
      <c r="X1102">
        <f t="shared" si="1258"/>
        <v>760</v>
      </c>
      <c r="Y1102">
        <f t="shared" si="1259"/>
        <v>460</v>
      </c>
      <c r="Z1102">
        <f t="shared" si="1260"/>
        <v>400</v>
      </c>
      <c r="AA1102">
        <f t="shared" si="1261"/>
        <v>310</v>
      </c>
      <c r="AB1102">
        <v>3</v>
      </c>
      <c r="AC1102" s="118">
        <v>150</v>
      </c>
      <c r="AD1102">
        <v>140</v>
      </c>
      <c r="AE1102">
        <v>130</v>
      </c>
      <c r="AF1102">
        <v>120</v>
      </c>
      <c r="AG1102">
        <f t="shared" si="1262"/>
        <v>470</v>
      </c>
      <c r="AH1102">
        <f t="shared" si="1263"/>
        <v>290</v>
      </c>
      <c r="AI1102">
        <f t="shared" si="1264"/>
        <v>260</v>
      </c>
      <c r="AJ1102">
        <f t="shared" si="1265"/>
        <v>200</v>
      </c>
      <c r="AK1102">
        <f>'ĐẤT PNN'!I1102-'ĐẤT NN'!Q1102</f>
        <v>380</v>
      </c>
    </row>
    <row r="1103" spans="1:37" s="6" customFormat="1" ht="77.25" customHeight="1" x14ac:dyDescent="0.25">
      <c r="A1103" s="150">
        <f>'ĐẤT PNN'!A1103</f>
        <v>1098</v>
      </c>
      <c r="B1103" s="153" t="str">
        <f>'ĐẤT PNN'!B1103</f>
        <v>VT3*0,8</v>
      </c>
      <c r="C1103" s="52" t="str">
        <f t="shared" si="1266"/>
        <v>XL45DT</v>
      </c>
      <c r="D1103" s="151" t="s">
        <v>1176</v>
      </c>
      <c r="E1103" s="151" t="s">
        <v>405</v>
      </c>
      <c r="F1103" s="151" t="s">
        <v>1191</v>
      </c>
      <c r="G1103" s="151" t="s">
        <v>1189</v>
      </c>
      <c r="H1103" s="151" t="str">
        <f>VLOOKUP(F1103,'[3]2. MA NN'!$E$2:$F$1583,2,0)</f>
        <v>TTGR</v>
      </c>
      <c r="I1103" s="133" t="str">
        <f t="shared" si="1253"/>
        <v>Xã Xuân LộcTTGRVị trí 1240</v>
      </c>
      <c r="J1103" s="153"/>
      <c r="K1103" s="153"/>
      <c r="L1103" s="177" t="s">
        <v>2135</v>
      </c>
      <c r="M1103" s="177"/>
      <c r="N1103" s="177"/>
      <c r="O1103" s="131">
        <v>200</v>
      </c>
      <c r="P1103" s="131">
        <v>130</v>
      </c>
      <c r="Q1103" s="131">
        <v>400</v>
      </c>
      <c r="R1103" s="131">
        <v>260</v>
      </c>
      <c r="S1103" s="152">
        <v>1.1299999999999999</v>
      </c>
      <c r="T1103" s="118">
        <f t="shared" si="1267"/>
        <v>240</v>
      </c>
      <c r="U1103">
        <f t="shared" si="1268"/>
        <v>220</v>
      </c>
      <c r="V1103">
        <f t="shared" si="1269"/>
        <v>200</v>
      </c>
      <c r="W1103">
        <f t="shared" si="1270"/>
        <v>180</v>
      </c>
      <c r="X1103">
        <f t="shared" si="1258"/>
        <v>760</v>
      </c>
      <c r="Y1103">
        <f t="shared" si="1259"/>
        <v>460</v>
      </c>
      <c r="Z1103">
        <f t="shared" si="1260"/>
        <v>400</v>
      </c>
      <c r="AA1103">
        <f t="shared" si="1261"/>
        <v>310</v>
      </c>
      <c r="AB1103">
        <v>3</v>
      </c>
      <c r="AC1103" s="118">
        <v>150</v>
      </c>
      <c r="AD1103">
        <v>140</v>
      </c>
      <c r="AE1103">
        <v>130</v>
      </c>
      <c r="AF1103">
        <v>120</v>
      </c>
      <c r="AG1103">
        <f t="shared" si="1262"/>
        <v>470</v>
      </c>
      <c r="AH1103">
        <f t="shared" si="1263"/>
        <v>290</v>
      </c>
      <c r="AI1103">
        <f t="shared" si="1264"/>
        <v>260</v>
      </c>
      <c r="AJ1103">
        <f t="shared" si="1265"/>
        <v>200</v>
      </c>
      <c r="AK1103">
        <f>'ĐẤT PNN'!I1103-'ĐẤT NN'!Q1103</f>
        <v>190</v>
      </c>
    </row>
    <row r="1104" spans="1:37" s="6" customFormat="1" ht="77.25" customHeight="1" x14ac:dyDescent="0.25">
      <c r="A1104" s="150">
        <f>'ĐẤT PNN'!A1104</f>
        <v>1099</v>
      </c>
      <c r="B1104" s="153" t="str">
        <f>'ĐẤT PNN'!B1104</f>
        <v>VT4*0,8</v>
      </c>
      <c r="C1104" s="52" t="str">
        <f t="shared" si="1266"/>
        <v>XL45DT</v>
      </c>
      <c r="D1104" s="151" t="s">
        <v>1178</v>
      </c>
      <c r="E1104" s="151" t="s">
        <v>405</v>
      </c>
      <c r="F1104" s="151" t="s">
        <v>1192</v>
      </c>
      <c r="G1104" s="151" t="s">
        <v>1189</v>
      </c>
      <c r="H1104" s="151" t="str">
        <f>VLOOKUP(F1104,'[3]2. MA NN'!$E$2:$F$1583,2,0)</f>
        <v>TTGR</v>
      </c>
      <c r="I1104" s="133" t="str">
        <f t="shared" si="1253"/>
        <v>Xã Xuân LộcTTGRVị trí 1240</v>
      </c>
      <c r="J1104" s="153"/>
      <c r="K1104" s="153"/>
      <c r="L1104" s="177" t="s">
        <v>2136</v>
      </c>
      <c r="M1104" s="177"/>
      <c r="N1104" s="177"/>
      <c r="O1104" s="131">
        <v>180</v>
      </c>
      <c r="P1104" s="131">
        <v>120</v>
      </c>
      <c r="Q1104" s="131">
        <v>310</v>
      </c>
      <c r="R1104" s="131">
        <v>200</v>
      </c>
      <c r="S1104" s="152">
        <v>1.1299999999999999</v>
      </c>
      <c r="T1104" s="118">
        <f t="shared" si="1267"/>
        <v>240</v>
      </c>
      <c r="U1104">
        <f t="shared" si="1268"/>
        <v>220</v>
      </c>
      <c r="V1104">
        <f t="shared" si="1269"/>
        <v>200</v>
      </c>
      <c r="W1104">
        <f t="shared" si="1270"/>
        <v>180</v>
      </c>
      <c r="X1104">
        <f t="shared" si="1258"/>
        <v>760</v>
      </c>
      <c r="Y1104">
        <f t="shared" si="1259"/>
        <v>460</v>
      </c>
      <c r="Z1104">
        <f t="shared" si="1260"/>
        <v>400</v>
      </c>
      <c r="AA1104">
        <f t="shared" si="1261"/>
        <v>310</v>
      </c>
      <c r="AB1104">
        <v>3</v>
      </c>
      <c r="AC1104" s="118">
        <v>150</v>
      </c>
      <c r="AD1104">
        <v>140</v>
      </c>
      <c r="AE1104">
        <v>130</v>
      </c>
      <c r="AF1104">
        <v>120</v>
      </c>
      <c r="AG1104">
        <f t="shared" si="1262"/>
        <v>470</v>
      </c>
      <c r="AH1104">
        <f t="shared" si="1263"/>
        <v>290</v>
      </c>
      <c r="AI1104">
        <f t="shared" si="1264"/>
        <v>260</v>
      </c>
      <c r="AJ1104">
        <f t="shared" si="1265"/>
        <v>200</v>
      </c>
      <c r="AK1104">
        <f>'ĐẤT PNN'!I1104-'ĐẤT NN'!Q1104</f>
        <v>160</v>
      </c>
    </row>
    <row r="1105" spans="1:37" ht="47.25" x14ac:dyDescent="0.25">
      <c r="A1105" s="150">
        <f>'ĐẤT PNN'!A1105</f>
        <v>1100</v>
      </c>
      <c r="B1105" s="150" t="str">
        <f>'ĐẤT PNN'!B1105</f>
        <v>XL46DT</v>
      </c>
      <c r="C1105" s="52" t="str">
        <f>$B$1105</f>
        <v>XL46DT</v>
      </c>
      <c r="D1105" s="151" t="s">
        <v>1170</v>
      </c>
      <c r="E1105" s="151" t="s">
        <v>405</v>
      </c>
      <c r="F1105" s="151" t="s">
        <v>1188</v>
      </c>
      <c r="G1105" s="151" t="s">
        <v>1189</v>
      </c>
      <c r="H1105" s="151" t="str">
        <f>VLOOKUP(F1105,'[3]2. MA NN'!$E$2:$F$1583,2,0)</f>
        <v>TTGR</v>
      </c>
      <c r="I1105" s="133" t="str">
        <f t="shared" si="1253"/>
        <v>Xã Xuân LộcTTGRVị trí 1240</v>
      </c>
      <c r="J1105" s="150" t="s">
        <v>1158</v>
      </c>
      <c r="K1105" s="150" t="s">
        <v>1157</v>
      </c>
      <c r="L1105" s="132" t="s">
        <v>14</v>
      </c>
      <c r="M1105" s="132"/>
      <c r="N1105" s="132"/>
      <c r="O1105" s="131">
        <v>240</v>
      </c>
      <c r="P1105" s="131">
        <v>150</v>
      </c>
      <c r="Q1105" s="131">
        <v>760</v>
      </c>
      <c r="R1105" s="131">
        <v>470</v>
      </c>
      <c r="S1105" s="152">
        <v>1.1299999999999999</v>
      </c>
      <c r="T1105" s="123">
        <v>240</v>
      </c>
      <c r="U1105" s="122">
        <v>220</v>
      </c>
      <c r="V1105" s="122">
        <v>200</v>
      </c>
      <c r="W1105" s="122">
        <v>180</v>
      </c>
      <c r="X1105" s="122">
        <f t="shared" si="1258"/>
        <v>760</v>
      </c>
      <c r="Y1105" s="122">
        <f t="shared" si="1259"/>
        <v>460</v>
      </c>
      <c r="Z1105" s="122">
        <f t="shared" si="1260"/>
        <v>400</v>
      </c>
      <c r="AA1105" s="122">
        <f t="shared" si="1261"/>
        <v>310</v>
      </c>
      <c r="AB1105" s="122">
        <v>3</v>
      </c>
      <c r="AC1105" s="123">
        <v>150</v>
      </c>
      <c r="AD1105" s="122">
        <v>140</v>
      </c>
      <c r="AE1105" s="122">
        <v>130</v>
      </c>
      <c r="AF1105" s="122">
        <v>120</v>
      </c>
      <c r="AG1105" s="122">
        <f t="shared" si="1262"/>
        <v>470</v>
      </c>
      <c r="AH1105" s="122">
        <f t="shared" si="1263"/>
        <v>290</v>
      </c>
      <c r="AI1105" s="122">
        <f t="shared" si="1264"/>
        <v>260</v>
      </c>
      <c r="AJ1105" s="122">
        <f t="shared" si="1265"/>
        <v>200</v>
      </c>
      <c r="AK1105" s="122">
        <f>'ĐẤT PNN'!I1105-'ĐẤT NN'!Q1105</f>
        <v>940</v>
      </c>
    </row>
    <row r="1106" spans="1:37" s="6" customFormat="1" ht="77.25" customHeight="1" x14ac:dyDescent="0.25">
      <c r="A1106" s="150">
        <f>'ĐẤT PNN'!A1106</f>
        <v>1101</v>
      </c>
      <c r="B1106" s="153" t="str">
        <f>'ĐẤT PNN'!B1106</f>
        <v>VT2</v>
      </c>
      <c r="C1106" s="52" t="str">
        <f t="shared" ref="C1106:C1111" si="1271">$B$1105</f>
        <v>XL46DT</v>
      </c>
      <c r="D1106" s="151" t="s">
        <v>1173</v>
      </c>
      <c r="E1106" s="151" t="s">
        <v>405</v>
      </c>
      <c r="F1106" s="151" t="s">
        <v>1190</v>
      </c>
      <c r="G1106" s="151" t="s">
        <v>1189</v>
      </c>
      <c r="H1106" s="151" t="str">
        <f>VLOOKUP(F1106,'[3]2. MA NN'!$E$2:$F$1583,2,0)</f>
        <v>TTGR</v>
      </c>
      <c r="I1106" s="133" t="str">
        <f t="shared" si="1253"/>
        <v>Xã Xuân LộcTTGRVị trí 1240</v>
      </c>
      <c r="J1106" s="153"/>
      <c r="K1106" s="153"/>
      <c r="L1106" s="177" t="s">
        <v>2137</v>
      </c>
      <c r="M1106" s="177"/>
      <c r="N1106" s="177"/>
      <c r="O1106" s="131">
        <v>220</v>
      </c>
      <c r="P1106" s="131">
        <v>140</v>
      </c>
      <c r="Q1106" s="131">
        <v>460</v>
      </c>
      <c r="R1106" s="131">
        <v>290</v>
      </c>
      <c r="S1106" s="152">
        <v>1.1299999999999999</v>
      </c>
      <c r="T1106" s="118">
        <f t="shared" ref="T1106:T1111" si="1272">T1105</f>
        <v>240</v>
      </c>
      <c r="U1106">
        <f t="shared" ref="U1106:U1111" si="1273">U1105</f>
        <v>220</v>
      </c>
      <c r="V1106">
        <f t="shared" ref="V1106:V1111" si="1274">V1105</f>
        <v>200</v>
      </c>
      <c r="W1106">
        <f t="shared" ref="W1106:W1111" si="1275">W1105</f>
        <v>180</v>
      </c>
      <c r="X1106">
        <f t="shared" si="1258"/>
        <v>760</v>
      </c>
      <c r="Y1106">
        <f t="shared" si="1259"/>
        <v>460</v>
      </c>
      <c r="Z1106">
        <f t="shared" si="1260"/>
        <v>400</v>
      </c>
      <c r="AA1106">
        <f t="shared" si="1261"/>
        <v>310</v>
      </c>
      <c r="AB1106">
        <v>3</v>
      </c>
      <c r="AC1106" s="118">
        <v>150</v>
      </c>
      <c r="AD1106">
        <v>140</v>
      </c>
      <c r="AE1106">
        <v>130</v>
      </c>
      <c r="AF1106">
        <v>120</v>
      </c>
      <c r="AG1106">
        <f t="shared" si="1262"/>
        <v>470</v>
      </c>
      <c r="AH1106">
        <f t="shared" si="1263"/>
        <v>290</v>
      </c>
      <c r="AI1106">
        <f t="shared" si="1264"/>
        <v>260</v>
      </c>
      <c r="AJ1106">
        <f t="shared" si="1265"/>
        <v>200</v>
      </c>
      <c r="AK1106">
        <f>'ĐẤT PNN'!I1106-'ĐẤT NN'!Q1106</f>
        <v>440</v>
      </c>
    </row>
    <row r="1107" spans="1:37" s="6" customFormat="1" ht="77.25" customHeight="1" x14ac:dyDescent="0.25">
      <c r="A1107" s="150">
        <f>'ĐẤT PNN'!A1107</f>
        <v>1102</v>
      </c>
      <c r="B1107" s="153" t="str">
        <f>'ĐẤT PNN'!B1107</f>
        <v>VT3</v>
      </c>
      <c r="C1107" s="52" t="str">
        <f t="shared" si="1271"/>
        <v>XL46DT</v>
      </c>
      <c r="D1107" s="151" t="s">
        <v>1176</v>
      </c>
      <c r="E1107" s="151" t="s">
        <v>405</v>
      </c>
      <c r="F1107" s="151" t="s">
        <v>1191</v>
      </c>
      <c r="G1107" s="151" t="s">
        <v>1189</v>
      </c>
      <c r="H1107" s="151" t="str">
        <f>VLOOKUP(F1107,'[3]2. MA NN'!$E$2:$F$1583,2,0)</f>
        <v>TTGR</v>
      </c>
      <c r="I1107" s="133" t="str">
        <f t="shared" si="1253"/>
        <v>Xã Xuân LộcTTGRVị trí 1240</v>
      </c>
      <c r="J1107" s="153"/>
      <c r="K1107" s="153"/>
      <c r="L1107" s="177" t="s">
        <v>2138</v>
      </c>
      <c r="M1107" s="177"/>
      <c r="N1107" s="177"/>
      <c r="O1107" s="131">
        <v>200</v>
      </c>
      <c r="P1107" s="131">
        <v>130</v>
      </c>
      <c r="Q1107" s="131">
        <v>400</v>
      </c>
      <c r="R1107" s="131">
        <v>260</v>
      </c>
      <c r="S1107" s="152">
        <v>1.1299999999999999</v>
      </c>
      <c r="T1107" s="118">
        <f t="shared" si="1272"/>
        <v>240</v>
      </c>
      <c r="U1107">
        <f t="shared" si="1273"/>
        <v>220</v>
      </c>
      <c r="V1107">
        <f t="shared" si="1274"/>
        <v>200</v>
      </c>
      <c r="W1107">
        <f t="shared" si="1275"/>
        <v>180</v>
      </c>
      <c r="X1107">
        <f t="shared" si="1258"/>
        <v>760</v>
      </c>
      <c r="Y1107">
        <f t="shared" si="1259"/>
        <v>460</v>
      </c>
      <c r="Z1107">
        <f t="shared" si="1260"/>
        <v>400</v>
      </c>
      <c r="AA1107">
        <f t="shared" si="1261"/>
        <v>310</v>
      </c>
      <c r="AB1107">
        <v>3</v>
      </c>
      <c r="AC1107" s="118">
        <v>150</v>
      </c>
      <c r="AD1107">
        <v>140</v>
      </c>
      <c r="AE1107">
        <v>130</v>
      </c>
      <c r="AF1107">
        <v>120</v>
      </c>
      <c r="AG1107">
        <f t="shared" si="1262"/>
        <v>470</v>
      </c>
      <c r="AH1107">
        <f t="shared" si="1263"/>
        <v>290</v>
      </c>
      <c r="AI1107">
        <f t="shared" si="1264"/>
        <v>260</v>
      </c>
      <c r="AJ1107">
        <f t="shared" si="1265"/>
        <v>200</v>
      </c>
      <c r="AK1107">
        <f>'ĐẤT PNN'!I1107-'ĐẤT NN'!Q1107</f>
        <v>260</v>
      </c>
    </row>
    <row r="1108" spans="1:37" s="6" customFormat="1" ht="77.25" customHeight="1" x14ac:dyDescent="0.25">
      <c r="A1108" s="150">
        <f>'ĐẤT PNN'!A1108</f>
        <v>1103</v>
      </c>
      <c r="B1108" s="153" t="str">
        <f>'ĐẤT PNN'!B1108</f>
        <v>VT4</v>
      </c>
      <c r="C1108" s="52" t="str">
        <f t="shared" si="1271"/>
        <v>XL46DT</v>
      </c>
      <c r="D1108" s="151" t="s">
        <v>1178</v>
      </c>
      <c r="E1108" s="151" t="s">
        <v>405</v>
      </c>
      <c r="F1108" s="151" t="s">
        <v>1192</v>
      </c>
      <c r="G1108" s="151" t="s">
        <v>1189</v>
      </c>
      <c r="H1108" s="151" t="str">
        <f>VLOOKUP(F1108,'[3]2. MA NN'!$E$2:$F$1583,2,0)</f>
        <v>TTGR</v>
      </c>
      <c r="I1108" s="133" t="str">
        <f t="shared" si="1253"/>
        <v>Xã Xuân LộcTTGRVị trí 1240</v>
      </c>
      <c r="J1108" s="153"/>
      <c r="K1108" s="153"/>
      <c r="L1108" s="177" t="s">
        <v>2139</v>
      </c>
      <c r="M1108" s="177"/>
      <c r="N1108" s="177"/>
      <c r="O1108" s="131">
        <v>180</v>
      </c>
      <c r="P1108" s="131">
        <v>120</v>
      </c>
      <c r="Q1108" s="131">
        <v>310</v>
      </c>
      <c r="R1108" s="131">
        <v>200</v>
      </c>
      <c r="S1108" s="152">
        <v>1.1299999999999999</v>
      </c>
      <c r="T1108" s="118">
        <f t="shared" si="1272"/>
        <v>240</v>
      </c>
      <c r="U1108">
        <f t="shared" si="1273"/>
        <v>220</v>
      </c>
      <c r="V1108">
        <f t="shared" si="1274"/>
        <v>200</v>
      </c>
      <c r="W1108">
        <f t="shared" si="1275"/>
        <v>180</v>
      </c>
      <c r="X1108">
        <f t="shared" si="1258"/>
        <v>760</v>
      </c>
      <c r="Y1108">
        <f t="shared" si="1259"/>
        <v>460</v>
      </c>
      <c r="Z1108">
        <f t="shared" si="1260"/>
        <v>400</v>
      </c>
      <c r="AA1108">
        <f t="shared" si="1261"/>
        <v>310</v>
      </c>
      <c r="AB1108">
        <v>3</v>
      </c>
      <c r="AC1108" s="118">
        <v>150</v>
      </c>
      <c r="AD1108">
        <v>140</v>
      </c>
      <c r="AE1108">
        <v>130</v>
      </c>
      <c r="AF1108">
        <v>120</v>
      </c>
      <c r="AG1108">
        <f t="shared" si="1262"/>
        <v>470</v>
      </c>
      <c r="AH1108">
        <f t="shared" si="1263"/>
        <v>290</v>
      </c>
      <c r="AI1108">
        <f t="shared" si="1264"/>
        <v>260</v>
      </c>
      <c r="AJ1108">
        <f t="shared" si="1265"/>
        <v>200</v>
      </c>
      <c r="AK1108">
        <f>'ĐẤT PNN'!I1108-'ĐẤT NN'!Q1108</f>
        <v>220</v>
      </c>
    </row>
    <row r="1109" spans="1:37" s="6" customFormat="1" ht="77.25" customHeight="1" x14ac:dyDescent="0.25">
      <c r="A1109" s="150">
        <f>'ĐẤT PNN'!A1109</f>
        <v>1104</v>
      </c>
      <c r="B1109" s="153" t="str">
        <f>'ĐẤT PNN'!B1109</f>
        <v>VT2*0,8</v>
      </c>
      <c r="C1109" s="52" t="str">
        <f t="shared" si="1271"/>
        <v>XL46DT</v>
      </c>
      <c r="D1109" s="151" t="s">
        <v>1173</v>
      </c>
      <c r="E1109" s="151" t="s">
        <v>405</v>
      </c>
      <c r="F1109" s="151" t="s">
        <v>1190</v>
      </c>
      <c r="G1109" s="151" t="s">
        <v>1189</v>
      </c>
      <c r="H1109" s="151" t="str">
        <f>VLOOKUP(F1109,'[3]2. MA NN'!$E$2:$F$1583,2,0)</f>
        <v>TTGR</v>
      </c>
      <c r="I1109" s="133" t="str">
        <f t="shared" si="1253"/>
        <v>Xã Xuân LộcTTGRVị trí 1240</v>
      </c>
      <c r="J1109" s="153"/>
      <c r="K1109" s="153"/>
      <c r="L1109" s="177" t="s">
        <v>2140</v>
      </c>
      <c r="M1109" s="177"/>
      <c r="N1109" s="177"/>
      <c r="O1109" s="131">
        <v>220</v>
      </c>
      <c r="P1109" s="131">
        <v>140</v>
      </c>
      <c r="Q1109" s="131">
        <v>460</v>
      </c>
      <c r="R1109" s="131">
        <v>290</v>
      </c>
      <c r="S1109" s="152">
        <v>1.1299999999999999</v>
      </c>
      <c r="T1109" s="118">
        <f t="shared" si="1272"/>
        <v>240</v>
      </c>
      <c r="U1109">
        <f t="shared" si="1273"/>
        <v>220</v>
      </c>
      <c r="V1109">
        <f t="shared" si="1274"/>
        <v>200</v>
      </c>
      <c r="W1109">
        <f t="shared" si="1275"/>
        <v>180</v>
      </c>
      <c r="X1109">
        <f t="shared" si="1258"/>
        <v>760</v>
      </c>
      <c r="Y1109">
        <f t="shared" si="1259"/>
        <v>460</v>
      </c>
      <c r="Z1109">
        <f t="shared" si="1260"/>
        <v>400</v>
      </c>
      <c r="AA1109">
        <f t="shared" si="1261"/>
        <v>310</v>
      </c>
      <c r="AB1109">
        <v>3</v>
      </c>
      <c r="AC1109" s="118">
        <v>150</v>
      </c>
      <c r="AD1109">
        <v>140</v>
      </c>
      <c r="AE1109">
        <v>130</v>
      </c>
      <c r="AF1109">
        <v>120</v>
      </c>
      <c r="AG1109">
        <f t="shared" si="1262"/>
        <v>470</v>
      </c>
      <c r="AH1109">
        <f t="shared" si="1263"/>
        <v>290</v>
      </c>
      <c r="AI1109">
        <f t="shared" si="1264"/>
        <v>260</v>
      </c>
      <c r="AJ1109">
        <f t="shared" si="1265"/>
        <v>200</v>
      </c>
      <c r="AK1109">
        <f>'ĐẤT PNN'!I1109-'ĐẤT NN'!Q1109</f>
        <v>380</v>
      </c>
    </row>
    <row r="1110" spans="1:37" s="6" customFormat="1" ht="77.25" customHeight="1" x14ac:dyDescent="0.25">
      <c r="A1110" s="150">
        <f>'ĐẤT PNN'!A1110</f>
        <v>1105</v>
      </c>
      <c r="B1110" s="153" t="str">
        <f>'ĐẤT PNN'!B1110</f>
        <v>VT3*0,8</v>
      </c>
      <c r="C1110" s="52" t="str">
        <f t="shared" si="1271"/>
        <v>XL46DT</v>
      </c>
      <c r="D1110" s="151" t="s">
        <v>1176</v>
      </c>
      <c r="E1110" s="151" t="s">
        <v>405</v>
      </c>
      <c r="F1110" s="151" t="s">
        <v>1191</v>
      </c>
      <c r="G1110" s="151" t="s">
        <v>1189</v>
      </c>
      <c r="H1110" s="151" t="str">
        <f>VLOOKUP(F1110,'[3]2. MA NN'!$E$2:$F$1583,2,0)</f>
        <v>TTGR</v>
      </c>
      <c r="I1110" s="133" t="str">
        <f t="shared" si="1253"/>
        <v>Xã Xuân LộcTTGRVị trí 1240</v>
      </c>
      <c r="J1110" s="153"/>
      <c r="K1110" s="153"/>
      <c r="L1110" s="177" t="s">
        <v>2141</v>
      </c>
      <c r="M1110" s="177"/>
      <c r="N1110" s="177"/>
      <c r="O1110" s="131">
        <v>200</v>
      </c>
      <c r="P1110" s="131">
        <v>130</v>
      </c>
      <c r="Q1110" s="131">
        <v>400</v>
      </c>
      <c r="R1110" s="131">
        <v>260</v>
      </c>
      <c r="S1110" s="152">
        <v>1.1299999999999999</v>
      </c>
      <c r="T1110" s="118">
        <f t="shared" si="1272"/>
        <v>240</v>
      </c>
      <c r="U1110">
        <f t="shared" si="1273"/>
        <v>220</v>
      </c>
      <c r="V1110">
        <f t="shared" si="1274"/>
        <v>200</v>
      </c>
      <c r="W1110">
        <f t="shared" si="1275"/>
        <v>180</v>
      </c>
      <c r="X1110">
        <f t="shared" si="1258"/>
        <v>760</v>
      </c>
      <c r="Y1110">
        <f t="shared" si="1259"/>
        <v>460</v>
      </c>
      <c r="Z1110">
        <f t="shared" si="1260"/>
        <v>400</v>
      </c>
      <c r="AA1110">
        <f t="shared" si="1261"/>
        <v>310</v>
      </c>
      <c r="AB1110">
        <v>3</v>
      </c>
      <c r="AC1110" s="118">
        <v>150</v>
      </c>
      <c r="AD1110">
        <v>140</v>
      </c>
      <c r="AE1110">
        <v>130</v>
      </c>
      <c r="AF1110">
        <v>120</v>
      </c>
      <c r="AG1110">
        <f t="shared" si="1262"/>
        <v>470</v>
      </c>
      <c r="AH1110">
        <f t="shared" si="1263"/>
        <v>290</v>
      </c>
      <c r="AI1110">
        <f t="shared" si="1264"/>
        <v>260</v>
      </c>
      <c r="AJ1110">
        <f t="shared" si="1265"/>
        <v>200</v>
      </c>
      <c r="AK1110">
        <f>'ĐẤT PNN'!I1110-'ĐẤT NN'!Q1110</f>
        <v>190</v>
      </c>
    </row>
    <row r="1111" spans="1:37" s="6" customFormat="1" ht="77.25" customHeight="1" x14ac:dyDescent="0.25">
      <c r="A1111" s="150">
        <f>'ĐẤT PNN'!A1111</f>
        <v>1106</v>
      </c>
      <c r="B1111" s="153" t="str">
        <f>'ĐẤT PNN'!B1111</f>
        <v>VT4*0,8</v>
      </c>
      <c r="C1111" s="52" t="str">
        <f t="shared" si="1271"/>
        <v>XL46DT</v>
      </c>
      <c r="D1111" s="151" t="s">
        <v>1178</v>
      </c>
      <c r="E1111" s="151" t="s">
        <v>405</v>
      </c>
      <c r="F1111" s="151" t="s">
        <v>1192</v>
      </c>
      <c r="G1111" s="151" t="s">
        <v>1189</v>
      </c>
      <c r="H1111" s="151" t="str">
        <f>VLOOKUP(F1111,'[3]2. MA NN'!$E$2:$F$1583,2,0)</f>
        <v>TTGR</v>
      </c>
      <c r="I1111" s="133" t="str">
        <f t="shared" si="1253"/>
        <v>Xã Xuân LộcTTGRVị trí 1240</v>
      </c>
      <c r="J1111" s="153"/>
      <c r="K1111" s="153"/>
      <c r="L1111" s="177" t="s">
        <v>2142</v>
      </c>
      <c r="M1111" s="177"/>
      <c r="N1111" s="177"/>
      <c r="O1111" s="131">
        <v>180</v>
      </c>
      <c r="P1111" s="131">
        <v>120</v>
      </c>
      <c r="Q1111" s="131">
        <v>310</v>
      </c>
      <c r="R1111" s="131">
        <v>200</v>
      </c>
      <c r="S1111" s="152">
        <v>1.1299999999999999</v>
      </c>
      <c r="T1111" s="118">
        <f t="shared" si="1272"/>
        <v>240</v>
      </c>
      <c r="U1111">
        <f t="shared" si="1273"/>
        <v>220</v>
      </c>
      <c r="V1111">
        <f t="shared" si="1274"/>
        <v>200</v>
      </c>
      <c r="W1111">
        <f t="shared" si="1275"/>
        <v>180</v>
      </c>
      <c r="X1111">
        <f t="shared" si="1258"/>
        <v>760</v>
      </c>
      <c r="Y1111">
        <f t="shared" si="1259"/>
        <v>460</v>
      </c>
      <c r="Z1111">
        <f t="shared" si="1260"/>
        <v>400</v>
      </c>
      <c r="AA1111">
        <f t="shared" si="1261"/>
        <v>310</v>
      </c>
      <c r="AB1111">
        <v>3</v>
      </c>
      <c r="AC1111" s="118">
        <v>150</v>
      </c>
      <c r="AD1111">
        <v>140</v>
      </c>
      <c r="AE1111">
        <v>130</v>
      </c>
      <c r="AF1111">
        <v>120</v>
      </c>
      <c r="AG1111">
        <f t="shared" si="1262"/>
        <v>470</v>
      </c>
      <c r="AH1111">
        <f t="shared" si="1263"/>
        <v>290</v>
      </c>
      <c r="AI1111">
        <f t="shared" si="1264"/>
        <v>260</v>
      </c>
      <c r="AJ1111">
        <f t="shared" si="1265"/>
        <v>200</v>
      </c>
      <c r="AK1111">
        <f>'ĐẤT PNN'!I1111-'ĐẤT NN'!Q1111</f>
        <v>160</v>
      </c>
    </row>
    <row r="1112" spans="1:37" ht="47.25" x14ac:dyDescent="0.25">
      <c r="A1112" s="150">
        <f>'ĐẤT PNN'!A1112</f>
        <v>1107</v>
      </c>
      <c r="B1112" s="150" t="str">
        <f>'ĐẤT PNN'!B1112</f>
        <v>XL47DT</v>
      </c>
      <c r="C1112" s="52" t="str">
        <f>$B$1112</f>
        <v>XL47DT</v>
      </c>
      <c r="D1112" s="151" t="s">
        <v>1170</v>
      </c>
      <c r="E1112" s="151" t="s">
        <v>405</v>
      </c>
      <c r="F1112" s="151" t="s">
        <v>1188</v>
      </c>
      <c r="G1112" s="151" t="s">
        <v>1189</v>
      </c>
      <c r="H1112" s="151" t="str">
        <f>VLOOKUP(F1112,'[3]2. MA NN'!$E$2:$F$1583,2,0)</f>
        <v>TTGR</v>
      </c>
      <c r="I1112" s="133" t="str">
        <f t="shared" si="1253"/>
        <v>Xã Xuân LộcTTGRVị trí 1240</v>
      </c>
      <c r="J1112" s="150" t="s">
        <v>1158</v>
      </c>
      <c r="K1112" s="150" t="s">
        <v>1157</v>
      </c>
      <c r="L1112" s="132" t="s">
        <v>356</v>
      </c>
      <c r="M1112" s="132"/>
      <c r="N1112" s="132"/>
      <c r="O1112" s="131">
        <v>240</v>
      </c>
      <c r="P1112" s="131">
        <v>150</v>
      </c>
      <c r="Q1112" s="131">
        <v>760</v>
      </c>
      <c r="R1112" s="131">
        <v>470</v>
      </c>
      <c r="S1112" s="152">
        <v>1.1299999999999999</v>
      </c>
      <c r="T1112" s="123">
        <v>240</v>
      </c>
      <c r="U1112" s="122">
        <v>220</v>
      </c>
      <c r="V1112" s="122">
        <v>200</v>
      </c>
      <c r="W1112" s="122">
        <v>180</v>
      </c>
      <c r="X1112" s="122">
        <f t="shared" si="1258"/>
        <v>760</v>
      </c>
      <c r="Y1112" s="122">
        <f t="shared" si="1259"/>
        <v>460</v>
      </c>
      <c r="Z1112" s="122">
        <f t="shared" si="1260"/>
        <v>400</v>
      </c>
      <c r="AA1112" s="122">
        <f t="shared" si="1261"/>
        <v>310</v>
      </c>
      <c r="AB1112" s="122">
        <v>3</v>
      </c>
      <c r="AC1112" s="123">
        <v>150</v>
      </c>
      <c r="AD1112" s="122">
        <v>140</v>
      </c>
      <c r="AE1112" s="122">
        <v>130</v>
      </c>
      <c r="AF1112" s="122">
        <v>120</v>
      </c>
      <c r="AG1112" s="122">
        <f t="shared" si="1262"/>
        <v>470</v>
      </c>
      <c r="AH1112" s="122">
        <f t="shared" si="1263"/>
        <v>290</v>
      </c>
      <c r="AI1112" s="122">
        <f t="shared" si="1264"/>
        <v>260</v>
      </c>
      <c r="AJ1112" s="122">
        <f t="shared" si="1265"/>
        <v>200</v>
      </c>
      <c r="AK1112" s="122">
        <f>'ĐẤT PNN'!I1112-'ĐẤT NN'!Q1112</f>
        <v>740</v>
      </c>
    </row>
    <row r="1113" spans="1:37" s="6" customFormat="1" ht="77.25" customHeight="1" x14ac:dyDescent="0.25">
      <c r="A1113" s="150">
        <f>'ĐẤT PNN'!A1113</f>
        <v>1108</v>
      </c>
      <c r="B1113" s="153" t="str">
        <f>'ĐẤT PNN'!B1113</f>
        <v>VT2</v>
      </c>
      <c r="C1113" s="52" t="str">
        <f t="shared" ref="C1113:C1118" si="1276">$B$1112</f>
        <v>XL47DT</v>
      </c>
      <c r="D1113" s="151" t="s">
        <v>1173</v>
      </c>
      <c r="E1113" s="151" t="s">
        <v>405</v>
      </c>
      <c r="F1113" s="151" t="s">
        <v>1190</v>
      </c>
      <c r="G1113" s="151" t="s">
        <v>1189</v>
      </c>
      <c r="H1113" s="151" t="str">
        <f>VLOOKUP(F1113,'[3]2. MA NN'!$E$2:$F$1583,2,0)</f>
        <v>TTGR</v>
      </c>
      <c r="I1113" s="133" t="str">
        <f t="shared" si="1253"/>
        <v>Xã Xuân LộcTTGRVị trí 1240</v>
      </c>
      <c r="J1113" s="153"/>
      <c r="K1113" s="153"/>
      <c r="L1113" s="177" t="s">
        <v>2143</v>
      </c>
      <c r="M1113" s="177"/>
      <c r="N1113" s="177"/>
      <c r="O1113" s="131">
        <v>220</v>
      </c>
      <c r="P1113" s="131">
        <v>140</v>
      </c>
      <c r="Q1113" s="131">
        <v>460</v>
      </c>
      <c r="R1113" s="131">
        <v>290</v>
      </c>
      <c r="S1113" s="152">
        <v>1.1299999999999999</v>
      </c>
      <c r="T1113" s="118">
        <f t="shared" ref="T1113:T1118" si="1277">T1112</f>
        <v>240</v>
      </c>
      <c r="U1113">
        <f t="shared" ref="U1113:U1118" si="1278">U1112</f>
        <v>220</v>
      </c>
      <c r="V1113">
        <f t="shared" ref="V1113:V1118" si="1279">V1112</f>
        <v>200</v>
      </c>
      <c r="W1113">
        <f t="shared" ref="W1113:W1118" si="1280">W1112</f>
        <v>180</v>
      </c>
      <c r="X1113">
        <f t="shared" si="1258"/>
        <v>760</v>
      </c>
      <c r="Y1113">
        <f t="shared" si="1259"/>
        <v>460</v>
      </c>
      <c r="Z1113">
        <f t="shared" si="1260"/>
        <v>400</v>
      </c>
      <c r="AA1113">
        <f t="shared" si="1261"/>
        <v>310</v>
      </c>
      <c r="AB1113">
        <v>3</v>
      </c>
      <c r="AC1113" s="118">
        <v>150</v>
      </c>
      <c r="AD1113">
        <v>140</v>
      </c>
      <c r="AE1113">
        <v>130</v>
      </c>
      <c r="AF1113">
        <v>120</v>
      </c>
      <c r="AG1113">
        <f t="shared" si="1262"/>
        <v>470</v>
      </c>
      <c r="AH1113">
        <f t="shared" si="1263"/>
        <v>290</v>
      </c>
      <c r="AI1113">
        <f t="shared" si="1264"/>
        <v>260</v>
      </c>
      <c r="AJ1113">
        <f t="shared" si="1265"/>
        <v>200</v>
      </c>
      <c r="AK1113">
        <f>'ĐẤT PNN'!I1113-'ĐẤT NN'!Q1113</f>
        <v>440</v>
      </c>
    </row>
    <row r="1114" spans="1:37" s="6" customFormat="1" ht="77.25" customHeight="1" x14ac:dyDescent="0.25">
      <c r="A1114" s="150">
        <f>'ĐẤT PNN'!A1114</f>
        <v>1109</v>
      </c>
      <c r="B1114" s="153" t="str">
        <f>'ĐẤT PNN'!B1114</f>
        <v>VT3</v>
      </c>
      <c r="C1114" s="52" t="str">
        <f t="shared" si="1276"/>
        <v>XL47DT</v>
      </c>
      <c r="D1114" s="151" t="s">
        <v>1176</v>
      </c>
      <c r="E1114" s="151" t="s">
        <v>405</v>
      </c>
      <c r="F1114" s="151" t="s">
        <v>1191</v>
      </c>
      <c r="G1114" s="151" t="s">
        <v>1189</v>
      </c>
      <c r="H1114" s="151" t="str">
        <f>VLOOKUP(F1114,'[3]2. MA NN'!$E$2:$F$1583,2,0)</f>
        <v>TTGR</v>
      </c>
      <c r="I1114" s="133" t="str">
        <f t="shared" si="1253"/>
        <v>Xã Xuân LộcTTGRVị trí 1240</v>
      </c>
      <c r="J1114" s="153"/>
      <c r="K1114" s="153"/>
      <c r="L1114" s="177" t="s">
        <v>2144</v>
      </c>
      <c r="M1114" s="177"/>
      <c r="N1114" s="177"/>
      <c r="O1114" s="131">
        <v>200</v>
      </c>
      <c r="P1114" s="131">
        <v>130</v>
      </c>
      <c r="Q1114" s="131">
        <v>400</v>
      </c>
      <c r="R1114" s="131">
        <v>260</v>
      </c>
      <c r="S1114" s="152">
        <v>1.1299999999999999</v>
      </c>
      <c r="T1114" s="118">
        <f t="shared" si="1277"/>
        <v>240</v>
      </c>
      <c r="U1114">
        <f t="shared" si="1278"/>
        <v>220</v>
      </c>
      <c r="V1114">
        <f t="shared" si="1279"/>
        <v>200</v>
      </c>
      <c r="W1114">
        <f t="shared" si="1280"/>
        <v>180</v>
      </c>
      <c r="X1114">
        <f t="shared" si="1258"/>
        <v>760</v>
      </c>
      <c r="Y1114">
        <f t="shared" si="1259"/>
        <v>460</v>
      </c>
      <c r="Z1114">
        <f t="shared" si="1260"/>
        <v>400</v>
      </c>
      <c r="AA1114">
        <f t="shared" si="1261"/>
        <v>310</v>
      </c>
      <c r="AB1114">
        <v>3</v>
      </c>
      <c r="AC1114" s="118">
        <v>150</v>
      </c>
      <c r="AD1114">
        <v>140</v>
      </c>
      <c r="AE1114">
        <v>130</v>
      </c>
      <c r="AF1114">
        <v>120</v>
      </c>
      <c r="AG1114">
        <f t="shared" si="1262"/>
        <v>470</v>
      </c>
      <c r="AH1114">
        <f t="shared" si="1263"/>
        <v>290</v>
      </c>
      <c r="AI1114">
        <f t="shared" si="1264"/>
        <v>260</v>
      </c>
      <c r="AJ1114">
        <f t="shared" si="1265"/>
        <v>200</v>
      </c>
      <c r="AK1114">
        <f>'ĐẤT PNN'!I1114-'ĐẤT NN'!Q1114</f>
        <v>260</v>
      </c>
    </row>
    <row r="1115" spans="1:37" s="6" customFormat="1" ht="77.25" customHeight="1" x14ac:dyDescent="0.25">
      <c r="A1115" s="150">
        <f>'ĐẤT PNN'!A1115</f>
        <v>1110</v>
      </c>
      <c r="B1115" s="153" t="str">
        <f>'ĐẤT PNN'!B1115</f>
        <v>VT4</v>
      </c>
      <c r="C1115" s="52" t="str">
        <f t="shared" si="1276"/>
        <v>XL47DT</v>
      </c>
      <c r="D1115" s="151" t="s">
        <v>1178</v>
      </c>
      <c r="E1115" s="151" t="s">
        <v>405</v>
      </c>
      <c r="F1115" s="151" t="s">
        <v>1192</v>
      </c>
      <c r="G1115" s="151" t="s">
        <v>1189</v>
      </c>
      <c r="H1115" s="151" t="str">
        <f>VLOOKUP(F1115,'[3]2. MA NN'!$E$2:$F$1583,2,0)</f>
        <v>TTGR</v>
      </c>
      <c r="I1115" s="133" t="str">
        <f t="shared" si="1253"/>
        <v>Xã Xuân LộcTTGRVị trí 1240</v>
      </c>
      <c r="J1115" s="153"/>
      <c r="K1115" s="153"/>
      <c r="L1115" s="177" t="s">
        <v>2145</v>
      </c>
      <c r="M1115" s="177"/>
      <c r="N1115" s="177"/>
      <c r="O1115" s="131">
        <v>180</v>
      </c>
      <c r="P1115" s="131">
        <v>120</v>
      </c>
      <c r="Q1115" s="131">
        <v>310</v>
      </c>
      <c r="R1115" s="131">
        <v>200</v>
      </c>
      <c r="S1115" s="152">
        <v>1.1299999999999999</v>
      </c>
      <c r="T1115" s="118">
        <f t="shared" si="1277"/>
        <v>240</v>
      </c>
      <c r="U1115">
        <f t="shared" si="1278"/>
        <v>220</v>
      </c>
      <c r="V1115">
        <f t="shared" si="1279"/>
        <v>200</v>
      </c>
      <c r="W1115">
        <f t="shared" si="1280"/>
        <v>180</v>
      </c>
      <c r="X1115">
        <f t="shared" si="1258"/>
        <v>760</v>
      </c>
      <c r="Y1115">
        <f t="shared" si="1259"/>
        <v>460</v>
      </c>
      <c r="Z1115">
        <f t="shared" si="1260"/>
        <v>400</v>
      </c>
      <c r="AA1115">
        <f t="shared" si="1261"/>
        <v>310</v>
      </c>
      <c r="AB1115">
        <v>3</v>
      </c>
      <c r="AC1115" s="118">
        <v>150</v>
      </c>
      <c r="AD1115">
        <v>140</v>
      </c>
      <c r="AE1115">
        <v>130</v>
      </c>
      <c r="AF1115">
        <v>120</v>
      </c>
      <c r="AG1115">
        <f t="shared" si="1262"/>
        <v>470</v>
      </c>
      <c r="AH1115">
        <f t="shared" si="1263"/>
        <v>290</v>
      </c>
      <c r="AI1115">
        <f t="shared" si="1264"/>
        <v>260</v>
      </c>
      <c r="AJ1115">
        <f t="shared" si="1265"/>
        <v>200</v>
      </c>
      <c r="AK1115">
        <f>'ĐẤT PNN'!I1115-'ĐẤT NN'!Q1115</f>
        <v>220</v>
      </c>
    </row>
    <row r="1116" spans="1:37" s="6" customFormat="1" ht="77.25" customHeight="1" x14ac:dyDescent="0.25">
      <c r="A1116" s="150">
        <f>'ĐẤT PNN'!A1116</f>
        <v>1111</v>
      </c>
      <c r="B1116" s="153" t="str">
        <f>'ĐẤT PNN'!B1116</f>
        <v>VT2*0,8</v>
      </c>
      <c r="C1116" s="52" t="str">
        <f t="shared" si="1276"/>
        <v>XL47DT</v>
      </c>
      <c r="D1116" s="151" t="s">
        <v>1173</v>
      </c>
      <c r="E1116" s="151" t="s">
        <v>405</v>
      </c>
      <c r="F1116" s="151" t="s">
        <v>1190</v>
      </c>
      <c r="G1116" s="151" t="s">
        <v>1189</v>
      </c>
      <c r="H1116" s="151" t="str">
        <f>VLOOKUP(F1116,'[3]2. MA NN'!$E$2:$F$1583,2,0)</f>
        <v>TTGR</v>
      </c>
      <c r="I1116" s="133" t="str">
        <f t="shared" si="1253"/>
        <v>Xã Xuân LộcTTGRVị trí 1240</v>
      </c>
      <c r="J1116" s="153"/>
      <c r="K1116" s="153"/>
      <c r="L1116" s="177" t="s">
        <v>2146</v>
      </c>
      <c r="M1116" s="177"/>
      <c r="N1116" s="177"/>
      <c r="O1116" s="131">
        <v>220</v>
      </c>
      <c r="P1116" s="131">
        <v>140</v>
      </c>
      <c r="Q1116" s="131">
        <v>460</v>
      </c>
      <c r="R1116" s="131">
        <v>290</v>
      </c>
      <c r="S1116" s="152">
        <v>1.1299999999999999</v>
      </c>
      <c r="T1116" s="118">
        <f t="shared" si="1277"/>
        <v>240</v>
      </c>
      <c r="U1116">
        <f t="shared" si="1278"/>
        <v>220</v>
      </c>
      <c r="V1116">
        <f t="shared" si="1279"/>
        <v>200</v>
      </c>
      <c r="W1116">
        <f t="shared" si="1280"/>
        <v>180</v>
      </c>
      <c r="X1116">
        <f t="shared" si="1258"/>
        <v>760</v>
      </c>
      <c r="Y1116">
        <f t="shared" si="1259"/>
        <v>460</v>
      </c>
      <c r="Z1116">
        <f t="shared" si="1260"/>
        <v>400</v>
      </c>
      <c r="AA1116">
        <f t="shared" si="1261"/>
        <v>310</v>
      </c>
      <c r="AB1116">
        <v>3</v>
      </c>
      <c r="AC1116" s="118">
        <v>150</v>
      </c>
      <c r="AD1116">
        <v>140</v>
      </c>
      <c r="AE1116">
        <v>130</v>
      </c>
      <c r="AF1116">
        <v>120</v>
      </c>
      <c r="AG1116">
        <f t="shared" si="1262"/>
        <v>470</v>
      </c>
      <c r="AH1116">
        <f t="shared" si="1263"/>
        <v>290</v>
      </c>
      <c r="AI1116">
        <f t="shared" si="1264"/>
        <v>260</v>
      </c>
      <c r="AJ1116">
        <f t="shared" si="1265"/>
        <v>200</v>
      </c>
      <c r="AK1116">
        <f>'ĐẤT PNN'!I1116-'ĐẤT NN'!Q1116</f>
        <v>380</v>
      </c>
    </row>
    <row r="1117" spans="1:37" s="6" customFormat="1" ht="77.25" customHeight="1" x14ac:dyDescent="0.25">
      <c r="A1117" s="150">
        <f>'ĐẤT PNN'!A1117</f>
        <v>1112</v>
      </c>
      <c r="B1117" s="153" t="str">
        <f>'ĐẤT PNN'!B1117</f>
        <v>VT3*0,8</v>
      </c>
      <c r="C1117" s="52" t="str">
        <f t="shared" si="1276"/>
        <v>XL47DT</v>
      </c>
      <c r="D1117" s="151" t="s">
        <v>1176</v>
      </c>
      <c r="E1117" s="151" t="s">
        <v>405</v>
      </c>
      <c r="F1117" s="151" t="s">
        <v>1191</v>
      </c>
      <c r="G1117" s="151" t="s">
        <v>1189</v>
      </c>
      <c r="H1117" s="151" t="str">
        <f>VLOOKUP(F1117,'[3]2. MA NN'!$E$2:$F$1583,2,0)</f>
        <v>TTGR</v>
      </c>
      <c r="I1117" s="133" t="str">
        <f t="shared" si="1253"/>
        <v>Xã Xuân LộcTTGRVị trí 1240</v>
      </c>
      <c r="J1117" s="153"/>
      <c r="K1117" s="153"/>
      <c r="L1117" s="177" t="s">
        <v>2147</v>
      </c>
      <c r="M1117" s="177"/>
      <c r="N1117" s="177"/>
      <c r="O1117" s="131">
        <v>200</v>
      </c>
      <c r="P1117" s="131">
        <v>130</v>
      </c>
      <c r="Q1117" s="131">
        <v>400</v>
      </c>
      <c r="R1117" s="131">
        <v>260</v>
      </c>
      <c r="S1117" s="152">
        <v>1.1299999999999999</v>
      </c>
      <c r="T1117" s="118">
        <f t="shared" si="1277"/>
        <v>240</v>
      </c>
      <c r="U1117">
        <f t="shared" si="1278"/>
        <v>220</v>
      </c>
      <c r="V1117">
        <f t="shared" si="1279"/>
        <v>200</v>
      </c>
      <c r="W1117">
        <f t="shared" si="1280"/>
        <v>180</v>
      </c>
      <c r="X1117">
        <f t="shared" si="1258"/>
        <v>760</v>
      </c>
      <c r="Y1117">
        <f t="shared" si="1259"/>
        <v>460</v>
      </c>
      <c r="Z1117">
        <f t="shared" si="1260"/>
        <v>400</v>
      </c>
      <c r="AA1117">
        <f t="shared" si="1261"/>
        <v>310</v>
      </c>
      <c r="AB1117">
        <v>3</v>
      </c>
      <c r="AC1117" s="118">
        <v>150</v>
      </c>
      <c r="AD1117">
        <v>140</v>
      </c>
      <c r="AE1117">
        <v>130</v>
      </c>
      <c r="AF1117">
        <v>120</v>
      </c>
      <c r="AG1117">
        <f t="shared" si="1262"/>
        <v>470</v>
      </c>
      <c r="AH1117">
        <f t="shared" si="1263"/>
        <v>290</v>
      </c>
      <c r="AI1117">
        <f t="shared" si="1264"/>
        <v>260</v>
      </c>
      <c r="AJ1117">
        <f t="shared" si="1265"/>
        <v>200</v>
      </c>
      <c r="AK1117">
        <f>'ĐẤT PNN'!I1117-'ĐẤT NN'!Q1117</f>
        <v>190</v>
      </c>
    </row>
    <row r="1118" spans="1:37" s="6" customFormat="1" ht="77.25" customHeight="1" x14ac:dyDescent="0.25">
      <c r="A1118" s="150">
        <f>'ĐẤT PNN'!A1118</f>
        <v>1113</v>
      </c>
      <c r="B1118" s="153" t="str">
        <f>'ĐẤT PNN'!B1118</f>
        <v>VT4*0,8</v>
      </c>
      <c r="C1118" s="52" t="str">
        <f t="shared" si="1276"/>
        <v>XL47DT</v>
      </c>
      <c r="D1118" s="151" t="s">
        <v>1178</v>
      </c>
      <c r="E1118" s="151" t="s">
        <v>405</v>
      </c>
      <c r="F1118" s="151" t="s">
        <v>1192</v>
      </c>
      <c r="G1118" s="151" t="s">
        <v>1189</v>
      </c>
      <c r="H1118" s="151" t="str">
        <f>VLOOKUP(F1118,'[3]2. MA NN'!$E$2:$F$1583,2,0)</f>
        <v>TTGR</v>
      </c>
      <c r="I1118" s="133" t="str">
        <f t="shared" si="1253"/>
        <v>Xã Xuân LộcTTGRVị trí 1240</v>
      </c>
      <c r="J1118" s="153"/>
      <c r="K1118" s="153"/>
      <c r="L1118" s="177" t="s">
        <v>2148</v>
      </c>
      <c r="M1118" s="177"/>
      <c r="N1118" s="177"/>
      <c r="O1118" s="131">
        <v>180</v>
      </c>
      <c r="P1118" s="131">
        <v>120</v>
      </c>
      <c r="Q1118" s="131">
        <v>310</v>
      </c>
      <c r="R1118" s="131">
        <v>200</v>
      </c>
      <c r="S1118" s="152">
        <v>1.1299999999999999</v>
      </c>
      <c r="T1118" s="118">
        <f t="shared" si="1277"/>
        <v>240</v>
      </c>
      <c r="U1118">
        <f t="shared" si="1278"/>
        <v>220</v>
      </c>
      <c r="V1118">
        <f t="shared" si="1279"/>
        <v>200</v>
      </c>
      <c r="W1118">
        <f t="shared" si="1280"/>
        <v>180</v>
      </c>
      <c r="X1118">
        <f t="shared" si="1258"/>
        <v>760</v>
      </c>
      <c r="Y1118">
        <f t="shared" si="1259"/>
        <v>460</v>
      </c>
      <c r="Z1118">
        <f t="shared" si="1260"/>
        <v>400</v>
      </c>
      <c r="AA1118">
        <f t="shared" si="1261"/>
        <v>310</v>
      </c>
      <c r="AB1118">
        <v>3</v>
      </c>
      <c r="AC1118" s="118">
        <v>150</v>
      </c>
      <c r="AD1118">
        <v>140</v>
      </c>
      <c r="AE1118">
        <v>130</v>
      </c>
      <c r="AF1118">
        <v>120</v>
      </c>
      <c r="AG1118">
        <f t="shared" si="1262"/>
        <v>470</v>
      </c>
      <c r="AH1118">
        <f t="shared" si="1263"/>
        <v>290</v>
      </c>
      <c r="AI1118">
        <f t="shared" si="1264"/>
        <v>260</v>
      </c>
      <c r="AJ1118">
        <f t="shared" si="1265"/>
        <v>200</v>
      </c>
      <c r="AK1118">
        <f>'ĐẤT PNN'!I1118-'ĐẤT NN'!Q1118</f>
        <v>160</v>
      </c>
    </row>
    <row r="1119" spans="1:37" ht="47.25" x14ac:dyDescent="0.25">
      <c r="A1119" s="150">
        <f>'ĐẤT PNN'!A1119</f>
        <v>1114</v>
      </c>
      <c r="B1119" s="150" t="str">
        <f>'ĐẤT PNN'!B1119</f>
        <v>XL48DT</v>
      </c>
      <c r="C1119" s="52" t="str">
        <f>$B$1119</f>
        <v>XL48DT</v>
      </c>
      <c r="D1119" s="151" t="s">
        <v>1170</v>
      </c>
      <c r="E1119" s="151" t="s">
        <v>405</v>
      </c>
      <c r="F1119" s="151" t="s">
        <v>1188</v>
      </c>
      <c r="G1119" s="151" t="s">
        <v>1189</v>
      </c>
      <c r="H1119" s="151" t="str">
        <f>VLOOKUP(F1119,'[3]2. MA NN'!$E$2:$F$1583,2,0)</f>
        <v>TTGR</v>
      </c>
      <c r="I1119" s="133" t="str">
        <f t="shared" si="1253"/>
        <v>Xã Xuân LộcTTGRVị trí 1240</v>
      </c>
      <c r="J1119" s="150" t="s">
        <v>1158</v>
      </c>
      <c r="K1119" s="150" t="s">
        <v>1157</v>
      </c>
      <c r="L1119" s="130" t="s">
        <v>358</v>
      </c>
      <c r="M1119" s="130" t="s">
        <v>249</v>
      </c>
      <c r="N1119" s="130" t="s">
        <v>1131</v>
      </c>
      <c r="O1119" s="131">
        <v>240</v>
      </c>
      <c r="P1119" s="131">
        <v>150</v>
      </c>
      <c r="Q1119" s="131">
        <v>760</v>
      </c>
      <c r="R1119" s="131">
        <v>470</v>
      </c>
      <c r="S1119" s="152">
        <v>1.1299999999999999</v>
      </c>
      <c r="T1119" s="123">
        <v>240</v>
      </c>
      <c r="U1119" s="122">
        <v>220</v>
      </c>
      <c r="V1119" s="122">
        <v>200</v>
      </c>
      <c r="W1119" s="122">
        <v>180</v>
      </c>
      <c r="X1119" s="122">
        <f t="shared" si="1258"/>
        <v>760</v>
      </c>
      <c r="Y1119" s="122">
        <f t="shared" si="1259"/>
        <v>460</v>
      </c>
      <c r="Z1119" s="122">
        <f t="shared" si="1260"/>
        <v>400</v>
      </c>
      <c r="AA1119" s="122">
        <f t="shared" si="1261"/>
        <v>310</v>
      </c>
      <c r="AB1119" s="122">
        <v>3</v>
      </c>
      <c r="AC1119" s="123">
        <v>150</v>
      </c>
      <c r="AD1119" s="122">
        <v>140</v>
      </c>
      <c r="AE1119" s="122">
        <v>130</v>
      </c>
      <c r="AF1119" s="122">
        <v>120</v>
      </c>
      <c r="AG1119" s="122">
        <f t="shared" si="1262"/>
        <v>470</v>
      </c>
      <c r="AH1119" s="122">
        <f t="shared" si="1263"/>
        <v>290</v>
      </c>
      <c r="AI1119" s="122">
        <f t="shared" si="1264"/>
        <v>260</v>
      </c>
      <c r="AJ1119" s="122">
        <f t="shared" si="1265"/>
        <v>200</v>
      </c>
      <c r="AK1119" s="122">
        <f>'ĐẤT PNN'!I1119-'ĐẤT NN'!Q1119</f>
        <v>740</v>
      </c>
    </row>
    <row r="1120" spans="1:37" s="6" customFormat="1" ht="77.25" customHeight="1" x14ac:dyDescent="0.25">
      <c r="A1120" s="150">
        <f>'ĐẤT PNN'!A1120</f>
        <v>1115</v>
      </c>
      <c r="B1120" s="153" t="str">
        <f>'ĐẤT PNN'!B1120</f>
        <v>VT2</v>
      </c>
      <c r="C1120" s="52" t="str">
        <f t="shared" ref="C1120:C1125" si="1281">$B$1119</f>
        <v>XL48DT</v>
      </c>
      <c r="D1120" s="151" t="s">
        <v>1173</v>
      </c>
      <c r="E1120" s="151" t="s">
        <v>405</v>
      </c>
      <c r="F1120" s="151" t="s">
        <v>1190</v>
      </c>
      <c r="G1120" s="151" t="s">
        <v>1189</v>
      </c>
      <c r="H1120" s="151" t="str">
        <f>VLOOKUP(F1120,'[3]2. MA NN'!$E$2:$F$1583,2,0)</f>
        <v>TTGR</v>
      </c>
      <c r="I1120" s="133" t="str">
        <f t="shared" si="1253"/>
        <v>Xã Xuân LộcTTGRVị trí 1240</v>
      </c>
      <c r="J1120" s="153"/>
      <c r="K1120" s="153"/>
      <c r="L1120" s="177" t="s">
        <v>2149</v>
      </c>
      <c r="M1120" s="177"/>
      <c r="N1120" s="177"/>
      <c r="O1120" s="131">
        <v>220</v>
      </c>
      <c r="P1120" s="131">
        <v>140</v>
      </c>
      <c r="Q1120" s="131">
        <v>460</v>
      </c>
      <c r="R1120" s="131">
        <v>290</v>
      </c>
      <c r="S1120" s="152">
        <v>1.1299999999999999</v>
      </c>
      <c r="T1120" s="118">
        <f t="shared" ref="T1120:T1125" si="1282">T1119</f>
        <v>240</v>
      </c>
      <c r="U1120">
        <f t="shared" ref="U1120:U1125" si="1283">U1119</f>
        <v>220</v>
      </c>
      <c r="V1120">
        <f t="shared" ref="V1120:V1125" si="1284">V1119</f>
        <v>200</v>
      </c>
      <c r="W1120">
        <f t="shared" ref="W1120:W1125" si="1285">W1119</f>
        <v>180</v>
      </c>
      <c r="X1120">
        <f t="shared" si="1258"/>
        <v>760</v>
      </c>
      <c r="Y1120">
        <f t="shared" si="1259"/>
        <v>460</v>
      </c>
      <c r="Z1120">
        <f t="shared" si="1260"/>
        <v>400</v>
      </c>
      <c r="AA1120">
        <f t="shared" si="1261"/>
        <v>310</v>
      </c>
      <c r="AB1120">
        <v>3</v>
      </c>
      <c r="AC1120" s="118">
        <v>150</v>
      </c>
      <c r="AD1120">
        <v>140</v>
      </c>
      <c r="AE1120">
        <v>130</v>
      </c>
      <c r="AF1120">
        <v>120</v>
      </c>
      <c r="AG1120">
        <f t="shared" si="1262"/>
        <v>470</v>
      </c>
      <c r="AH1120">
        <f t="shared" si="1263"/>
        <v>290</v>
      </c>
      <c r="AI1120">
        <f t="shared" si="1264"/>
        <v>260</v>
      </c>
      <c r="AJ1120">
        <f t="shared" si="1265"/>
        <v>200</v>
      </c>
      <c r="AK1120">
        <f>'ĐẤT PNN'!I1120-'ĐẤT NN'!Q1120</f>
        <v>440</v>
      </c>
    </row>
    <row r="1121" spans="1:37" s="6" customFormat="1" ht="77.25" customHeight="1" x14ac:dyDescent="0.25">
      <c r="A1121" s="150">
        <f>'ĐẤT PNN'!A1121</f>
        <v>1116</v>
      </c>
      <c r="B1121" s="153" t="str">
        <f>'ĐẤT PNN'!B1121</f>
        <v>VT3</v>
      </c>
      <c r="C1121" s="52" t="str">
        <f t="shared" si="1281"/>
        <v>XL48DT</v>
      </c>
      <c r="D1121" s="151" t="s">
        <v>1176</v>
      </c>
      <c r="E1121" s="151" t="s">
        <v>405</v>
      </c>
      <c r="F1121" s="151" t="s">
        <v>1191</v>
      </c>
      <c r="G1121" s="151" t="s">
        <v>1189</v>
      </c>
      <c r="H1121" s="151" t="str">
        <f>VLOOKUP(F1121,'[3]2. MA NN'!$E$2:$F$1583,2,0)</f>
        <v>TTGR</v>
      </c>
      <c r="I1121" s="133" t="str">
        <f t="shared" si="1253"/>
        <v>Xã Xuân LộcTTGRVị trí 1240</v>
      </c>
      <c r="J1121" s="153"/>
      <c r="K1121" s="153"/>
      <c r="L1121" s="177" t="s">
        <v>2150</v>
      </c>
      <c r="M1121" s="177"/>
      <c r="N1121" s="177"/>
      <c r="O1121" s="131">
        <v>200</v>
      </c>
      <c r="P1121" s="131">
        <v>130</v>
      </c>
      <c r="Q1121" s="131">
        <v>400</v>
      </c>
      <c r="R1121" s="131">
        <v>260</v>
      </c>
      <c r="S1121" s="152">
        <v>1.1299999999999999</v>
      </c>
      <c r="T1121" s="118">
        <f t="shared" si="1282"/>
        <v>240</v>
      </c>
      <c r="U1121">
        <f t="shared" si="1283"/>
        <v>220</v>
      </c>
      <c r="V1121">
        <f t="shared" si="1284"/>
        <v>200</v>
      </c>
      <c r="W1121">
        <f t="shared" si="1285"/>
        <v>180</v>
      </c>
      <c r="X1121">
        <f t="shared" si="1258"/>
        <v>760</v>
      </c>
      <c r="Y1121">
        <f t="shared" si="1259"/>
        <v>460</v>
      </c>
      <c r="Z1121">
        <f t="shared" si="1260"/>
        <v>400</v>
      </c>
      <c r="AA1121">
        <f t="shared" si="1261"/>
        <v>310</v>
      </c>
      <c r="AB1121">
        <v>3</v>
      </c>
      <c r="AC1121" s="118">
        <v>150</v>
      </c>
      <c r="AD1121">
        <v>140</v>
      </c>
      <c r="AE1121">
        <v>130</v>
      </c>
      <c r="AF1121">
        <v>120</v>
      </c>
      <c r="AG1121">
        <f t="shared" si="1262"/>
        <v>470</v>
      </c>
      <c r="AH1121">
        <f t="shared" si="1263"/>
        <v>290</v>
      </c>
      <c r="AI1121">
        <f t="shared" si="1264"/>
        <v>260</v>
      </c>
      <c r="AJ1121">
        <f t="shared" si="1265"/>
        <v>200</v>
      </c>
      <c r="AK1121">
        <f>'ĐẤT PNN'!I1121-'ĐẤT NN'!Q1121</f>
        <v>260</v>
      </c>
    </row>
    <row r="1122" spans="1:37" s="6" customFormat="1" ht="77.25" customHeight="1" x14ac:dyDescent="0.25">
      <c r="A1122" s="150">
        <f>'ĐẤT PNN'!A1122</f>
        <v>1117</v>
      </c>
      <c r="B1122" s="153" t="str">
        <f>'ĐẤT PNN'!B1122</f>
        <v>VT4</v>
      </c>
      <c r="C1122" s="52" t="str">
        <f t="shared" si="1281"/>
        <v>XL48DT</v>
      </c>
      <c r="D1122" s="151" t="s">
        <v>1178</v>
      </c>
      <c r="E1122" s="151" t="s">
        <v>405</v>
      </c>
      <c r="F1122" s="151" t="s">
        <v>1192</v>
      </c>
      <c r="G1122" s="151" t="s">
        <v>1189</v>
      </c>
      <c r="H1122" s="151" t="str">
        <f>VLOOKUP(F1122,'[3]2. MA NN'!$E$2:$F$1583,2,0)</f>
        <v>TTGR</v>
      </c>
      <c r="I1122" s="133" t="str">
        <f t="shared" si="1253"/>
        <v>Xã Xuân LộcTTGRVị trí 1240</v>
      </c>
      <c r="J1122" s="153"/>
      <c r="K1122" s="153"/>
      <c r="L1122" s="177" t="s">
        <v>2151</v>
      </c>
      <c r="M1122" s="177"/>
      <c r="N1122" s="177"/>
      <c r="O1122" s="131">
        <v>180</v>
      </c>
      <c r="P1122" s="131">
        <v>120</v>
      </c>
      <c r="Q1122" s="131">
        <v>310</v>
      </c>
      <c r="R1122" s="131">
        <v>200</v>
      </c>
      <c r="S1122" s="152">
        <v>1.1299999999999999</v>
      </c>
      <c r="T1122" s="118">
        <f t="shared" si="1282"/>
        <v>240</v>
      </c>
      <c r="U1122">
        <f t="shared" si="1283"/>
        <v>220</v>
      </c>
      <c r="V1122">
        <f t="shared" si="1284"/>
        <v>200</v>
      </c>
      <c r="W1122">
        <f t="shared" si="1285"/>
        <v>180</v>
      </c>
      <c r="X1122">
        <f t="shared" si="1258"/>
        <v>760</v>
      </c>
      <c r="Y1122">
        <f t="shared" si="1259"/>
        <v>460</v>
      </c>
      <c r="Z1122">
        <f t="shared" si="1260"/>
        <v>400</v>
      </c>
      <c r="AA1122">
        <f t="shared" si="1261"/>
        <v>310</v>
      </c>
      <c r="AB1122">
        <v>3</v>
      </c>
      <c r="AC1122" s="118">
        <v>150</v>
      </c>
      <c r="AD1122">
        <v>140</v>
      </c>
      <c r="AE1122">
        <v>130</v>
      </c>
      <c r="AF1122">
        <v>120</v>
      </c>
      <c r="AG1122">
        <f t="shared" si="1262"/>
        <v>470</v>
      </c>
      <c r="AH1122">
        <f t="shared" si="1263"/>
        <v>290</v>
      </c>
      <c r="AI1122">
        <f t="shared" si="1264"/>
        <v>260</v>
      </c>
      <c r="AJ1122">
        <f t="shared" si="1265"/>
        <v>200</v>
      </c>
      <c r="AK1122">
        <f>'ĐẤT PNN'!I1122-'ĐẤT NN'!Q1122</f>
        <v>220</v>
      </c>
    </row>
    <row r="1123" spans="1:37" s="6" customFormat="1" ht="77.25" customHeight="1" x14ac:dyDescent="0.25">
      <c r="A1123" s="150">
        <f>'ĐẤT PNN'!A1123</f>
        <v>1118</v>
      </c>
      <c r="B1123" s="153" t="str">
        <f>'ĐẤT PNN'!B1123</f>
        <v>VT2*0,8</v>
      </c>
      <c r="C1123" s="52" t="str">
        <f t="shared" si="1281"/>
        <v>XL48DT</v>
      </c>
      <c r="D1123" s="151" t="s">
        <v>1173</v>
      </c>
      <c r="E1123" s="151" t="s">
        <v>405</v>
      </c>
      <c r="F1123" s="151" t="s">
        <v>1190</v>
      </c>
      <c r="G1123" s="151" t="s">
        <v>1189</v>
      </c>
      <c r="H1123" s="151" t="str">
        <f>VLOOKUP(F1123,'[3]2. MA NN'!$E$2:$F$1583,2,0)</f>
        <v>TTGR</v>
      </c>
      <c r="I1123" s="133" t="str">
        <f t="shared" si="1253"/>
        <v>Xã Xuân LộcTTGRVị trí 1240</v>
      </c>
      <c r="J1123" s="153"/>
      <c r="K1123" s="153"/>
      <c r="L1123" s="177" t="s">
        <v>2152</v>
      </c>
      <c r="M1123" s="177"/>
      <c r="N1123" s="177"/>
      <c r="O1123" s="131">
        <v>220</v>
      </c>
      <c r="P1123" s="131">
        <v>140</v>
      </c>
      <c r="Q1123" s="131">
        <v>460</v>
      </c>
      <c r="R1123" s="131">
        <v>290</v>
      </c>
      <c r="S1123" s="152">
        <v>1.1299999999999999</v>
      </c>
      <c r="T1123" s="118">
        <f t="shared" si="1282"/>
        <v>240</v>
      </c>
      <c r="U1123">
        <f t="shared" si="1283"/>
        <v>220</v>
      </c>
      <c r="V1123">
        <f t="shared" si="1284"/>
        <v>200</v>
      </c>
      <c r="W1123">
        <f t="shared" si="1285"/>
        <v>180</v>
      </c>
      <c r="X1123">
        <f t="shared" si="1258"/>
        <v>760</v>
      </c>
      <c r="Y1123">
        <f t="shared" si="1259"/>
        <v>460</v>
      </c>
      <c r="Z1123">
        <f t="shared" si="1260"/>
        <v>400</v>
      </c>
      <c r="AA1123">
        <f t="shared" si="1261"/>
        <v>310</v>
      </c>
      <c r="AB1123">
        <v>3</v>
      </c>
      <c r="AC1123" s="118">
        <v>150</v>
      </c>
      <c r="AD1123">
        <v>140</v>
      </c>
      <c r="AE1123">
        <v>130</v>
      </c>
      <c r="AF1123">
        <v>120</v>
      </c>
      <c r="AG1123">
        <f t="shared" si="1262"/>
        <v>470</v>
      </c>
      <c r="AH1123">
        <f t="shared" si="1263"/>
        <v>290</v>
      </c>
      <c r="AI1123">
        <f t="shared" si="1264"/>
        <v>260</v>
      </c>
      <c r="AJ1123">
        <f t="shared" si="1265"/>
        <v>200</v>
      </c>
      <c r="AK1123">
        <f>'ĐẤT PNN'!I1123-'ĐẤT NN'!Q1123</f>
        <v>380</v>
      </c>
    </row>
    <row r="1124" spans="1:37" s="6" customFormat="1" ht="77.25" customHeight="1" x14ac:dyDescent="0.25">
      <c r="A1124" s="150">
        <f>'ĐẤT PNN'!A1124</f>
        <v>1119</v>
      </c>
      <c r="B1124" s="153" t="str">
        <f>'ĐẤT PNN'!B1124</f>
        <v>VT3*0,8</v>
      </c>
      <c r="C1124" s="52" t="str">
        <f t="shared" si="1281"/>
        <v>XL48DT</v>
      </c>
      <c r="D1124" s="151" t="s">
        <v>1176</v>
      </c>
      <c r="E1124" s="151" t="s">
        <v>405</v>
      </c>
      <c r="F1124" s="151" t="s">
        <v>1191</v>
      </c>
      <c r="G1124" s="151" t="s">
        <v>1189</v>
      </c>
      <c r="H1124" s="151" t="str">
        <f>VLOOKUP(F1124,'[3]2. MA NN'!$E$2:$F$1583,2,0)</f>
        <v>TTGR</v>
      </c>
      <c r="I1124" s="133" t="str">
        <f t="shared" si="1253"/>
        <v>Xã Xuân LộcTTGRVị trí 1240</v>
      </c>
      <c r="J1124" s="153"/>
      <c r="K1124" s="153"/>
      <c r="L1124" s="177" t="s">
        <v>2153</v>
      </c>
      <c r="M1124" s="177"/>
      <c r="N1124" s="177"/>
      <c r="O1124" s="131">
        <v>200</v>
      </c>
      <c r="P1124" s="131">
        <v>130</v>
      </c>
      <c r="Q1124" s="131">
        <v>400</v>
      </c>
      <c r="R1124" s="131">
        <v>260</v>
      </c>
      <c r="S1124" s="152">
        <v>1.1299999999999999</v>
      </c>
      <c r="T1124" s="118">
        <f t="shared" si="1282"/>
        <v>240</v>
      </c>
      <c r="U1124">
        <f t="shared" si="1283"/>
        <v>220</v>
      </c>
      <c r="V1124">
        <f t="shared" si="1284"/>
        <v>200</v>
      </c>
      <c r="W1124">
        <f t="shared" si="1285"/>
        <v>180</v>
      </c>
      <c r="X1124">
        <f t="shared" si="1258"/>
        <v>760</v>
      </c>
      <c r="Y1124">
        <f t="shared" si="1259"/>
        <v>460</v>
      </c>
      <c r="Z1124">
        <f t="shared" si="1260"/>
        <v>400</v>
      </c>
      <c r="AA1124">
        <f t="shared" si="1261"/>
        <v>310</v>
      </c>
      <c r="AB1124">
        <v>3</v>
      </c>
      <c r="AC1124" s="118">
        <v>150</v>
      </c>
      <c r="AD1124">
        <v>140</v>
      </c>
      <c r="AE1124">
        <v>130</v>
      </c>
      <c r="AF1124">
        <v>120</v>
      </c>
      <c r="AG1124">
        <f t="shared" si="1262"/>
        <v>470</v>
      </c>
      <c r="AH1124">
        <f t="shared" si="1263"/>
        <v>290</v>
      </c>
      <c r="AI1124">
        <f t="shared" si="1264"/>
        <v>260</v>
      </c>
      <c r="AJ1124">
        <f t="shared" si="1265"/>
        <v>200</v>
      </c>
      <c r="AK1124">
        <f>'ĐẤT PNN'!I1124-'ĐẤT NN'!Q1124</f>
        <v>190</v>
      </c>
    </row>
    <row r="1125" spans="1:37" s="6" customFormat="1" ht="77.25" customHeight="1" x14ac:dyDescent="0.25">
      <c r="A1125" s="150">
        <f>'ĐẤT PNN'!A1125</f>
        <v>1120</v>
      </c>
      <c r="B1125" s="153" t="str">
        <f>'ĐẤT PNN'!B1125</f>
        <v>VT4*0,8</v>
      </c>
      <c r="C1125" s="52" t="str">
        <f t="shared" si="1281"/>
        <v>XL48DT</v>
      </c>
      <c r="D1125" s="151" t="s">
        <v>1178</v>
      </c>
      <c r="E1125" s="151" t="s">
        <v>405</v>
      </c>
      <c r="F1125" s="151" t="s">
        <v>1192</v>
      </c>
      <c r="G1125" s="151" t="s">
        <v>1189</v>
      </c>
      <c r="H1125" s="151" t="str">
        <f>VLOOKUP(F1125,'[3]2. MA NN'!$E$2:$F$1583,2,0)</f>
        <v>TTGR</v>
      </c>
      <c r="I1125" s="133" t="str">
        <f t="shared" si="1253"/>
        <v>Xã Xuân LộcTTGRVị trí 1240</v>
      </c>
      <c r="J1125" s="153"/>
      <c r="K1125" s="153"/>
      <c r="L1125" s="177" t="s">
        <v>2154</v>
      </c>
      <c r="M1125" s="177"/>
      <c r="N1125" s="177"/>
      <c r="O1125" s="131">
        <v>180</v>
      </c>
      <c r="P1125" s="131">
        <v>120</v>
      </c>
      <c r="Q1125" s="131">
        <v>310</v>
      </c>
      <c r="R1125" s="131">
        <v>200</v>
      </c>
      <c r="S1125" s="152">
        <v>1.1299999999999999</v>
      </c>
      <c r="T1125" s="118">
        <f t="shared" si="1282"/>
        <v>240</v>
      </c>
      <c r="U1125">
        <f t="shared" si="1283"/>
        <v>220</v>
      </c>
      <c r="V1125">
        <f t="shared" si="1284"/>
        <v>200</v>
      </c>
      <c r="W1125">
        <f t="shared" si="1285"/>
        <v>180</v>
      </c>
      <c r="X1125">
        <f t="shared" si="1258"/>
        <v>760</v>
      </c>
      <c r="Y1125">
        <f t="shared" si="1259"/>
        <v>460</v>
      </c>
      <c r="Z1125">
        <f t="shared" si="1260"/>
        <v>400</v>
      </c>
      <c r="AA1125">
        <f t="shared" si="1261"/>
        <v>310</v>
      </c>
      <c r="AB1125">
        <v>3</v>
      </c>
      <c r="AC1125" s="118">
        <v>150</v>
      </c>
      <c r="AD1125">
        <v>140</v>
      </c>
      <c r="AE1125">
        <v>130</v>
      </c>
      <c r="AF1125">
        <v>120</v>
      </c>
      <c r="AG1125">
        <f t="shared" si="1262"/>
        <v>470</v>
      </c>
      <c r="AH1125">
        <f t="shared" si="1263"/>
        <v>290</v>
      </c>
      <c r="AI1125">
        <f t="shared" si="1264"/>
        <v>260</v>
      </c>
      <c r="AJ1125">
        <f t="shared" si="1265"/>
        <v>200</v>
      </c>
      <c r="AK1125">
        <f>'ĐẤT PNN'!I1125-'ĐẤT NN'!Q1125</f>
        <v>160</v>
      </c>
    </row>
    <row r="1126" spans="1:37" ht="47.25" x14ac:dyDescent="0.25">
      <c r="A1126" s="150">
        <f>'ĐẤT PNN'!A1126</f>
        <v>1121</v>
      </c>
      <c r="B1126" s="150" t="str">
        <f>'ĐẤT PNN'!B1126</f>
        <v>XL49DT</v>
      </c>
      <c r="C1126" s="52" t="str">
        <f>$B$1126</f>
        <v>XL49DT</v>
      </c>
      <c r="D1126" s="151" t="s">
        <v>1170</v>
      </c>
      <c r="E1126" s="151" t="s">
        <v>405</v>
      </c>
      <c r="F1126" s="151" t="s">
        <v>1188</v>
      </c>
      <c r="G1126" s="151" t="s">
        <v>1189</v>
      </c>
      <c r="H1126" s="151" t="str">
        <f>VLOOKUP(F1126,'[3]2. MA NN'!$E$2:$F$1583,2,0)</f>
        <v>TTGR</v>
      </c>
      <c r="I1126" s="133" t="str">
        <f t="shared" si="1253"/>
        <v>Xã Xuân LộcTTGRVị trí 1240</v>
      </c>
      <c r="J1126" s="150" t="s">
        <v>1158</v>
      </c>
      <c r="K1126" s="150" t="s">
        <v>1157</v>
      </c>
      <c r="L1126" s="132" t="s">
        <v>75</v>
      </c>
      <c r="M1126" s="132"/>
      <c r="N1126" s="132"/>
      <c r="O1126" s="131">
        <v>240</v>
      </c>
      <c r="P1126" s="131">
        <v>150</v>
      </c>
      <c r="Q1126" s="131">
        <v>760</v>
      </c>
      <c r="R1126" s="131">
        <v>470</v>
      </c>
      <c r="S1126" s="152">
        <v>1.1299999999999999</v>
      </c>
      <c r="T1126" s="123">
        <v>240</v>
      </c>
      <c r="U1126" s="122">
        <v>220</v>
      </c>
      <c r="V1126" s="122">
        <v>200</v>
      </c>
      <c r="W1126" s="122">
        <v>180</v>
      </c>
      <c r="X1126" s="122">
        <f t="shared" si="1258"/>
        <v>760</v>
      </c>
      <c r="Y1126" s="122">
        <f t="shared" si="1259"/>
        <v>460</v>
      </c>
      <c r="Z1126" s="122">
        <f t="shared" si="1260"/>
        <v>400</v>
      </c>
      <c r="AA1126" s="122">
        <f t="shared" si="1261"/>
        <v>310</v>
      </c>
      <c r="AB1126" s="122">
        <v>3</v>
      </c>
      <c r="AC1126" s="123">
        <v>150</v>
      </c>
      <c r="AD1126" s="122">
        <v>140</v>
      </c>
      <c r="AE1126" s="122">
        <v>130</v>
      </c>
      <c r="AF1126" s="122">
        <v>120</v>
      </c>
      <c r="AG1126" s="122">
        <f t="shared" si="1262"/>
        <v>470</v>
      </c>
      <c r="AH1126" s="122">
        <f t="shared" si="1263"/>
        <v>290</v>
      </c>
      <c r="AI1126" s="122">
        <f t="shared" si="1264"/>
        <v>260</v>
      </c>
      <c r="AJ1126" s="122">
        <f t="shared" si="1265"/>
        <v>200</v>
      </c>
      <c r="AK1126" s="122">
        <f>'ĐẤT PNN'!I1126-'ĐẤT NN'!Q1126</f>
        <v>940</v>
      </c>
    </row>
    <row r="1127" spans="1:37" s="6" customFormat="1" ht="77.25" customHeight="1" x14ac:dyDescent="0.25">
      <c r="A1127" s="150">
        <f>'ĐẤT PNN'!A1127</f>
        <v>1122</v>
      </c>
      <c r="B1127" s="153" t="str">
        <f>'ĐẤT PNN'!B1127</f>
        <v>VT2</v>
      </c>
      <c r="C1127" s="52" t="str">
        <f t="shared" ref="C1127:C1132" si="1286">$B$1126</f>
        <v>XL49DT</v>
      </c>
      <c r="D1127" s="151" t="s">
        <v>1173</v>
      </c>
      <c r="E1127" s="151" t="s">
        <v>405</v>
      </c>
      <c r="F1127" s="151" t="s">
        <v>1190</v>
      </c>
      <c r="G1127" s="151" t="s">
        <v>1189</v>
      </c>
      <c r="H1127" s="151" t="str">
        <f>VLOOKUP(F1127,'[3]2. MA NN'!$E$2:$F$1583,2,0)</f>
        <v>TTGR</v>
      </c>
      <c r="I1127" s="133" t="str">
        <f t="shared" si="1253"/>
        <v>Xã Xuân LộcTTGRVị trí 1240</v>
      </c>
      <c r="J1127" s="153"/>
      <c r="K1127" s="153"/>
      <c r="L1127" s="177" t="s">
        <v>2155</v>
      </c>
      <c r="M1127" s="177"/>
      <c r="N1127" s="177"/>
      <c r="O1127" s="131">
        <v>220</v>
      </c>
      <c r="P1127" s="131">
        <v>140</v>
      </c>
      <c r="Q1127" s="131">
        <v>460</v>
      </c>
      <c r="R1127" s="131">
        <v>290</v>
      </c>
      <c r="S1127" s="152">
        <v>1.1299999999999999</v>
      </c>
      <c r="T1127" s="118">
        <f t="shared" ref="T1127:T1132" si="1287">T1126</f>
        <v>240</v>
      </c>
      <c r="U1127">
        <f t="shared" ref="U1127:U1132" si="1288">U1126</f>
        <v>220</v>
      </c>
      <c r="V1127">
        <f t="shared" ref="V1127:V1132" si="1289">V1126</f>
        <v>200</v>
      </c>
      <c r="W1127">
        <f t="shared" ref="W1127:W1132" si="1290">W1126</f>
        <v>180</v>
      </c>
      <c r="X1127">
        <f t="shared" si="1258"/>
        <v>760</v>
      </c>
      <c r="Y1127">
        <f t="shared" si="1259"/>
        <v>460</v>
      </c>
      <c r="Z1127">
        <f t="shared" si="1260"/>
        <v>400</v>
      </c>
      <c r="AA1127">
        <f t="shared" si="1261"/>
        <v>310</v>
      </c>
      <c r="AB1127">
        <v>3</v>
      </c>
      <c r="AC1127" s="118">
        <v>150</v>
      </c>
      <c r="AD1127">
        <v>140</v>
      </c>
      <c r="AE1127">
        <v>130</v>
      </c>
      <c r="AF1127">
        <v>120</v>
      </c>
      <c r="AG1127">
        <f t="shared" si="1262"/>
        <v>470</v>
      </c>
      <c r="AH1127">
        <f t="shared" si="1263"/>
        <v>290</v>
      </c>
      <c r="AI1127">
        <f t="shared" si="1264"/>
        <v>260</v>
      </c>
      <c r="AJ1127">
        <f t="shared" si="1265"/>
        <v>200</v>
      </c>
      <c r="AK1127">
        <f>'ĐẤT PNN'!I1127-'ĐẤT NN'!Q1127</f>
        <v>440</v>
      </c>
    </row>
    <row r="1128" spans="1:37" s="6" customFormat="1" ht="77.25" customHeight="1" x14ac:dyDescent="0.25">
      <c r="A1128" s="150">
        <f>'ĐẤT PNN'!A1128</f>
        <v>1123</v>
      </c>
      <c r="B1128" s="153" t="str">
        <f>'ĐẤT PNN'!B1128</f>
        <v>VT3</v>
      </c>
      <c r="C1128" s="52" t="str">
        <f t="shared" si="1286"/>
        <v>XL49DT</v>
      </c>
      <c r="D1128" s="151" t="s">
        <v>1176</v>
      </c>
      <c r="E1128" s="151" t="s">
        <v>405</v>
      </c>
      <c r="F1128" s="151" t="s">
        <v>1191</v>
      </c>
      <c r="G1128" s="151" t="s">
        <v>1189</v>
      </c>
      <c r="H1128" s="151" t="str">
        <f>VLOOKUP(F1128,'[3]2. MA NN'!$E$2:$F$1583,2,0)</f>
        <v>TTGR</v>
      </c>
      <c r="I1128" s="133" t="str">
        <f t="shared" si="1253"/>
        <v>Xã Xuân LộcTTGRVị trí 1240</v>
      </c>
      <c r="J1128" s="153"/>
      <c r="K1128" s="153"/>
      <c r="L1128" s="177" t="s">
        <v>2156</v>
      </c>
      <c r="M1128" s="177"/>
      <c r="N1128" s="177"/>
      <c r="O1128" s="131">
        <v>200</v>
      </c>
      <c r="P1128" s="131">
        <v>130</v>
      </c>
      <c r="Q1128" s="131">
        <v>400</v>
      </c>
      <c r="R1128" s="131">
        <v>260</v>
      </c>
      <c r="S1128" s="152">
        <v>1.1299999999999999</v>
      </c>
      <c r="T1128" s="118">
        <f t="shared" si="1287"/>
        <v>240</v>
      </c>
      <c r="U1128">
        <f t="shared" si="1288"/>
        <v>220</v>
      </c>
      <c r="V1128">
        <f t="shared" si="1289"/>
        <v>200</v>
      </c>
      <c r="W1128">
        <f t="shared" si="1290"/>
        <v>180</v>
      </c>
      <c r="X1128">
        <f t="shared" si="1258"/>
        <v>760</v>
      </c>
      <c r="Y1128">
        <f t="shared" si="1259"/>
        <v>460</v>
      </c>
      <c r="Z1128">
        <f t="shared" si="1260"/>
        <v>400</v>
      </c>
      <c r="AA1128">
        <f t="shared" si="1261"/>
        <v>310</v>
      </c>
      <c r="AB1128">
        <v>3</v>
      </c>
      <c r="AC1128" s="118">
        <v>150</v>
      </c>
      <c r="AD1128">
        <v>140</v>
      </c>
      <c r="AE1128">
        <v>130</v>
      </c>
      <c r="AF1128">
        <v>120</v>
      </c>
      <c r="AG1128">
        <f t="shared" si="1262"/>
        <v>470</v>
      </c>
      <c r="AH1128">
        <f t="shared" si="1263"/>
        <v>290</v>
      </c>
      <c r="AI1128">
        <f t="shared" si="1264"/>
        <v>260</v>
      </c>
      <c r="AJ1128">
        <f t="shared" si="1265"/>
        <v>200</v>
      </c>
      <c r="AK1128">
        <f>'ĐẤT PNN'!I1128-'ĐẤT NN'!Q1128</f>
        <v>260</v>
      </c>
    </row>
    <row r="1129" spans="1:37" s="6" customFormat="1" ht="77.25" customHeight="1" x14ac:dyDescent="0.25">
      <c r="A1129" s="150">
        <f>'ĐẤT PNN'!A1129</f>
        <v>1124</v>
      </c>
      <c r="B1129" s="153" t="str">
        <f>'ĐẤT PNN'!B1129</f>
        <v>VT4</v>
      </c>
      <c r="C1129" s="52" t="str">
        <f t="shared" si="1286"/>
        <v>XL49DT</v>
      </c>
      <c r="D1129" s="151" t="s">
        <v>1178</v>
      </c>
      <c r="E1129" s="151" t="s">
        <v>405</v>
      </c>
      <c r="F1129" s="151" t="s">
        <v>1192</v>
      </c>
      <c r="G1129" s="151" t="s">
        <v>1189</v>
      </c>
      <c r="H1129" s="151" t="str">
        <f>VLOOKUP(F1129,'[3]2. MA NN'!$E$2:$F$1583,2,0)</f>
        <v>TTGR</v>
      </c>
      <c r="I1129" s="133" t="str">
        <f t="shared" si="1253"/>
        <v>Xã Xuân LộcTTGRVị trí 1240</v>
      </c>
      <c r="J1129" s="153"/>
      <c r="K1129" s="153"/>
      <c r="L1129" s="177" t="s">
        <v>2157</v>
      </c>
      <c r="M1129" s="177"/>
      <c r="N1129" s="177"/>
      <c r="O1129" s="131">
        <v>180</v>
      </c>
      <c r="P1129" s="131">
        <v>120</v>
      </c>
      <c r="Q1129" s="131">
        <v>310</v>
      </c>
      <c r="R1129" s="131">
        <v>200</v>
      </c>
      <c r="S1129" s="152">
        <v>1.1299999999999999</v>
      </c>
      <c r="T1129" s="118">
        <f t="shared" si="1287"/>
        <v>240</v>
      </c>
      <c r="U1129">
        <f t="shared" si="1288"/>
        <v>220</v>
      </c>
      <c r="V1129">
        <f t="shared" si="1289"/>
        <v>200</v>
      </c>
      <c r="W1129">
        <f t="shared" si="1290"/>
        <v>180</v>
      </c>
      <c r="X1129">
        <f t="shared" si="1258"/>
        <v>760</v>
      </c>
      <c r="Y1129">
        <f t="shared" si="1259"/>
        <v>460</v>
      </c>
      <c r="Z1129">
        <f t="shared" si="1260"/>
        <v>400</v>
      </c>
      <c r="AA1129">
        <f t="shared" si="1261"/>
        <v>310</v>
      </c>
      <c r="AB1129">
        <v>3</v>
      </c>
      <c r="AC1129" s="118">
        <v>150</v>
      </c>
      <c r="AD1129">
        <v>140</v>
      </c>
      <c r="AE1129">
        <v>130</v>
      </c>
      <c r="AF1129">
        <v>120</v>
      </c>
      <c r="AG1129">
        <f t="shared" si="1262"/>
        <v>470</v>
      </c>
      <c r="AH1129">
        <f t="shared" si="1263"/>
        <v>290</v>
      </c>
      <c r="AI1129">
        <f t="shared" si="1264"/>
        <v>260</v>
      </c>
      <c r="AJ1129">
        <f t="shared" si="1265"/>
        <v>200</v>
      </c>
      <c r="AK1129">
        <f>'ĐẤT PNN'!I1129-'ĐẤT NN'!Q1129</f>
        <v>220</v>
      </c>
    </row>
    <row r="1130" spans="1:37" s="6" customFormat="1" ht="77.25" customHeight="1" x14ac:dyDescent="0.25">
      <c r="A1130" s="150">
        <f>'ĐẤT PNN'!A1130</f>
        <v>1125</v>
      </c>
      <c r="B1130" s="153" t="str">
        <f>'ĐẤT PNN'!B1130</f>
        <v>VT2*0,8</v>
      </c>
      <c r="C1130" s="52" t="str">
        <f t="shared" si="1286"/>
        <v>XL49DT</v>
      </c>
      <c r="D1130" s="151" t="s">
        <v>1173</v>
      </c>
      <c r="E1130" s="151" t="s">
        <v>405</v>
      </c>
      <c r="F1130" s="151" t="s">
        <v>1190</v>
      </c>
      <c r="G1130" s="151" t="s">
        <v>1189</v>
      </c>
      <c r="H1130" s="151" t="str">
        <f>VLOOKUP(F1130,'[3]2. MA NN'!$E$2:$F$1583,2,0)</f>
        <v>TTGR</v>
      </c>
      <c r="I1130" s="133" t="str">
        <f t="shared" si="1253"/>
        <v>Xã Xuân LộcTTGRVị trí 1240</v>
      </c>
      <c r="J1130" s="153"/>
      <c r="K1130" s="153"/>
      <c r="L1130" s="177" t="s">
        <v>2158</v>
      </c>
      <c r="M1130" s="177"/>
      <c r="N1130" s="177"/>
      <c r="O1130" s="131">
        <v>220</v>
      </c>
      <c r="P1130" s="131">
        <v>140</v>
      </c>
      <c r="Q1130" s="131">
        <v>460</v>
      </c>
      <c r="R1130" s="131">
        <v>290</v>
      </c>
      <c r="S1130" s="152">
        <v>1.1299999999999999</v>
      </c>
      <c r="T1130" s="118">
        <f t="shared" si="1287"/>
        <v>240</v>
      </c>
      <c r="U1130">
        <f t="shared" si="1288"/>
        <v>220</v>
      </c>
      <c r="V1130">
        <f t="shared" si="1289"/>
        <v>200</v>
      </c>
      <c r="W1130">
        <f t="shared" si="1290"/>
        <v>180</v>
      </c>
      <c r="X1130">
        <f t="shared" si="1258"/>
        <v>760</v>
      </c>
      <c r="Y1130">
        <f t="shared" si="1259"/>
        <v>460</v>
      </c>
      <c r="Z1130">
        <f t="shared" si="1260"/>
        <v>400</v>
      </c>
      <c r="AA1130">
        <f t="shared" si="1261"/>
        <v>310</v>
      </c>
      <c r="AB1130">
        <v>3</v>
      </c>
      <c r="AC1130" s="118">
        <v>150</v>
      </c>
      <c r="AD1130">
        <v>140</v>
      </c>
      <c r="AE1130">
        <v>130</v>
      </c>
      <c r="AF1130">
        <v>120</v>
      </c>
      <c r="AG1130">
        <f t="shared" si="1262"/>
        <v>470</v>
      </c>
      <c r="AH1130">
        <f t="shared" si="1263"/>
        <v>290</v>
      </c>
      <c r="AI1130">
        <f t="shared" si="1264"/>
        <v>260</v>
      </c>
      <c r="AJ1130">
        <f t="shared" si="1265"/>
        <v>200</v>
      </c>
      <c r="AK1130">
        <f>'ĐẤT PNN'!I1130-'ĐẤT NN'!Q1130</f>
        <v>380</v>
      </c>
    </row>
    <row r="1131" spans="1:37" s="6" customFormat="1" ht="77.25" customHeight="1" x14ac:dyDescent="0.25">
      <c r="A1131" s="150">
        <f>'ĐẤT PNN'!A1131</f>
        <v>1126</v>
      </c>
      <c r="B1131" s="153" t="str">
        <f>'ĐẤT PNN'!B1131</f>
        <v>VT3*0,8</v>
      </c>
      <c r="C1131" s="52" t="str">
        <f t="shared" si="1286"/>
        <v>XL49DT</v>
      </c>
      <c r="D1131" s="151" t="s">
        <v>1176</v>
      </c>
      <c r="E1131" s="151" t="s">
        <v>405</v>
      </c>
      <c r="F1131" s="151" t="s">
        <v>1191</v>
      </c>
      <c r="G1131" s="151" t="s">
        <v>1189</v>
      </c>
      <c r="H1131" s="151" t="str">
        <f>VLOOKUP(F1131,'[3]2. MA NN'!$E$2:$F$1583,2,0)</f>
        <v>TTGR</v>
      </c>
      <c r="I1131" s="133" t="str">
        <f t="shared" si="1253"/>
        <v>Xã Xuân LộcTTGRVị trí 1240</v>
      </c>
      <c r="J1131" s="153"/>
      <c r="K1131" s="153"/>
      <c r="L1131" s="177" t="s">
        <v>2159</v>
      </c>
      <c r="M1131" s="177"/>
      <c r="N1131" s="177"/>
      <c r="O1131" s="131">
        <v>200</v>
      </c>
      <c r="P1131" s="131">
        <v>130</v>
      </c>
      <c r="Q1131" s="131">
        <v>400</v>
      </c>
      <c r="R1131" s="131">
        <v>260</v>
      </c>
      <c r="S1131" s="152">
        <v>1.1299999999999999</v>
      </c>
      <c r="T1131" s="118">
        <f t="shared" si="1287"/>
        <v>240</v>
      </c>
      <c r="U1131">
        <f t="shared" si="1288"/>
        <v>220</v>
      </c>
      <c r="V1131">
        <f t="shared" si="1289"/>
        <v>200</v>
      </c>
      <c r="W1131">
        <f t="shared" si="1290"/>
        <v>180</v>
      </c>
      <c r="X1131">
        <f t="shared" si="1258"/>
        <v>760</v>
      </c>
      <c r="Y1131">
        <f t="shared" si="1259"/>
        <v>460</v>
      </c>
      <c r="Z1131">
        <f t="shared" si="1260"/>
        <v>400</v>
      </c>
      <c r="AA1131">
        <f t="shared" si="1261"/>
        <v>310</v>
      </c>
      <c r="AB1131">
        <v>3</v>
      </c>
      <c r="AC1131" s="118">
        <v>150</v>
      </c>
      <c r="AD1131">
        <v>140</v>
      </c>
      <c r="AE1131">
        <v>130</v>
      </c>
      <c r="AF1131">
        <v>120</v>
      </c>
      <c r="AG1131">
        <f t="shared" si="1262"/>
        <v>470</v>
      </c>
      <c r="AH1131">
        <f t="shared" si="1263"/>
        <v>290</v>
      </c>
      <c r="AI1131">
        <f t="shared" si="1264"/>
        <v>260</v>
      </c>
      <c r="AJ1131">
        <f t="shared" si="1265"/>
        <v>200</v>
      </c>
      <c r="AK1131">
        <f>'ĐẤT PNN'!I1131-'ĐẤT NN'!Q1131</f>
        <v>190</v>
      </c>
    </row>
    <row r="1132" spans="1:37" s="6" customFormat="1" ht="77.25" customHeight="1" x14ac:dyDescent="0.25">
      <c r="A1132" s="150">
        <f>'ĐẤT PNN'!A1132</f>
        <v>1127</v>
      </c>
      <c r="B1132" s="153" t="str">
        <f>'ĐẤT PNN'!B1132</f>
        <v>VT4*0,8</v>
      </c>
      <c r="C1132" s="52" t="str">
        <f t="shared" si="1286"/>
        <v>XL49DT</v>
      </c>
      <c r="D1132" s="151" t="s">
        <v>1178</v>
      </c>
      <c r="E1132" s="151" t="s">
        <v>405</v>
      </c>
      <c r="F1132" s="151" t="s">
        <v>1192</v>
      </c>
      <c r="G1132" s="151" t="s">
        <v>1189</v>
      </c>
      <c r="H1132" s="151" t="str">
        <f>VLOOKUP(F1132,'[3]2. MA NN'!$E$2:$F$1583,2,0)</f>
        <v>TTGR</v>
      </c>
      <c r="I1132" s="133" t="str">
        <f t="shared" si="1253"/>
        <v>Xã Xuân LộcTTGRVị trí 1240</v>
      </c>
      <c r="J1132" s="153"/>
      <c r="K1132" s="153"/>
      <c r="L1132" s="177" t="s">
        <v>2160</v>
      </c>
      <c r="M1132" s="177"/>
      <c r="N1132" s="177"/>
      <c r="O1132" s="131">
        <v>180</v>
      </c>
      <c r="P1132" s="131">
        <v>120</v>
      </c>
      <c r="Q1132" s="131">
        <v>310</v>
      </c>
      <c r="R1132" s="131">
        <v>200</v>
      </c>
      <c r="S1132" s="152">
        <v>1.1299999999999999</v>
      </c>
      <c r="T1132" s="118">
        <f t="shared" si="1287"/>
        <v>240</v>
      </c>
      <c r="U1132">
        <f t="shared" si="1288"/>
        <v>220</v>
      </c>
      <c r="V1132">
        <f t="shared" si="1289"/>
        <v>200</v>
      </c>
      <c r="W1132">
        <f t="shared" si="1290"/>
        <v>180</v>
      </c>
      <c r="X1132">
        <f t="shared" si="1258"/>
        <v>760</v>
      </c>
      <c r="Y1132">
        <f t="shared" si="1259"/>
        <v>460</v>
      </c>
      <c r="Z1132">
        <f t="shared" si="1260"/>
        <v>400</v>
      </c>
      <c r="AA1132">
        <f t="shared" si="1261"/>
        <v>310</v>
      </c>
      <c r="AB1132">
        <v>3</v>
      </c>
      <c r="AC1132" s="118">
        <v>150</v>
      </c>
      <c r="AD1132">
        <v>140</v>
      </c>
      <c r="AE1132">
        <v>130</v>
      </c>
      <c r="AF1132">
        <v>120</v>
      </c>
      <c r="AG1132">
        <f t="shared" si="1262"/>
        <v>470</v>
      </c>
      <c r="AH1132">
        <f t="shared" si="1263"/>
        <v>290</v>
      </c>
      <c r="AI1132">
        <f t="shared" si="1264"/>
        <v>260</v>
      </c>
      <c r="AJ1132">
        <f t="shared" si="1265"/>
        <v>200</v>
      </c>
      <c r="AK1132">
        <f>'ĐẤT PNN'!I1132-'ĐẤT NN'!Q1132</f>
        <v>160</v>
      </c>
    </row>
    <row r="1133" spans="1:37" ht="47.25" x14ac:dyDescent="0.25">
      <c r="A1133" s="150">
        <f>'ĐẤT PNN'!A1133</f>
        <v>1128</v>
      </c>
      <c r="B1133" s="150" t="str">
        <f>'ĐẤT PNN'!B1133</f>
        <v>XL50DT</v>
      </c>
      <c r="C1133" s="52" t="str">
        <f>$B$1133</f>
        <v>XL50DT</v>
      </c>
      <c r="D1133" s="151" t="s">
        <v>1170</v>
      </c>
      <c r="E1133" s="151" t="s">
        <v>405</v>
      </c>
      <c r="F1133" s="151" t="s">
        <v>1188</v>
      </c>
      <c r="G1133" s="151" t="s">
        <v>1189</v>
      </c>
      <c r="H1133" s="151" t="str">
        <f>VLOOKUP(F1133,'[3]2. MA NN'!$E$2:$F$1583,2,0)</f>
        <v>TTGR</v>
      </c>
      <c r="I1133" s="133" t="str">
        <f t="shared" si="1253"/>
        <v>Xã Xuân LộcTTGRVị trí 1240</v>
      </c>
      <c r="J1133" s="150" t="s">
        <v>1158</v>
      </c>
      <c r="K1133" s="150" t="s">
        <v>1157</v>
      </c>
      <c r="L1133" s="130" t="s">
        <v>361</v>
      </c>
      <c r="M1133" s="130" t="s">
        <v>249</v>
      </c>
      <c r="N1133" s="130" t="s">
        <v>1118</v>
      </c>
      <c r="O1133" s="131">
        <v>240</v>
      </c>
      <c r="P1133" s="131">
        <v>150</v>
      </c>
      <c r="Q1133" s="131">
        <v>760</v>
      </c>
      <c r="R1133" s="131">
        <v>470</v>
      </c>
      <c r="S1133" s="152">
        <v>1.1299999999999999</v>
      </c>
      <c r="T1133" s="123">
        <v>240</v>
      </c>
      <c r="U1133" s="122">
        <v>220</v>
      </c>
      <c r="V1133" s="122">
        <v>200</v>
      </c>
      <c r="W1133" s="122">
        <v>180</v>
      </c>
      <c r="X1133" s="122">
        <f t="shared" si="1258"/>
        <v>760</v>
      </c>
      <c r="Y1133" s="122">
        <f t="shared" si="1259"/>
        <v>460</v>
      </c>
      <c r="Z1133" s="122">
        <f t="shared" si="1260"/>
        <v>400</v>
      </c>
      <c r="AA1133" s="122">
        <f t="shared" si="1261"/>
        <v>310</v>
      </c>
      <c r="AB1133" s="122">
        <v>3</v>
      </c>
      <c r="AC1133" s="123">
        <v>150</v>
      </c>
      <c r="AD1133" s="122">
        <v>140</v>
      </c>
      <c r="AE1133" s="122">
        <v>130</v>
      </c>
      <c r="AF1133" s="122">
        <v>120</v>
      </c>
      <c r="AG1133" s="122">
        <f t="shared" si="1262"/>
        <v>470</v>
      </c>
      <c r="AH1133" s="122">
        <f t="shared" si="1263"/>
        <v>290</v>
      </c>
      <c r="AI1133" s="122">
        <f t="shared" si="1264"/>
        <v>260</v>
      </c>
      <c r="AJ1133" s="122">
        <f t="shared" si="1265"/>
        <v>200</v>
      </c>
      <c r="AK1133" s="122">
        <f>'ĐẤT PNN'!I1133-'ĐẤT NN'!Q1133</f>
        <v>740</v>
      </c>
    </row>
    <row r="1134" spans="1:37" s="6" customFormat="1" ht="77.25" customHeight="1" x14ac:dyDescent="0.25">
      <c r="A1134" s="150">
        <f>'ĐẤT PNN'!A1134</f>
        <v>1129</v>
      </c>
      <c r="B1134" s="153" t="str">
        <f>'ĐẤT PNN'!B1134</f>
        <v>VT2</v>
      </c>
      <c r="C1134" s="52" t="str">
        <f t="shared" ref="C1134:C1139" si="1291">$B$1133</f>
        <v>XL50DT</v>
      </c>
      <c r="D1134" s="151" t="s">
        <v>1173</v>
      </c>
      <c r="E1134" s="151" t="s">
        <v>405</v>
      </c>
      <c r="F1134" s="151" t="s">
        <v>1190</v>
      </c>
      <c r="G1134" s="151" t="s">
        <v>1189</v>
      </c>
      <c r="H1134" s="151" t="str">
        <f>VLOOKUP(F1134,'[3]2. MA NN'!$E$2:$F$1583,2,0)</f>
        <v>TTGR</v>
      </c>
      <c r="I1134" s="133" t="str">
        <f t="shared" si="1253"/>
        <v>Xã Xuân LộcTTGRVị trí 1240</v>
      </c>
      <c r="J1134" s="153"/>
      <c r="K1134" s="153"/>
      <c r="L1134" s="177" t="s">
        <v>2161</v>
      </c>
      <c r="M1134" s="177"/>
      <c r="N1134" s="177"/>
      <c r="O1134" s="131">
        <v>220</v>
      </c>
      <c r="P1134" s="131">
        <v>140</v>
      </c>
      <c r="Q1134" s="131">
        <v>460</v>
      </c>
      <c r="R1134" s="131">
        <v>290</v>
      </c>
      <c r="S1134" s="152">
        <v>1.1299999999999999</v>
      </c>
      <c r="T1134" s="118">
        <f t="shared" ref="T1134:T1139" si="1292">T1133</f>
        <v>240</v>
      </c>
      <c r="U1134">
        <f t="shared" ref="U1134:U1139" si="1293">U1133</f>
        <v>220</v>
      </c>
      <c r="V1134">
        <f t="shared" ref="V1134:V1139" si="1294">V1133</f>
        <v>200</v>
      </c>
      <c r="W1134">
        <f t="shared" ref="W1134:W1139" si="1295">W1133</f>
        <v>180</v>
      </c>
      <c r="X1134">
        <f t="shared" si="1258"/>
        <v>760</v>
      </c>
      <c r="Y1134">
        <f t="shared" si="1259"/>
        <v>460</v>
      </c>
      <c r="Z1134">
        <f t="shared" si="1260"/>
        <v>400</v>
      </c>
      <c r="AA1134">
        <f t="shared" si="1261"/>
        <v>310</v>
      </c>
      <c r="AB1134">
        <v>3</v>
      </c>
      <c r="AC1134" s="118">
        <v>150</v>
      </c>
      <c r="AD1134">
        <v>140</v>
      </c>
      <c r="AE1134">
        <v>130</v>
      </c>
      <c r="AF1134">
        <v>120</v>
      </c>
      <c r="AG1134">
        <f t="shared" si="1262"/>
        <v>470</v>
      </c>
      <c r="AH1134">
        <f t="shared" si="1263"/>
        <v>290</v>
      </c>
      <c r="AI1134">
        <f t="shared" si="1264"/>
        <v>260</v>
      </c>
      <c r="AJ1134">
        <f t="shared" si="1265"/>
        <v>200</v>
      </c>
      <c r="AK1134">
        <f>'ĐẤT PNN'!I1134-'ĐẤT NN'!Q1134</f>
        <v>440</v>
      </c>
    </row>
    <row r="1135" spans="1:37" s="6" customFormat="1" ht="77.25" customHeight="1" x14ac:dyDescent="0.25">
      <c r="A1135" s="150">
        <f>'ĐẤT PNN'!A1135</f>
        <v>1130</v>
      </c>
      <c r="B1135" s="153" t="str">
        <f>'ĐẤT PNN'!B1135</f>
        <v>VT3</v>
      </c>
      <c r="C1135" s="52" t="str">
        <f t="shared" si="1291"/>
        <v>XL50DT</v>
      </c>
      <c r="D1135" s="151" t="s">
        <v>1176</v>
      </c>
      <c r="E1135" s="151" t="s">
        <v>405</v>
      </c>
      <c r="F1135" s="151" t="s">
        <v>1191</v>
      </c>
      <c r="G1135" s="151" t="s">
        <v>1189</v>
      </c>
      <c r="H1135" s="151" t="str">
        <f>VLOOKUP(F1135,'[3]2. MA NN'!$E$2:$F$1583,2,0)</f>
        <v>TTGR</v>
      </c>
      <c r="I1135" s="133" t="str">
        <f t="shared" si="1253"/>
        <v>Xã Xuân LộcTTGRVị trí 1240</v>
      </c>
      <c r="J1135" s="153"/>
      <c r="K1135" s="153"/>
      <c r="L1135" s="177" t="s">
        <v>2162</v>
      </c>
      <c r="M1135" s="177"/>
      <c r="N1135" s="177"/>
      <c r="O1135" s="131">
        <v>200</v>
      </c>
      <c r="P1135" s="131">
        <v>130</v>
      </c>
      <c r="Q1135" s="131">
        <v>400</v>
      </c>
      <c r="R1135" s="131">
        <v>260</v>
      </c>
      <c r="S1135" s="152">
        <v>1.1299999999999999</v>
      </c>
      <c r="T1135" s="118">
        <f t="shared" si="1292"/>
        <v>240</v>
      </c>
      <c r="U1135">
        <f t="shared" si="1293"/>
        <v>220</v>
      </c>
      <c r="V1135">
        <f t="shared" si="1294"/>
        <v>200</v>
      </c>
      <c r="W1135">
        <f t="shared" si="1295"/>
        <v>180</v>
      </c>
      <c r="X1135">
        <f t="shared" si="1258"/>
        <v>760</v>
      </c>
      <c r="Y1135">
        <f t="shared" si="1259"/>
        <v>460</v>
      </c>
      <c r="Z1135">
        <f t="shared" si="1260"/>
        <v>400</v>
      </c>
      <c r="AA1135">
        <f t="shared" si="1261"/>
        <v>310</v>
      </c>
      <c r="AB1135">
        <v>3</v>
      </c>
      <c r="AC1135" s="118">
        <v>150</v>
      </c>
      <c r="AD1135">
        <v>140</v>
      </c>
      <c r="AE1135">
        <v>130</v>
      </c>
      <c r="AF1135">
        <v>120</v>
      </c>
      <c r="AG1135">
        <f t="shared" si="1262"/>
        <v>470</v>
      </c>
      <c r="AH1135">
        <f t="shared" si="1263"/>
        <v>290</v>
      </c>
      <c r="AI1135">
        <f t="shared" si="1264"/>
        <v>260</v>
      </c>
      <c r="AJ1135">
        <f t="shared" si="1265"/>
        <v>200</v>
      </c>
      <c r="AK1135">
        <f>'ĐẤT PNN'!I1135-'ĐẤT NN'!Q1135</f>
        <v>260</v>
      </c>
    </row>
    <row r="1136" spans="1:37" s="6" customFormat="1" ht="77.25" customHeight="1" x14ac:dyDescent="0.25">
      <c r="A1136" s="150">
        <f>'ĐẤT PNN'!A1136</f>
        <v>1131</v>
      </c>
      <c r="B1136" s="153" t="str">
        <f>'ĐẤT PNN'!B1136</f>
        <v>VT4</v>
      </c>
      <c r="C1136" s="52" t="str">
        <f t="shared" si="1291"/>
        <v>XL50DT</v>
      </c>
      <c r="D1136" s="151" t="s">
        <v>1178</v>
      </c>
      <c r="E1136" s="151" t="s">
        <v>405</v>
      </c>
      <c r="F1136" s="151" t="s">
        <v>1192</v>
      </c>
      <c r="G1136" s="151" t="s">
        <v>1189</v>
      </c>
      <c r="H1136" s="151" t="str">
        <f>VLOOKUP(F1136,'[3]2. MA NN'!$E$2:$F$1583,2,0)</f>
        <v>TTGR</v>
      </c>
      <c r="I1136" s="133" t="str">
        <f t="shared" si="1253"/>
        <v>Xã Xuân LộcTTGRVị trí 1240</v>
      </c>
      <c r="J1136" s="153"/>
      <c r="K1136" s="153"/>
      <c r="L1136" s="177" t="s">
        <v>2163</v>
      </c>
      <c r="M1136" s="177"/>
      <c r="N1136" s="177"/>
      <c r="O1136" s="131">
        <v>180</v>
      </c>
      <c r="P1136" s="131">
        <v>120</v>
      </c>
      <c r="Q1136" s="131">
        <v>310</v>
      </c>
      <c r="R1136" s="131">
        <v>200</v>
      </c>
      <c r="S1136" s="152">
        <v>1.1299999999999999</v>
      </c>
      <c r="T1136" s="118">
        <f t="shared" si="1292"/>
        <v>240</v>
      </c>
      <c r="U1136">
        <f t="shared" si="1293"/>
        <v>220</v>
      </c>
      <c r="V1136">
        <f t="shared" si="1294"/>
        <v>200</v>
      </c>
      <c r="W1136">
        <f t="shared" si="1295"/>
        <v>180</v>
      </c>
      <c r="X1136">
        <f t="shared" si="1258"/>
        <v>760</v>
      </c>
      <c r="Y1136">
        <f t="shared" si="1259"/>
        <v>460</v>
      </c>
      <c r="Z1136">
        <f t="shared" si="1260"/>
        <v>400</v>
      </c>
      <c r="AA1136">
        <f t="shared" si="1261"/>
        <v>310</v>
      </c>
      <c r="AB1136">
        <v>3</v>
      </c>
      <c r="AC1136" s="118">
        <v>150</v>
      </c>
      <c r="AD1136">
        <v>140</v>
      </c>
      <c r="AE1136">
        <v>130</v>
      </c>
      <c r="AF1136">
        <v>120</v>
      </c>
      <c r="AG1136">
        <f t="shared" si="1262"/>
        <v>470</v>
      </c>
      <c r="AH1136">
        <f t="shared" si="1263"/>
        <v>290</v>
      </c>
      <c r="AI1136">
        <f t="shared" si="1264"/>
        <v>260</v>
      </c>
      <c r="AJ1136">
        <f t="shared" si="1265"/>
        <v>200</v>
      </c>
      <c r="AK1136">
        <f>'ĐẤT PNN'!I1136-'ĐẤT NN'!Q1136</f>
        <v>220</v>
      </c>
    </row>
    <row r="1137" spans="1:37" s="6" customFormat="1" ht="77.25" customHeight="1" x14ac:dyDescent="0.25">
      <c r="A1137" s="150">
        <f>'ĐẤT PNN'!A1137</f>
        <v>1132</v>
      </c>
      <c r="B1137" s="153" t="str">
        <f>'ĐẤT PNN'!B1137</f>
        <v>VT2*0,8</v>
      </c>
      <c r="C1137" s="52" t="str">
        <f t="shared" si="1291"/>
        <v>XL50DT</v>
      </c>
      <c r="D1137" s="151" t="s">
        <v>1173</v>
      </c>
      <c r="E1137" s="151" t="s">
        <v>405</v>
      </c>
      <c r="F1137" s="151" t="s">
        <v>1190</v>
      </c>
      <c r="G1137" s="151" t="s">
        <v>1189</v>
      </c>
      <c r="H1137" s="151" t="str">
        <f>VLOOKUP(F1137,'[3]2. MA NN'!$E$2:$F$1583,2,0)</f>
        <v>TTGR</v>
      </c>
      <c r="I1137" s="133" t="str">
        <f t="shared" si="1253"/>
        <v>Xã Xuân LộcTTGRVị trí 1240</v>
      </c>
      <c r="J1137" s="153"/>
      <c r="K1137" s="153"/>
      <c r="L1137" s="177" t="s">
        <v>2164</v>
      </c>
      <c r="M1137" s="177"/>
      <c r="N1137" s="177"/>
      <c r="O1137" s="131">
        <v>220</v>
      </c>
      <c r="P1137" s="131">
        <v>140</v>
      </c>
      <c r="Q1137" s="131">
        <v>460</v>
      </c>
      <c r="R1137" s="131">
        <v>290</v>
      </c>
      <c r="S1137" s="152">
        <v>1.1299999999999999</v>
      </c>
      <c r="T1137" s="118">
        <f t="shared" si="1292"/>
        <v>240</v>
      </c>
      <c r="U1137">
        <f t="shared" si="1293"/>
        <v>220</v>
      </c>
      <c r="V1137">
        <f t="shared" si="1294"/>
        <v>200</v>
      </c>
      <c r="W1137">
        <f t="shared" si="1295"/>
        <v>180</v>
      </c>
      <c r="X1137">
        <f t="shared" si="1258"/>
        <v>760</v>
      </c>
      <c r="Y1137">
        <f t="shared" si="1259"/>
        <v>460</v>
      </c>
      <c r="Z1137">
        <f t="shared" si="1260"/>
        <v>400</v>
      </c>
      <c r="AA1137">
        <f t="shared" si="1261"/>
        <v>310</v>
      </c>
      <c r="AB1137">
        <v>3</v>
      </c>
      <c r="AC1137" s="118">
        <v>150</v>
      </c>
      <c r="AD1137">
        <v>140</v>
      </c>
      <c r="AE1137">
        <v>130</v>
      </c>
      <c r="AF1137">
        <v>120</v>
      </c>
      <c r="AG1137">
        <f t="shared" si="1262"/>
        <v>470</v>
      </c>
      <c r="AH1137">
        <f t="shared" si="1263"/>
        <v>290</v>
      </c>
      <c r="AI1137">
        <f t="shared" si="1264"/>
        <v>260</v>
      </c>
      <c r="AJ1137">
        <f t="shared" si="1265"/>
        <v>200</v>
      </c>
      <c r="AK1137">
        <f>'ĐẤT PNN'!I1137-'ĐẤT NN'!Q1137</f>
        <v>380</v>
      </c>
    </row>
    <row r="1138" spans="1:37" s="6" customFormat="1" ht="77.25" customHeight="1" x14ac:dyDescent="0.25">
      <c r="A1138" s="150">
        <f>'ĐẤT PNN'!A1138</f>
        <v>1133</v>
      </c>
      <c r="B1138" s="153" t="str">
        <f>'ĐẤT PNN'!B1138</f>
        <v>VT3*0,8</v>
      </c>
      <c r="C1138" s="52" t="str">
        <f t="shared" si="1291"/>
        <v>XL50DT</v>
      </c>
      <c r="D1138" s="151" t="s">
        <v>1176</v>
      </c>
      <c r="E1138" s="151" t="s">
        <v>405</v>
      </c>
      <c r="F1138" s="151" t="s">
        <v>1191</v>
      </c>
      <c r="G1138" s="151" t="s">
        <v>1189</v>
      </c>
      <c r="H1138" s="151" t="str">
        <f>VLOOKUP(F1138,'[3]2. MA NN'!$E$2:$F$1583,2,0)</f>
        <v>TTGR</v>
      </c>
      <c r="I1138" s="133" t="str">
        <f t="shared" si="1253"/>
        <v>Xã Xuân LộcTTGRVị trí 1240</v>
      </c>
      <c r="J1138" s="153"/>
      <c r="K1138" s="153"/>
      <c r="L1138" s="177" t="s">
        <v>2165</v>
      </c>
      <c r="M1138" s="177"/>
      <c r="N1138" s="177"/>
      <c r="O1138" s="131">
        <v>200</v>
      </c>
      <c r="P1138" s="131">
        <v>130</v>
      </c>
      <c r="Q1138" s="131">
        <v>400</v>
      </c>
      <c r="R1138" s="131">
        <v>260</v>
      </c>
      <c r="S1138" s="152">
        <v>1.1299999999999999</v>
      </c>
      <c r="T1138" s="118">
        <f t="shared" si="1292"/>
        <v>240</v>
      </c>
      <c r="U1138">
        <f t="shared" si="1293"/>
        <v>220</v>
      </c>
      <c r="V1138">
        <f t="shared" si="1294"/>
        <v>200</v>
      </c>
      <c r="W1138">
        <f t="shared" si="1295"/>
        <v>180</v>
      </c>
      <c r="X1138">
        <f t="shared" si="1258"/>
        <v>760</v>
      </c>
      <c r="Y1138">
        <f t="shared" si="1259"/>
        <v>460</v>
      </c>
      <c r="Z1138">
        <f t="shared" si="1260"/>
        <v>400</v>
      </c>
      <c r="AA1138">
        <f t="shared" si="1261"/>
        <v>310</v>
      </c>
      <c r="AB1138">
        <v>3</v>
      </c>
      <c r="AC1138" s="118">
        <v>150</v>
      </c>
      <c r="AD1138">
        <v>140</v>
      </c>
      <c r="AE1138">
        <v>130</v>
      </c>
      <c r="AF1138">
        <v>120</v>
      </c>
      <c r="AG1138">
        <f t="shared" si="1262"/>
        <v>470</v>
      </c>
      <c r="AH1138">
        <f t="shared" si="1263"/>
        <v>290</v>
      </c>
      <c r="AI1138">
        <f t="shared" si="1264"/>
        <v>260</v>
      </c>
      <c r="AJ1138">
        <f t="shared" si="1265"/>
        <v>200</v>
      </c>
      <c r="AK1138">
        <f>'ĐẤT PNN'!I1138-'ĐẤT NN'!Q1138</f>
        <v>190</v>
      </c>
    </row>
    <row r="1139" spans="1:37" s="6" customFormat="1" ht="77.25" customHeight="1" x14ac:dyDescent="0.25">
      <c r="A1139" s="150">
        <f>'ĐẤT PNN'!A1139</f>
        <v>1134</v>
      </c>
      <c r="B1139" s="153" t="str">
        <f>'ĐẤT PNN'!B1139</f>
        <v>VT4*0,8</v>
      </c>
      <c r="C1139" s="52" t="str">
        <f t="shared" si="1291"/>
        <v>XL50DT</v>
      </c>
      <c r="D1139" s="151" t="s">
        <v>1178</v>
      </c>
      <c r="E1139" s="151" t="s">
        <v>405</v>
      </c>
      <c r="F1139" s="151" t="s">
        <v>1192</v>
      </c>
      <c r="G1139" s="151" t="s">
        <v>1189</v>
      </c>
      <c r="H1139" s="151" t="str">
        <f>VLOOKUP(F1139,'[3]2. MA NN'!$E$2:$F$1583,2,0)</f>
        <v>TTGR</v>
      </c>
      <c r="I1139" s="133" t="str">
        <f t="shared" si="1253"/>
        <v>Xã Xuân LộcTTGRVị trí 1240</v>
      </c>
      <c r="J1139" s="153"/>
      <c r="K1139" s="153"/>
      <c r="L1139" s="177" t="s">
        <v>2166</v>
      </c>
      <c r="M1139" s="177"/>
      <c r="N1139" s="177"/>
      <c r="O1139" s="131">
        <v>180</v>
      </c>
      <c r="P1139" s="131">
        <v>120</v>
      </c>
      <c r="Q1139" s="131">
        <v>310</v>
      </c>
      <c r="R1139" s="131">
        <v>200</v>
      </c>
      <c r="S1139" s="152">
        <v>1.1299999999999999</v>
      </c>
      <c r="T1139" s="118">
        <f t="shared" si="1292"/>
        <v>240</v>
      </c>
      <c r="U1139">
        <f t="shared" si="1293"/>
        <v>220</v>
      </c>
      <c r="V1139">
        <f t="shared" si="1294"/>
        <v>200</v>
      </c>
      <c r="W1139">
        <f t="shared" si="1295"/>
        <v>180</v>
      </c>
      <c r="X1139">
        <f t="shared" si="1258"/>
        <v>760</v>
      </c>
      <c r="Y1139">
        <f t="shared" si="1259"/>
        <v>460</v>
      </c>
      <c r="Z1139">
        <f t="shared" si="1260"/>
        <v>400</v>
      </c>
      <c r="AA1139">
        <f t="shared" si="1261"/>
        <v>310</v>
      </c>
      <c r="AB1139">
        <v>3</v>
      </c>
      <c r="AC1139" s="118">
        <v>150</v>
      </c>
      <c r="AD1139">
        <v>140</v>
      </c>
      <c r="AE1139">
        <v>130</v>
      </c>
      <c r="AF1139">
        <v>120</v>
      </c>
      <c r="AG1139">
        <f t="shared" si="1262"/>
        <v>470</v>
      </c>
      <c r="AH1139">
        <f t="shared" si="1263"/>
        <v>290</v>
      </c>
      <c r="AI1139">
        <f t="shared" si="1264"/>
        <v>260</v>
      </c>
      <c r="AJ1139">
        <f t="shared" si="1265"/>
        <v>200</v>
      </c>
      <c r="AK1139">
        <f>'ĐẤT PNN'!I1139-'ĐẤT NN'!Q1139</f>
        <v>160</v>
      </c>
    </row>
    <row r="1140" spans="1:37" ht="47.25" x14ac:dyDescent="0.25">
      <c r="A1140" s="150">
        <f>'ĐẤT PNN'!A1140</f>
        <v>1135</v>
      </c>
      <c r="B1140" s="150" t="str">
        <f>'ĐẤT PNN'!B1140</f>
        <v>XL51DT</v>
      </c>
      <c r="C1140" s="52" t="str">
        <f>$B$1140</f>
        <v>XL51DT</v>
      </c>
      <c r="D1140" s="151" t="s">
        <v>1170</v>
      </c>
      <c r="E1140" s="151" t="s">
        <v>405</v>
      </c>
      <c r="F1140" s="151" t="s">
        <v>1188</v>
      </c>
      <c r="G1140" s="151" t="s">
        <v>1189</v>
      </c>
      <c r="H1140" s="151" t="str">
        <f>VLOOKUP(F1140,'[3]2. MA NN'!$E$2:$F$1583,2,0)</f>
        <v>TTGR</v>
      </c>
      <c r="I1140" s="133" t="str">
        <f t="shared" si="1253"/>
        <v>Xã Xuân LộcTTGRVị trí 1240</v>
      </c>
      <c r="J1140" s="150" t="s">
        <v>1158</v>
      </c>
      <c r="K1140" s="150" t="s">
        <v>1157</v>
      </c>
      <c r="L1140" s="132" t="s">
        <v>363</v>
      </c>
      <c r="M1140" s="132"/>
      <c r="N1140" s="132"/>
      <c r="O1140" s="131">
        <v>240</v>
      </c>
      <c r="P1140" s="131">
        <v>150</v>
      </c>
      <c r="Q1140" s="131">
        <v>760</v>
      </c>
      <c r="R1140" s="131">
        <v>470</v>
      </c>
      <c r="S1140" s="152">
        <v>1.1299999999999999</v>
      </c>
      <c r="T1140" s="123">
        <v>240</v>
      </c>
      <c r="U1140" s="122">
        <v>220</v>
      </c>
      <c r="V1140" s="122">
        <v>200</v>
      </c>
      <c r="W1140" s="122">
        <v>180</v>
      </c>
      <c r="X1140" s="122">
        <f t="shared" si="1258"/>
        <v>760</v>
      </c>
      <c r="Y1140" s="122">
        <f t="shared" si="1259"/>
        <v>460</v>
      </c>
      <c r="Z1140" s="122">
        <f t="shared" si="1260"/>
        <v>400</v>
      </c>
      <c r="AA1140" s="122">
        <f t="shared" si="1261"/>
        <v>310</v>
      </c>
      <c r="AB1140" s="122">
        <v>3</v>
      </c>
      <c r="AC1140" s="123">
        <v>150</v>
      </c>
      <c r="AD1140" s="122">
        <v>140</v>
      </c>
      <c r="AE1140" s="122">
        <v>130</v>
      </c>
      <c r="AF1140" s="122">
        <v>120</v>
      </c>
      <c r="AG1140" s="122">
        <f t="shared" si="1262"/>
        <v>470</v>
      </c>
      <c r="AH1140" s="122">
        <f t="shared" si="1263"/>
        <v>290</v>
      </c>
      <c r="AI1140" s="122">
        <f t="shared" si="1264"/>
        <v>260</v>
      </c>
      <c r="AJ1140" s="122">
        <f t="shared" si="1265"/>
        <v>200</v>
      </c>
      <c r="AK1140" s="122">
        <f>'ĐẤT PNN'!I1140-'ĐẤT NN'!Q1140</f>
        <v>640</v>
      </c>
    </row>
    <row r="1141" spans="1:37" s="6" customFormat="1" ht="77.25" customHeight="1" x14ac:dyDescent="0.25">
      <c r="A1141" s="150">
        <f>'ĐẤT PNN'!A1141</f>
        <v>1136</v>
      </c>
      <c r="B1141" s="153" t="str">
        <f>'ĐẤT PNN'!B1141</f>
        <v>VT2</v>
      </c>
      <c r="C1141" s="52" t="str">
        <f t="shared" ref="C1141:C1146" si="1296">$B$1140</f>
        <v>XL51DT</v>
      </c>
      <c r="D1141" s="151" t="s">
        <v>1173</v>
      </c>
      <c r="E1141" s="151" t="s">
        <v>405</v>
      </c>
      <c r="F1141" s="151" t="s">
        <v>1190</v>
      </c>
      <c r="G1141" s="151" t="s">
        <v>1189</v>
      </c>
      <c r="H1141" s="151" t="str">
        <f>VLOOKUP(F1141,'[3]2. MA NN'!$E$2:$F$1583,2,0)</f>
        <v>TTGR</v>
      </c>
      <c r="I1141" s="133" t="str">
        <f t="shared" si="1253"/>
        <v>Xã Xuân LộcTTGRVị trí 1240</v>
      </c>
      <c r="J1141" s="153"/>
      <c r="K1141" s="153"/>
      <c r="L1141" s="177" t="s">
        <v>2167</v>
      </c>
      <c r="M1141" s="177"/>
      <c r="N1141" s="177"/>
      <c r="O1141" s="131">
        <v>220</v>
      </c>
      <c r="P1141" s="131">
        <v>140</v>
      </c>
      <c r="Q1141" s="131">
        <v>460</v>
      </c>
      <c r="R1141" s="131">
        <v>290</v>
      </c>
      <c r="S1141" s="152">
        <v>1.1299999999999999</v>
      </c>
      <c r="T1141" s="118">
        <f t="shared" ref="T1141:T1146" si="1297">T1140</f>
        <v>240</v>
      </c>
      <c r="U1141">
        <f t="shared" ref="U1141:U1146" si="1298">U1140</f>
        <v>220</v>
      </c>
      <c r="V1141">
        <f t="shared" ref="V1141:V1146" si="1299">V1140</f>
        <v>200</v>
      </c>
      <c r="W1141">
        <f t="shared" ref="W1141:W1146" si="1300">W1140</f>
        <v>180</v>
      </c>
      <c r="X1141">
        <f t="shared" si="1258"/>
        <v>760</v>
      </c>
      <c r="Y1141">
        <f t="shared" si="1259"/>
        <v>460</v>
      </c>
      <c r="Z1141">
        <f t="shared" si="1260"/>
        <v>400</v>
      </c>
      <c r="AA1141">
        <f t="shared" si="1261"/>
        <v>310</v>
      </c>
      <c r="AB1141">
        <v>3</v>
      </c>
      <c r="AC1141" s="118">
        <v>150</v>
      </c>
      <c r="AD1141">
        <v>140</v>
      </c>
      <c r="AE1141">
        <v>130</v>
      </c>
      <c r="AF1141">
        <v>120</v>
      </c>
      <c r="AG1141">
        <f t="shared" si="1262"/>
        <v>470</v>
      </c>
      <c r="AH1141">
        <f t="shared" si="1263"/>
        <v>290</v>
      </c>
      <c r="AI1141">
        <f t="shared" si="1264"/>
        <v>260</v>
      </c>
      <c r="AJ1141">
        <f t="shared" si="1265"/>
        <v>200</v>
      </c>
      <c r="AK1141">
        <f>'ĐẤT PNN'!I1141-'ĐẤT NN'!Q1141</f>
        <v>200</v>
      </c>
    </row>
    <row r="1142" spans="1:37" s="6" customFormat="1" ht="77.25" customHeight="1" x14ac:dyDescent="0.25">
      <c r="A1142" s="150">
        <f>'ĐẤT PNN'!A1142</f>
        <v>1137</v>
      </c>
      <c r="B1142" s="153" t="str">
        <f>'ĐẤT PNN'!B1142</f>
        <v>VT3</v>
      </c>
      <c r="C1142" s="52" t="str">
        <f t="shared" si="1296"/>
        <v>XL51DT</v>
      </c>
      <c r="D1142" s="151" t="s">
        <v>1176</v>
      </c>
      <c r="E1142" s="151" t="s">
        <v>405</v>
      </c>
      <c r="F1142" s="151" t="s">
        <v>1191</v>
      </c>
      <c r="G1142" s="151" t="s">
        <v>1189</v>
      </c>
      <c r="H1142" s="151" t="str">
        <f>VLOOKUP(F1142,'[3]2. MA NN'!$E$2:$F$1583,2,0)</f>
        <v>TTGR</v>
      </c>
      <c r="I1142" s="133" t="str">
        <f t="shared" si="1253"/>
        <v>Xã Xuân LộcTTGRVị trí 1240</v>
      </c>
      <c r="J1142" s="153"/>
      <c r="K1142" s="153"/>
      <c r="L1142" s="177" t="s">
        <v>2168</v>
      </c>
      <c r="M1142" s="177"/>
      <c r="N1142" s="177"/>
      <c r="O1142" s="131">
        <v>200</v>
      </c>
      <c r="P1142" s="131">
        <v>130</v>
      </c>
      <c r="Q1142" s="131">
        <v>400</v>
      </c>
      <c r="R1142" s="131">
        <v>260</v>
      </c>
      <c r="S1142" s="152">
        <v>1.1299999999999999</v>
      </c>
      <c r="T1142" s="118">
        <f t="shared" si="1297"/>
        <v>240</v>
      </c>
      <c r="U1142">
        <f t="shared" si="1298"/>
        <v>220</v>
      </c>
      <c r="V1142">
        <f t="shared" si="1299"/>
        <v>200</v>
      </c>
      <c r="W1142">
        <f t="shared" si="1300"/>
        <v>180</v>
      </c>
      <c r="X1142">
        <f t="shared" si="1258"/>
        <v>760</v>
      </c>
      <c r="Y1142">
        <f t="shared" si="1259"/>
        <v>460</v>
      </c>
      <c r="Z1142">
        <f t="shared" si="1260"/>
        <v>400</v>
      </c>
      <c r="AA1142">
        <f t="shared" si="1261"/>
        <v>310</v>
      </c>
      <c r="AB1142">
        <v>3</v>
      </c>
      <c r="AC1142" s="118">
        <v>150</v>
      </c>
      <c r="AD1142">
        <v>140</v>
      </c>
      <c r="AE1142">
        <v>130</v>
      </c>
      <c r="AF1142">
        <v>120</v>
      </c>
      <c r="AG1142">
        <f t="shared" si="1262"/>
        <v>470</v>
      </c>
      <c r="AH1142">
        <f t="shared" si="1263"/>
        <v>290</v>
      </c>
      <c r="AI1142">
        <f t="shared" si="1264"/>
        <v>260</v>
      </c>
      <c r="AJ1142">
        <f t="shared" si="1265"/>
        <v>200</v>
      </c>
      <c r="AK1142">
        <f>'ĐẤT PNN'!I1142-'ĐẤT NN'!Q1142</f>
        <v>200</v>
      </c>
    </row>
    <row r="1143" spans="1:37" s="6" customFormat="1" ht="77.25" customHeight="1" x14ac:dyDescent="0.25">
      <c r="A1143" s="150">
        <f>'ĐẤT PNN'!A1143</f>
        <v>1138</v>
      </c>
      <c r="B1143" s="153" t="str">
        <f>'ĐẤT PNN'!B1143</f>
        <v>VT4</v>
      </c>
      <c r="C1143" s="52" t="str">
        <f t="shared" si="1296"/>
        <v>XL51DT</v>
      </c>
      <c r="D1143" s="151" t="s">
        <v>1178</v>
      </c>
      <c r="E1143" s="151" t="s">
        <v>405</v>
      </c>
      <c r="F1143" s="151" t="s">
        <v>1192</v>
      </c>
      <c r="G1143" s="151" t="s">
        <v>1189</v>
      </c>
      <c r="H1143" s="151" t="str">
        <f>VLOOKUP(F1143,'[3]2. MA NN'!$E$2:$F$1583,2,0)</f>
        <v>TTGR</v>
      </c>
      <c r="I1143" s="133" t="str">
        <f t="shared" si="1253"/>
        <v>Xã Xuân LộcTTGRVị trí 1240</v>
      </c>
      <c r="J1143" s="153"/>
      <c r="K1143" s="153"/>
      <c r="L1143" s="177" t="s">
        <v>2169</v>
      </c>
      <c r="M1143" s="177"/>
      <c r="N1143" s="177"/>
      <c r="O1143" s="131">
        <v>180</v>
      </c>
      <c r="P1143" s="131">
        <v>120</v>
      </c>
      <c r="Q1143" s="131">
        <v>310</v>
      </c>
      <c r="R1143" s="131">
        <v>200</v>
      </c>
      <c r="S1143" s="152">
        <v>1.1299999999999999</v>
      </c>
      <c r="T1143" s="118">
        <f t="shared" si="1297"/>
        <v>240</v>
      </c>
      <c r="U1143">
        <f t="shared" si="1298"/>
        <v>220</v>
      </c>
      <c r="V1143">
        <f t="shared" si="1299"/>
        <v>200</v>
      </c>
      <c r="W1143">
        <f t="shared" si="1300"/>
        <v>180</v>
      </c>
      <c r="X1143">
        <f t="shared" si="1258"/>
        <v>760</v>
      </c>
      <c r="Y1143">
        <f t="shared" si="1259"/>
        <v>460</v>
      </c>
      <c r="Z1143">
        <f t="shared" si="1260"/>
        <v>400</v>
      </c>
      <c r="AA1143">
        <f t="shared" si="1261"/>
        <v>310</v>
      </c>
      <c r="AB1143">
        <v>3</v>
      </c>
      <c r="AC1143" s="118">
        <v>150</v>
      </c>
      <c r="AD1143">
        <v>140</v>
      </c>
      <c r="AE1143">
        <v>130</v>
      </c>
      <c r="AF1143">
        <v>120</v>
      </c>
      <c r="AG1143">
        <f t="shared" si="1262"/>
        <v>470</v>
      </c>
      <c r="AH1143">
        <f t="shared" si="1263"/>
        <v>290</v>
      </c>
      <c r="AI1143">
        <f t="shared" si="1264"/>
        <v>260</v>
      </c>
      <c r="AJ1143">
        <f t="shared" si="1265"/>
        <v>200</v>
      </c>
      <c r="AK1143">
        <f>'ĐẤT PNN'!I1143-'ĐẤT NN'!Q1143</f>
        <v>220</v>
      </c>
    </row>
    <row r="1144" spans="1:37" s="6" customFormat="1" ht="77.25" customHeight="1" x14ac:dyDescent="0.25">
      <c r="A1144" s="150">
        <f>'ĐẤT PNN'!A1144</f>
        <v>1139</v>
      </c>
      <c r="B1144" s="153" t="str">
        <f>'ĐẤT PNN'!B1144</f>
        <v>VT2*0,8</v>
      </c>
      <c r="C1144" s="52" t="str">
        <f t="shared" si="1296"/>
        <v>XL51DT</v>
      </c>
      <c r="D1144" s="151" t="s">
        <v>1173</v>
      </c>
      <c r="E1144" s="151" t="s">
        <v>405</v>
      </c>
      <c r="F1144" s="151" t="s">
        <v>1190</v>
      </c>
      <c r="G1144" s="151" t="s">
        <v>1189</v>
      </c>
      <c r="H1144" s="151" t="str">
        <f>VLOOKUP(F1144,'[3]2. MA NN'!$E$2:$F$1583,2,0)</f>
        <v>TTGR</v>
      </c>
      <c r="I1144" s="133" t="str">
        <f t="shared" si="1253"/>
        <v>Xã Xuân LộcTTGRVị trí 1240</v>
      </c>
      <c r="J1144" s="153"/>
      <c r="K1144" s="153"/>
      <c r="L1144" s="177" t="s">
        <v>2170</v>
      </c>
      <c r="M1144" s="177"/>
      <c r="N1144" s="177"/>
      <c r="O1144" s="131">
        <v>220</v>
      </c>
      <c r="P1144" s="131">
        <v>140</v>
      </c>
      <c r="Q1144" s="131">
        <v>460</v>
      </c>
      <c r="R1144" s="131">
        <v>290</v>
      </c>
      <c r="S1144" s="152">
        <v>1.1299999999999999</v>
      </c>
      <c r="T1144" s="118">
        <f t="shared" si="1297"/>
        <v>240</v>
      </c>
      <c r="U1144">
        <f t="shared" si="1298"/>
        <v>220</v>
      </c>
      <c r="V1144">
        <f t="shared" si="1299"/>
        <v>200</v>
      </c>
      <c r="W1144">
        <f t="shared" si="1300"/>
        <v>180</v>
      </c>
      <c r="X1144">
        <f t="shared" si="1258"/>
        <v>760</v>
      </c>
      <c r="Y1144">
        <f t="shared" si="1259"/>
        <v>460</v>
      </c>
      <c r="Z1144">
        <f t="shared" si="1260"/>
        <v>400</v>
      </c>
      <c r="AA1144">
        <f t="shared" si="1261"/>
        <v>310</v>
      </c>
      <c r="AB1144">
        <v>3</v>
      </c>
      <c r="AC1144" s="118">
        <v>150</v>
      </c>
      <c r="AD1144">
        <v>140</v>
      </c>
      <c r="AE1144">
        <v>130</v>
      </c>
      <c r="AF1144">
        <v>120</v>
      </c>
      <c r="AG1144">
        <f t="shared" si="1262"/>
        <v>470</v>
      </c>
      <c r="AH1144">
        <f t="shared" si="1263"/>
        <v>290</v>
      </c>
      <c r="AI1144">
        <f t="shared" si="1264"/>
        <v>260</v>
      </c>
      <c r="AJ1144">
        <f t="shared" si="1265"/>
        <v>200</v>
      </c>
      <c r="AK1144">
        <f>'ĐẤT PNN'!I1144-'ĐẤT NN'!Q1144</f>
        <v>130</v>
      </c>
    </row>
    <row r="1145" spans="1:37" s="6" customFormat="1" ht="77.25" customHeight="1" x14ac:dyDescent="0.25">
      <c r="A1145" s="150">
        <f>'ĐẤT PNN'!A1145</f>
        <v>1140</v>
      </c>
      <c r="B1145" s="153" t="str">
        <f>'ĐẤT PNN'!B1145</f>
        <v>VT3*0,8</v>
      </c>
      <c r="C1145" s="52" t="str">
        <f t="shared" si="1296"/>
        <v>XL51DT</v>
      </c>
      <c r="D1145" s="151" t="s">
        <v>1176</v>
      </c>
      <c r="E1145" s="151" t="s">
        <v>405</v>
      </c>
      <c r="F1145" s="151" t="s">
        <v>1191</v>
      </c>
      <c r="G1145" s="151" t="s">
        <v>1189</v>
      </c>
      <c r="H1145" s="151" t="str">
        <f>VLOOKUP(F1145,'[3]2. MA NN'!$E$2:$F$1583,2,0)</f>
        <v>TTGR</v>
      </c>
      <c r="I1145" s="133" t="str">
        <f t="shared" si="1253"/>
        <v>Xã Xuân LộcTTGRVị trí 1240</v>
      </c>
      <c r="J1145" s="153"/>
      <c r="K1145" s="153"/>
      <c r="L1145" s="177" t="s">
        <v>2171</v>
      </c>
      <c r="M1145" s="177"/>
      <c r="N1145" s="177"/>
      <c r="O1145" s="131">
        <v>200</v>
      </c>
      <c r="P1145" s="131">
        <v>130</v>
      </c>
      <c r="Q1145" s="131">
        <v>400</v>
      </c>
      <c r="R1145" s="131">
        <v>260</v>
      </c>
      <c r="S1145" s="152">
        <v>1.1299999999999999</v>
      </c>
      <c r="T1145" s="118">
        <f t="shared" si="1297"/>
        <v>240</v>
      </c>
      <c r="U1145">
        <f t="shared" si="1298"/>
        <v>220</v>
      </c>
      <c r="V1145">
        <f t="shared" si="1299"/>
        <v>200</v>
      </c>
      <c r="W1145">
        <f t="shared" si="1300"/>
        <v>180</v>
      </c>
      <c r="X1145">
        <f t="shared" si="1258"/>
        <v>760</v>
      </c>
      <c r="Y1145">
        <f t="shared" si="1259"/>
        <v>460</v>
      </c>
      <c r="Z1145">
        <f t="shared" si="1260"/>
        <v>400</v>
      </c>
      <c r="AA1145">
        <f t="shared" si="1261"/>
        <v>310</v>
      </c>
      <c r="AB1145">
        <v>3</v>
      </c>
      <c r="AC1145" s="118">
        <v>150</v>
      </c>
      <c r="AD1145">
        <v>140</v>
      </c>
      <c r="AE1145">
        <v>130</v>
      </c>
      <c r="AF1145">
        <v>120</v>
      </c>
      <c r="AG1145">
        <f t="shared" si="1262"/>
        <v>470</v>
      </c>
      <c r="AH1145">
        <f t="shared" si="1263"/>
        <v>290</v>
      </c>
      <c r="AI1145">
        <f t="shared" si="1264"/>
        <v>260</v>
      </c>
      <c r="AJ1145">
        <f t="shared" si="1265"/>
        <v>200</v>
      </c>
      <c r="AK1145">
        <f>'ĐẤT PNN'!I1145-'ĐẤT NN'!Q1145</f>
        <v>140</v>
      </c>
    </row>
    <row r="1146" spans="1:37" s="6" customFormat="1" ht="77.25" customHeight="1" x14ac:dyDescent="0.25">
      <c r="A1146" s="150">
        <f>'ĐẤT PNN'!A1146</f>
        <v>1141</v>
      </c>
      <c r="B1146" s="153" t="str">
        <f>'ĐẤT PNN'!B1146</f>
        <v>VT4*0,8</v>
      </c>
      <c r="C1146" s="52" t="str">
        <f t="shared" si="1296"/>
        <v>XL51DT</v>
      </c>
      <c r="D1146" s="151" t="s">
        <v>1178</v>
      </c>
      <c r="E1146" s="151" t="s">
        <v>405</v>
      </c>
      <c r="F1146" s="151" t="s">
        <v>1192</v>
      </c>
      <c r="G1146" s="151" t="s">
        <v>1189</v>
      </c>
      <c r="H1146" s="151" t="str">
        <f>VLOOKUP(F1146,'[3]2. MA NN'!$E$2:$F$1583,2,0)</f>
        <v>TTGR</v>
      </c>
      <c r="I1146" s="133" t="str">
        <f t="shared" si="1253"/>
        <v>Xã Xuân LộcTTGRVị trí 1240</v>
      </c>
      <c r="J1146" s="153"/>
      <c r="K1146" s="153"/>
      <c r="L1146" s="177" t="s">
        <v>2172</v>
      </c>
      <c r="M1146" s="177"/>
      <c r="N1146" s="177"/>
      <c r="O1146" s="131">
        <v>180</v>
      </c>
      <c r="P1146" s="131">
        <v>120</v>
      </c>
      <c r="Q1146" s="131">
        <v>310</v>
      </c>
      <c r="R1146" s="131">
        <v>200</v>
      </c>
      <c r="S1146" s="152">
        <v>1.1299999999999999</v>
      </c>
      <c r="T1146" s="118">
        <f t="shared" si="1297"/>
        <v>240</v>
      </c>
      <c r="U1146">
        <f t="shared" si="1298"/>
        <v>220</v>
      </c>
      <c r="V1146">
        <f t="shared" si="1299"/>
        <v>200</v>
      </c>
      <c r="W1146">
        <f t="shared" si="1300"/>
        <v>180</v>
      </c>
      <c r="X1146">
        <f t="shared" si="1258"/>
        <v>760</v>
      </c>
      <c r="Y1146">
        <f t="shared" si="1259"/>
        <v>460</v>
      </c>
      <c r="Z1146">
        <f t="shared" si="1260"/>
        <v>400</v>
      </c>
      <c r="AA1146">
        <f t="shared" si="1261"/>
        <v>310</v>
      </c>
      <c r="AB1146">
        <v>3</v>
      </c>
      <c r="AC1146" s="118">
        <v>150</v>
      </c>
      <c r="AD1146">
        <v>140</v>
      </c>
      <c r="AE1146">
        <v>130</v>
      </c>
      <c r="AF1146">
        <v>120</v>
      </c>
      <c r="AG1146">
        <f t="shared" si="1262"/>
        <v>470</v>
      </c>
      <c r="AH1146">
        <f t="shared" si="1263"/>
        <v>290</v>
      </c>
      <c r="AI1146">
        <f t="shared" si="1264"/>
        <v>260</v>
      </c>
      <c r="AJ1146">
        <f t="shared" si="1265"/>
        <v>200</v>
      </c>
      <c r="AK1146">
        <f>'ĐẤT PNN'!I1146-'ĐẤT NN'!Q1146</f>
        <v>160</v>
      </c>
    </row>
    <row r="1147" spans="1:37" ht="47.25" x14ac:dyDescent="0.25">
      <c r="A1147" s="150">
        <f>'ĐẤT PNN'!A1147</f>
        <v>1142</v>
      </c>
      <c r="B1147" s="150" t="str">
        <f>'ĐẤT PNN'!B1147</f>
        <v>XL52DT</v>
      </c>
      <c r="C1147" s="52" t="str">
        <f>$B$1147</f>
        <v>XL52DT</v>
      </c>
      <c r="D1147" s="151" t="s">
        <v>1170</v>
      </c>
      <c r="E1147" s="151" t="s">
        <v>405</v>
      </c>
      <c r="F1147" s="151" t="s">
        <v>1188</v>
      </c>
      <c r="G1147" s="151" t="s">
        <v>1189</v>
      </c>
      <c r="H1147" s="151" t="str">
        <f>VLOOKUP(F1147,'[3]2. MA NN'!$E$2:$F$1583,2,0)</f>
        <v>TTGR</v>
      </c>
      <c r="I1147" s="133" t="str">
        <f t="shared" si="1253"/>
        <v>Xã Xuân LộcTTGRVị trí 1240</v>
      </c>
      <c r="J1147" s="150" t="s">
        <v>1158</v>
      </c>
      <c r="K1147" s="150" t="s">
        <v>1157</v>
      </c>
      <c r="L1147" s="130" t="s">
        <v>365</v>
      </c>
      <c r="M1147" s="130" t="s">
        <v>387</v>
      </c>
      <c r="N1147" s="130" t="s">
        <v>1132</v>
      </c>
      <c r="O1147" s="131">
        <v>240</v>
      </c>
      <c r="P1147" s="131">
        <v>150</v>
      </c>
      <c r="Q1147" s="131">
        <v>760</v>
      </c>
      <c r="R1147" s="131">
        <v>470</v>
      </c>
      <c r="S1147" s="152">
        <v>1.1200000000000001</v>
      </c>
      <c r="T1147" s="123">
        <v>240</v>
      </c>
      <c r="U1147" s="122">
        <v>220</v>
      </c>
      <c r="V1147" s="122">
        <v>200</v>
      </c>
      <c r="W1147" s="122">
        <v>180</v>
      </c>
      <c r="X1147" s="122">
        <f t="shared" si="1258"/>
        <v>760</v>
      </c>
      <c r="Y1147" s="122">
        <f t="shared" si="1259"/>
        <v>460</v>
      </c>
      <c r="Z1147" s="122">
        <f t="shared" si="1260"/>
        <v>400</v>
      </c>
      <c r="AA1147" s="122">
        <f t="shared" si="1261"/>
        <v>310</v>
      </c>
      <c r="AB1147" s="122">
        <v>3</v>
      </c>
      <c r="AC1147" s="123">
        <v>150</v>
      </c>
      <c r="AD1147" s="122">
        <v>140</v>
      </c>
      <c r="AE1147" s="122">
        <v>130</v>
      </c>
      <c r="AF1147" s="122">
        <v>120</v>
      </c>
      <c r="AG1147" s="122">
        <f t="shared" si="1262"/>
        <v>470</v>
      </c>
      <c r="AH1147" s="122">
        <f t="shared" si="1263"/>
        <v>290</v>
      </c>
      <c r="AI1147" s="122">
        <f t="shared" si="1264"/>
        <v>260</v>
      </c>
      <c r="AJ1147" s="122">
        <f t="shared" si="1265"/>
        <v>200</v>
      </c>
      <c r="AK1147" s="122">
        <f>'ĐẤT PNN'!I1147-'ĐẤT NN'!Q1147</f>
        <v>640</v>
      </c>
    </row>
    <row r="1148" spans="1:37" s="6" customFormat="1" ht="77.25" customHeight="1" x14ac:dyDescent="0.25">
      <c r="A1148" s="150">
        <f>'ĐẤT PNN'!A1148</f>
        <v>1143</v>
      </c>
      <c r="B1148" s="153" t="str">
        <f>'ĐẤT PNN'!B1148</f>
        <v>VT2</v>
      </c>
      <c r="C1148" s="52" t="str">
        <f t="shared" ref="C1148:C1153" si="1301">$B$1147</f>
        <v>XL52DT</v>
      </c>
      <c r="D1148" s="151" t="s">
        <v>1173</v>
      </c>
      <c r="E1148" s="151" t="s">
        <v>405</v>
      </c>
      <c r="F1148" s="151" t="s">
        <v>1190</v>
      </c>
      <c r="G1148" s="151" t="s">
        <v>1189</v>
      </c>
      <c r="H1148" s="151" t="str">
        <f>VLOOKUP(F1148,'[3]2. MA NN'!$E$2:$F$1583,2,0)</f>
        <v>TTGR</v>
      </c>
      <c r="I1148" s="133" t="str">
        <f t="shared" si="1253"/>
        <v>Xã Xuân LộcTTGRVị trí 1240</v>
      </c>
      <c r="J1148" s="153"/>
      <c r="K1148" s="153"/>
      <c r="L1148" s="177" t="s">
        <v>2173</v>
      </c>
      <c r="M1148" s="177"/>
      <c r="N1148" s="177"/>
      <c r="O1148" s="131">
        <v>220</v>
      </c>
      <c r="P1148" s="131">
        <v>140</v>
      </c>
      <c r="Q1148" s="131">
        <v>460</v>
      </c>
      <c r="R1148" s="131">
        <v>290</v>
      </c>
      <c r="S1148" s="152">
        <v>1.1200000000000001</v>
      </c>
      <c r="T1148" s="118">
        <f t="shared" ref="T1148:T1153" si="1302">T1147</f>
        <v>240</v>
      </c>
      <c r="U1148">
        <f t="shared" ref="U1148:U1153" si="1303">U1147</f>
        <v>220</v>
      </c>
      <c r="V1148">
        <f t="shared" ref="V1148:V1153" si="1304">V1147</f>
        <v>200</v>
      </c>
      <c r="W1148">
        <f t="shared" ref="W1148:W1153" si="1305">W1147</f>
        <v>180</v>
      </c>
      <c r="X1148">
        <f t="shared" si="1258"/>
        <v>760</v>
      </c>
      <c r="Y1148">
        <f t="shared" si="1259"/>
        <v>460</v>
      </c>
      <c r="Z1148">
        <f t="shared" si="1260"/>
        <v>400</v>
      </c>
      <c r="AA1148">
        <f t="shared" si="1261"/>
        <v>310</v>
      </c>
      <c r="AB1148">
        <v>3</v>
      </c>
      <c r="AC1148" s="118">
        <v>150</v>
      </c>
      <c r="AD1148">
        <v>140</v>
      </c>
      <c r="AE1148">
        <v>130</v>
      </c>
      <c r="AF1148">
        <v>120</v>
      </c>
      <c r="AG1148">
        <f t="shared" si="1262"/>
        <v>470</v>
      </c>
      <c r="AH1148">
        <f t="shared" si="1263"/>
        <v>290</v>
      </c>
      <c r="AI1148">
        <f t="shared" si="1264"/>
        <v>260</v>
      </c>
      <c r="AJ1148">
        <f t="shared" si="1265"/>
        <v>200</v>
      </c>
      <c r="AK1148">
        <f>'ĐẤT PNN'!I1148-'ĐẤT NN'!Q1148</f>
        <v>200</v>
      </c>
    </row>
    <row r="1149" spans="1:37" s="6" customFormat="1" ht="77.25" customHeight="1" x14ac:dyDescent="0.25">
      <c r="A1149" s="150">
        <f>'ĐẤT PNN'!A1149</f>
        <v>1144</v>
      </c>
      <c r="B1149" s="153" t="str">
        <f>'ĐẤT PNN'!B1149</f>
        <v>VT3</v>
      </c>
      <c r="C1149" s="52" t="str">
        <f t="shared" si="1301"/>
        <v>XL52DT</v>
      </c>
      <c r="D1149" s="151" t="s">
        <v>1176</v>
      </c>
      <c r="E1149" s="151" t="s">
        <v>405</v>
      </c>
      <c r="F1149" s="151" t="s">
        <v>1191</v>
      </c>
      <c r="G1149" s="151" t="s">
        <v>1189</v>
      </c>
      <c r="H1149" s="151" t="str">
        <f>VLOOKUP(F1149,'[3]2. MA NN'!$E$2:$F$1583,2,0)</f>
        <v>TTGR</v>
      </c>
      <c r="I1149" s="133" t="str">
        <f t="shared" si="1253"/>
        <v>Xã Xuân LộcTTGRVị trí 1240</v>
      </c>
      <c r="J1149" s="153"/>
      <c r="K1149" s="153"/>
      <c r="L1149" s="177" t="s">
        <v>2174</v>
      </c>
      <c r="M1149" s="177"/>
      <c r="N1149" s="177"/>
      <c r="O1149" s="131">
        <v>200</v>
      </c>
      <c r="P1149" s="131">
        <v>130</v>
      </c>
      <c r="Q1149" s="131">
        <v>400</v>
      </c>
      <c r="R1149" s="131">
        <v>260</v>
      </c>
      <c r="S1149" s="152">
        <v>1.1200000000000001</v>
      </c>
      <c r="T1149" s="118">
        <f t="shared" si="1302"/>
        <v>240</v>
      </c>
      <c r="U1149">
        <f t="shared" si="1303"/>
        <v>220</v>
      </c>
      <c r="V1149">
        <f t="shared" si="1304"/>
        <v>200</v>
      </c>
      <c r="W1149">
        <f t="shared" si="1305"/>
        <v>180</v>
      </c>
      <c r="X1149">
        <f t="shared" si="1258"/>
        <v>760</v>
      </c>
      <c r="Y1149">
        <f t="shared" si="1259"/>
        <v>460</v>
      </c>
      <c r="Z1149">
        <f t="shared" si="1260"/>
        <v>400</v>
      </c>
      <c r="AA1149">
        <f t="shared" si="1261"/>
        <v>310</v>
      </c>
      <c r="AB1149">
        <v>3</v>
      </c>
      <c r="AC1149" s="118">
        <v>150</v>
      </c>
      <c r="AD1149">
        <v>140</v>
      </c>
      <c r="AE1149">
        <v>130</v>
      </c>
      <c r="AF1149">
        <v>120</v>
      </c>
      <c r="AG1149">
        <f t="shared" si="1262"/>
        <v>470</v>
      </c>
      <c r="AH1149">
        <f t="shared" si="1263"/>
        <v>290</v>
      </c>
      <c r="AI1149">
        <f t="shared" si="1264"/>
        <v>260</v>
      </c>
      <c r="AJ1149">
        <f t="shared" si="1265"/>
        <v>200</v>
      </c>
      <c r="AK1149">
        <f>'ĐẤT PNN'!I1149-'ĐẤT NN'!Q1149</f>
        <v>200</v>
      </c>
    </row>
    <row r="1150" spans="1:37" s="6" customFormat="1" ht="77.25" customHeight="1" x14ac:dyDescent="0.25">
      <c r="A1150" s="150">
        <f>'ĐẤT PNN'!A1150</f>
        <v>1145</v>
      </c>
      <c r="B1150" s="153" t="str">
        <f>'ĐẤT PNN'!B1150</f>
        <v>VT4</v>
      </c>
      <c r="C1150" s="52" t="str">
        <f t="shared" si="1301"/>
        <v>XL52DT</v>
      </c>
      <c r="D1150" s="151" t="s">
        <v>1178</v>
      </c>
      <c r="E1150" s="151" t="s">
        <v>405</v>
      </c>
      <c r="F1150" s="151" t="s">
        <v>1192</v>
      </c>
      <c r="G1150" s="151" t="s">
        <v>1189</v>
      </c>
      <c r="H1150" s="151" t="str">
        <f>VLOOKUP(F1150,'[3]2. MA NN'!$E$2:$F$1583,2,0)</f>
        <v>TTGR</v>
      </c>
      <c r="I1150" s="133" t="str">
        <f t="shared" si="1253"/>
        <v>Xã Xuân LộcTTGRVị trí 1240</v>
      </c>
      <c r="J1150" s="153"/>
      <c r="K1150" s="153"/>
      <c r="L1150" s="177" t="s">
        <v>2175</v>
      </c>
      <c r="M1150" s="177"/>
      <c r="N1150" s="177"/>
      <c r="O1150" s="131">
        <v>180</v>
      </c>
      <c r="P1150" s="131">
        <v>120</v>
      </c>
      <c r="Q1150" s="131">
        <v>310</v>
      </c>
      <c r="R1150" s="131">
        <v>200</v>
      </c>
      <c r="S1150" s="152">
        <v>1.1200000000000001</v>
      </c>
      <c r="T1150" s="118">
        <f t="shared" si="1302"/>
        <v>240</v>
      </c>
      <c r="U1150">
        <f t="shared" si="1303"/>
        <v>220</v>
      </c>
      <c r="V1150">
        <f t="shared" si="1304"/>
        <v>200</v>
      </c>
      <c r="W1150">
        <f t="shared" si="1305"/>
        <v>180</v>
      </c>
      <c r="X1150">
        <f t="shared" si="1258"/>
        <v>760</v>
      </c>
      <c r="Y1150">
        <f t="shared" si="1259"/>
        <v>460</v>
      </c>
      <c r="Z1150">
        <f t="shared" si="1260"/>
        <v>400</v>
      </c>
      <c r="AA1150">
        <f t="shared" si="1261"/>
        <v>310</v>
      </c>
      <c r="AB1150">
        <v>3</v>
      </c>
      <c r="AC1150" s="118">
        <v>150</v>
      </c>
      <c r="AD1150">
        <v>140</v>
      </c>
      <c r="AE1150">
        <v>130</v>
      </c>
      <c r="AF1150">
        <v>120</v>
      </c>
      <c r="AG1150">
        <f t="shared" si="1262"/>
        <v>470</v>
      </c>
      <c r="AH1150">
        <f t="shared" si="1263"/>
        <v>290</v>
      </c>
      <c r="AI1150">
        <f t="shared" si="1264"/>
        <v>260</v>
      </c>
      <c r="AJ1150">
        <f t="shared" si="1265"/>
        <v>200</v>
      </c>
      <c r="AK1150">
        <f>'ĐẤT PNN'!I1150-'ĐẤT NN'!Q1150</f>
        <v>220</v>
      </c>
    </row>
    <row r="1151" spans="1:37" s="6" customFormat="1" ht="77.25" customHeight="1" x14ac:dyDescent="0.25">
      <c r="A1151" s="150">
        <f>'ĐẤT PNN'!A1151</f>
        <v>1146</v>
      </c>
      <c r="B1151" s="153" t="str">
        <f>'ĐẤT PNN'!B1151</f>
        <v>VT2*0,8</v>
      </c>
      <c r="C1151" s="52" t="str">
        <f t="shared" si="1301"/>
        <v>XL52DT</v>
      </c>
      <c r="D1151" s="151" t="s">
        <v>1173</v>
      </c>
      <c r="E1151" s="151" t="s">
        <v>405</v>
      </c>
      <c r="F1151" s="151" t="s">
        <v>1190</v>
      </c>
      <c r="G1151" s="151" t="s">
        <v>1189</v>
      </c>
      <c r="H1151" s="151" t="str">
        <f>VLOOKUP(F1151,'[3]2. MA NN'!$E$2:$F$1583,2,0)</f>
        <v>TTGR</v>
      </c>
      <c r="I1151" s="133" t="str">
        <f t="shared" si="1253"/>
        <v>Xã Xuân LộcTTGRVị trí 1240</v>
      </c>
      <c r="J1151" s="153"/>
      <c r="K1151" s="153"/>
      <c r="L1151" s="177" t="s">
        <v>2176</v>
      </c>
      <c r="M1151" s="177"/>
      <c r="N1151" s="177"/>
      <c r="O1151" s="131">
        <v>220</v>
      </c>
      <c r="P1151" s="131">
        <v>140</v>
      </c>
      <c r="Q1151" s="131">
        <v>460</v>
      </c>
      <c r="R1151" s="131">
        <v>290</v>
      </c>
      <c r="S1151" s="152">
        <v>1.1200000000000001</v>
      </c>
      <c r="T1151" s="118">
        <f t="shared" si="1302"/>
        <v>240</v>
      </c>
      <c r="U1151">
        <f t="shared" si="1303"/>
        <v>220</v>
      </c>
      <c r="V1151">
        <f t="shared" si="1304"/>
        <v>200</v>
      </c>
      <c r="W1151">
        <f t="shared" si="1305"/>
        <v>180</v>
      </c>
      <c r="X1151">
        <f t="shared" si="1258"/>
        <v>760</v>
      </c>
      <c r="Y1151">
        <f t="shared" si="1259"/>
        <v>460</v>
      </c>
      <c r="Z1151">
        <f t="shared" si="1260"/>
        <v>400</v>
      </c>
      <c r="AA1151">
        <f t="shared" si="1261"/>
        <v>310</v>
      </c>
      <c r="AB1151">
        <v>3</v>
      </c>
      <c r="AC1151" s="118">
        <v>150</v>
      </c>
      <c r="AD1151">
        <v>140</v>
      </c>
      <c r="AE1151">
        <v>130</v>
      </c>
      <c r="AF1151">
        <v>120</v>
      </c>
      <c r="AG1151">
        <f t="shared" si="1262"/>
        <v>470</v>
      </c>
      <c r="AH1151">
        <f t="shared" si="1263"/>
        <v>290</v>
      </c>
      <c r="AI1151">
        <f t="shared" si="1264"/>
        <v>260</v>
      </c>
      <c r="AJ1151">
        <f t="shared" si="1265"/>
        <v>200</v>
      </c>
      <c r="AK1151">
        <f>'ĐẤT PNN'!I1151-'ĐẤT NN'!Q1151</f>
        <v>130</v>
      </c>
    </row>
    <row r="1152" spans="1:37" s="6" customFormat="1" ht="77.25" customHeight="1" x14ac:dyDescent="0.25">
      <c r="A1152" s="150">
        <f>'ĐẤT PNN'!A1152</f>
        <v>1147</v>
      </c>
      <c r="B1152" s="153" t="str">
        <f>'ĐẤT PNN'!B1152</f>
        <v>VT3*0,8</v>
      </c>
      <c r="C1152" s="52" t="str">
        <f t="shared" si="1301"/>
        <v>XL52DT</v>
      </c>
      <c r="D1152" s="151" t="s">
        <v>1176</v>
      </c>
      <c r="E1152" s="151" t="s">
        <v>405</v>
      </c>
      <c r="F1152" s="151" t="s">
        <v>1191</v>
      </c>
      <c r="G1152" s="151" t="s">
        <v>1189</v>
      </c>
      <c r="H1152" s="151" t="str">
        <f>VLOOKUP(F1152,'[3]2. MA NN'!$E$2:$F$1583,2,0)</f>
        <v>TTGR</v>
      </c>
      <c r="I1152" s="133" t="str">
        <f t="shared" si="1253"/>
        <v>Xã Xuân LộcTTGRVị trí 1240</v>
      </c>
      <c r="J1152" s="153"/>
      <c r="K1152" s="153"/>
      <c r="L1152" s="177" t="s">
        <v>2177</v>
      </c>
      <c r="M1152" s="177"/>
      <c r="N1152" s="177"/>
      <c r="O1152" s="131">
        <v>200</v>
      </c>
      <c r="P1152" s="131">
        <v>130</v>
      </c>
      <c r="Q1152" s="131">
        <v>400</v>
      </c>
      <c r="R1152" s="131">
        <v>260</v>
      </c>
      <c r="S1152" s="152">
        <v>1.1200000000000001</v>
      </c>
      <c r="T1152" s="118">
        <f t="shared" si="1302"/>
        <v>240</v>
      </c>
      <c r="U1152">
        <f t="shared" si="1303"/>
        <v>220</v>
      </c>
      <c r="V1152">
        <f t="shared" si="1304"/>
        <v>200</v>
      </c>
      <c r="W1152">
        <f t="shared" si="1305"/>
        <v>180</v>
      </c>
      <c r="X1152">
        <f t="shared" si="1258"/>
        <v>760</v>
      </c>
      <c r="Y1152">
        <f t="shared" si="1259"/>
        <v>460</v>
      </c>
      <c r="Z1152">
        <f t="shared" si="1260"/>
        <v>400</v>
      </c>
      <c r="AA1152">
        <f t="shared" si="1261"/>
        <v>310</v>
      </c>
      <c r="AB1152">
        <v>3</v>
      </c>
      <c r="AC1152" s="118">
        <v>150</v>
      </c>
      <c r="AD1152">
        <v>140</v>
      </c>
      <c r="AE1152">
        <v>130</v>
      </c>
      <c r="AF1152">
        <v>120</v>
      </c>
      <c r="AG1152">
        <f t="shared" si="1262"/>
        <v>470</v>
      </c>
      <c r="AH1152">
        <f t="shared" si="1263"/>
        <v>290</v>
      </c>
      <c r="AI1152">
        <f t="shared" si="1264"/>
        <v>260</v>
      </c>
      <c r="AJ1152">
        <f t="shared" si="1265"/>
        <v>200</v>
      </c>
      <c r="AK1152">
        <f>'ĐẤT PNN'!I1152-'ĐẤT NN'!Q1152</f>
        <v>140</v>
      </c>
    </row>
    <row r="1153" spans="1:37" s="6" customFormat="1" ht="77.25" customHeight="1" x14ac:dyDescent="0.25">
      <c r="A1153" s="150">
        <f>'ĐẤT PNN'!A1153</f>
        <v>1148</v>
      </c>
      <c r="B1153" s="153" t="str">
        <f>'ĐẤT PNN'!B1153</f>
        <v>VT4*0,8</v>
      </c>
      <c r="C1153" s="52" t="str">
        <f t="shared" si="1301"/>
        <v>XL52DT</v>
      </c>
      <c r="D1153" s="151" t="s">
        <v>1178</v>
      </c>
      <c r="E1153" s="151" t="s">
        <v>405</v>
      </c>
      <c r="F1153" s="151" t="s">
        <v>1192</v>
      </c>
      <c r="G1153" s="151" t="s">
        <v>1189</v>
      </c>
      <c r="H1153" s="151" t="str">
        <f>VLOOKUP(F1153,'[3]2. MA NN'!$E$2:$F$1583,2,0)</f>
        <v>TTGR</v>
      </c>
      <c r="I1153" s="133" t="str">
        <f t="shared" si="1253"/>
        <v>Xã Xuân LộcTTGRVị trí 1240</v>
      </c>
      <c r="J1153" s="153"/>
      <c r="K1153" s="153"/>
      <c r="L1153" s="177" t="s">
        <v>2178</v>
      </c>
      <c r="M1153" s="177"/>
      <c r="N1153" s="177"/>
      <c r="O1153" s="131">
        <v>180</v>
      </c>
      <c r="P1153" s="131">
        <v>120</v>
      </c>
      <c r="Q1153" s="131">
        <v>310</v>
      </c>
      <c r="R1153" s="131">
        <v>200</v>
      </c>
      <c r="S1153" s="152">
        <v>1.1200000000000001</v>
      </c>
      <c r="T1153" s="118">
        <f t="shared" si="1302"/>
        <v>240</v>
      </c>
      <c r="U1153">
        <f t="shared" si="1303"/>
        <v>220</v>
      </c>
      <c r="V1153">
        <f t="shared" si="1304"/>
        <v>200</v>
      </c>
      <c r="W1153">
        <f t="shared" si="1305"/>
        <v>180</v>
      </c>
      <c r="X1153">
        <f t="shared" si="1258"/>
        <v>760</v>
      </c>
      <c r="Y1153">
        <f t="shared" si="1259"/>
        <v>460</v>
      </c>
      <c r="Z1153">
        <f t="shared" si="1260"/>
        <v>400</v>
      </c>
      <c r="AA1153">
        <f t="shared" si="1261"/>
        <v>310</v>
      </c>
      <c r="AB1153">
        <v>3</v>
      </c>
      <c r="AC1153" s="118">
        <v>150</v>
      </c>
      <c r="AD1153">
        <v>140</v>
      </c>
      <c r="AE1153">
        <v>130</v>
      </c>
      <c r="AF1153">
        <v>120</v>
      </c>
      <c r="AG1153">
        <f t="shared" si="1262"/>
        <v>470</v>
      </c>
      <c r="AH1153">
        <f t="shared" si="1263"/>
        <v>290</v>
      </c>
      <c r="AI1153">
        <f t="shared" si="1264"/>
        <v>260</v>
      </c>
      <c r="AJ1153">
        <f t="shared" si="1265"/>
        <v>200</v>
      </c>
      <c r="AK1153">
        <f>'ĐẤT PNN'!I1153-'ĐẤT NN'!Q1153</f>
        <v>160</v>
      </c>
    </row>
    <row r="1154" spans="1:37" ht="47.25" x14ac:dyDescent="0.25">
      <c r="A1154" s="150">
        <f>'ĐẤT PNN'!A1154</f>
        <v>1149</v>
      </c>
      <c r="B1154" s="150" t="str">
        <f>'ĐẤT PNN'!B1154</f>
        <v>XL53DT</v>
      </c>
      <c r="C1154" s="52" t="str">
        <f>$B$1154</f>
        <v>XL53DT</v>
      </c>
      <c r="D1154" s="151" t="s">
        <v>1170</v>
      </c>
      <c r="E1154" s="151" t="s">
        <v>405</v>
      </c>
      <c r="F1154" s="151" t="s">
        <v>1188</v>
      </c>
      <c r="G1154" s="151" t="s">
        <v>1189</v>
      </c>
      <c r="H1154" s="151" t="str">
        <f>VLOOKUP(F1154,'[3]2. MA NN'!$E$2:$F$1583,2,0)</f>
        <v>TTGR</v>
      </c>
      <c r="I1154" s="133" t="str">
        <f t="shared" si="1253"/>
        <v>Xã Xuân LộcTTGRVị trí 1240</v>
      </c>
      <c r="J1154" s="150" t="s">
        <v>1158</v>
      </c>
      <c r="K1154" s="150" t="s">
        <v>1157</v>
      </c>
      <c r="L1154" s="130" t="s">
        <v>367</v>
      </c>
      <c r="M1154" s="130" t="s">
        <v>387</v>
      </c>
      <c r="N1154" s="130" t="s">
        <v>1119</v>
      </c>
      <c r="O1154" s="131">
        <v>240</v>
      </c>
      <c r="P1154" s="131">
        <v>150</v>
      </c>
      <c r="Q1154" s="131">
        <v>760</v>
      </c>
      <c r="R1154" s="131">
        <v>470</v>
      </c>
      <c r="S1154" s="152">
        <v>1.1100000000000001</v>
      </c>
      <c r="T1154" s="123">
        <v>240</v>
      </c>
      <c r="U1154" s="122">
        <v>220</v>
      </c>
      <c r="V1154" s="122">
        <v>200</v>
      </c>
      <c r="W1154" s="122">
        <v>180</v>
      </c>
      <c r="X1154" s="122">
        <f t="shared" si="1258"/>
        <v>760</v>
      </c>
      <c r="Y1154" s="122">
        <f t="shared" si="1259"/>
        <v>460</v>
      </c>
      <c r="Z1154" s="122">
        <f t="shared" si="1260"/>
        <v>400</v>
      </c>
      <c r="AA1154" s="122">
        <f t="shared" si="1261"/>
        <v>310</v>
      </c>
      <c r="AB1154" s="122">
        <v>3</v>
      </c>
      <c r="AC1154" s="123">
        <v>150</v>
      </c>
      <c r="AD1154" s="122">
        <v>140</v>
      </c>
      <c r="AE1154" s="122">
        <v>130</v>
      </c>
      <c r="AF1154" s="122">
        <v>120</v>
      </c>
      <c r="AG1154" s="122">
        <f t="shared" si="1262"/>
        <v>470</v>
      </c>
      <c r="AH1154" s="122">
        <f t="shared" si="1263"/>
        <v>290</v>
      </c>
      <c r="AI1154" s="122">
        <f t="shared" si="1264"/>
        <v>260</v>
      </c>
      <c r="AJ1154" s="122">
        <f t="shared" si="1265"/>
        <v>200</v>
      </c>
      <c r="AK1154" s="122">
        <f>'ĐẤT PNN'!I1154-'ĐẤT NN'!Q1154</f>
        <v>640</v>
      </c>
    </row>
    <row r="1155" spans="1:37" s="6" customFormat="1" ht="77.25" customHeight="1" x14ac:dyDescent="0.25">
      <c r="A1155" s="150">
        <f>'ĐẤT PNN'!A1155</f>
        <v>1150</v>
      </c>
      <c r="B1155" s="153" t="str">
        <f>'ĐẤT PNN'!B1155</f>
        <v>VT2</v>
      </c>
      <c r="C1155" s="52" t="str">
        <f t="shared" ref="C1155:C1160" si="1306">$B$1154</f>
        <v>XL53DT</v>
      </c>
      <c r="D1155" s="151" t="s">
        <v>1173</v>
      </c>
      <c r="E1155" s="151" t="s">
        <v>405</v>
      </c>
      <c r="F1155" s="151" t="s">
        <v>1190</v>
      </c>
      <c r="G1155" s="151" t="s">
        <v>1189</v>
      </c>
      <c r="H1155" s="151" t="str">
        <f>VLOOKUP(F1155,'[3]2. MA NN'!$E$2:$F$1583,2,0)</f>
        <v>TTGR</v>
      </c>
      <c r="I1155" s="133" t="str">
        <f t="shared" si="1253"/>
        <v>Xã Xuân LộcTTGRVị trí 1240</v>
      </c>
      <c r="J1155" s="153"/>
      <c r="K1155" s="153"/>
      <c r="L1155" s="177" t="s">
        <v>2179</v>
      </c>
      <c r="M1155" s="177"/>
      <c r="N1155" s="177"/>
      <c r="O1155" s="131">
        <v>220</v>
      </c>
      <c r="P1155" s="131">
        <v>140</v>
      </c>
      <c r="Q1155" s="131">
        <v>460</v>
      </c>
      <c r="R1155" s="131">
        <v>290</v>
      </c>
      <c r="S1155" s="152">
        <v>1.1100000000000001</v>
      </c>
      <c r="T1155" s="118">
        <f t="shared" ref="T1155:T1160" si="1307">T1154</f>
        <v>240</v>
      </c>
      <c r="U1155">
        <f t="shared" ref="U1155:U1160" si="1308">U1154</f>
        <v>220</v>
      </c>
      <c r="V1155">
        <f t="shared" ref="V1155:V1160" si="1309">V1154</f>
        <v>200</v>
      </c>
      <c r="W1155">
        <f t="shared" ref="W1155:W1160" si="1310">W1154</f>
        <v>180</v>
      </c>
      <c r="X1155">
        <f t="shared" si="1258"/>
        <v>760</v>
      </c>
      <c r="Y1155">
        <f t="shared" si="1259"/>
        <v>460</v>
      </c>
      <c r="Z1155">
        <f t="shared" si="1260"/>
        <v>400</v>
      </c>
      <c r="AA1155">
        <f t="shared" si="1261"/>
        <v>310</v>
      </c>
      <c r="AB1155">
        <v>3</v>
      </c>
      <c r="AC1155" s="118">
        <v>150</v>
      </c>
      <c r="AD1155">
        <v>140</v>
      </c>
      <c r="AE1155">
        <v>130</v>
      </c>
      <c r="AF1155">
        <v>120</v>
      </c>
      <c r="AG1155">
        <f t="shared" si="1262"/>
        <v>470</v>
      </c>
      <c r="AH1155">
        <f t="shared" si="1263"/>
        <v>290</v>
      </c>
      <c r="AI1155">
        <f t="shared" si="1264"/>
        <v>260</v>
      </c>
      <c r="AJ1155">
        <f t="shared" si="1265"/>
        <v>200</v>
      </c>
      <c r="AK1155">
        <f>'ĐẤT PNN'!I1155-'ĐẤT NN'!Q1155</f>
        <v>200</v>
      </c>
    </row>
    <row r="1156" spans="1:37" s="6" customFormat="1" ht="77.25" customHeight="1" x14ac:dyDescent="0.25">
      <c r="A1156" s="150">
        <f>'ĐẤT PNN'!A1156</f>
        <v>1151</v>
      </c>
      <c r="B1156" s="153" t="str">
        <f>'ĐẤT PNN'!B1156</f>
        <v>VT3</v>
      </c>
      <c r="C1156" s="52" t="str">
        <f t="shared" si="1306"/>
        <v>XL53DT</v>
      </c>
      <c r="D1156" s="151" t="s">
        <v>1176</v>
      </c>
      <c r="E1156" s="151" t="s">
        <v>405</v>
      </c>
      <c r="F1156" s="151" t="s">
        <v>1191</v>
      </c>
      <c r="G1156" s="151" t="s">
        <v>1189</v>
      </c>
      <c r="H1156" s="151" t="str">
        <f>VLOOKUP(F1156,'[3]2. MA NN'!$E$2:$F$1583,2,0)</f>
        <v>TTGR</v>
      </c>
      <c r="I1156" s="133" t="str">
        <f t="shared" ref="I1156:I1219" si="1311">E1156&amp;G1156&amp;D$6&amp;$O$426</f>
        <v>Xã Xuân LộcTTGRVị trí 1240</v>
      </c>
      <c r="J1156" s="153"/>
      <c r="K1156" s="153"/>
      <c r="L1156" s="177" t="s">
        <v>2180</v>
      </c>
      <c r="M1156" s="177"/>
      <c r="N1156" s="177"/>
      <c r="O1156" s="131">
        <v>200</v>
      </c>
      <c r="P1156" s="131">
        <v>130</v>
      </c>
      <c r="Q1156" s="131">
        <v>400</v>
      </c>
      <c r="R1156" s="131">
        <v>260</v>
      </c>
      <c r="S1156" s="152">
        <v>1.1100000000000001</v>
      </c>
      <c r="T1156" s="118">
        <f t="shared" si="1307"/>
        <v>240</v>
      </c>
      <c r="U1156">
        <f t="shared" si="1308"/>
        <v>220</v>
      </c>
      <c r="V1156">
        <f t="shared" si="1309"/>
        <v>200</v>
      </c>
      <c r="W1156">
        <f t="shared" si="1310"/>
        <v>180</v>
      </c>
      <c r="X1156">
        <f t="shared" ref="X1156:X1219" si="1312">ROUND(T1156*3.15,-1)</f>
        <v>760</v>
      </c>
      <c r="Y1156">
        <f t="shared" ref="Y1156:Y1219" si="1313">ROUND(U1156*2.1,-1)</f>
        <v>460</v>
      </c>
      <c r="Z1156">
        <f t="shared" ref="Z1156:Z1219" si="1314">ROUND(V1156*2,-1)</f>
        <v>400</v>
      </c>
      <c r="AA1156">
        <f t="shared" ref="AA1156:AA1219" si="1315">ROUND(W1156*1.7,-1)</f>
        <v>310</v>
      </c>
      <c r="AB1156">
        <v>3</v>
      </c>
      <c r="AC1156" s="118">
        <v>150</v>
      </c>
      <c r="AD1156">
        <v>140</v>
      </c>
      <c r="AE1156">
        <v>130</v>
      </c>
      <c r="AF1156">
        <v>120</v>
      </c>
      <c r="AG1156">
        <f t="shared" ref="AG1156:AG1219" si="1316">ROUND(AC1156*3.15,-1)</f>
        <v>470</v>
      </c>
      <c r="AH1156">
        <f t="shared" ref="AH1156:AH1219" si="1317">ROUND(AD1156*2.1,-1)</f>
        <v>290</v>
      </c>
      <c r="AI1156">
        <f t="shared" ref="AI1156:AI1219" si="1318">ROUND(AE1156*2,-1)</f>
        <v>260</v>
      </c>
      <c r="AJ1156">
        <f t="shared" ref="AJ1156:AJ1219" si="1319">ROUND(AF1156*1.7,-1)</f>
        <v>200</v>
      </c>
      <c r="AK1156">
        <f>'ĐẤT PNN'!I1156-'ĐẤT NN'!Q1156</f>
        <v>200</v>
      </c>
    </row>
    <row r="1157" spans="1:37" s="6" customFormat="1" ht="77.25" customHeight="1" x14ac:dyDescent="0.25">
      <c r="A1157" s="150">
        <f>'ĐẤT PNN'!A1157</f>
        <v>1152</v>
      </c>
      <c r="B1157" s="153" t="str">
        <f>'ĐẤT PNN'!B1157</f>
        <v>VT4</v>
      </c>
      <c r="C1157" s="52" t="str">
        <f t="shared" si="1306"/>
        <v>XL53DT</v>
      </c>
      <c r="D1157" s="151" t="s">
        <v>1178</v>
      </c>
      <c r="E1157" s="151" t="s">
        <v>405</v>
      </c>
      <c r="F1157" s="151" t="s">
        <v>1192</v>
      </c>
      <c r="G1157" s="151" t="s">
        <v>1189</v>
      </c>
      <c r="H1157" s="151" t="str">
        <f>VLOOKUP(F1157,'[3]2. MA NN'!$E$2:$F$1583,2,0)</f>
        <v>TTGR</v>
      </c>
      <c r="I1157" s="133" t="str">
        <f t="shared" si="1311"/>
        <v>Xã Xuân LộcTTGRVị trí 1240</v>
      </c>
      <c r="J1157" s="153"/>
      <c r="K1157" s="153"/>
      <c r="L1157" s="177" t="s">
        <v>2181</v>
      </c>
      <c r="M1157" s="177"/>
      <c r="N1157" s="177"/>
      <c r="O1157" s="131">
        <v>180</v>
      </c>
      <c r="P1157" s="131">
        <v>120</v>
      </c>
      <c r="Q1157" s="131">
        <v>310</v>
      </c>
      <c r="R1157" s="131">
        <v>200</v>
      </c>
      <c r="S1157" s="152">
        <v>1.1100000000000001</v>
      </c>
      <c r="T1157" s="118">
        <f t="shared" si="1307"/>
        <v>240</v>
      </c>
      <c r="U1157">
        <f t="shared" si="1308"/>
        <v>220</v>
      </c>
      <c r="V1157">
        <f t="shared" si="1309"/>
        <v>200</v>
      </c>
      <c r="W1157">
        <f t="shared" si="1310"/>
        <v>180</v>
      </c>
      <c r="X1157">
        <f t="shared" si="1312"/>
        <v>760</v>
      </c>
      <c r="Y1157">
        <f t="shared" si="1313"/>
        <v>460</v>
      </c>
      <c r="Z1157">
        <f t="shared" si="1314"/>
        <v>400</v>
      </c>
      <c r="AA1157">
        <f t="shared" si="1315"/>
        <v>310</v>
      </c>
      <c r="AB1157">
        <v>3</v>
      </c>
      <c r="AC1157" s="118">
        <v>150</v>
      </c>
      <c r="AD1157">
        <v>140</v>
      </c>
      <c r="AE1157">
        <v>130</v>
      </c>
      <c r="AF1157">
        <v>120</v>
      </c>
      <c r="AG1157">
        <f t="shared" si="1316"/>
        <v>470</v>
      </c>
      <c r="AH1157">
        <f t="shared" si="1317"/>
        <v>290</v>
      </c>
      <c r="AI1157">
        <f t="shared" si="1318"/>
        <v>260</v>
      </c>
      <c r="AJ1157">
        <f t="shared" si="1319"/>
        <v>200</v>
      </c>
      <c r="AK1157">
        <f>'ĐẤT PNN'!I1157-'ĐẤT NN'!Q1157</f>
        <v>220</v>
      </c>
    </row>
    <row r="1158" spans="1:37" s="6" customFormat="1" ht="77.25" customHeight="1" x14ac:dyDescent="0.25">
      <c r="A1158" s="150">
        <f>'ĐẤT PNN'!A1158</f>
        <v>1153</v>
      </c>
      <c r="B1158" s="153" t="str">
        <f>'ĐẤT PNN'!B1158</f>
        <v>VT2*0,8</v>
      </c>
      <c r="C1158" s="52" t="str">
        <f t="shared" si="1306"/>
        <v>XL53DT</v>
      </c>
      <c r="D1158" s="151" t="s">
        <v>1173</v>
      </c>
      <c r="E1158" s="151" t="s">
        <v>405</v>
      </c>
      <c r="F1158" s="151" t="s">
        <v>1190</v>
      </c>
      <c r="G1158" s="151" t="s">
        <v>1189</v>
      </c>
      <c r="H1158" s="151" t="str">
        <f>VLOOKUP(F1158,'[3]2. MA NN'!$E$2:$F$1583,2,0)</f>
        <v>TTGR</v>
      </c>
      <c r="I1158" s="133" t="str">
        <f t="shared" si="1311"/>
        <v>Xã Xuân LộcTTGRVị trí 1240</v>
      </c>
      <c r="J1158" s="153"/>
      <c r="K1158" s="153"/>
      <c r="L1158" s="177" t="s">
        <v>2182</v>
      </c>
      <c r="M1158" s="177"/>
      <c r="N1158" s="177"/>
      <c r="O1158" s="131">
        <v>220</v>
      </c>
      <c r="P1158" s="131">
        <v>140</v>
      </c>
      <c r="Q1158" s="131">
        <v>460</v>
      </c>
      <c r="R1158" s="131">
        <v>290</v>
      </c>
      <c r="S1158" s="152">
        <v>1.1100000000000001</v>
      </c>
      <c r="T1158" s="118">
        <f t="shared" si="1307"/>
        <v>240</v>
      </c>
      <c r="U1158">
        <f t="shared" si="1308"/>
        <v>220</v>
      </c>
      <c r="V1158">
        <f t="shared" si="1309"/>
        <v>200</v>
      </c>
      <c r="W1158">
        <f t="shared" si="1310"/>
        <v>180</v>
      </c>
      <c r="X1158">
        <f t="shared" si="1312"/>
        <v>760</v>
      </c>
      <c r="Y1158">
        <f t="shared" si="1313"/>
        <v>460</v>
      </c>
      <c r="Z1158">
        <f t="shared" si="1314"/>
        <v>400</v>
      </c>
      <c r="AA1158">
        <f t="shared" si="1315"/>
        <v>310</v>
      </c>
      <c r="AB1158">
        <v>3</v>
      </c>
      <c r="AC1158" s="118">
        <v>150</v>
      </c>
      <c r="AD1158">
        <v>140</v>
      </c>
      <c r="AE1158">
        <v>130</v>
      </c>
      <c r="AF1158">
        <v>120</v>
      </c>
      <c r="AG1158">
        <f t="shared" si="1316"/>
        <v>470</v>
      </c>
      <c r="AH1158">
        <f t="shared" si="1317"/>
        <v>290</v>
      </c>
      <c r="AI1158">
        <f t="shared" si="1318"/>
        <v>260</v>
      </c>
      <c r="AJ1158">
        <f t="shared" si="1319"/>
        <v>200</v>
      </c>
      <c r="AK1158">
        <f>'ĐẤT PNN'!I1158-'ĐẤT NN'!Q1158</f>
        <v>130</v>
      </c>
    </row>
    <row r="1159" spans="1:37" s="6" customFormat="1" ht="77.25" customHeight="1" x14ac:dyDescent="0.25">
      <c r="A1159" s="150">
        <f>'ĐẤT PNN'!A1159</f>
        <v>1154</v>
      </c>
      <c r="B1159" s="153" t="str">
        <f>'ĐẤT PNN'!B1159</f>
        <v>VT3*0,8</v>
      </c>
      <c r="C1159" s="52" t="str">
        <f t="shared" si="1306"/>
        <v>XL53DT</v>
      </c>
      <c r="D1159" s="151" t="s">
        <v>1176</v>
      </c>
      <c r="E1159" s="151" t="s">
        <v>405</v>
      </c>
      <c r="F1159" s="151" t="s">
        <v>1191</v>
      </c>
      <c r="G1159" s="151" t="s">
        <v>1189</v>
      </c>
      <c r="H1159" s="151" t="str">
        <f>VLOOKUP(F1159,'[3]2. MA NN'!$E$2:$F$1583,2,0)</f>
        <v>TTGR</v>
      </c>
      <c r="I1159" s="133" t="str">
        <f t="shared" si="1311"/>
        <v>Xã Xuân LộcTTGRVị trí 1240</v>
      </c>
      <c r="J1159" s="153"/>
      <c r="K1159" s="153"/>
      <c r="L1159" s="177" t="s">
        <v>2183</v>
      </c>
      <c r="M1159" s="177"/>
      <c r="N1159" s="177"/>
      <c r="O1159" s="131">
        <v>200</v>
      </c>
      <c r="P1159" s="131">
        <v>130</v>
      </c>
      <c r="Q1159" s="131">
        <v>400</v>
      </c>
      <c r="R1159" s="131">
        <v>260</v>
      </c>
      <c r="S1159" s="152">
        <v>1.1100000000000001</v>
      </c>
      <c r="T1159" s="118">
        <f t="shared" si="1307"/>
        <v>240</v>
      </c>
      <c r="U1159">
        <f t="shared" si="1308"/>
        <v>220</v>
      </c>
      <c r="V1159">
        <f t="shared" si="1309"/>
        <v>200</v>
      </c>
      <c r="W1159">
        <f t="shared" si="1310"/>
        <v>180</v>
      </c>
      <c r="X1159">
        <f t="shared" si="1312"/>
        <v>760</v>
      </c>
      <c r="Y1159">
        <f t="shared" si="1313"/>
        <v>460</v>
      </c>
      <c r="Z1159">
        <f t="shared" si="1314"/>
        <v>400</v>
      </c>
      <c r="AA1159">
        <f t="shared" si="1315"/>
        <v>310</v>
      </c>
      <c r="AB1159">
        <v>3</v>
      </c>
      <c r="AC1159" s="118">
        <v>150</v>
      </c>
      <c r="AD1159">
        <v>140</v>
      </c>
      <c r="AE1159">
        <v>130</v>
      </c>
      <c r="AF1159">
        <v>120</v>
      </c>
      <c r="AG1159">
        <f t="shared" si="1316"/>
        <v>470</v>
      </c>
      <c r="AH1159">
        <f t="shared" si="1317"/>
        <v>290</v>
      </c>
      <c r="AI1159">
        <f t="shared" si="1318"/>
        <v>260</v>
      </c>
      <c r="AJ1159">
        <f t="shared" si="1319"/>
        <v>200</v>
      </c>
      <c r="AK1159">
        <f>'ĐẤT PNN'!I1159-'ĐẤT NN'!Q1159</f>
        <v>140</v>
      </c>
    </row>
    <row r="1160" spans="1:37" s="6" customFormat="1" ht="77.25" customHeight="1" x14ac:dyDescent="0.25">
      <c r="A1160" s="150">
        <f>'ĐẤT PNN'!A1160</f>
        <v>1155</v>
      </c>
      <c r="B1160" s="153" t="str">
        <f>'ĐẤT PNN'!B1160</f>
        <v>VT4*0,8</v>
      </c>
      <c r="C1160" s="52" t="str">
        <f t="shared" si="1306"/>
        <v>XL53DT</v>
      </c>
      <c r="D1160" s="151" t="s">
        <v>1178</v>
      </c>
      <c r="E1160" s="151" t="s">
        <v>405</v>
      </c>
      <c r="F1160" s="151" t="s">
        <v>1192</v>
      </c>
      <c r="G1160" s="151" t="s">
        <v>1189</v>
      </c>
      <c r="H1160" s="151" t="str">
        <f>VLOOKUP(F1160,'[3]2. MA NN'!$E$2:$F$1583,2,0)</f>
        <v>TTGR</v>
      </c>
      <c r="I1160" s="133" t="str">
        <f t="shared" si="1311"/>
        <v>Xã Xuân LộcTTGRVị trí 1240</v>
      </c>
      <c r="J1160" s="153"/>
      <c r="K1160" s="153"/>
      <c r="L1160" s="177" t="s">
        <v>2184</v>
      </c>
      <c r="M1160" s="177"/>
      <c r="N1160" s="177"/>
      <c r="O1160" s="131">
        <v>180</v>
      </c>
      <c r="P1160" s="131">
        <v>120</v>
      </c>
      <c r="Q1160" s="131">
        <v>310</v>
      </c>
      <c r="R1160" s="131">
        <v>200</v>
      </c>
      <c r="S1160" s="152">
        <v>1.1100000000000001</v>
      </c>
      <c r="T1160" s="118">
        <f t="shared" si="1307"/>
        <v>240</v>
      </c>
      <c r="U1160">
        <f t="shared" si="1308"/>
        <v>220</v>
      </c>
      <c r="V1160">
        <f t="shared" si="1309"/>
        <v>200</v>
      </c>
      <c r="W1160">
        <f t="shared" si="1310"/>
        <v>180</v>
      </c>
      <c r="X1160">
        <f t="shared" si="1312"/>
        <v>760</v>
      </c>
      <c r="Y1160">
        <f t="shared" si="1313"/>
        <v>460</v>
      </c>
      <c r="Z1160">
        <f t="shared" si="1314"/>
        <v>400</v>
      </c>
      <c r="AA1160">
        <f t="shared" si="1315"/>
        <v>310</v>
      </c>
      <c r="AB1160">
        <v>3</v>
      </c>
      <c r="AC1160" s="118">
        <v>150</v>
      </c>
      <c r="AD1160">
        <v>140</v>
      </c>
      <c r="AE1160">
        <v>130</v>
      </c>
      <c r="AF1160">
        <v>120</v>
      </c>
      <c r="AG1160">
        <f t="shared" si="1316"/>
        <v>470</v>
      </c>
      <c r="AH1160">
        <f t="shared" si="1317"/>
        <v>290</v>
      </c>
      <c r="AI1160">
        <f t="shared" si="1318"/>
        <v>260</v>
      </c>
      <c r="AJ1160">
        <f t="shared" si="1319"/>
        <v>200</v>
      </c>
      <c r="AK1160">
        <f>'ĐẤT PNN'!I1160-'ĐẤT NN'!Q1160</f>
        <v>160</v>
      </c>
    </row>
    <row r="1161" spans="1:37" ht="47.25" x14ac:dyDescent="0.25">
      <c r="A1161" s="150">
        <f>'ĐẤT PNN'!A1161</f>
        <v>1156</v>
      </c>
      <c r="B1161" s="150" t="str">
        <f>'ĐẤT PNN'!B1161</f>
        <v>XL54DT</v>
      </c>
      <c r="C1161" s="52" t="str">
        <f>$B$1161</f>
        <v>XL54DT</v>
      </c>
      <c r="D1161" s="151" t="s">
        <v>1170</v>
      </c>
      <c r="E1161" s="151" t="s">
        <v>405</v>
      </c>
      <c r="F1161" s="151" t="s">
        <v>1188</v>
      </c>
      <c r="G1161" s="151" t="s">
        <v>1189</v>
      </c>
      <c r="H1161" s="151" t="str">
        <f>VLOOKUP(F1161,'[3]2. MA NN'!$E$2:$F$1583,2,0)</f>
        <v>TTGR</v>
      </c>
      <c r="I1161" s="133" t="str">
        <f t="shared" si="1311"/>
        <v>Xã Xuân LộcTTGRVị trí 1240</v>
      </c>
      <c r="J1161" s="150" t="s">
        <v>1158</v>
      </c>
      <c r="K1161" s="150" t="s">
        <v>1157</v>
      </c>
      <c r="L1161" s="132" t="s">
        <v>369</v>
      </c>
      <c r="M1161" s="132"/>
      <c r="N1161" s="132"/>
      <c r="O1161" s="131">
        <v>240</v>
      </c>
      <c r="P1161" s="131">
        <v>150</v>
      </c>
      <c r="Q1161" s="131">
        <v>760</v>
      </c>
      <c r="R1161" s="131">
        <v>470</v>
      </c>
      <c r="S1161" s="152">
        <v>1.1299999999999999</v>
      </c>
      <c r="T1161" s="123">
        <v>240</v>
      </c>
      <c r="U1161" s="122">
        <v>220</v>
      </c>
      <c r="V1161" s="122">
        <v>200</v>
      </c>
      <c r="W1161" s="122">
        <v>180</v>
      </c>
      <c r="X1161" s="122">
        <f t="shared" si="1312"/>
        <v>760</v>
      </c>
      <c r="Y1161" s="122">
        <f t="shared" si="1313"/>
        <v>460</v>
      </c>
      <c r="Z1161" s="122">
        <f t="shared" si="1314"/>
        <v>400</v>
      </c>
      <c r="AA1161" s="122">
        <f t="shared" si="1315"/>
        <v>310</v>
      </c>
      <c r="AB1161" s="122">
        <v>3</v>
      </c>
      <c r="AC1161" s="123">
        <v>150</v>
      </c>
      <c r="AD1161" s="122">
        <v>140</v>
      </c>
      <c r="AE1161" s="122">
        <v>130</v>
      </c>
      <c r="AF1161" s="122">
        <v>120</v>
      </c>
      <c r="AG1161" s="122">
        <f t="shared" si="1316"/>
        <v>470</v>
      </c>
      <c r="AH1161" s="122">
        <f t="shared" si="1317"/>
        <v>290</v>
      </c>
      <c r="AI1161" s="122">
        <f t="shared" si="1318"/>
        <v>260</v>
      </c>
      <c r="AJ1161" s="122">
        <f t="shared" si="1319"/>
        <v>200</v>
      </c>
      <c r="AK1161" s="122">
        <f>'ĐẤT PNN'!I1161-'ĐẤT NN'!Q1161</f>
        <v>640</v>
      </c>
    </row>
    <row r="1162" spans="1:37" s="6" customFormat="1" ht="77.25" customHeight="1" x14ac:dyDescent="0.25">
      <c r="A1162" s="150">
        <f>'ĐẤT PNN'!A1162</f>
        <v>1157</v>
      </c>
      <c r="B1162" s="153" t="str">
        <f>'ĐẤT PNN'!B1162</f>
        <v>VT2</v>
      </c>
      <c r="C1162" s="52" t="str">
        <f t="shared" ref="C1162:C1167" si="1320">$B$1161</f>
        <v>XL54DT</v>
      </c>
      <c r="D1162" s="151" t="s">
        <v>1173</v>
      </c>
      <c r="E1162" s="151" t="s">
        <v>405</v>
      </c>
      <c r="F1162" s="151" t="s">
        <v>1190</v>
      </c>
      <c r="G1162" s="151" t="s">
        <v>1189</v>
      </c>
      <c r="H1162" s="151" t="str">
        <f>VLOOKUP(F1162,'[3]2. MA NN'!$E$2:$F$1583,2,0)</f>
        <v>TTGR</v>
      </c>
      <c r="I1162" s="133" t="str">
        <f t="shared" si="1311"/>
        <v>Xã Xuân LộcTTGRVị trí 1240</v>
      </c>
      <c r="J1162" s="153"/>
      <c r="K1162" s="153"/>
      <c r="L1162" s="177" t="s">
        <v>2185</v>
      </c>
      <c r="M1162" s="177"/>
      <c r="N1162" s="177"/>
      <c r="O1162" s="131">
        <v>220</v>
      </c>
      <c r="P1162" s="131">
        <v>140</v>
      </c>
      <c r="Q1162" s="131">
        <v>460</v>
      </c>
      <c r="R1162" s="131">
        <v>290</v>
      </c>
      <c r="S1162" s="152">
        <v>1.1299999999999999</v>
      </c>
      <c r="T1162" s="118">
        <f t="shared" ref="T1162:T1167" si="1321">T1161</f>
        <v>240</v>
      </c>
      <c r="U1162">
        <f t="shared" ref="U1162:U1167" si="1322">U1161</f>
        <v>220</v>
      </c>
      <c r="V1162">
        <f t="shared" ref="V1162:V1167" si="1323">V1161</f>
        <v>200</v>
      </c>
      <c r="W1162">
        <f t="shared" ref="W1162:W1167" si="1324">W1161</f>
        <v>180</v>
      </c>
      <c r="X1162">
        <f t="shared" si="1312"/>
        <v>760</v>
      </c>
      <c r="Y1162">
        <f t="shared" si="1313"/>
        <v>460</v>
      </c>
      <c r="Z1162">
        <f t="shared" si="1314"/>
        <v>400</v>
      </c>
      <c r="AA1162">
        <f t="shared" si="1315"/>
        <v>310</v>
      </c>
      <c r="AB1162">
        <v>3</v>
      </c>
      <c r="AC1162" s="118">
        <v>150</v>
      </c>
      <c r="AD1162">
        <v>140</v>
      </c>
      <c r="AE1162">
        <v>130</v>
      </c>
      <c r="AF1162">
        <v>120</v>
      </c>
      <c r="AG1162">
        <f t="shared" si="1316"/>
        <v>470</v>
      </c>
      <c r="AH1162">
        <f t="shared" si="1317"/>
        <v>290</v>
      </c>
      <c r="AI1162">
        <f t="shared" si="1318"/>
        <v>260</v>
      </c>
      <c r="AJ1162">
        <f t="shared" si="1319"/>
        <v>200</v>
      </c>
      <c r="AK1162">
        <f>'ĐẤT PNN'!I1162-'ĐẤT NN'!Q1162</f>
        <v>200</v>
      </c>
    </row>
    <row r="1163" spans="1:37" s="6" customFormat="1" ht="77.25" customHeight="1" x14ac:dyDescent="0.25">
      <c r="A1163" s="150">
        <f>'ĐẤT PNN'!A1163</f>
        <v>1158</v>
      </c>
      <c r="B1163" s="153" t="str">
        <f>'ĐẤT PNN'!B1163</f>
        <v>VT3</v>
      </c>
      <c r="C1163" s="52" t="str">
        <f t="shared" si="1320"/>
        <v>XL54DT</v>
      </c>
      <c r="D1163" s="151" t="s">
        <v>1176</v>
      </c>
      <c r="E1163" s="151" t="s">
        <v>405</v>
      </c>
      <c r="F1163" s="151" t="s">
        <v>1191</v>
      </c>
      <c r="G1163" s="151" t="s">
        <v>1189</v>
      </c>
      <c r="H1163" s="151" t="str">
        <f>VLOOKUP(F1163,'[3]2. MA NN'!$E$2:$F$1583,2,0)</f>
        <v>TTGR</v>
      </c>
      <c r="I1163" s="133" t="str">
        <f t="shared" si="1311"/>
        <v>Xã Xuân LộcTTGRVị trí 1240</v>
      </c>
      <c r="J1163" s="153"/>
      <c r="K1163" s="153"/>
      <c r="L1163" s="177" t="s">
        <v>2186</v>
      </c>
      <c r="M1163" s="177"/>
      <c r="N1163" s="177"/>
      <c r="O1163" s="131">
        <v>200</v>
      </c>
      <c r="P1163" s="131">
        <v>130</v>
      </c>
      <c r="Q1163" s="131">
        <v>400</v>
      </c>
      <c r="R1163" s="131">
        <v>260</v>
      </c>
      <c r="S1163" s="152">
        <v>1.1299999999999999</v>
      </c>
      <c r="T1163" s="118">
        <f t="shared" si="1321"/>
        <v>240</v>
      </c>
      <c r="U1163">
        <f t="shared" si="1322"/>
        <v>220</v>
      </c>
      <c r="V1163">
        <f t="shared" si="1323"/>
        <v>200</v>
      </c>
      <c r="W1163">
        <f t="shared" si="1324"/>
        <v>180</v>
      </c>
      <c r="X1163">
        <f t="shared" si="1312"/>
        <v>760</v>
      </c>
      <c r="Y1163">
        <f t="shared" si="1313"/>
        <v>460</v>
      </c>
      <c r="Z1163">
        <f t="shared" si="1314"/>
        <v>400</v>
      </c>
      <c r="AA1163">
        <f t="shared" si="1315"/>
        <v>310</v>
      </c>
      <c r="AB1163">
        <v>3</v>
      </c>
      <c r="AC1163" s="118">
        <v>150</v>
      </c>
      <c r="AD1163">
        <v>140</v>
      </c>
      <c r="AE1163">
        <v>130</v>
      </c>
      <c r="AF1163">
        <v>120</v>
      </c>
      <c r="AG1163">
        <f t="shared" si="1316"/>
        <v>470</v>
      </c>
      <c r="AH1163">
        <f t="shared" si="1317"/>
        <v>290</v>
      </c>
      <c r="AI1163">
        <f t="shared" si="1318"/>
        <v>260</v>
      </c>
      <c r="AJ1163">
        <f t="shared" si="1319"/>
        <v>200</v>
      </c>
      <c r="AK1163">
        <f>'ĐẤT PNN'!I1163-'ĐẤT NN'!Q1163</f>
        <v>200</v>
      </c>
    </row>
    <row r="1164" spans="1:37" s="6" customFormat="1" ht="77.25" customHeight="1" x14ac:dyDescent="0.25">
      <c r="A1164" s="150">
        <f>'ĐẤT PNN'!A1164</f>
        <v>1159</v>
      </c>
      <c r="B1164" s="153" t="str">
        <f>'ĐẤT PNN'!B1164</f>
        <v>VT4</v>
      </c>
      <c r="C1164" s="52" t="str">
        <f t="shared" si="1320"/>
        <v>XL54DT</v>
      </c>
      <c r="D1164" s="151" t="s">
        <v>1178</v>
      </c>
      <c r="E1164" s="151" t="s">
        <v>405</v>
      </c>
      <c r="F1164" s="151" t="s">
        <v>1192</v>
      </c>
      <c r="G1164" s="151" t="s">
        <v>1189</v>
      </c>
      <c r="H1164" s="151" t="str">
        <f>VLOOKUP(F1164,'[3]2. MA NN'!$E$2:$F$1583,2,0)</f>
        <v>TTGR</v>
      </c>
      <c r="I1164" s="133" t="str">
        <f t="shared" si="1311"/>
        <v>Xã Xuân LộcTTGRVị trí 1240</v>
      </c>
      <c r="J1164" s="153"/>
      <c r="K1164" s="153"/>
      <c r="L1164" s="177" t="s">
        <v>2187</v>
      </c>
      <c r="M1164" s="177"/>
      <c r="N1164" s="177"/>
      <c r="O1164" s="131">
        <v>180</v>
      </c>
      <c r="P1164" s="131">
        <v>120</v>
      </c>
      <c r="Q1164" s="131">
        <v>310</v>
      </c>
      <c r="R1164" s="131">
        <v>200</v>
      </c>
      <c r="S1164" s="152">
        <v>1.1299999999999999</v>
      </c>
      <c r="T1164" s="118">
        <f t="shared" si="1321"/>
        <v>240</v>
      </c>
      <c r="U1164">
        <f t="shared" si="1322"/>
        <v>220</v>
      </c>
      <c r="V1164">
        <f t="shared" si="1323"/>
        <v>200</v>
      </c>
      <c r="W1164">
        <f t="shared" si="1324"/>
        <v>180</v>
      </c>
      <c r="X1164">
        <f t="shared" si="1312"/>
        <v>760</v>
      </c>
      <c r="Y1164">
        <f t="shared" si="1313"/>
        <v>460</v>
      </c>
      <c r="Z1164">
        <f t="shared" si="1314"/>
        <v>400</v>
      </c>
      <c r="AA1164">
        <f t="shared" si="1315"/>
        <v>310</v>
      </c>
      <c r="AB1164">
        <v>3</v>
      </c>
      <c r="AC1164" s="118">
        <v>150</v>
      </c>
      <c r="AD1164">
        <v>140</v>
      </c>
      <c r="AE1164">
        <v>130</v>
      </c>
      <c r="AF1164">
        <v>120</v>
      </c>
      <c r="AG1164">
        <f t="shared" si="1316"/>
        <v>470</v>
      </c>
      <c r="AH1164">
        <f t="shared" si="1317"/>
        <v>290</v>
      </c>
      <c r="AI1164">
        <f t="shared" si="1318"/>
        <v>260</v>
      </c>
      <c r="AJ1164">
        <f t="shared" si="1319"/>
        <v>200</v>
      </c>
      <c r="AK1164">
        <f>'ĐẤT PNN'!I1164-'ĐẤT NN'!Q1164</f>
        <v>220</v>
      </c>
    </row>
    <row r="1165" spans="1:37" s="6" customFormat="1" ht="77.25" customHeight="1" x14ac:dyDescent="0.25">
      <c r="A1165" s="150">
        <f>'ĐẤT PNN'!A1165</f>
        <v>1160</v>
      </c>
      <c r="B1165" s="153" t="str">
        <f>'ĐẤT PNN'!B1165</f>
        <v>VT2*0,8</v>
      </c>
      <c r="C1165" s="52" t="str">
        <f t="shared" si="1320"/>
        <v>XL54DT</v>
      </c>
      <c r="D1165" s="151" t="s">
        <v>1173</v>
      </c>
      <c r="E1165" s="151" t="s">
        <v>405</v>
      </c>
      <c r="F1165" s="151" t="s">
        <v>1190</v>
      </c>
      <c r="G1165" s="151" t="s">
        <v>1189</v>
      </c>
      <c r="H1165" s="151" t="str">
        <f>VLOOKUP(F1165,'[3]2. MA NN'!$E$2:$F$1583,2,0)</f>
        <v>TTGR</v>
      </c>
      <c r="I1165" s="133" t="str">
        <f t="shared" si="1311"/>
        <v>Xã Xuân LộcTTGRVị trí 1240</v>
      </c>
      <c r="J1165" s="153"/>
      <c r="K1165" s="153"/>
      <c r="L1165" s="177" t="s">
        <v>2188</v>
      </c>
      <c r="M1165" s="177"/>
      <c r="N1165" s="177"/>
      <c r="O1165" s="131">
        <v>220</v>
      </c>
      <c r="P1165" s="131">
        <v>140</v>
      </c>
      <c r="Q1165" s="131">
        <v>460</v>
      </c>
      <c r="R1165" s="131">
        <v>290</v>
      </c>
      <c r="S1165" s="152">
        <v>1.1299999999999999</v>
      </c>
      <c r="T1165" s="118">
        <f t="shared" si="1321"/>
        <v>240</v>
      </c>
      <c r="U1165">
        <f t="shared" si="1322"/>
        <v>220</v>
      </c>
      <c r="V1165">
        <f t="shared" si="1323"/>
        <v>200</v>
      </c>
      <c r="W1165">
        <f t="shared" si="1324"/>
        <v>180</v>
      </c>
      <c r="X1165">
        <f t="shared" si="1312"/>
        <v>760</v>
      </c>
      <c r="Y1165">
        <f t="shared" si="1313"/>
        <v>460</v>
      </c>
      <c r="Z1165">
        <f t="shared" si="1314"/>
        <v>400</v>
      </c>
      <c r="AA1165">
        <f t="shared" si="1315"/>
        <v>310</v>
      </c>
      <c r="AB1165">
        <v>3</v>
      </c>
      <c r="AC1165" s="118">
        <v>150</v>
      </c>
      <c r="AD1165">
        <v>140</v>
      </c>
      <c r="AE1165">
        <v>130</v>
      </c>
      <c r="AF1165">
        <v>120</v>
      </c>
      <c r="AG1165">
        <f t="shared" si="1316"/>
        <v>470</v>
      </c>
      <c r="AH1165">
        <f t="shared" si="1317"/>
        <v>290</v>
      </c>
      <c r="AI1165">
        <f t="shared" si="1318"/>
        <v>260</v>
      </c>
      <c r="AJ1165">
        <f t="shared" si="1319"/>
        <v>200</v>
      </c>
      <c r="AK1165">
        <f>'ĐẤT PNN'!I1165-'ĐẤT NN'!Q1165</f>
        <v>130</v>
      </c>
    </row>
    <row r="1166" spans="1:37" s="6" customFormat="1" ht="77.25" customHeight="1" x14ac:dyDescent="0.25">
      <c r="A1166" s="150">
        <f>'ĐẤT PNN'!A1166</f>
        <v>1161</v>
      </c>
      <c r="B1166" s="153" t="str">
        <f>'ĐẤT PNN'!B1166</f>
        <v>VT3*0,8</v>
      </c>
      <c r="C1166" s="52" t="str">
        <f t="shared" si="1320"/>
        <v>XL54DT</v>
      </c>
      <c r="D1166" s="151" t="s">
        <v>1176</v>
      </c>
      <c r="E1166" s="151" t="s">
        <v>405</v>
      </c>
      <c r="F1166" s="151" t="s">
        <v>1191</v>
      </c>
      <c r="G1166" s="151" t="s">
        <v>1189</v>
      </c>
      <c r="H1166" s="151" t="str">
        <f>VLOOKUP(F1166,'[3]2. MA NN'!$E$2:$F$1583,2,0)</f>
        <v>TTGR</v>
      </c>
      <c r="I1166" s="133" t="str">
        <f t="shared" si="1311"/>
        <v>Xã Xuân LộcTTGRVị trí 1240</v>
      </c>
      <c r="J1166" s="153"/>
      <c r="K1166" s="153"/>
      <c r="L1166" s="177" t="s">
        <v>2189</v>
      </c>
      <c r="M1166" s="177"/>
      <c r="N1166" s="177"/>
      <c r="O1166" s="131">
        <v>200</v>
      </c>
      <c r="P1166" s="131">
        <v>130</v>
      </c>
      <c r="Q1166" s="131">
        <v>400</v>
      </c>
      <c r="R1166" s="131">
        <v>260</v>
      </c>
      <c r="S1166" s="152">
        <v>1.1299999999999999</v>
      </c>
      <c r="T1166" s="118">
        <f t="shared" si="1321"/>
        <v>240</v>
      </c>
      <c r="U1166">
        <f t="shared" si="1322"/>
        <v>220</v>
      </c>
      <c r="V1166">
        <f t="shared" si="1323"/>
        <v>200</v>
      </c>
      <c r="W1166">
        <f t="shared" si="1324"/>
        <v>180</v>
      </c>
      <c r="X1166">
        <f t="shared" si="1312"/>
        <v>760</v>
      </c>
      <c r="Y1166">
        <f t="shared" si="1313"/>
        <v>460</v>
      </c>
      <c r="Z1166">
        <f t="shared" si="1314"/>
        <v>400</v>
      </c>
      <c r="AA1166">
        <f t="shared" si="1315"/>
        <v>310</v>
      </c>
      <c r="AB1166">
        <v>3</v>
      </c>
      <c r="AC1166" s="118">
        <v>150</v>
      </c>
      <c r="AD1166">
        <v>140</v>
      </c>
      <c r="AE1166">
        <v>130</v>
      </c>
      <c r="AF1166">
        <v>120</v>
      </c>
      <c r="AG1166">
        <f t="shared" si="1316"/>
        <v>470</v>
      </c>
      <c r="AH1166">
        <f t="shared" si="1317"/>
        <v>290</v>
      </c>
      <c r="AI1166">
        <f t="shared" si="1318"/>
        <v>260</v>
      </c>
      <c r="AJ1166">
        <f t="shared" si="1319"/>
        <v>200</v>
      </c>
      <c r="AK1166">
        <f>'ĐẤT PNN'!I1166-'ĐẤT NN'!Q1166</f>
        <v>140</v>
      </c>
    </row>
    <row r="1167" spans="1:37" s="6" customFormat="1" ht="77.25" customHeight="1" x14ac:dyDescent="0.25">
      <c r="A1167" s="150">
        <f>'ĐẤT PNN'!A1167</f>
        <v>1162</v>
      </c>
      <c r="B1167" s="153" t="str">
        <f>'ĐẤT PNN'!B1167</f>
        <v>VT4*0,8</v>
      </c>
      <c r="C1167" s="52" t="str">
        <f t="shared" si="1320"/>
        <v>XL54DT</v>
      </c>
      <c r="D1167" s="151" t="s">
        <v>1178</v>
      </c>
      <c r="E1167" s="151" t="s">
        <v>405</v>
      </c>
      <c r="F1167" s="151" t="s">
        <v>1192</v>
      </c>
      <c r="G1167" s="151" t="s">
        <v>1189</v>
      </c>
      <c r="H1167" s="151" t="str">
        <f>VLOOKUP(F1167,'[3]2. MA NN'!$E$2:$F$1583,2,0)</f>
        <v>TTGR</v>
      </c>
      <c r="I1167" s="133" t="str">
        <f t="shared" si="1311"/>
        <v>Xã Xuân LộcTTGRVị trí 1240</v>
      </c>
      <c r="J1167" s="153"/>
      <c r="K1167" s="153"/>
      <c r="L1167" s="177" t="s">
        <v>2190</v>
      </c>
      <c r="M1167" s="177"/>
      <c r="N1167" s="177"/>
      <c r="O1167" s="131">
        <v>180</v>
      </c>
      <c r="P1167" s="131">
        <v>120</v>
      </c>
      <c r="Q1167" s="131">
        <v>310</v>
      </c>
      <c r="R1167" s="131">
        <v>200</v>
      </c>
      <c r="S1167" s="152">
        <v>1.1299999999999999</v>
      </c>
      <c r="T1167" s="118">
        <f t="shared" si="1321"/>
        <v>240</v>
      </c>
      <c r="U1167">
        <f t="shared" si="1322"/>
        <v>220</v>
      </c>
      <c r="V1167">
        <f t="shared" si="1323"/>
        <v>200</v>
      </c>
      <c r="W1167">
        <f t="shared" si="1324"/>
        <v>180</v>
      </c>
      <c r="X1167">
        <f t="shared" si="1312"/>
        <v>760</v>
      </c>
      <c r="Y1167">
        <f t="shared" si="1313"/>
        <v>460</v>
      </c>
      <c r="Z1167">
        <f t="shared" si="1314"/>
        <v>400</v>
      </c>
      <c r="AA1167">
        <f t="shared" si="1315"/>
        <v>310</v>
      </c>
      <c r="AB1167">
        <v>3</v>
      </c>
      <c r="AC1167" s="118">
        <v>150</v>
      </c>
      <c r="AD1167">
        <v>140</v>
      </c>
      <c r="AE1167">
        <v>130</v>
      </c>
      <c r="AF1167">
        <v>120</v>
      </c>
      <c r="AG1167">
        <f t="shared" si="1316"/>
        <v>470</v>
      </c>
      <c r="AH1167">
        <f t="shared" si="1317"/>
        <v>290</v>
      </c>
      <c r="AI1167">
        <f t="shared" si="1318"/>
        <v>260</v>
      </c>
      <c r="AJ1167">
        <f t="shared" si="1319"/>
        <v>200</v>
      </c>
      <c r="AK1167">
        <f>'ĐẤT PNN'!I1167-'ĐẤT NN'!Q1167</f>
        <v>160</v>
      </c>
    </row>
    <row r="1168" spans="1:37" ht="47.25" x14ac:dyDescent="0.25">
      <c r="A1168" s="150">
        <f>'ĐẤT PNN'!A1168</f>
        <v>1163</v>
      </c>
      <c r="B1168" s="150" t="str">
        <f>'ĐẤT PNN'!B1168</f>
        <v>XL55DT</v>
      </c>
      <c r="C1168" s="52" t="str">
        <f>$B$1168</f>
        <v>XL55DT</v>
      </c>
      <c r="D1168" s="151" t="s">
        <v>1170</v>
      </c>
      <c r="E1168" s="151" t="s">
        <v>405</v>
      </c>
      <c r="F1168" s="151" t="s">
        <v>1188</v>
      </c>
      <c r="G1168" s="151" t="s">
        <v>1189</v>
      </c>
      <c r="H1168" s="151" t="str">
        <f>VLOOKUP(F1168,'[3]2. MA NN'!$E$2:$F$1583,2,0)</f>
        <v>TTGR</v>
      </c>
      <c r="I1168" s="133" t="str">
        <f t="shared" si="1311"/>
        <v>Xã Xuân LộcTTGRVị trí 1240</v>
      </c>
      <c r="J1168" s="150" t="s">
        <v>1158</v>
      </c>
      <c r="K1168" s="150" t="s">
        <v>1157</v>
      </c>
      <c r="L1168" s="130" t="s">
        <v>371</v>
      </c>
      <c r="M1168" s="130" t="s">
        <v>387</v>
      </c>
      <c r="N1168" s="130" t="s">
        <v>1120</v>
      </c>
      <c r="O1168" s="131">
        <v>240</v>
      </c>
      <c r="P1168" s="131">
        <v>150</v>
      </c>
      <c r="Q1168" s="131">
        <v>760</v>
      </c>
      <c r="R1168" s="131">
        <v>470</v>
      </c>
      <c r="S1168" s="152">
        <v>1.1299999999999999</v>
      </c>
      <c r="T1168" s="123">
        <v>240</v>
      </c>
      <c r="U1168" s="122">
        <v>220</v>
      </c>
      <c r="V1168" s="122">
        <v>200</v>
      </c>
      <c r="W1168" s="122">
        <v>180</v>
      </c>
      <c r="X1168" s="122">
        <f t="shared" si="1312"/>
        <v>760</v>
      </c>
      <c r="Y1168" s="122">
        <f t="shared" si="1313"/>
        <v>460</v>
      </c>
      <c r="Z1168" s="122">
        <f t="shared" si="1314"/>
        <v>400</v>
      </c>
      <c r="AA1168" s="122">
        <f t="shared" si="1315"/>
        <v>310</v>
      </c>
      <c r="AB1168" s="122">
        <v>3</v>
      </c>
      <c r="AC1168" s="123">
        <v>150</v>
      </c>
      <c r="AD1168" s="122">
        <v>140</v>
      </c>
      <c r="AE1168" s="122">
        <v>130</v>
      </c>
      <c r="AF1168" s="122">
        <v>120</v>
      </c>
      <c r="AG1168" s="122">
        <f t="shared" si="1316"/>
        <v>470</v>
      </c>
      <c r="AH1168" s="122">
        <f t="shared" si="1317"/>
        <v>290</v>
      </c>
      <c r="AI1168" s="122">
        <f t="shared" si="1318"/>
        <v>260</v>
      </c>
      <c r="AJ1168" s="122">
        <f t="shared" si="1319"/>
        <v>200</v>
      </c>
      <c r="AK1168" s="122">
        <f>'ĐẤT PNN'!I1168-'ĐẤT NN'!Q1168</f>
        <v>640</v>
      </c>
    </row>
    <row r="1169" spans="1:37" s="6" customFormat="1" ht="77.25" customHeight="1" x14ac:dyDescent="0.25">
      <c r="A1169" s="150">
        <f>'ĐẤT PNN'!A1169</f>
        <v>1164</v>
      </c>
      <c r="B1169" s="153" t="str">
        <f>'ĐẤT PNN'!B1169</f>
        <v>VT2</v>
      </c>
      <c r="C1169" s="52" t="str">
        <f t="shared" ref="C1169:C1174" si="1325">$B$1168</f>
        <v>XL55DT</v>
      </c>
      <c r="D1169" s="151" t="s">
        <v>1173</v>
      </c>
      <c r="E1169" s="151" t="s">
        <v>405</v>
      </c>
      <c r="F1169" s="151" t="s">
        <v>1190</v>
      </c>
      <c r="G1169" s="151" t="s">
        <v>1189</v>
      </c>
      <c r="H1169" s="151" t="str">
        <f>VLOOKUP(F1169,'[3]2. MA NN'!$E$2:$F$1583,2,0)</f>
        <v>TTGR</v>
      </c>
      <c r="I1169" s="133" t="str">
        <f t="shared" si="1311"/>
        <v>Xã Xuân LộcTTGRVị trí 1240</v>
      </c>
      <c r="J1169" s="153"/>
      <c r="K1169" s="153"/>
      <c r="L1169" s="177" t="s">
        <v>2191</v>
      </c>
      <c r="M1169" s="177"/>
      <c r="N1169" s="177"/>
      <c r="O1169" s="131">
        <v>220</v>
      </c>
      <c r="P1169" s="131">
        <v>140</v>
      </c>
      <c r="Q1169" s="131">
        <v>460</v>
      </c>
      <c r="R1169" s="131">
        <v>290</v>
      </c>
      <c r="S1169" s="152">
        <v>1.1299999999999999</v>
      </c>
      <c r="T1169" s="118">
        <f t="shared" ref="T1169:T1174" si="1326">T1168</f>
        <v>240</v>
      </c>
      <c r="U1169">
        <f t="shared" ref="U1169:U1174" si="1327">U1168</f>
        <v>220</v>
      </c>
      <c r="V1169">
        <f t="shared" ref="V1169:V1174" si="1328">V1168</f>
        <v>200</v>
      </c>
      <c r="W1169">
        <f t="shared" ref="W1169:W1174" si="1329">W1168</f>
        <v>180</v>
      </c>
      <c r="X1169">
        <f t="shared" si="1312"/>
        <v>760</v>
      </c>
      <c r="Y1169">
        <f t="shared" si="1313"/>
        <v>460</v>
      </c>
      <c r="Z1169">
        <f t="shared" si="1314"/>
        <v>400</v>
      </c>
      <c r="AA1169">
        <f t="shared" si="1315"/>
        <v>310</v>
      </c>
      <c r="AB1169">
        <v>3</v>
      </c>
      <c r="AC1169" s="118">
        <v>150</v>
      </c>
      <c r="AD1169">
        <v>140</v>
      </c>
      <c r="AE1169">
        <v>130</v>
      </c>
      <c r="AF1169">
        <v>120</v>
      </c>
      <c r="AG1169">
        <f t="shared" si="1316"/>
        <v>470</v>
      </c>
      <c r="AH1169">
        <f t="shared" si="1317"/>
        <v>290</v>
      </c>
      <c r="AI1169">
        <f t="shared" si="1318"/>
        <v>260</v>
      </c>
      <c r="AJ1169">
        <f t="shared" si="1319"/>
        <v>200</v>
      </c>
      <c r="AK1169">
        <f>'ĐẤT PNN'!I1169-'ĐẤT NN'!Q1169</f>
        <v>200</v>
      </c>
    </row>
    <row r="1170" spans="1:37" s="6" customFormat="1" ht="77.25" customHeight="1" x14ac:dyDescent="0.25">
      <c r="A1170" s="150">
        <f>'ĐẤT PNN'!A1170</f>
        <v>1165</v>
      </c>
      <c r="B1170" s="153" t="str">
        <f>'ĐẤT PNN'!B1170</f>
        <v>VT3</v>
      </c>
      <c r="C1170" s="52" t="str">
        <f t="shared" si="1325"/>
        <v>XL55DT</v>
      </c>
      <c r="D1170" s="151" t="s">
        <v>1176</v>
      </c>
      <c r="E1170" s="151" t="s">
        <v>405</v>
      </c>
      <c r="F1170" s="151" t="s">
        <v>1191</v>
      </c>
      <c r="G1170" s="151" t="s">
        <v>1189</v>
      </c>
      <c r="H1170" s="151" t="str">
        <f>VLOOKUP(F1170,'[3]2. MA NN'!$E$2:$F$1583,2,0)</f>
        <v>TTGR</v>
      </c>
      <c r="I1170" s="133" t="str">
        <f t="shared" si="1311"/>
        <v>Xã Xuân LộcTTGRVị trí 1240</v>
      </c>
      <c r="J1170" s="153"/>
      <c r="K1170" s="153"/>
      <c r="L1170" s="177" t="s">
        <v>2192</v>
      </c>
      <c r="M1170" s="177"/>
      <c r="N1170" s="177"/>
      <c r="O1170" s="131">
        <v>200</v>
      </c>
      <c r="P1170" s="131">
        <v>130</v>
      </c>
      <c r="Q1170" s="131">
        <v>400</v>
      </c>
      <c r="R1170" s="131">
        <v>260</v>
      </c>
      <c r="S1170" s="152">
        <v>1.1299999999999999</v>
      </c>
      <c r="T1170" s="118">
        <f t="shared" si="1326"/>
        <v>240</v>
      </c>
      <c r="U1170">
        <f t="shared" si="1327"/>
        <v>220</v>
      </c>
      <c r="V1170">
        <f t="shared" si="1328"/>
        <v>200</v>
      </c>
      <c r="W1170">
        <f t="shared" si="1329"/>
        <v>180</v>
      </c>
      <c r="X1170">
        <f t="shared" si="1312"/>
        <v>760</v>
      </c>
      <c r="Y1170">
        <f t="shared" si="1313"/>
        <v>460</v>
      </c>
      <c r="Z1170">
        <f t="shared" si="1314"/>
        <v>400</v>
      </c>
      <c r="AA1170">
        <f t="shared" si="1315"/>
        <v>310</v>
      </c>
      <c r="AB1170">
        <v>3</v>
      </c>
      <c r="AC1170" s="118">
        <v>150</v>
      </c>
      <c r="AD1170">
        <v>140</v>
      </c>
      <c r="AE1170">
        <v>130</v>
      </c>
      <c r="AF1170">
        <v>120</v>
      </c>
      <c r="AG1170">
        <f t="shared" si="1316"/>
        <v>470</v>
      </c>
      <c r="AH1170">
        <f t="shared" si="1317"/>
        <v>290</v>
      </c>
      <c r="AI1170">
        <f t="shared" si="1318"/>
        <v>260</v>
      </c>
      <c r="AJ1170">
        <f t="shared" si="1319"/>
        <v>200</v>
      </c>
      <c r="AK1170">
        <f>'ĐẤT PNN'!I1170-'ĐẤT NN'!Q1170</f>
        <v>200</v>
      </c>
    </row>
    <row r="1171" spans="1:37" s="6" customFormat="1" ht="77.25" customHeight="1" x14ac:dyDescent="0.25">
      <c r="A1171" s="150">
        <f>'ĐẤT PNN'!A1171</f>
        <v>1166</v>
      </c>
      <c r="B1171" s="153" t="str">
        <f>'ĐẤT PNN'!B1171</f>
        <v>VT4</v>
      </c>
      <c r="C1171" s="52" t="str">
        <f t="shared" si="1325"/>
        <v>XL55DT</v>
      </c>
      <c r="D1171" s="151" t="s">
        <v>1178</v>
      </c>
      <c r="E1171" s="151" t="s">
        <v>405</v>
      </c>
      <c r="F1171" s="151" t="s">
        <v>1192</v>
      </c>
      <c r="G1171" s="151" t="s">
        <v>1189</v>
      </c>
      <c r="H1171" s="151" t="str">
        <f>VLOOKUP(F1171,'[3]2. MA NN'!$E$2:$F$1583,2,0)</f>
        <v>TTGR</v>
      </c>
      <c r="I1171" s="133" t="str">
        <f t="shared" si="1311"/>
        <v>Xã Xuân LộcTTGRVị trí 1240</v>
      </c>
      <c r="J1171" s="153"/>
      <c r="K1171" s="153"/>
      <c r="L1171" s="177" t="s">
        <v>2193</v>
      </c>
      <c r="M1171" s="177"/>
      <c r="N1171" s="177"/>
      <c r="O1171" s="131">
        <v>180</v>
      </c>
      <c r="P1171" s="131">
        <v>120</v>
      </c>
      <c r="Q1171" s="131">
        <v>310</v>
      </c>
      <c r="R1171" s="131">
        <v>200</v>
      </c>
      <c r="S1171" s="152">
        <v>1.1299999999999999</v>
      </c>
      <c r="T1171" s="118">
        <f t="shared" si="1326"/>
        <v>240</v>
      </c>
      <c r="U1171">
        <f t="shared" si="1327"/>
        <v>220</v>
      </c>
      <c r="V1171">
        <f t="shared" si="1328"/>
        <v>200</v>
      </c>
      <c r="W1171">
        <f t="shared" si="1329"/>
        <v>180</v>
      </c>
      <c r="X1171">
        <f t="shared" si="1312"/>
        <v>760</v>
      </c>
      <c r="Y1171">
        <f t="shared" si="1313"/>
        <v>460</v>
      </c>
      <c r="Z1171">
        <f t="shared" si="1314"/>
        <v>400</v>
      </c>
      <c r="AA1171">
        <f t="shared" si="1315"/>
        <v>310</v>
      </c>
      <c r="AB1171">
        <v>3</v>
      </c>
      <c r="AC1171" s="118">
        <v>150</v>
      </c>
      <c r="AD1171">
        <v>140</v>
      </c>
      <c r="AE1171">
        <v>130</v>
      </c>
      <c r="AF1171">
        <v>120</v>
      </c>
      <c r="AG1171">
        <f t="shared" si="1316"/>
        <v>470</v>
      </c>
      <c r="AH1171">
        <f t="shared" si="1317"/>
        <v>290</v>
      </c>
      <c r="AI1171">
        <f t="shared" si="1318"/>
        <v>260</v>
      </c>
      <c r="AJ1171">
        <f t="shared" si="1319"/>
        <v>200</v>
      </c>
      <c r="AK1171">
        <f>'ĐẤT PNN'!I1171-'ĐẤT NN'!Q1171</f>
        <v>220</v>
      </c>
    </row>
    <row r="1172" spans="1:37" s="6" customFormat="1" ht="77.25" customHeight="1" x14ac:dyDescent="0.25">
      <c r="A1172" s="150">
        <f>'ĐẤT PNN'!A1172</f>
        <v>1167</v>
      </c>
      <c r="B1172" s="153" t="str">
        <f>'ĐẤT PNN'!B1172</f>
        <v>VT2*0,8</v>
      </c>
      <c r="C1172" s="52" t="str">
        <f t="shared" si="1325"/>
        <v>XL55DT</v>
      </c>
      <c r="D1172" s="151" t="s">
        <v>1173</v>
      </c>
      <c r="E1172" s="151" t="s">
        <v>405</v>
      </c>
      <c r="F1172" s="151" t="s">
        <v>1190</v>
      </c>
      <c r="G1172" s="151" t="s">
        <v>1189</v>
      </c>
      <c r="H1172" s="151" t="str">
        <f>VLOOKUP(F1172,'[3]2. MA NN'!$E$2:$F$1583,2,0)</f>
        <v>TTGR</v>
      </c>
      <c r="I1172" s="133" t="str">
        <f t="shared" si="1311"/>
        <v>Xã Xuân LộcTTGRVị trí 1240</v>
      </c>
      <c r="J1172" s="153"/>
      <c r="K1172" s="153"/>
      <c r="L1172" s="177" t="s">
        <v>2194</v>
      </c>
      <c r="M1172" s="177"/>
      <c r="N1172" s="177"/>
      <c r="O1172" s="131">
        <v>220</v>
      </c>
      <c r="P1172" s="131">
        <v>140</v>
      </c>
      <c r="Q1172" s="131">
        <v>460</v>
      </c>
      <c r="R1172" s="131">
        <v>290</v>
      </c>
      <c r="S1172" s="152">
        <v>1.1299999999999999</v>
      </c>
      <c r="T1172" s="118">
        <f t="shared" si="1326"/>
        <v>240</v>
      </c>
      <c r="U1172">
        <f t="shared" si="1327"/>
        <v>220</v>
      </c>
      <c r="V1172">
        <f t="shared" si="1328"/>
        <v>200</v>
      </c>
      <c r="W1172">
        <f t="shared" si="1329"/>
        <v>180</v>
      </c>
      <c r="X1172">
        <f t="shared" si="1312"/>
        <v>760</v>
      </c>
      <c r="Y1172">
        <f t="shared" si="1313"/>
        <v>460</v>
      </c>
      <c r="Z1172">
        <f t="shared" si="1314"/>
        <v>400</v>
      </c>
      <c r="AA1172">
        <f t="shared" si="1315"/>
        <v>310</v>
      </c>
      <c r="AB1172">
        <v>3</v>
      </c>
      <c r="AC1172" s="118">
        <v>150</v>
      </c>
      <c r="AD1172">
        <v>140</v>
      </c>
      <c r="AE1172">
        <v>130</v>
      </c>
      <c r="AF1172">
        <v>120</v>
      </c>
      <c r="AG1172">
        <f t="shared" si="1316"/>
        <v>470</v>
      </c>
      <c r="AH1172">
        <f t="shared" si="1317"/>
        <v>290</v>
      </c>
      <c r="AI1172">
        <f t="shared" si="1318"/>
        <v>260</v>
      </c>
      <c r="AJ1172">
        <f t="shared" si="1319"/>
        <v>200</v>
      </c>
      <c r="AK1172">
        <f>'ĐẤT PNN'!I1172-'ĐẤT NN'!Q1172</f>
        <v>130</v>
      </c>
    </row>
    <row r="1173" spans="1:37" s="6" customFormat="1" ht="77.25" customHeight="1" x14ac:dyDescent="0.25">
      <c r="A1173" s="150">
        <f>'ĐẤT PNN'!A1173</f>
        <v>1168</v>
      </c>
      <c r="B1173" s="153" t="str">
        <f>'ĐẤT PNN'!B1173</f>
        <v>VT3*0,8</v>
      </c>
      <c r="C1173" s="52" t="str">
        <f t="shared" si="1325"/>
        <v>XL55DT</v>
      </c>
      <c r="D1173" s="151" t="s">
        <v>1176</v>
      </c>
      <c r="E1173" s="151" t="s">
        <v>405</v>
      </c>
      <c r="F1173" s="151" t="s">
        <v>1191</v>
      </c>
      <c r="G1173" s="151" t="s">
        <v>1189</v>
      </c>
      <c r="H1173" s="151" t="str">
        <f>VLOOKUP(F1173,'[3]2. MA NN'!$E$2:$F$1583,2,0)</f>
        <v>TTGR</v>
      </c>
      <c r="I1173" s="133" t="str">
        <f t="shared" si="1311"/>
        <v>Xã Xuân LộcTTGRVị trí 1240</v>
      </c>
      <c r="J1173" s="153"/>
      <c r="K1173" s="153"/>
      <c r="L1173" s="177" t="s">
        <v>2195</v>
      </c>
      <c r="M1173" s="177"/>
      <c r="N1173" s="177"/>
      <c r="O1173" s="131">
        <v>200</v>
      </c>
      <c r="P1173" s="131">
        <v>130</v>
      </c>
      <c r="Q1173" s="131">
        <v>400</v>
      </c>
      <c r="R1173" s="131">
        <v>260</v>
      </c>
      <c r="S1173" s="152">
        <v>1.1299999999999999</v>
      </c>
      <c r="T1173" s="118">
        <f t="shared" si="1326"/>
        <v>240</v>
      </c>
      <c r="U1173">
        <f t="shared" si="1327"/>
        <v>220</v>
      </c>
      <c r="V1173">
        <f t="shared" si="1328"/>
        <v>200</v>
      </c>
      <c r="W1173">
        <f t="shared" si="1329"/>
        <v>180</v>
      </c>
      <c r="X1173">
        <f t="shared" si="1312"/>
        <v>760</v>
      </c>
      <c r="Y1173">
        <f t="shared" si="1313"/>
        <v>460</v>
      </c>
      <c r="Z1173">
        <f t="shared" si="1314"/>
        <v>400</v>
      </c>
      <c r="AA1173">
        <f t="shared" si="1315"/>
        <v>310</v>
      </c>
      <c r="AB1173">
        <v>3</v>
      </c>
      <c r="AC1173" s="118">
        <v>150</v>
      </c>
      <c r="AD1173">
        <v>140</v>
      </c>
      <c r="AE1173">
        <v>130</v>
      </c>
      <c r="AF1173">
        <v>120</v>
      </c>
      <c r="AG1173">
        <f t="shared" si="1316"/>
        <v>470</v>
      </c>
      <c r="AH1173">
        <f t="shared" si="1317"/>
        <v>290</v>
      </c>
      <c r="AI1173">
        <f t="shared" si="1318"/>
        <v>260</v>
      </c>
      <c r="AJ1173">
        <f t="shared" si="1319"/>
        <v>200</v>
      </c>
      <c r="AK1173">
        <f>'ĐẤT PNN'!I1173-'ĐẤT NN'!Q1173</f>
        <v>140</v>
      </c>
    </row>
    <row r="1174" spans="1:37" s="6" customFormat="1" ht="77.25" customHeight="1" x14ac:dyDescent="0.25">
      <c r="A1174" s="150">
        <f>'ĐẤT PNN'!A1174</f>
        <v>1169</v>
      </c>
      <c r="B1174" s="153" t="str">
        <f>'ĐẤT PNN'!B1174</f>
        <v>VT4*0,8</v>
      </c>
      <c r="C1174" s="52" t="str">
        <f t="shared" si="1325"/>
        <v>XL55DT</v>
      </c>
      <c r="D1174" s="151" t="s">
        <v>1178</v>
      </c>
      <c r="E1174" s="151" t="s">
        <v>405</v>
      </c>
      <c r="F1174" s="151" t="s">
        <v>1192</v>
      </c>
      <c r="G1174" s="151" t="s">
        <v>1189</v>
      </c>
      <c r="H1174" s="151" t="str">
        <f>VLOOKUP(F1174,'[3]2. MA NN'!$E$2:$F$1583,2,0)</f>
        <v>TTGR</v>
      </c>
      <c r="I1174" s="133" t="str">
        <f t="shared" si="1311"/>
        <v>Xã Xuân LộcTTGRVị trí 1240</v>
      </c>
      <c r="J1174" s="153"/>
      <c r="K1174" s="153"/>
      <c r="L1174" s="177" t="s">
        <v>2196</v>
      </c>
      <c r="M1174" s="177"/>
      <c r="N1174" s="177"/>
      <c r="O1174" s="131">
        <v>180</v>
      </c>
      <c r="P1174" s="131">
        <v>120</v>
      </c>
      <c r="Q1174" s="131">
        <v>310</v>
      </c>
      <c r="R1174" s="131">
        <v>200</v>
      </c>
      <c r="S1174" s="152">
        <v>1.1299999999999999</v>
      </c>
      <c r="T1174" s="118">
        <f t="shared" si="1326"/>
        <v>240</v>
      </c>
      <c r="U1174">
        <f t="shared" si="1327"/>
        <v>220</v>
      </c>
      <c r="V1174">
        <f t="shared" si="1328"/>
        <v>200</v>
      </c>
      <c r="W1174">
        <f t="shared" si="1329"/>
        <v>180</v>
      </c>
      <c r="X1174">
        <f t="shared" si="1312"/>
        <v>760</v>
      </c>
      <c r="Y1174">
        <f t="shared" si="1313"/>
        <v>460</v>
      </c>
      <c r="Z1174">
        <f t="shared" si="1314"/>
        <v>400</v>
      </c>
      <c r="AA1174">
        <f t="shared" si="1315"/>
        <v>310</v>
      </c>
      <c r="AB1174">
        <v>3</v>
      </c>
      <c r="AC1174" s="118">
        <v>150</v>
      </c>
      <c r="AD1174">
        <v>140</v>
      </c>
      <c r="AE1174">
        <v>130</v>
      </c>
      <c r="AF1174">
        <v>120</v>
      </c>
      <c r="AG1174">
        <f t="shared" si="1316"/>
        <v>470</v>
      </c>
      <c r="AH1174">
        <f t="shared" si="1317"/>
        <v>290</v>
      </c>
      <c r="AI1174">
        <f t="shared" si="1318"/>
        <v>260</v>
      </c>
      <c r="AJ1174">
        <f t="shared" si="1319"/>
        <v>200</v>
      </c>
      <c r="AK1174">
        <f>'ĐẤT PNN'!I1174-'ĐẤT NN'!Q1174</f>
        <v>160</v>
      </c>
    </row>
    <row r="1175" spans="1:37" ht="47.25" x14ac:dyDescent="0.25">
      <c r="A1175" s="150">
        <f>'ĐẤT PNN'!A1175</f>
        <v>1170</v>
      </c>
      <c r="B1175" s="150" t="str">
        <f>'ĐẤT PNN'!B1175</f>
        <v>XL56DT</v>
      </c>
      <c r="C1175" s="52" t="str">
        <f>$B$1175</f>
        <v>XL56DT</v>
      </c>
      <c r="D1175" s="151" t="s">
        <v>1170</v>
      </c>
      <c r="E1175" s="151" t="s">
        <v>405</v>
      </c>
      <c r="F1175" s="151" t="s">
        <v>1188</v>
      </c>
      <c r="G1175" s="151" t="s">
        <v>1189</v>
      </c>
      <c r="H1175" s="151" t="str">
        <f>VLOOKUP(F1175,'[3]2. MA NN'!$E$2:$F$1583,2,0)</f>
        <v>TTGR</v>
      </c>
      <c r="I1175" s="133" t="str">
        <f t="shared" si="1311"/>
        <v>Xã Xuân LộcTTGRVị trí 1240</v>
      </c>
      <c r="J1175" s="150" t="s">
        <v>1158</v>
      </c>
      <c r="K1175" s="150" t="s">
        <v>1157</v>
      </c>
      <c r="L1175" s="130" t="s">
        <v>373</v>
      </c>
      <c r="M1175" s="130" t="s">
        <v>13</v>
      </c>
      <c r="N1175" s="130" t="s">
        <v>1121</v>
      </c>
      <c r="O1175" s="131">
        <v>240</v>
      </c>
      <c r="P1175" s="131">
        <v>150</v>
      </c>
      <c r="Q1175" s="131">
        <v>760</v>
      </c>
      <c r="R1175" s="131">
        <v>470</v>
      </c>
      <c r="S1175" s="152">
        <v>1.1299999999999999</v>
      </c>
      <c r="T1175" s="123">
        <v>240</v>
      </c>
      <c r="U1175" s="122">
        <v>220</v>
      </c>
      <c r="V1175" s="122">
        <v>200</v>
      </c>
      <c r="W1175" s="122">
        <v>180</v>
      </c>
      <c r="X1175" s="122">
        <f t="shared" si="1312"/>
        <v>760</v>
      </c>
      <c r="Y1175" s="122">
        <f t="shared" si="1313"/>
        <v>460</v>
      </c>
      <c r="Z1175" s="122">
        <f t="shared" si="1314"/>
        <v>400</v>
      </c>
      <c r="AA1175" s="122">
        <f t="shared" si="1315"/>
        <v>310</v>
      </c>
      <c r="AB1175" s="122">
        <v>3</v>
      </c>
      <c r="AC1175" s="123">
        <v>150</v>
      </c>
      <c r="AD1175" s="122">
        <v>140</v>
      </c>
      <c r="AE1175" s="122">
        <v>130</v>
      </c>
      <c r="AF1175" s="122">
        <v>120</v>
      </c>
      <c r="AG1175" s="122">
        <f t="shared" si="1316"/>
        <v>470</v>
      </c>
      <c r="AH1175" s="122">
        <f t="shared" si="1317"/>
        <v>290</v>
      </c>
      <c r="AI1175" s="122">
        <f t="shared" si="1318"/>
        <v>260</v>
      </c>
      <c r="AJ1175" s="122">
        <f t="shared" si="1319"/>
        <v>200</v>
      </c>
      <c r="AK1175" s="122">
        <f>'ĐẤT PNN'!I1175-'ĐẤT NN'!Q1175</f>
        <v>640</v>
      </c>
    </row>
    <row r="1176" spans="1:37" s="6" customFormat="1" ht="77.25" customHeight="1" x14ac:dyDescent="0.25">
      <c r="A1176" s="150">
        <f>'ĐẤT PNN'!A1176</f>
        <v>1171</v>
      </c>
      <c r="B1176" s="153" t="str">
        <f>'ĐẤT PNN'!B1176</f>
        <v>VT2</v>
      </c>
      <c r="C1176" s="52" t="str">
        <f t="shared" ref="C1176:C1181" si="1330">$B$1175</f>
        <v>XL56DT</v>
      </c>
      <c r="D1176" s="151" t="s">
        <v>1173</v>
      </c>
      <c r="E1176" s="151" t="s">
        <v>405</v>
      </c>
      <c r="F1176" s="151" t="s">
        <v>1190</v>
      </c>
      <c r="G1176" s="151" t="s">
        <v>1189</v>
      </c>
      <c r="H1176" s="151" t="str">
        <f>VLOOKUP(F1176,'[3]2. MA NN'!$E$2:$F$1583,2,0)</f>
        <v>TTGR</v>
      </c>
      <c r="I1176" s="133" t="str">
        <f t="shared" si="1311"/>
        <v>Xã Xuân LộcTTGRVị trí 1240</v>
      </c>
      <c r="J1176" s="153"/>
      <c r="K1176" s="153"/>
      <c r="L1176" s="177" t="s">
        <v>2197</v>
      </c>
      <c r="M1176" s="177"/>
      <c r="N1176" s="177"/>
      <c r="O1176" s="131">
        <v>220</v>
      </c>
      <c r="P1176" s="131">
        <v>140</v>
      </c>
      <c r="Q1176" s="131">
        <v>460</v>
      </c>
      <c r="R1176" s="131">
        <v>290</v>
      </c>
      <c r="S1176" s="152">
        <v>1.1299999999999999</v>
      </c>
      <c r="T1176" s="118">
        <f t="shared" ref="T1176:T1181" si="1331">T1175</f>
        <v>240</v>
      </c>
      <c r="U1176">
        <f t="shared" ref="U1176:U1181" si="1332">U1175</f>
        <v>220</v>
      </c>
      <c r="V1176">
        <f t="shared" ref="V1176:V1181" si="1333">V1175</f>
        <v>200</v>
      </c>
      <c r="W1176">
        <f t="shared" ref="W1176:W1181" si="1334">W1175</f>
        <v>180</v>
      </c>
      <c r="X1176">
        <f t="shared" si="1312"/>
        <v>760</v>
      </c>
      <c r="Y1176">
        <f t="shared" si="1313"/>
        <v>460</v>
      </c>
      <c r="Z1176">
        <f t="shared" si="1314"/>
        <v>400</v>
      </c>
      <c r="AA1176">
        <f t="shared" si="1315"/>
        <v>310</v>
      </c>
      <c r="AB1176">
        <v>3</v>
      </c>
      <c r="AC1176" s="118">
        <v>150</v>
      </c>
      <c r="AD1176">
        <v>140</v>
      </c>
      <c r="AE1176">
        <v>130</v>
      </c>
      <c r="AF1176">
        <v>120</v>
      </c>
      <c r="AG1176">
        <f t="shared" si="1316"/>
        <v>470</v>
      </c>
      <c r="AH1176">
        <f t="shared" si="1317"/>
        <v>290</v>
      </c>
      <c r="AI1176">
        <f t="shared" si="1318"/>
        <v>260</v>
      </c>
      <c r="AJ1176">
        <f t="shared" si="1319"/>
        <v>200</v>
      </c>
      <c r="AK1176">
        <f>'ĐẤT PNN'!I1176-'ĐẤT NN'!Q1176</f>
        <v>200</v>
      </c>
    </row>
    <row r="1177" spans="1:37" s="6" customFormat="1" ht="77.25" customHeight="1" x14ac:dyDescent="0.25">
      <c r="A1177" s="150">
        <f>'ĐẤT PNN'!A1177</f>
        <v>1172</v>
      </c>
      <c r="B1177" s="153" t="str">
        <f>'ĐẤT PNN'!B1177</f>
        <v>VT3</v>
      </c>
      <c r="C1177" s="52" t="str">
        <f t="shared" si="1330"/>
        <v>XL56DT</v>
      </c>
      <c r="D1177" s="151" t="s">
        <v>1176</v>
      </c>
      <c r="E1177" s="151" t="s">
        <v>405</v>
      </c>
      <c r="F1177" s="151" t="s">
        <v>1191</v>
      </c>
      <c r="G1177" s="151" t="s">
        <v>1189</v>
      </c>
      <c r="H1177" s="151" t="str">
        <f>VLOOKUP(F1177,'[3]2. MA NN'!$E$2:$F$1583,2,0)</f>
        <v>TTGR</v>
      </c>
      <c r="I1177" s="133" t="str">
        <f t="shared" si="1311"/>
        <v>Xã Xuân LộcTTGRVị trí 1240</v>
      </c>
      <c r="J1177" s="153"/>
      <c r="K1177" s="153"/>
      <c r="L1177" s="177" t="s">
        <v>2198</v>
      </c>
      <c r="M1177" s="177"/>
      <c r="N1177" s="177"/>
      <c r="O1177" s="131">
        <v>200</v>
      </c>
      <c r="P1177" s="131">
        <v>130</v>
      </c>
      <c r="Q1177" s="131">
        <v>400</v>
      </c>
      <c r="R1177" s="131">
        <v>260</v>
      </c>
      <c r="S1177" s="152">
        <v>1.1299999999999999</v>
      </c>
      <c r="T1177" s="118">
        <f t="shared" si="1331"/>
        <v>240</v>
      </c>
      <c r="U1177">
        <f t="shared" si="1332"/>
        <v>220</v>
      </c>
      <c r="V1177">
        <f t="shared" si="1333"/>
        <v>200</v>
      </c>
      <c r="W1177">
        <f t="shared" si="1334"/>
        <v>180</v>
      </c>
      <c r="X1177">
        <f t="shared" si="1312"/>
        <v>760</v>
      </c>
      <c r="Y1177">
        <f t="shared" si="1313"/>
        <v>460</v>
      </c>
      <c r="Z1177">
        <f t="shared" si="1314"/>
        <v>400</v>
      </c>
      <c r="AA1177">
        <f t="shared" si="1315"/>
        <v>310</v>
      </c>
      <c r="AB1177">
        <v>3</v>
      </c>
      <c r="AC1177" s="118">
        <v>150</v>
      </c>
      <c r="AD1177">
        <v>140</v>
      </c>
      <c r="AE1177">
        <v>130</v>
      </c>
      <c r="AF1177">
        <v>120</v>
      </c>
      <c r="AG1177">
        <f t="shared" si="1316"/>
        <v>470</v>
      </c>
      <c r="AH1177">
        <f t="shared" si="1317"/>
        <v>290</v>
      </c>
      <c r="AI1177">
        <f t="shared" si="1318"/>
        <v>260</v>
      </c>
      <c r="AJ1177">
        <f t="shared" si="1319"/>
        <v>200</v>
      </c>
      <c r="AK1177">
        <f>'ĐẤT PNN'!I1177-'ĐẤT NN'!Q1177</f>
        <v>200</v>
      </c>
    </row>
    <row r="1178" spans="1:37" s="6" customFormat="1" ht="77.25" customHeight="1" x14ac:dyDescent="0.25">
      <c r="A1178" s="150">
        <f>'ĐẤT PNN'!A1178</f>
        <v>1173</v>
      </c>
      <c r="B1178" s="153" t="str">
        <f>'ĐẤT PNN'!B1178</f>
        <v>VT4</v>
      </c>
      <c r="C1178" s="52" t="str">
        <f t="shared" si="1330"/>
        <v>XL56DT</v>
      </c>
      <c r="D1178" s="151" t="s">
        <v>1178</v>
      </c>
      <c r="E1178" s="151" t="s">
        <v>405</v>
      </c>
      <c r="F1178" s="151" t="s">
        <v>1192</v>
      </c>
      <c r="G1178" s="151" t="s">
        <v>1189</v>
      </c>
      <c r="H1178" s="151" t="str">
        <f>VLOOKUP(F1178,'[3]2. MA NN'!$E$2:$F$1583,2,0)</f>
        <v>TTGR</v>
      </c>
      <c r="I1178" s="133" t="str">
        <f t="shared" si="1311"/>
        <v>Xã Xuân LộcTTGRVị trí 1240</v>
      </c>
      <c r="J1178" s="153"/>
      <c r="K1178" s="153"/>
      <c r="L1178" s="177" t="s">
        <v>2199</v>
      </c>
      <c r="M1178" s="177"/>
      <c r="N1178" s="177"/>
      <c r="O1178" s="131">
        <v>180</v>
      </c>
      <c r="P1178" s="131">
        <v>120</v>
      </c>
      <c r="Q1178" s="131">
        <v>310</v>
      </c>
      <c r="R1178" s="131">
        <v>200</v>
      </c>
      <c r="S1178" s="152">
        <v>1.1299999999999999</v>
      </c>
      <c r="T1178" s="118">
        <f t="shared" si="1331"/>
        <v>240</v>
      </c>
      <c r="U1178">
        <f t="shared" si="1332"/>
        <v>220</v>
      </c>
      <c r="V1178">
        <f t="shared" si="1333"/>
        <v>200</v>
      </c>
      <c r="W1178">
        <f t="shared" si="1334"/>
        <v>180</v>
      </c>
      <c r="X1178">
        <f t="shared" si="1312"/>
        <v>760</v>
      </c>
      <c r="Y1178">
        <f t="shared" si="1313"/>
        <v>460</v>
      </c>
      <c r="Z1178">
        <f t="shared" si="1314"/>
        <v>400</v>
      </c>
      <c r="AA1178">
        <f t="shared" si="1315"/>
        <v>310</v>
      </c>
      <c r="AB1178">
        <v>3</v>
      </c>
      <c r="AC1178" s="118">
        <v>150</v>
      </c>
      <c r="AD1178">
        <v>140</v>
      </c>
      <c r="AE1178">
        <v>130</v>
      </c>
      <c r="AF1178">
        <v>120</v>
      </c>
      <c r="AG1178">
        <f t="shared" si="1316"/>
        <v>470</v>
      </c>
      <c r="AH1178">
        <f t="shared" si="1317"/>
        <v>290</v>
      </c>
      <c r="AI1178">
        <f t="shared" si="1318"/>
        <v>260</v>
      </c>
      <c r="AJ1178">
        <f t="shared" si="1319"/>
        <v>200</v>
      </c>
      <c r="AK1178">
        <f>'ĐẤT PNN'!I1178-'ĐẤT NN'!Q1178</f>
        <v>220</v>
      </c>
    </row>
    <row r="1179" spans="1:37" s="6" customFormat="1" ht="77.25" customHeight="1" x14ac:dyDescent="0.25">
      <c r="A1179" s="150">
        <f>'ĐẤT PNN'!A1179</f>
        <v>1174</v>
      </c>
      <c r="B1179" s="153" t="str">
        <f>'ĐẤT PNN'!B1179</f>
        <v>VT2*0,8</v>
      </c>
      <c r="C1179" s="52" t="str">
        <f t="shared" si="1330"/>
        <v>XL56DT</v>
      </c>
      <c r="D1179" s="151" t="s">
        <v>1173</v>
      </c>
      <c r="E1179" s="151" t="s">
        <v>405</v>
      </c>
      <c r="F1179" s="151" t="s">
        <v>1190</v>
      </c>
      <c r="G1179" s="151" t="s">
        <v>1189</v>
      </c>
      <c r="H1179" s="151" t="str">
        <f>VLOOKUP(F1179,'[3]2. MA NN'!$E$2:$F$1583,2,0)</f>
        <v>TTGR</v>
      </c>
      <c r="I1179" s="133" t="str">
        <f t="shared" si="1311"/>
        <v>Xã Xuân LộcTTGRVị trí 1240</v>
      </c>
      <c r="J1179" s="153"/>
      <c r="K1179" s="153"/>
      <c r="L1179" s="177" t="s">
        <v>2200</v>
      </c>
      <c r="M1179" s="177"/>
      <c r="N1179" s="177"/>
      <c r="O1179" s="131">
        <v>220</v>
      </c>
      <c r="P1179" s="131">
        <v>140</v>
      </c>
      <c r="Q1179" s="131">
        <v>460</v>
      </c>
      <c r="R1179" s="131">
        <v>290</v>
      </c>
      <c r="S1179" s="152">
        <v>1.1299999999999999</v>
      </c>
      <c r="T1179" s="118">
        <f t="shared" si="1331"/>
        <v>240</v>
      </c>
      <c r="U1179">
        <f t="shared" si="1332"/>
        <v>220</v>
      </c>
      <c r="V1179">
        <f t="shared" si="1333"/>
        <v>200</v>
      </c>
      <c r="W1179">
        <f t="shared" si="1334"/>
        <v>180</v>
      </c>
      <c r="X1179">
        <f t="shared" si="1312"/>
        <v>760</v>
      </c>
      <c r="Y1179">
        <f t="shared" si="1313"/>
        <v>460</v>
      </c>
      <c r="Z1179">
        <f t="shared" si="1314"/>
        <v>400</v>
      </c>
      <c r="AA1179">
        <f t="shared" si="1315"/>
        <v>310</v>
      </c>
      <c r="AB1179">
        <v>3</v>
      </c>
      <c r="AC1179" s="118">
        <v>150</v>
      </c>
      <c r="AD1179">
        <v>140</v>
      </c>
      <c r="AE1179">
        <v>130</v>
      </c>
      <c r="AF1179">
        <v>120</v>
      </c>
      <c r="AG1179">
        <f t="shared" si="1316"/>
        <v>470</v>
      </c>
      <c r="AH1179">
        <f t="shared" si="1317"/>
        <v>290</v>
      </c>
      <c r="AI1179">
        <f t="shared" si="1318"/>
        <v>260</v>
      </c>
      <c r="AJ1179">
        <f t="shared" si="1319"/>
        <v>200</v>
      </c>
      <c r="AK1179">
        <f>'ĐẤT PNN'!I1179-'ĐẤT NN'!Q1179</f>
        <v>130</v>
      </c>
    </row>
    <row r="1180" spans="1:37" s="6" customFormat="1" ht="77.25" customHeight="1" x14ac:dyDescent="0.25">
      <c r="A1180" s="150">
        <f>'ĐẤT PNN'!A1180</f>
        <v>1175</v>
      </c>
      <c r="B1180" s="153" t="str">
        <f>'ĐẤT PNN'!B1180</f>
        <v>VT3*0,8</v>
      </c>
      <c r="C1180" s="52" t="str">
        <f t="shared" si="1330"/>
        <v>XL56DT</v>
      </c>
      <c r="D1180" s="151" t="s">
        <v>1176</v>
      </c>
      <c r="E1180" s="151" t="s">
        <v>405</v>
      </c>
      <c r="F1180" s="151" t="s">
        <v>1191</v>
      </c>
      <c r="G1180" s="151" t="s">
        <v>1189</v>
      </c>
      <c r="H1180" s="151" t="str">
        <f>VLOOKUP(F1180,'[3]2. MA NN'!$E$2:$F$1583,2,0)</f>
        <v>TTGR</v>
      </c>
      <c r="I1180" s="133" t="str">
        <f t="shared" si="1311"/>
        <v>Xã Xuân LộcTTGRVị trí 1240</v>
      </c>
      <c r="J1180" s="153"/>
      <c r="K1180" s="153"/>
      <c r="L1180" s="177" t="s">
        <v>2201</v>
      </c>
      <c r="M1180" s="177"/>
      <c r="N1180" s="177"/>
      <c r="O1180" s="131">
        <v>200</v>
      </c>
      <c r="P1180" s="131">
        <v>130</v>
      </c>
      <c r="Q1180" s="131">
        <v>400</v>
      </c>
      <c r="R1180" s="131">
        <v>260</v>
      </c>
      <c r="S1180" s="152">
        <v>1.1299999999999999</v>
      </c>
      <c r="T1180" s="118">
        <f t="shared" si="1331"/>
        <v>240</v>
      </c>
      <c r="U1180">
        <f t="shared" si="1332"/>
        <v>220</v>
      </c>
      <c r="V1180">
        <f t="shared" si="1333"/>
        <v>200</v>
      </c>
      <c r="W1180">
        <f t="shared" si="1334"/>
        <v>180</v>
      </c>
      <c r="X1180">
        <f t="shared" si="1312"/>
        <v>760</v>
      </c>
      <c r="Y1180">
        <f t="shared" si="1313"/>
        <v>460</v>
      </c>
      <c r="Z1180">
        <f t="shared" si="1314"/>
        <v>400</v>
      </c>
      <c r="AA1180">
        <f t="shared" si="1315"/>
        <v>310</v>
      </c>
      <c r="AB1180">
        <v>3</v>
      </c>
      <c r="AC1180" s="118">
        <v>150</v>
      </c>
      <c r="AD1180">
        <v>140</v>
      </c>
      <c r="AE1180">
        <v>130</v>
      </c>
      <c r="AF1180">
        <v>120</v>
      </c>
      <c r="AG1180">
        <f t="shared" si="1316"/>
        <v>470</v>
      </c>
      <c r="AH1180">
        <f t="shared" si="1317"/>
        <v>290</v>
      </c>
      <c r="AI1180">
        <f t="shared" si="1318"/>
        <v>260</v>
      </c>
      <c r="AJ1180">
        <f t="shared" si="1319"/>
        <v>200</v>
      </c>
      <c r="AK1180">
        <f>'ĐẤT PNN'!I1180-'ĐẤT NN'!Q1180</f>
        <v>140</v>
      </c>
    </row>
    <row r="1181" spans="1:37" s="6" customFormat="1" ht="77.25" customHeight="1" x14ac:dyDescent="0.25">
      <c r="A1181" s="150">
        <f>'ĐẤT PNN'!A1181</f>
        <v>1176</v>
      </c>
      <c r="B1181" s="153" t="str">
        <f>'ĐẤT PNN'!B1181</f>
        <v>VT4*0,8</v>
      </c>
      <c r="C1181" s="52" t="str">
        <f t="shared" si="1330"/>
        <v>XL56DT</v>
      </c>
      <c r="D1181" s="151" t="s">
        <v>1178</v>
      </c>
      <c r="E1181" s="151" t="s">
        <v>405</v>
      </c>
      <c r="F1181" s="151" t="s">
        <v>1192</v>
      </c>
      <c r="G1181" s="151" t="s">
        <v>1189</v>
      </c>
      <c r="H1181" s="151" t="str">
        <f>VLOOKUP(F1181,'[3]2. MA NN'!$E$2:$F$1583,2,0)</f>
        <v>TTGR</v>
      </c>
      <c r="I1181" s="133" t="str">
        <f t="shared" si="1311"/>
        <v>Xã Xuân LộcTTGRVị trí 1240</v>
      </c>
      <c r="J1181" s="153"/>
      <c r="K1181" s="153"/>
      <c r="L1181" s="177" t="s">
        <v>2202</v>
      </c>
      <c r="M1181" s="177"/>
      <c r="N1181" s="177"/>
      <c r="O1181" s="131">
        <v>180</v>
      </c>
      <c r="P1181" s="131">
        <v>120</v>
      </c>
      <c r="Q1181" s="131">
        <v>310</v>
      </c>
      <c r="R1181" s="131">
        <v>200</v>
      </c>
      <c r="S1181" s="152">
        <v>1.1299999999999999</v>
      </c>
      <c r="T1181" s="118">
        <f t="shared" si="1331"/>
        <v>240</v>
      </c>
      <c r="U1181">
        <f t="shared" si="1332"/>
        <v>220</v>
      </c>
      <c r="V1181">
        <f t="shared" si="1333"/>
        <v>200</v>
      </c>
      <c r="W1181">
        <f t="shared" si="1334"/>
        <v>180</v>
      </c>
      <c r="X1181">
        <f t="shared" si="1312"/>
        <v>760</v>
      </c>
      <c r="Y1181">
        <f t="shared" si="1313"/>
        <v>460</v>
      </c>
      <c r="Z1181">
        <f t="shared" si="1314"/>
        <v>400</v>
      </c>
      <c r="AA1181">
        <f t="shared" si="1315"/>
        <v>310</v>
      </c>
      <c r="AB1181">
        <v>3</v>
      </c>
      <c r="AC1181" s="118">
        <v>150</v>
      </c>
      <c r="AD1181">
        <v>140</v>
      </c>
      <c r="AE1181">
        <v>130</v>
      </c>
      <c r="AF1181">
        <v>120</v>
      </c>
      <c r="AG1181">
        <f t="shared" si="1316"/>
        <v>470</v>
      </c>
      <c r="AH1181">
        <f t="shared" si="1317"/>
        <v>290</v>
      </c>
      <c r="AI1181">
        <f t="shared" si="1318"/>
        <v>260</v>
      </c>
      <c r="AJ1181">
        <f t="shared" si="1319"/>
        <v>200</v>
      </c>
      <c r="AK1181">
        <f>'ĐẤT PNN'!I1181-'ĐẤT NN'!Q1181</f>
        <v>160</v>
      </c>
    </row>
    <row r="1182" spans="1:37" ht="47.25" x14ac:dyDescent="0.25">
      <c r="A1182" s="150">
        <f>'ĐẤT PNN'!A1182</f>
        <v>1177</v>
      </c>
      <c r="B1182" s="150" t="str">
        <f>'ĐẤT PNN'!B1182</f>
        <v>XL57DT</v>
      </c>
      <c r="C1182" s="52" t="str">
        <f>$B$1182</f>
        <v>XL57DT</v>
      </c>
      <c r="D1182" s="151" t="s">
        <v>1170</v>
      </c>
      <c r="E1182" s="151" t="s">
        <v>405</v>
      </c>
      <c r="F1182" s="151" t="s">
        <v>1188</v>
      </c>
      <c r="G1182" s="151" t="s">
        <v>1189</v>
      </c>
      <c r="H1182" s="151" t="str">
        <f>VLOOKUP(F1182,'[3]2. MA NN'!$E$2:$F$1583,2,0)</f>
        <v>TTGR</v>
      </c>
      <c r="I1182" s="133" t="str">
        <f t="shared" si="1311"/>
        <v>Xã Xuân LộcTTGRVị trí 1240</v>
      </c>
      <c r="J1182" s="150" t="s">
        <v>1158</v>
      </c>
      <c r="K1182" s="150" t="s">
        <v>1157</v>
      </c>
      <c r="L1182" s="132" t="s">
        <v>375</v>
      </c>
      <c r="M1182" s="132"/>
      <c r="N1182" s="132"/>
      <c r="O1182" s="131">
        <v>240</v>
      </c>
      <c r="P1182" s="131">
        <v>150</v>
      </c>
      <c r="Q1182" s="131">
        <v>760</v>
      </c>
      <c r="R1182" s="131">
        <v>470</v>
      </c>
      <c r="S1182" s="152">
        <v>1.1299999999999999</v>
      </c>
      <c r="T1182" s="123">
        <v>240</v>
      </c>
      <c r="U1182" s="122">
        <v>220</v>
      </c>
      <c r="V1182" s="122">
        <v>200</v>
      </c>
      <c r="W1182" s="122">
        <v>180</v>
      </c>
      <c r="X1182" s="122">
        <f t="shared" si="1312"/>
        <v>760</v>
      </c>
      <c r="Y1182" s="122">
        <f t="shared" si="1313"/>
        <v>460</v>
      </c>
      <c r="Z1182" s="122">
        <f t="shared" si="1314"/>
        <v>400</v>
      </c>
      <c r="AA1182" s="122">
        <f t="shared" si="1315"/>
        <v>310</v>
      </c>
      <c r="AB1182" s="122">
        <v>3</v>
      </c>
      <c r="AC1182" s="123">
        <v>150</v>
      </c>
      <c r="AD1182" s="122">
        <v>140</v>
      </c>
      <c r="AE1182" s="122">
        <v>130</v>
      </c>
      <c r="AF1182" s="122">
        <v>120</v>
      </c>
      <c r="AG1182" s="122">
        <f t="shared" si="1316"/>
        <v>470</v>
      </c>
      <c r="AH1182" s="122">
        <f t="shared" si="1317"/>
        <v>290</v>
      </c>
      <c r="AI1182" s="122">
        <f t="shared" si="1318"/>
        <v>260</v>
      </c>
      <c r="AJ1182" s="122">
        <f t="shared" si="1319"/>
        <v>200</v>
      </c>
      <c r="AK1182" s="122">
        <f>'ĐẤT PNN'!I1182-'ĐẤT NN'!Q1182</f>
        <v>640</v>
      </c>
    </row>
    <row r="1183" spans="1:37" s="6" customFormat="1" ht="77.25" customHeight="1" x14ac:dyDescent="0.25">
      <c r="A1183" s="150">
        <f>'ĐẤT PNN'!A1183</f>
        <v>1178</v>
      </c>
      <c r="B1183" s="153" t="str">
        <f>'ĐẤT PNN'!B1183</f>
        <v>VT2</v>
      </c>
      <c r="C1183" s="52" t="str">
        <f t="shared" ref="C1183:C1188" si="1335">$B$1182</f>
        <v>XL57DT</v>
      </c>
      <c r="D1183" s="151" t="s">
        <v>1173</v>
      </c>
      <c r="E1183" s="151" t="s">
        <v>405</v>
      </c>
      <c r="F1183" s="151" t="s">
        <v>1190</v>
      </c>
      <c r="G1183" s="151" t="s">
        <v>1189</v>
      </c>
      <c r="H1183" s="151" t="str">
        <f>VLOOKUP(F1183,'[3]2. MA NN'!$E$2:$F$1583,2,0)</f>
        <v>TTGR</v>
      </c>
      <c r="I1183" s="133" t="str">
        <f t="shared" si="1311"/>
        <v>Xã Xuân LộcTTGRVị trí 1240</v>
      </c>
      <c r="J1183" s="153"/>
      <c r="K1183" s="153"/>
      <c r="L1183" s="177" t="s">
        <v>2203</v>
      </c>
      <c r="M1183" s="177"/>
      <c r="N1183" s="177"/>
      <c r="O1183" s="131">
        <v>220</v>
      </c>
      <c r="P1183" s="131">
        <v>140</v>
      </c>
      <c r="Q1183" s="131">
        <v>460</v>
      </c>
      <c r="R1183" s="131">
        <v>290</v>
      </c>
      <c r="S1183" s="152">
        <v>1.1299999999999999</v>
      </c>
      <c r="T1183" s="118">
        <f t="shared" ref="T1183:T1188" si="1336">T1182</f>
        <v>240</v>
      </c>
      <c r="U1183">
        <f t="shared" ref="U1183:U1188" si="1337">U1182</f>
        <v>220</v>
      </c>
      <c r="V1183">
        <f t="shared" ref="V1183:V1188" si="1338">V1182</f>
        <v>200</v>
      </c>
      <c r="W1183">
        <f t="shared" ref="W1183:W1188" si="1339">W1182</f>
        <v>180</v>
      </c>
      <c r="X1183">
        <f t="shared" si="1312"/>
        <v>760</v>
      </c>
      <c r="Y1183">
        <f t="shared" si="1313"/>
        <v>460</v>
      </c>
      <c r="Z1183">
        <f t="shared" si="1314"/>
        <v>400</v>
      </c>
      <c r="AA1183">
        <f t="shared" si="1315"/>
        <v>310</v>
      </c>
      <c r="AB1183">
        <v>3</v>
      </c>
      <c r="AC1183" s="118">
        <v>150</v>
      </c>
      <c r="AD1183">
        <v>140</v>
      </c>
      <c r="AE1183">
        <v>130</v>
      </c>
      <c r="AF1183">
        <v>120</v>
      </c>
      <c r="AG1183">
        <f t="shared" si="1316"/>
        <v>470</v>
      </c>
      <c r="AH1183">
        <f t="shared" si="1317"/>
        <v>290</v>
      </c>
      <c r="AI1183">
        <f t="shared" si="1318"/>
        <v>260</v>
      </c>
      <c r="AJ1183">
        <f t="shared" si="1319"/>
        <v>200</v>
      </c>
      <c r="AK1183">
        <f>'ĐẤT PNN'!I1183-'ĐẤT NN'!Q1183</f>
        <v>200</v>
      </c>
    </row>
    <row r="1184" spans="1:37" s="6" customFormat="1" ht="77.25" customHeight="1" x14ac:dyDescent="0.25">
      <c r="A1184" s="150">
        <f>'ĐẤT PNN'!A1184</f>
        <v>1179</v>
      </c>
      <c r="B1184" s="153" t="str">
        <f>'ĐẤT PNN'!B1184</f>
        <v>VT3</v>
      </c>
      <c r="C1184" s="52" t="str">
        <f t="shared" si="1335"/>
        <v>XL57DT</v>
      </c>
      <c r="D1184" s="151" t="s">
        <v>1176</v>
      </c>
      <c r="E1184" s="151" t="s">
        <v>405</v>
      </c>
      <c r="F1184" s="151" t="s">
        <v>1191</v>
      </c>
      <c r="G1184" s="151" t="s">
        <v>1189</v>
      </c>
      <c r="H1184" s="151" t="str">
        <f>VLOOKUP(F1184,'[3]2. MA NN'!$E$2:$F$1583,2,0)</f>
        <v>TTGR</v>
      </c>
      <c r="I1184" s="133" t="str">
        <f t="shared" si="1311"/>
        <v>Xã Xuân LộcTTGRVị trí 1240</v>
      </c>
      <c r="J1184" s="153"/>
      <c r="K1184" s="153"/>
      <c r="L1184" s="177" t="s">
        <v>2204</v>
      </c>
      <c r="M1184" s="177"/>
      <c r="N1184" s="177"/>
      <c r="O1184" s="131">
        <v>200</v>
      </c>
      <c r="P1184" s="131">
        <v>130</v>
      </c>
      <c r="Q1184" s="131">
        <v>400</v>
      </c>
      <c r="R1184" s="131">
        <v>260</v>
      </c>
      <c r="S1184" s="152">
        <v>1.1299999999999999</v>
      </c>
      <c r="T1184" s="118">
        <f t="shared" si="1336"/>
        <v>240</v>
      </c>
      <c r="U1184">
        <f t="shared" si="1337"/>
        <v>220</v>
      </c>
      <c r="V1184">
        <f t="shared" si="1338"/>
        <v>200</v>
      </c>
      <c r="W1184">
        <f t="shared" si="1339"/>
        <v>180</v>
      </c>
      <c r="X1184">
        <f t="shared" si="1312"/>
        <v>760</v>
      </c>
      <c r="Y1184">
        <f t="shared" si="1313"/>
        <v>460</v>
      </c>
      <c r="Z1184">
        <f t="shared" si="1314"/>
        <v>400</v>
      </c>
      <c r="AA1184">
        <f t="shared" si="1315"/>
        <v>310</v>
      </c>
      <c r="AB1184">
        <v>3</v>
      </c>
      <c r="AC1184" s="118">
        <v>150</v>
      </c>
      <c r="AD1184">
        <v>140</v>
      </c>
      <c r="AE1184">
        <v>130</v>
      </c>
      <c r="AF1184">
        <v>120</v>
      </c>
      <c r="AG1184">
        <f t="shared" si="1316"/>
        <v>470</v>
      </c>
      <c r="AH1184">
        <f t="shared" si="1317"/>
        <v>290</v>
      </c>
      <c r="AI1184">
        <f t="shared" si="1318"/>
        <v>260</v>
      </c>
      <c r="AJ1184">
        <f t="shared" si="1319"/>
        <v>200</v>
      </c>
      <c r="AK1184">
        <f>'ĐẤT PNN'!I1184-'ĐẤT NN'!Q1184</f>
        <v>200</v>
      </c>
    </row>
    <row r="1185" spans="1:37" s="6" customFormat="1" ht="77.25" customHeight="1" x14ac:dyDescent="0.25">
      <c r="A1185" s="150">
        <f>'ĐẤT PNN'!A1185</f>
        <v>1180</v>
      </c>
      <c r="B1185" s="153" t="str">
        <f>'ĐẤT PNN'!B1185</f>
        <v>VT4</v>
      </c>
      <c r="C1185" s="52" t="str">
        <f t="shared" si="1335"/>
        <v>XL57DT</v>
      </c>
      <c r="D1185" s="151" t="s">
        <v>1178</v>
      </c>
      <c r="E1185" s="151" t="s">
        <v>405</v>
      </c>
      <c r="F1185" s="151" t="s">
        <v>1192</v>
      </c>
      <c r="G1185" s="151" t="s">
        <v>1189</v>
      </c>
      <c r="H1185" s="151" t="str">
        <f>VLOOKUP(F1185,'[3]2. MA NN'!$E$2:$F$1583,2,0)</f>
        <v>TTGR</v>
      </c>
      <c r="I1185" s="133" t="str">
        <f t="shared" si="1311"/>
        <v>Xã Xuân LộcTTGRVị trí 1240</v>
      </c>
      <c r="J1185" s="153"/>
      <c r="K1185" s="153"/>
      <c r="L1185" s="177" t="s">
        <v>2205</v>
      </c>
      <c r="M1185" s="177"/>
      <c r="N1185" s="177"/>
      <c r="O1185" s="131">
        <v>180</v>
      </c>
      <c r="P1185" s="131">
        <v>120</v>
      </c>
      <c r="Q1185" s="131">
        <v>310</v>
      </c>
      <c r="R1185" s="131">
        <v>200</v>
      </c>
      <c r="S1185" s="152">
        <v>1.1299999999999999</v>
      </c>
      <c r="T1185" s="118">
        <f t="shared" si="1336"/>
        <v>240</v>
      </c>
      <c r="U1185">
        <f t="shared" si="1337"/>
        <v>220</v>
      </c>
      <c r="V1185">
        <f t="shared" si="1338"/>
        <v>200</v>
      </c>
      <c r="W1185">
        <f t="shared" si="1339"/>
        <v>180</v>
      </c>
      <c r="X1185">
        <f t="shared" si="1312"/>
        <v>760</v>
      </c>
      <c r="Y1185">
        <f t="shared" si="1313"/>
        <v>460</v>
      </c>
      <c r="Z1185">
        <f t="shared" si="1314"/>
        <v>400</v>
      </c>
      <c r="AA1185">
        <f t="shared" si="1315"/>
        <v>310</v>
      </c>
      <c r="AB1185">
        <v>3</v>
      </c>
      <c r="AC1185" s="118">
        <v>150</v>
      </c>
      <c r="AD1185">
        <v>140</v>
      </c>
      <c r="AE1185">
        <v>130</v>
      </c>
      <c r="AF1185">
        <v>120</v>
      </c>
      <c r="AG1185">
        <f t="shared" si="1316"/>
        <v>470</v>
      </c>
      <c r="AH1185">
        <f t="shared" si="1317"/>
        <v>290</v>
      </c>
      <c r="AI1185">
        <f t="shared" si="1318"/>
        <v>260</v>
      </c>
      <c r="AJ1185">
        <f t="shared" si="1319"/>
        <v>200</v>
      </c>
      <c r="AK1185">
        <f>'ĐẤT PNN'!I1185-'ĐẤT NN'!Q1185</f>
        <v>220</v>
      </c>
    </row>
    <row r="1186" spans="1:37" s="6" customFormat="1" ht="77.25" customHeight="1" x14ac:dyDescent="0.25">
      <c r="A1186" s="150">
        <f>'ĐẤT PNN'!A1186</f>
        <v>1181</v>
      </c>
      <c r="B1186" s="153" t="str">
        <f>'ĐẤT PNN'!B1186</f>
        <v>VT2*0,8</v>
      </c>
      <c r="C1186" s="52" t="str">
        <f t="shared" si="1335"/>
        <v>XL57DT</v>
      </c>
      <c r="D1186" s="151" t="s">
        <v>1173</v>
      </c>
      <c r="E1186" s="151" t="s">
        <v>405</v>
      </c>
      <c r="F1186" s="151" t="s">
        <v>1190</v>
      </c>
      <c r="G1186" s="151" t="s">
        <v>1189</v>
      </c>
      <c r="H1186" s="151" t="str">
        <f>VLOOKUP(F1186,'[3]2. MA NN'!$E$2:$F$1583,2,0)</f>
        <v>TTGR</v>
      </c>
      <c r="I1186" s="133" t="str">
        <f t="shared" si="1311"/>
        <v>Xã Xuân LộcTTGRVị trí 1240</v>
      </c>
      <c r="J1186" s="153"/>
      <c r="K1186" s="153"/>
      <c r="L1186" s="177" t="s">
        <v>2206</v>
      </c>
      <c r="M1186" s="177"/>
      <c r="N1186" s="177"/>
      <c r="O1186" s="131">
        <v>220</v>
      </c>
      <c r="P1186" s="131">
        <v>140</v>
      </c>
      <c r="Q1186" s="131">
        <v>460</v>
      </c>
      <c r="R1186" s="131">
        <v>290</v>
      </c>
      <c r="S1186" s="152">
        <v>1.1299999999999999</v>
      </c>
      <c r="T1186" s="118">
        <f t="shared" si="1336"/>
        <v>240</v>
      </c>
      <c r="U1186">
        <f t="shared" si="1337"/>
        <v>220</v>
      </c>
      <c r="V1186">
        <f t="shared" si="1338"/>
        <v>200</v>
      </c>
      <c r="W1186">
        <f t="shared" si="1339"/>
        <v>180</v>
      </c>
      <c r="X1186">
        <f t="shared" si="1312"/>
        <v>760</v>
      </c>
      <c r="Y1186">
        <f t="shared" si="1313"/>
        <v>460</v>
      </c>
      <c r="Z1186">
        <f t="shared" si="1314"/>
        <v>400</v>
      </c>
      <c r="AA1186">
        <f t="shared" si="1315"/>
        <v>310</v>
      </c>
      <c r="AB1186">
        <v>3</v>
      </c>
      <c r="AC1186" s="118">
        <v>150</v>
      </c>
      <c r="AD1186">
        <v>140</v>
      </c>
      <c r="AE1186">
        <v>130</v>
      </c>
      <c r="AF1186">
        <v>120</v>
      </c>
      <c r="AG1186">
        <f t="shared" si="1316"/>
        <v>470</v>
      </c>
      <c r="AH1186">
        <f t="shared" si="1317"/>
        <v>290</v>
      </c>
      <c r="AI1186">
        <f t="shared" si="1318"/>
        <v>260</v>
      </c>
      <c r="AJ1186">
        <f t="shared" si="1319"/>
        <v>200</v>
      </c>
      <c r="AK1186">
        <f>'ĐẤT PNN'!I1186-'ĐẤT NN'!Q1186</f>
        <v>130</v>
      </c>
    </row>
    <row r="1187" spans="1:37" s="6" customFormat="1" ht="77.25" customHeight="1" x14ac:dyDescent="0.25">
      <c r="A1187" s="150">
        <f>'ĐẤT PNN'!A1187</f>
        <v>1182</v>
      </c>
      <c r="B1187" s="153" t="str">
        <f>'ĐẤT PNN'!B1187</f>
        <v>VT3*0,8</v>
      </c>
      <c r="C1187" s="52" t="str">
        <f t="shared" si="1335"/>
        <v>XL57DT</v>
      </c>
      <c r="D1187" s="151" t="s">
        <v>1176</v>
      </c>
      <c r="E1187" s="151" t="s">
        <v>405</v>
      </c>
      <c r="F1187" s="151" t="s">
        <v>1191</v>
      </c>
      <c r="G1187" s="151" t="s">
        <v>1189</v>
      </c>
      <c r="H1187" s="151" t="str">
        <f>VLOOKUP(F1187,'[3]2. MA NN'!$E$2:$F$1583,2,0)</f>
        <v>TTGR</v>
      </c>
      <c r="I1187" s="133" t="str">
        <f t="shared" si="1311"/>
        <v>Xã Xuân LộcTTGRVị trí 1240</v>
      </c>
      <c r="J1187" s="153"/>
      <c r="K1187" s="153"/>
      <c r="L1187" s="177" t="s">
        <v>2207</v>
      </c>
      <c r="M1187" s="177"/>
      <c r="N1187" s="177"/>
      <c r="O1187" s="131">
        <v>200</v>
      </c>
      <c r="P1187" s="131">
        <v>130</v>
      </c>
      <c r="Q1187" s="131">
        <v>400</v>
      </c>
      <c r="R1187" s="131">
        <v>260</v>
      </c>
      <c r="S1187" s="152">
        <v>1.1299999999999999</v>
      </c>
      <c r="T1187" s="118">
        <f t="shared" si="1336"/>
        <v>240</v>
      </c>
      <c r="U1187">
        <f t="shared" si="1337"/>
        <v>220</v>
      </c>
      <c r="V1187">
        <f t="shared" si="1338"/>
        <v>200</v>
      </c>
      <c r="W1187">
        <f t="shared" si="1339"/>
        <v>180</v>
      </c>
      <c r="X1187">
        <f t="shared" si="1312"/>
        <v>760</v>
      </c>
      <c r="Y1187">
        <f t="shared" si="1313"/>
        <v>460</v>
      </c>
      <c r="Z1187">
        <f t="shared" si="1314"/>
        <v>400</v>
      </c>
      <c r="AA1187">
        <f t="shared" si="1315"/>
        <v>310</v>
      </c>
      <c r="AB1187">
        <v>3</v>
      </c>
      <c r="AC1187" s="118">
        <v>150</v>
      </c>
      <c r="AD1187">
        <v>140</v>
      </c>
      <c r="AE1187">
        <v>130</v>
      </c>
      <c r="AF1187">
        <v>120</v>
      </c>
      <c r="AG1187">
        <f t="shared" si="1316"/>
        <v>470</v>
      </c>
      <c r="AH1187">
        <f t="shared" si="1317"/>
        <v>290</v>
      </c>
      <c r="AI1187">
        <f t="shared" si="1318"/>
        <v>260</v>
      </c>
      <c r="AJ1187">
        <f t="shared" si="1319"/>
        <v>200</v>
      </c>
      <c r="AK1187">
        <f>'ĐẤT PNN'!I1187-'ĐẤT NN'!Q1187</f>
        <v>140</v>
      </c>
    </row>
    <row r="1188" spans="1:37" s="6" customFormat="1" ht="77.25" customHeight="1" x14ac:dyDescent="0.25">
      <c r="A1188" s="150">
        <f>'ĐẤT PNN'!A1188</f>
        <v>1183</v>
      </c>
      <c r="B1188" s="153" t="str">
        <f>'ĐẤT PNN'!B1188</f>
        <v>VT4*0,8</v>
      </c>
      <c r="C1188" s="52" t="str">
        <f t="shared" si="1335"/>
        <v>XL57DT</v>
      </c>
      <c r="D1188" s="151" t="s">
        <v>1178</v>
      </c>
      <c r="E1188" s="151" t="s">
        <v>405</v>
      </c>
      <c r="F1188" s="151" t="s">
        <v>1192</v>
      </c>
      <c r="G1188" s="151" t="s">
        <v>1189</v>
      </c>
      <c r="H1188" s="151" t="str">
        <f>VLOOKUP(F1188,'[3]2. MA NN'!$E$2:$F$1583,2,0)</f>
        <v>TTGR</v>
      </c>
      <c r="I1188" s="133" t="str">
        <f t="shared" si="1311"/>
        <v>Xã Xuân LộcTTGRVị trí 1240</v>
      </c>
      <c r="J1188" s="153"/>
      <c r="K1188" s="153"/>
      <c r="L1188" s="177" t="s">
        <v>2208</v>
      </c>
      <c r="M1188" s="177"/>
      <c r="N1188" s="177"/>
      <c r="O1188" s="131">
        <v>180</v>
      </c>
      <c r="P1188" s="131">
        <v>120</v>
      </c>
      <c r="Q1188" s="131">
        <v>310</v>
      </c>
      <c r="R1188" s="131">
        <v>200</v>
      </c>
      <c r="S1188" s="152">
        <v>1.1299999999999999</v>
      </c>
      <c r="T1188" s="118">
        <f t="shared" si="1336"/>
        <v>240</v>
      </c>
      <c r="U1188">
        <f t="shared" si="1337"/>
        <v>220</v>
      </c>
      <c r="V1188">
        <f t="shared" si="1338"/>
        <v>200</v>
      </c>
      <c r="W1188">
        <f t="shared" si="1339"/>
        <v>180</v>
      </c>
      <c r="X1188">
        <f t="shared" si="1312"/>
        <v>760</v>
      </c>
      <c r="Y1188">
        <f t="shared" si="1313"/>
        <v>460</v>
      </c>
      <c r="Z1188">
        <f t="shared" si="1314"/>
        <v>400</v>
      </c>
      <c r="AA1188">
        <f t="shared" si="1315"/>
        <v>310</v>
      </c>
      <c r="AB1188">
        <v>3</v>
      </c>
      <c r="AC1188" s="118">
        <v>150</v>
      </c>
      <c r="AD1188">
        <v>140</v>
      </c>
      <c r="AE1188">
        <v>130</v>
      </c>
      <c r="AF1188">
        <v>120</v>
      </c>
      <c r="AG1188">
        <f t="shared" si="1316"/>
        <v>470</v>
      </c>
      <c r="AH1188">
        <f t="shared" si="1317"/>
        <v>290</v>
      </c>
      <c r="AI1188">
        <f t="shared" si="1318"/>
        <v>260</v>
      </c>
      <c r="AJ1188">
        <f t="shared" si="1319"/>
        <v>200</v>
      </c>
      <c r="AK1188">
        <f>'ĐẤT PNN'!I1188-'ĐẤT NN'!Q1188</f>
        <v>160</v>
      </c>
    </row>
    <row r="1189" spans="1:37" ht="47.25" x14ac:dyDescent="0.25">
      <c r="A1189" s="150">
        <f>'ĐẤT PNN'!A1189</f>
        <v>1184</v>
      </c>
      <c r="B1189" s="150" t="str">
        <f>'ĐẤT PNN'!B1189</f>
        <v>XL58DT</v>
      </c>
      <c r="C1189" s="52" t="str">
        <f>$B$1189</f>
        <v>XL58DT</v>
      </c>
      <c r="D1189" s="151" t="s">
        <v>1170</v>
      </c>
      <c r="E1189" s="151" t="s">
        <v>405</v>
      </c>
      <c r="F1189" s="151" t="s">
        <v>1188</v>
      </c>
      <c r="G1189" s="151" t="s">
        <v>1189</v>
      </c>
      <c r="H1189" s="151" t="str">
        <f>VLOOKUP(F1189,'[3]2. MA NN'!$E$2:$F$1583,2,0)</f>
        <v>TTGR</v>
      </c>
      <c r="I1189" s="133" t="str">
        <f t="shared" si="1311"/>
        <v>Xã Xuân LộcTTGRVị trí 1240</v>
      </c>
      <c r="J1189" s="150" t="s">
        <v>1158</v>
      </c>
      <c r="K1189" s="150" t="s">
        <v>1157</v>
      </c>
      <c r="L1189" s="132" t="s">
        <v>377</v>
      </c>
      <c r="M1189" s="132"/>
      <c r="N1189" s="132"/>
      <c r="O1189" s="131">
        <v>240</v>
      </c>
      <c r="P1189" s="131">
        <v>150</v>
      </c>
      <c r="Q1189" s="131">
        <v>760</v>
      </c>
      <c r="R1189" s="131">
        <v>470</v>
      </c>
      <c r="S1189" s="152">
        <v>1.1299999999999999</v>
      </c>
      <c r="T1189" s="123">
        <v>240</v>
      </c>
      <c r="U1189" s="122">
        <v>220</v>
      </c>
      <c r="V1189" s="122">
        <v>200</v>
      </c>
      <c r="W1189" s="122">
        <v>180</v>
      </c>
      <c r="X1189" s="122">
        <f t="shared" si="1312"/>
        <v>760</v>
      </c>
      <c r="Y1189" s="122">
        <f t="shared" si="1313"/>
        <v>460</v>
      </c>
      <c r="Z1189" s="122">
        <f t="shared" si="1314"/>
        <v>400</v>
      </c>
      <c r="AA1189" s="122">
        <f t="shared" si="1315"/>
        <v>310</v>
      </c>
      <c r="AB1189" s="122">
        <v>3</v>
      </c>
      <c r="AC1189" s="123">
        <v>150</v>
      </c>
      <c r="AD1189" s="122">
        <v>140</v>
      </c>
      <c r="AE1189" s="122">
        <v>130</v>
      </c>
      <c r="AF1189" s="122">
        <v>120</v>
      </c>
      <c r="AG1189" s="122">
        <f t="shared" si="1316"/>
        <v>470</v>
      </c>
      <c r="AH1189" s="122">
        <f t="shared" si="1317"/>
        <v>290</v>
      </c>
      <c r="AI1189" s="122">
        <f t="shared" si="1318"/>
        <v>260</v>
      </c>
      <c r="AJ1189" s="122">
        <f t="shared" si="1319"/>
        <v>200</v>
      </c>
      <c r="AK1189" s="122">
        <f>'ĐẤT PNN'!I1189-'ĐẤT NN'!Q1189</f>
        <v>640</v>
      </c>
    </row>
    <row r="1190" spans="1:37" s="6" customFormat="1" ht="77.25" customHeight="1" x14ac:dyDescent="0.25">
      <c r="A1190" s="150">
        <f>'ĐẤT PNN'!A1190</f>
        <v>1185</v>
      </c>
      <c r="B1190" s="153" t="str">
        <f>'ĐẤT PNN'!B1190</f>
        <v>VT2</v>
      </c>
      <c r="C1190" s="52" t="str">
        <f t="shared" ref="C1190:C1195" si="1340">$B$1189</f>
        <v>XL58DT</v>
      </c>
      <c r="D1190" s="151" t="s">
        <v>1173</v>
      </c>
      <c r="E1190" s="151" t="s">
        <v>405</v>
      </c>
      <c r="F1190" s="151" t="s">
        <v>1190</v>
      </c>
      <c r="G1190" s="151" t="s">
        <v>1189</v>
      </c>
      <c r="H1190" s="151" t="str">
        <f>VLOOKUP(F1190,'[3]2. MA NN'!$E$2:$F$1583,2,0)</f>
        <v>TTGR</v>
      </c>
      <c r="I1190" s="133" t="str">
        <f t="shared" si="1311"/>
        <v>Xã Xuân LộcTTGRVị trí 1240</v>
      </c>
      <c r="J1190" s="153"/>
      <c r="K1190" s="153"/>
      <c r="L1190" s="177" t="s">
        <v>2209</v>
      </c>
      <c r="M1190" s="177"/>
      <c r="N1190" s="177"/>
      <c r="O1190" s="131">
        <v>220</v>
      </c>
      <c r="P1190" s="131">
        <v>140</v>
      </c>
      <c r="Q1190" s="131">
        <v>460</v>
      </c>
      <c r="R1190" s="131">
        <v>290</v>
      </c>
      <c r="S1190" s="152">
        <v>1.1299999999999999</v>
      </c>
      <c r="T1190" s="118">
        <f t="shared" ref="T1190:W1207" si="1341">T1189</f>
        <v>240</v>
      </c>
      <c r="U1190">
        <f t="shared" ref="U1190:W1206" si="1342">U1189</f>
        <v>220</v>
      </c>
      <c r="V1190">
        <f t="shared" ref="V1190:W1205" si="1343">V1189</f>
        <v>200</v>
      </c>
      <c r="W1190">
        <f t="shared" ref="W1190:W1202" si="1344">W1189</f>
        <v>180</v>
      </c>
      <c r="X1190">
        <f t="shared" si="1312"/>
        <v>760</v>
      </c>
      <c r="Y1190">
        <f t="shared" si="1313"/>
        <v>460</v>
      </c>
      <c r="Z1190">
        <f t="shared" si="1314"/>
        <v>400</v>
      </c>
      <c r="AA1190">
        <f t="shared" si="1315"/>
        <v>310</v>
      </c>
      <c r="AB1190">
        <v>3</v>
      </c>
      <c r="AC1190" s="118">
        <v>150</v>
      </c>
      <c r="AD1190">
        <v>140</v>
      </c>
      <c r="AE1190">
        <v>130</v>
      </c>
      <c r="AF1190">
        <v>120</v>
      </c>
      <c r="AG1190">
        <f t="shared" si="1316"/>
        <v>470</v>
      </c>
      <c r="AH1190">
        <f t="shared" si="1317"/>
        <v>290</v>
      </c>
      <c r="AI1190">
        <f t="shared" si="1318"/>
        <v>260</v>
      </c>
      <c r="AJ1190">
        <f t="shared" si="1319"/>
        <v>200</v>
      </c>
      <c r="AK1190">
        <f>'ĐẤT PNN'!I1190-'ĐẤT NN'!Q1190</f>
        <v>200</v>
      </c>
    </row>
    <row r="1191" spans="1:37" s="6" customFormat="1" ht="77.25" customHeight="1" x14ac:dyDescent="0.25">
      <c r="A1191" s="150">
        <f>'ĐẤT PNN'!A1191</f>
        <v>1186</v>
      </c>
      <c r="B1191" s="153" t="str">
        <f>'ĐẤT PNN'!B1191</f>
        <v>VT3</v>
      </c>
      <c r="C1191" s="52" t="str">
        <f t="shared" si="1340"/>
        <v>XL58DT</v>
      </c>
      <c r="D1191" s="151" t="s">
        <v>1176</v>
      </c>
      <c r="E1191" s="151" t="s">
        <v>405</v>
      </c>
      <c r="F1191" s="151" t="s">
        <v>1191</v>
      </c>
      <c r="G1191" s="151" t="s">
        <v>1189</v>
      </c>
      <c r="H1191" s="151" t="str">
        <f>VLOOKUP(F1191,'[3]2. MA NN'!$E$2:$F$1583,2,0)</f>
        <v>TTGR</v>
      </c>
      <c r="I1191" s="133" t="str">
        <f t="shared" si="1311"/>
        <v>Xã Xuân LộcTTGRVị trí 1240</v>
      </c>
      <c r="J1191" s="153"/>
      <c r="K1191" s="153"/>
      <c r="L1191" s="177" t="s">
        <v>2210</v>
      </c>
      <c r="M1191" s="177"/>
      <c r="N1191" s="177"/>
      <c r="O1191" s="131">
        <v>200</v>
      </c>
      <c r="P1191" s="131">
        <v>130</v>
      </c>
      <c r="Q1191" s="131">
        <v>400</v>
      </c>
      <c r="R1191" s="131">
        <v>260</v>
      </c>
      <c r="S1191" s="152">
        <v>1.1299999999999999</v>
      </c>
      <c r="T1191" s="118">
        <f t="shared" si="1341"/>
        <v>240</v>
      </c>
      <c r="U1191">
        <f t="shared" si="1342"/>
        <v>220</v>
      </c>
      <c r="V1191">
        <f t="shared" si="1343"/>
        <v>200</v>
      </c>
      <c r="W1191">
        <f t="shared" si="1344"/>
        <v>180</v>
      </c>
      <c r="X1191">
        <f t="shared" si="1312"/>
        <v>760</v>
      </c>
      <c r="Y1191">
        <f t="shared" si="1313"/>
        <v>460</v>
      </c>
      <c r="Z1191">
        <f t="shared" si="1314"/>
        <v>400</v>
      </c>
      <c r="AA1191">
        <f t="shared" si="1315"/>
        <v>310</v>
      </c>
      <c r="AB1191">
        <v>3</v>
      </c>
      <c r="AC1191" s="118">
        <v>150</v>
      </c>
      <c r="AD1191">
        <v>140</v>
      </c>
      <c r="AE1191">
        <v>130</v>
      </c>
      <c r="AF1191">
        <v>120</v>
      </c>
      <c r="AG1191">
        <f t="shared" si="1316"/>
        <v>470</v>
      </c>
      <c r="AH1191">
        <f t="shared" si="1317"/>
        <v>290</v>
      </c>
      <c r="AI1191">
        <f t="shared" si="1318"/>
        <v>260</v>
      </c>
      <c r="AJ1191">
        <f t="shared" si="1319"/>
        <v>200</v>
      </c>
      <c r="AK1191">
        <f>'ĐẤT PNN'!I1191-'ĐẤT NN'!Q1191</f>
        <v>200</v>
      </c>
    </row>
    <row r="1192" spans="1:37" s="6" customFormat="1" ht="77.25" customHeight="1" x14ac:dyDescent="0.25">
      <c r="A1192" s="150">
        <f>'ĐẤT PNN'!A1192</f>
        <v>1187</v>
      </c>
      <c r="B1192" s="153" t="str">
        <f>'ĐẤT PNN'!B1192</f>
        <v>VT4</v>
      </c>
      <c r="C1192" s="52" t="str">
        <f t="shared" si="1340"/>
        <v>XL58DT</v>
      </c>
      <c r="D1192" s="151" t="s">
        <v>1178</v>
      </c>
      <c r="E1192" s="151" t="s">
        <v>405</v>
      </c>
      <c r="F1192" s="151" t="s">
        <v>1192</v>
      </c>
      <c r="G1192" s="151" t="s">
        <v>1189</v>
      </c>
      <c r="H1192" s="151" t="str">
        <f>VLOOKUP(F1192,'[3]2. MA NN'!$E$2:$F$1583,2,0)</f>
        <v>TTGR</v>
      </c>
      <c r="I1192" s="133" t="str">
        <f t="shared" si="1311"/>
        <v>Xã Xuân LộcTTGRVị trí 1240</v>
      </c>
      <c r="J1192" s="153"/>
      <c r="K1192" s="153"/>
      <c r="L1192" s="177" t="s">
        <v>2211</v>
      </c>
      <c r="M1192" s="177"/>
      <c r="N1192" s="177"/>
      <c r="O1192" s="131">
        <v>180</v>
      </c>
      <c r="P1192" s="131">
        <v>120</v>
      </c>
      <c r="Q1192" s="131">
        <v>310</v>
      </c>
      <c r="R1192" s="131">
        <v>200</v>
      </c>
      <c r="S1192" s="152">
        <v>1.1299999999999999</v>
      </c>
      <c r="T1192" s="118">
        <f t="shared" si="1341"/>
        <v>240</v>
      </c>
      <c r="U1192">
        <f t="shared" si="1342"/>
        <v>220</v>
      </c>
      <c r="V1192">
        <f t="shared" si="1343"/>
        <v>200</v>
      </c>
      <c r="W1192">
        <f t="shared" si="1344"/>
        <v>180</v>
      </c>
      <c r="X1192">
        <f t="shared" si="1312"/>
        <v>760</v>
      </c>
      <c r="Y1192">
        <f t="shared" si="1313"/>
        <v>460</v>
      </c>
      <c r="Z1192">
        <f t="shared" si="1314"/>
        <v>400</v>
      </c>
      <c r="AA1192">
        <f t="shared" si="1315"/>
        <v>310</v>
      </c>
      <c r="AB1192">
        <v>3</v>
      </c>
      <c r="AC1192" s="118">
        <v>150</v>
      </c>
      <c r="AD1192">
        <v>140</v>
      </c>
      <c r="AE1192">
        <v>130</v>
      </c>
      <c r="AF1192">
        <v>120</v>
      </c>
      <c r="AG1192">
        <f t="shared" si="1316"/>
        <v>470</v>
      </c>
      <c r="AH1192">
        <f t="shared" si="1317"/>
        <v>290</v>
      </c>
      <c r="AI1192">
        <f t="shared" si="1318"/>
        <v>260</v>
      </c>
      <c r="AJ1192">
        <f t="shared" si="1319"/>
        <v>200</v>
      </c>
      <c r="AK1192">
        <f>'ĐẤT PNN'!I1192-'ĐẤT NN'!Q1192</f>
        <v>220</v>
      </c>
    </row>
    <row r="1193" spans="1:37" s="6" customFormat="1" ht="77.25" customHeight="1" x14ac:dyDescent="0.25">
      <c r="A1193" s="150">
        <f>'ĐẤT PNN'!A1193</f>
        <v>1188</v>
      </c>
      <c r="B1193" s="153" t="str">
        <f>'ĐẤT PNN'!B1193</f>
        <v>VT2*0,8</v>
      </c>
      <c r="C1193" s="52" t="str">
        <f t="shared" si="1340"/>
        <v>XL58DT</v>
      </c>
      <c r="D1193" s="151" t="s">
        <v>1173</v>
      </c>
      <c r="E1193" s="151" t="s">
        <v>405</v>
      </c>
      <c r="F1193" s="151" t="s">
        <v>1190</v>
      </c>
      <c r="G1193" s="151" t="s">
        <v>1189</v>
      </c>
      <c r="H1193" s="151" t="str">
        <f>VLOOKUP(F1193,'[3]2. MA NN'!$E$2:$F$1583,2,0)</f>
        <v>TTGR</v>
      </c>
      <c r="I1193" s="133" t="str">
        <f t="shared" si="1311"/>
        <v>Xã Xuân LộcTTGRVị trí 1240</v>
      </c>
      <c r="J1193" s="153"/>
      <c r="K1193" s="153"/>
      <c r="L1193" s="177" t="s">
        <v>2212</v>
      </c>
      <c r="M1193" s="177"/>
      <c r="N1193" s="177"/>
      <c r="O1193" s="131">
        <v>220</v>
      </c>
      <c r="P1193" s="131">
        <v>140</v>
      </c>
      <c r="Q1193" s="131">
        <v>460</v>
      </c>
      <c r="R1193" s="131">
        <v>290</v>
      </c>
      <c r="S1193" s="152">
        <v>1.1299999999999999</v>
      </c>
      <c r="T1193" s="118">
        <f t="shared" si="1341"/>
        <v>240</v>
      </c>
      <c r="U1193">
        <f t="shared" si="1342"/>
        <v>220</v>
      </c>
      <c r="V1193">
        <f t="shared" si="1343"/>
        <v>200</v>
      </c>
      <c r="W1193">
        <f t="shared" si="1344"/>
        <v>180</v>
      </c>
      <c r="X1193">
        <f t="shared" si="1312"/>
        <v>760</v>
      </c>
      <c r="Y1193">
        <f t="shared" si="1313"/>
        <v>460</v>
      </c>
      <c r="Z1193">
        <f t="shared" si="1314"/>
        <v>400</v>
      </c>
      <c r="AA1193">
        <f t="shared" si="1315"/>
        <v>310</v>
      </c>
      <c r="AB1193">
        <v>3</v>
      </c>
      <c r="AC1193" s="118">
        <v>150</v>
      </c>
      <c r="AD1193">
        <v>140</v>
      </c>
      <c r="AE1193">
        <v>130</v>
      </c>
      <c r="AF1193">
        <v>120</v>
      </c>
      <c r="AG1193">
        <f t="shared" si="1316"/>
        <v>470</v>
      </c>
      <c r="AH1193">
        <f t="shared" si="1317"/>
        <v>290</v>
      </c>
      <c r="AI1193">
        <f t="shared" si="1318"/>
        <v>260</v>
      </c>
      <c r="AJ1193">
        <f t="shared" si="1319"/>
        <v>200</v>
      </c>
      <c r="AK1193">
        <f>'ĐẤT PNN'!I1193-'ĐẤT NN'!Q1193</f>
        <v>130</v>
      </c>
    </row>
    <row r="1194" spans="1:37" s="6" customFormat="1" ht="77.25" customHeight="1" x14ac:dyDescent="0.25">
      <c r="A1194" s="150">
        <f>'ĐẤT PNN'!A1194</f>
        <v>1189</v>
      </c>
      <c r="B1194" s="153" t="str">
        <f>'ĐẤT PNN'!B1194</f>
        <v>VT3*0,8</v>
      </c>
      <c r="C1194" s="52" t="str">
        <f t="shared" si="1340"/>
        <v>XL58DT</v>
      </c>
      <c r="D1194" s="151" t="s">
        <v>1176</v>
      </c>
      <c r="E1194" s="151" t="s">
        <v>405</v>
      </c>
      <c r="F1194" s="151" t="s">
        <v>1191</v>
      </c>
      <c r="G1194" s="151" t="s">
        <v>1189</v>
      </c>
      <c r="H1194" s="151" t="str">
        <f>VLOOKUP(F1194,'[3]2. MA NN'!$E$2:$F$1583,2,0)</f>
        <v>TTGR</v>
      </c>
      <c r="I1194" s="133" t="str">
        <f t="shared" si="1311"/>
        <v>Xã Xuân LộcTTGRVị trí 1240</v>
      </c>
      <c r="J1194" s="153"/>
      <c r="K1194" s="153"/>
      <c r="L1194" s="177" t="s">
        <v>2213</v>
      </c>
      <c r="M1194" s="177"/>
      <c r="N1194" s="177"/>
      <c r="O1194" s="131">
        <v>200</v>
      </c>
      <c r="P1194" s="131">
        <v>130</v>
      </c>
      <c r="Q1194" s="131">
        <v>400</v>
      </c>
      <c r="R1194" s="131">
        <v>260</v>
      </c>
      <c r="S1194" s="152">
        <v>1.1299999999999999</v>
      </c>
      <c r="T1194" s="118">
        <f t="shared" si="1341"/>
        <v>240</v>
      </c>
      <c r="U1194">
        <f t="shared" si="1342"/>
        <v>220</v>
      </c>
      <c r="V1194">
        <f t="shared" si="1343"/>
        <v>200</v>
      </c>
      <c r="W1194">
        <f t="shared" si="1344"/>
        <v>180</v>
      </c>
      <c r="X1194">
        <f t="shared" si="1312"/>
        <v>760</v>
      </c>
      <c r="Y1194">
        <f t="shared" si="1313"/>
        <v>460</v>
      </c>
      <c r="Z1194">
        <f t="shared" si="1314"/>
        <v>400</v>
      </c>
      <c r="AA1194">
        <f t="shared" si="1315"/>
        <v>310</v>
      </c>
      <c r="AB1194">
        <v>3</v>
      </c>
      <c r="AC1194" s="118">
        <v>150</v>
      </c>
      <c r="AD1194">
        <v>140</v>
      </c>
      <c r="AE1194">
        <v>130</v>
      </c>
      <c r="AF1194">
        <v>120</v>
      </c>
      <c r="AG1194">
        <f t="shared" si="1316"/>
        <v>470</v>
      </c>
      <c r="AH1194">
        <f t="shared" si="1317"/>
        <v>290</v>
      </c>
      <c r="AI1194">
        <f t="shared" si="1318"/>
        <v>260</v>
      </c>
      <c r="AJ1194">
        <f t="shared" si="1319"/>
        <v>200</v>
      </c>
      <c r="AK1194">
        <f>'ĐẤT PNN'!I1194-'ĐẤT NN'!Q1194</f>
        <v>140</v>
      </c>
    </row>
    <row r="1195" spans="1:37" s="6" customFormat="1" ht="77.25" customHeight="1" x14ac:dyDescent="0.25">
      <c r="A1195" s="150">
        <f>'ĐẤT PNN'!A1195</f>
        <v>1190</v>
      </c>
      <c r="B1195" s="153" t="str">
        <f>'ĐẤT PNN'!B1195</f>
        <v>VT4*0,8</v>
      </c>
      <c r="C1195" s="52" t="str">
        <f t="shared" si="1340"/>
        <v>XL58DT</v>
      </c>
      <c r="D1195" s="151" t="s">
        <v>1178</v>
      </c>
      <c r="E1195" s="151" t="s">
        <v>405</v>
      </c>
      <c r="F1195" s="151" t="s">
        <v>1192</v>
      </c>
      <c r="G1195" s="151" t="s">
        <v>1189</v>
      </c>
      <c r="H1195" s="151" t="str">
        <f>VLOOKUP(F1195,'[3]2. MA NN'!$E$2:$F$1583,2,0)</f>
        <v>TTGR</v>
      </c>
      <c r="I1195" s="133" t="str">
        <f t="shared" si="1311"/>
        <v>Xã Xuân LộcTTGRVị trí 1240</v>
      </c>
      <c r="J1195" s="153"/>
      <c r="K1195" s="153"/>
      <c r="L1195" s="177" t="s">
        <v>2214</v>
      </c>
      <c r="M1195" s="177"/>
      <c r="N1195" s="177"/>
      <c r="O1195" s="131">
        <v>180</v>
      </c>
      <c r="P1195" s="131">
        <v>120</v>
      </c>
      <c r="Q1195" s="131">
        <v>310</v>
      </c>
      <c r="R1195" s="131">
        <v>200</v>
      </c>
      <c r="S1195" s="152">
        <v>1.1299999999999999</v>
      </c>
      <c r="T1195" s="118">
        <f t="shared" si="1341"/>
        <v>240</v>
      </c>
      <c r="U1195">
        <f t="shared" si="1342"/>
        <v>220</v>
      </c>
      <c r="V1195">
        <f t="shared" si="1343"/>
        <v>200</v>
      </c>
      <c r="W1195">
        <f t="shared" si="1344"/>
        <v>180</v>
      </c>
      <c r="X1195">
        <f t="shared" si="1312"/>
        <v>760</v>
      </c>
      <c r="Y1195">
        <f t="shared" si="1313"/>
        <v>460</v>
      </c>
      <c r="Z1195">
        <f t="shared" si="1314"/>
        <v>400</v>
      </c>
      <c r="AA1195">
        <f t="shared" si="1315"/>
        <v>310</v>
      </c>
      <c r="AB1195">
        <v>3</v>
      </c>
      <c r="AC1195" s="118">
        <v>150</v>
      </c>
      <c r="AD1195">
        <v>140</v>
      </c>
      <c r="AE1195">
        <v>130</v>
      </c>
      <c r="AF1195">
        <v>120</v>
      </c>
      <c r="AG1195">
        <f t="shared" si="1316"/>
        <v>470</v>
      </c>
      <c r="AH1195">
        <f t="shared" si="1317"/>
        <v>290</v>
      </c>
      <c r="AI1195">
        <f t="shared" si="1318"/>
        <v>260</v>
      </c>
      <c r="AJ1195">
        <f t="shared" si="1319"/>
        <v>200</v>
      </c>
      <c r="AK1195">
        <f>'ĐẤT PNN'!I1195-'ĐẤT NN'!Q1195</f>
        <v>160</v>
      </c>
    </row>
    <row r="1196" spans="1:37" ht="47.25" x14ac:dyDescent="0.25">
      <c r="A1196" s="150">
        <f>'ĐẤT PNN'!A1196</f>
        <v>1191</v>
      </c>
      <c r="B1196" s="150" t="str">
        <f>'ĐẤT PNN'!B1196</f>
        <v>XL59DT</v>
      </c>
      <c r="C1196" s="52" t="str">
        <f>$B$1196</f>
        <v>XL59DT</v>
      </c>
      <c r="D1196" s="151" t="s">
        <v>1170</v>
      </c>
      <c r="E1196" s="151" t="s">
        <v>405</v>
      </c>
      <c r="F1196" s="151" t="s">
        <v>1188</v>
      </c>
      <c r="G1196" s="151" t="s">
        <v>1189</v>
      </c>
      <c r="H1196" s="151" t="str">
        <f>VLOOKUP(F1196,'[3]2. MA NN'!$E$2:$F$1583,2,0)</f>
        <v>TTGR</v>
      </c>
      <c r="I1196" s="133" t="str">
        <f t="shared" si="1311"/>
        <v>Xã Xuân LộcTTGRVị trí 1240</v>
      </c>
      <c r="J1196" s="150" t="s">
        <v>1158</v>
      </c>
      <c r="K1196" s="150" t="s">
        <v>1157</v>
      </c>
      <c r="L1196" s="132" t="s">
        <v>379</v>
      </c>
      <c r="M1196" s="132"/>
      <c r="N1196" s="132"/>
      <c r="O1196" s="131">
        <v>240</v>
      </c>
      <c r="P1196" s="131">
        <v>150</v>
      </c>
      <c r="Q1196" s="131">
        <v>760</v>
      </c>
      <c r="R1196" s="131">
        <v>470</v>
      </c>
      <c r="S1196" s="152">
        <v>1.1299999999999999</v>
      </c>
      <c r="T1196" s="123">
        <v>240</v>
      </c>
      <c r="U1196" s="122">
        <v>220</v>
      </c>
      <c r="V1196" s="122">
        <v>200</v>
      </c>
      <c r="W1196" s="122">
        <v>180</v>
      </c>
      <c r="X1196" s="122">
        <f t="shared" si="1312"/>
        <v>760</v>
      </c>
      <c r="Y1196" s="122">
        <f t="shared" si="1313"/>
        <v>460</v>
      </c>
      <c r="Z1196" s="122">
        <f t="shared" si="1314"/>
        <v>400</v>
      </c>
      <c r="AA1196" s="122">
        <f t="shared" si="1315"/>
        <v>310</v>
      </c>
      <c r="AB1196" s="122">
        <v>3</v>
      </c>
      <c r="AC1196" s="123">
        <v>150</v>
      </c>
      <c r="AD1196" s="122">
        <v>140</v>
      </c>
      <c r="AE1196" s="122">
        <v>130</v>
      </c>
      <c r="AF1196" s="122">
        <v>120</v>
      </c>
      <c r="AG1196" s="122">
        <f t="shared" si="1316"/>
        <v>470</v>
      </c>
      <c r="AH1196" s="122">
        <f t="shared" si="1317"/>
        <v>290</v>
      </c>
      <c r="AI1196" s="122">
        <f t="shared" si="1318"/>
        <v>260</v>
      </c>
      <c r="AJ1196" s="122">
        <f t="shared" si="1319"/>
        <v>200</v>
      </c>
      <c r="AK1196" s="122">
        <f>'ĐẤT PNN'!I1196-'ĐẤT NN'!Q1196</f>
        <v>640</v>
      </c>
    </row>
    <row r="1197" spans="1:37" s="6" customFormat="1" ht="77.25" customHeight="1" x14ac:dyDescent="0.25">
      <c r="A1197" s="150">
        <f>'ĐẤT PNN'!A1197</f>
        <v>1192</v>
      </c>
      <c r="B1197" s="153" t="str">
        <f>'ĐẤT PNN'!B1197</f>
        <v>VT2</v>
      </c>
      <c r="C1197" s="52" t="str">
        <f t="shared" ref="C1197:C1202" si="1345">$B$1196</f>
        <v>XL59DT</v>
      </c>
      <c r="D1197" s="151" t="s">
        <v>1173</v>
      </c>
      <c r="E1197" s="151" t="s">
        <v>405</v>
      </c>
      <c r="F1197" s="151" t="s">
        <v>1190</v>
      </c>
      <c r="G1197" s="151" t="s">
        <v>1189</v>
      </c>
      <c r="H1197" s="151" t="str">
        <f>VLOOKUP(F1197,'[3]2. MA NN'!$E$2:$F$1583,2,0)</f>
        <v>TTGR</v>
      </c>
      <c r="I1197" s="133" t="str">
        <f t="shared" si="1311"/>
        <v>Xã Xuân LộcTTGRVị trí 1240</v>
      </c>
      <c r="J1197" s="153"/>
      <c r="K1197" s="153"/>
      <c r="L1197" s="177" t="s">
        <v>2215</v>
      </c>
      <c r="M1197" s="177"/>
      <c r="N1197" s="177"/>
      <c r="O1197" s="131">
        <v>220</v>
      </c>
      <c r="P1197" s="131">
        <v>140</v>
      </c>
      <c r="Q1197" s="131">
        <v>460</v>
      </c>
      <c r="R1197" s="131">
        <v>290</v>
      </c>
      <c r="S1197" s="152">
        <v>1.1299999999999999</v>
      </c>
      <c r="T1197" s="118">
        <f t="shared" si="1341"/>
        <v>240</v>
      </c>
      <c r="U1197">
        <f t="shared" si="1342"/>
        <v>220</v>
      </c>
      <c r="V1197">
        <f t="shared" si="1343"/>
        <v>200</v>
      </c>
      <c r="W1197">
        <f t="shared" si="1344"/>
        <v>180</v>
      </c>
      <c r="X1197">
        <f t="shared" si="1312"/>
        <v>760</v>
      </c>
      <c r="Y1197">
        <f t="shared" si="1313"/>
        <v>460</v>
      </c>
      <c r="Z1197">
        <f t="shared" si="1314"/>
        <v>400</v>
      </c>
      <c r="AA1197">
        <f t="shared" si="1315"/>
        <v>310</v>
      </c>
      <c r="AB1197">
        <v>3</v>
      </c>
      <c r="AC1197" s="118">
        <v>150</v>
      </c>
      <c r="AD1197">
        <v>140</v>
      </c>
      <c r="AE1197">
        <v>130</v>
      </c>
      <c r="AF1197">
        <v>120</v>
      </c>
      <c r="AG1197">
        <f t="shared" si="1316"/>
        <v>470</v>
      </c>
      <c r="AH1197">
        <f t="shared" si="1317"/>
        <v>290</v>
      </c>
      <c r="AI1197">
        <f t="shared" si="1318"/>
        <v>260</v>
      </c>
      <c r="AJ1197">
        <f t="shared" si="1319"/>
        <v>200</v>
      </c>
      <c r="AK1197">
        <f>'ĐẤT PNN'!I1197-'ĐẤT NN'!Q1197</f>
        <v>200</v>
      </c>
    </row>
    <row r="1198" spans="1:37" s="6" customFormat="1" ht="77.25" customHeight="1" x14ac:dyDescent="0.25">
      <c r="A1198" s="150">
        <f>'ĐẤT PNN'!A1198</f>
        <v>1193</v>
      </c>
      <c r="B1198" s="153" t="str">
        <f>'ĐẤT PNN'!B1198</f>
        <v>VT3</v>
      </c>
      <c r="C1198" s="52" t="str">
        <f t="shared" si="1345"/>
        <v>XL59DT</v>
      </c>
      <c r="D1198" s="151" t="s">
        <v>1176</v>
      </c>
      <c r="E1198" s="151" t="s">
        <v>405</v>
      </c>
      <c r="F1198" s="151" t="s">
        <v>1191</v>
      </c>
      <c r="G1198" s="151" t="s">
        <v>1189</v>
      </c>
      <c r="H1198" s="151" t="str">
        <f>VLOOKUP(F1198,'[3]2. MA NN'!$E$2:$F$1583,2,0)</f>
        <v>TTGR</v>
      </c>
      <c r="I1198" s="133" t="str">
        <f t="shared" si="1311"/>
        <v>Xã Xuân LộcTTGRVị trí 1240</v>
      </c>
      <c r="J1198" s="153"/>
      <c r="K1198" s="153"/>
      <c r="L1198" s="177" t="s">
        <v>2216</v>
      </c>
      <c r="M1198" s="177"/>
      <c r="N1198" s="177"/>
      <c r="O1198" s="131">
        <v>200</v>
      </c>
      <c r="P1198" s="131">
        <v>130</v>
      </c>
      <c r="Q1198" s="131">
        <v>400</v>
      </c>
      <c r="R1198" s="131">
        <v>260</v>
      </c>
      <c r="S1198" s="152">
        <v>1.1299999999999999</v>
      </c>
      <c r="T1198" s="118">
        <f t="shared" si="1341"/>
        <v>240</v>
      </c>
      <c r="U1198">
        <f t="shared" si="1342"/>
        <v>220</v>
      </c>
      <c r="V1198">
        <f t="shared" si="1343"/>
        <v>200</v>
      </c>
      <c r="W1198">
        <f t="shared" si="1344"/>
        <v>180</v>
      </c>
      <c r="X1198">
        <f t="shared" si="1312"/>
        <v>760</v>
      </c>
      <c r="Y1198">
        <f t="shared" si="1313"/>
        <v>460</v>
      </c>
      <c r="Z1198">
        <f t="shared" si="1314"/>
        <v>400</v>
      </c>
      <c r="AA1198">
        <f t="shared" si="1315"/>
        <v>310</v>
      </c>
      <c r="AB1198">
        <v>3</v>
      </c>
      <c r="AC1198" s="118">
        <v>150</v>
      </c>
      <c r="AD1198">
        <v>140</v>
      </c>
      <c r="AE1198">
        <v>130</v>
      </c>
      <c r="AF1198">
        <v>120</v>
      </c>
      <c r="AG1198">
        <f t="shared" si="1316"/>
        <v>470</v>
      </c>
      <c r="AH1198">
        <f t="shared" si="1317"/>
        <v>290</v>
      </c>
      <c r="AI1198">
        <f t="shared" si="1318"/>
        <v>260</v>
      </c>
      <c r="AJ1198">
        <f t="shared" si="1319"/>
        <v>200</v>
      </c>
      <c r="AK1198">
        <f>'ĐẤT PNN'!I1198-'ĐẤT NN'!Q1198</f>
        <v>200</v>
      </c>
    </row>
    <row r="1199" spans="1:37" s="6" customFormat="1" ht="77.25" customHeight="1" x14ac:dyDescent="0.25">
      <c r="A1199" s="150">
        <f>'ĐẤT PNN'!A1199</f>
        <v>1194</v>
      </c>
      <c r="B1199" s="153" t="str">
        <f>'ĐẤT PNN'!B1199</f>
        <v>VT4</v>
      </c>
      <c r="C1199" s="52" t="str">
        <f t="shared" si="1345"/>
        <v>XL59DT</v>
      </c>
      <c r="D1199" s="151" t="s">
        <v>1178</v>
      </c>
      <c r="E1199" s="151" t="s">
        <v>405</v>
      </c>
      <c r="F1199" s="151" t="s">
        <v>1192</v>
      </c>
      <c r="G1199" s="151" t="s">
        <v>1189</v>
      </c>
      <c r="H1199" s="151" t="str">
        <f>VLOOKUP(F1199,'[3]2. MA NN'!$E$2:$F$1583,2,0)</f>
        <v>TTGR</v>
      </c>
      <c r="I1199" s="133" t="str">
        <f t="shared" si="1311"/>
        <v>Xã Xuân LộcTTGRVị trí 1240</v>
      </c>
      <c r="J1199" s="153"/>
      <c r="K1199" s="153"/>
      <c r="L1199" s="177" t="s">
        <v>2217</v>
      </c>
      <c r="M1199" s="177"/>
      <c r="N1199" s="177"/>
      <c r="O1199" s="131">
        <v>180</v>
      </c>
      <c r="P1199" s="131">
        <v>120</v>
      </c>
      <c r="Q1199" s="131">
        <v>310</v>
      </c>
      <c r="R1199" s="131">
        <v>200</v>
      </c>
      <c r="S1199" s="152">
        <v>1.1299999999999999</v>
      </c>
      <c r="T1199" s="118">
        <f t="shared" si="1341"/>
        <v>240</v>
      </c>
      <c r="U1199">
        <f t="shared" si="1342"/>
        <v>220</v>
      </c>
      <c r="V1199">
        <f t="shared" si="1343"/>
        <v>200</v>
      </c>
      <c r="W1199">
        <f t="shared" si="1344"/>
        <v>180</v>
      </c>
      <c r="X1199">
        <f t="shared" si="1312"/>
        <v>760</v>
      </c>
      <c r="Y1199">
        <f t="shared" si="1313"/>
        <v>460</v>
      </c>
      <c r="Z1199">
        <f t="shared" si="1314"/>
        <v>400</v>
      </c>
      <c r="AA1199">
        <f t="shared" si="1315"/>
        <v>310</v>
      </c>
      <c r="AB1199">
        <v>3</v>
      </c>
      <c r="AC1199" s="118">
        <v>150</v>
      </c>
      <c r="AD1199">
        <v>140</v>
      </c>
      <c r="AE1199">
        <v>130</v>
      </c>
      <c r="AF1199">
        <v>120</v>
      </c>
      <c r="AG1199">
        <f t="shared" si="1316"/>
        <v>470</v>
      </c>
      <c r="AH1199">
        <f t="shared" si="1317"/>
        <v>290</v>
      </c>
      <c r="AI1199">
        <f t="shared" si="1318"/>
        <v>260</v>
      </c>
      <c r="AJ1199">
        <f t="shared" si="1319"/>
        <v>200</v>
      </c>
      <c r="AK1199">
        <f>'ĐẤT PNN'!I1199-'ĐẤT NN'!Q1199</f>
        <v>220</v>
      </c>
    </row>
    <row r="1200" spans="1:37" s="6" customFormat="1" ht="77.25" customHeight="1" x14ac:dyDescent="0.25">
      <c r="A1200" s="150">
        <f>'ĐẤT PNN'!A1200</f>
        <v>1195</v>
      </c>
      <c r="B1200" s="153" t="str">
        <f>'ĐẤT PNN'!B1200</f>
        <v>VT2*0,8</v>
      </c>
      <c r="C1200" s="52" t="str">
        <f t="shared" si="1345"/>
        <v>XL59DT</v>
      </c>
      <c r="D1200" s="151" t="s">
        <v>1173</v>
      </c>
      <c r="E1200" s="151" t="s">
        <v>405</v>
      </c>
      <c r="F1200" s="151" t="s">
        <v>1190</v>
      </c>
      <c r="G1200" s="151" t="s">
        <v>1189</v>
      </c>
      <c r="H1200" s="151" t="str">
        <f>VLOOKUP(F1200,'[3]2. MA NN'!$E$2:$F$1583,2,0)</f>
        <v>TTGR</v>
      </c>
      <c r="I1200" s="133" t="str">
        <f t="shared" si="1311"/>
        <v>Xã Xuân LộcTTGRVị trí 1240</v>
      </c>
      <c r="J1200" s="153"/>
      <c r="K1200" s="153"/>
      <c r="L1200" s="177" t="s">
        <v>2218</v>
      </c>
      <c r="M1200" s="177"/>
      <c r="N1200" s="177"/>
      <c r="O1200" s="131">
        <v>220</v>
      </c>
      <c r="P1200" s="131">
        <v>140</v>
      </c>
      <c r="Q1200" s="131">
        <v>460</v>
      </c>
      <c r="R1200" s="131">
        <v>290</v>
      </c>
      <c r="S1200" s="152">
        <v>1.1299999999999999</v>
      </c>
      <c r="T1200" s="118">
        <f t="shared" si="1341"/>
        <v>240</v>
      </c>
      <c r="U1200">
        <f t="shared" si="1342"/>
        <v>220</v>
      </c>
      <c r="V1200">
        <f t="shared" si="1343"/>
        <v>200</v>
      </c>
      <c r="W1200">
        <f t="shared" si="1344"/>
        <v>180</v>
      </c>
      <c r="X1200">
        <f t="shared" si="1312"/>
        <v>760</v>
      </c>
      <c r="Y1200">
        <f t="shared" si="1313"/>
        <v>460</v>
      </c>
      <c r="Z1200">
        <f t="shared" si="1314"/>
        <v>400</v>
      </c>
      <c r="AA1200">
        <f t="shared" si="1315"/>
        <v>310</v>
      </c>
      <c r="AB1200">
        <v>3</v>
      </c>
      <c r="AC1200" s="118">
        <v>150</v>
      </c>
      <c r="AD1200">
        <v>140</v>
      </c>
      <c r="AE1200">
        <v>130</v>
      </c>
      <c r="AF1200">
        <v>120</v>
      </c>
      <c r="AG1200">
        <f t="shared" si="1316"/>
        <v>470</v>
      </c>
      <c r="AH1200">
        <f t="shared" si="1317"/>
        <v>290</v>
      </c>
      <c r="AI1200">
        <f t="shared" si="1318"/>
        <v>260</v>
      </c>
      <c r="AJ1200">
        <f t="shared" si="1319"/>
        <v>200</v>
      </c>
      <c r="AK1200">
        <f>'ĐẤT PNN'!I1200-'ĐẤT NN'!Q1200</f>
        <v>130</v>
      </c>
    </row>
    <row r="1201" spans="1:37" s="6" customFormat="1" ht="77.25" customHeight="1" x14ac:dyDescent="0.25">
      <c r="A1201" s="150">
        <f>'ĐẤT PNN'!A1201</f>
        <v>1196</v>
      </c>
      <c r="B1201" s="153" t="str">
        <f>'ĐẤT PNN'!B1201</f>
        <v>VT3*0,8</v>
      </c>
      <c r="C1201" s="52" t="str">
        <f t="shared" si="1345"/>
        <v>XL59DT</v>
      </c>
      <c r="D1201" s="151" t="s">
        <v>1176</v>
      </c>
      <c r="E1201" s="151" t="s">
        <v>405</v>
      </c>
      <c r="F1201" s="151" t="s">
        <v>1191</v>
      </c>
      <c r="G1201" s="151" t="s">
        <v>1189</v>
      </c>
      <c r="H1201" s="151" t="str">
        <f>VLOOKUP(F1201,'[3]2. MA NN'!$E$2:$F$1583,2,0)</f>
        <v>TTGR</v>
      </c>
      <c r="I1201" s="133" t="str">
        <f t="shared" si="1311"/>
        <v>Xã Xuân LộcTTGRVị trí 1240</v>
      </c>
      <c r="J1201" s="153"/>
      <c r="K1201" s="153"/>
      <c r="L1201" s="177" t="s">
        <v>2219</v>
      </c>
      <c r="M1201" s="177"/>
      <c r="N1201" s="177"/>
      <c r="O1201" s="131">
        <v>200</v>
      </c>
      <c r="P1201" s="131">
        <v>130</v>
      </c>
      <c r="Q1201" s="131">
        <v>400</v>
      </c>
      <c r="R1201" s="131">
        <v>260</v>
      </c>
      <c r="S1201" s="152">
        <v>1.1299999999999999</v>
      </c>
      <c r="T1201" s="118">
        <f t="shared" si="1341"/>
        <v>240</v>
      </c>
      <c r="U1201">
        <f t="shared" si="1342"/>
        <v>220</v>
      </c>
      <c r="V1201">
        <f t="shared" si="1343"/>
        <v>200</v>
      </c>
      <c r="W1201">
        <f t="shared" si="1344"/>
        <v>180</v>
      </c>
      <c r="X1201">
        <f t="shared" si="1312"/>
        <v>760</v>
      </c>
      <c r="Y1201">
        <f t="shared" si="1313"/>
        <v>460</v>
      </c>
      <c r="Z1201">
        <f t="shared" si="1314"/>
        <v>400</v>
      </c>
      <c r="AA1201">
        <f t="shared" si="1315"/>
        <v>310</v>
      </c>
      <c r="AB1201">
        <v>3</v>
      </c>
      <c r="AC1201" s="118">
        <v>150</v>
      </c>
      <c r="AD1201">
        <v>140</v>
      </c>
      <c r="AE1201">
        <v>130</v>
      </c>
      <c r="AF1201">
        <v>120</v>
      </c>
      <c r="AG1201">
        <f t="shared" si="1316"/>
        <v>470</v>
      </c>
      <c r="AH1201">
        <f t="shared" si="1317"/>
        <v>290</v>
      </c>
      <c r="AI1201">
        <f t="shared" si="1318"/>
        <v>260</v>
      </c>
      <c r="AJ1201">
        <f t="shared" si="1319"/>
        <v>200</v>
      </c>
      <c r="AK1201">
        <f>'ĐẤT PNN'!I1201-'ĐẤT NN'!Q1201</f>
        <v>140</v>
      </c>
    </row>
    <row r="1202" spans="1:37" s="6" customFormat="1" ht="77.25" customHeight="1" x14ac:dyDescent="0.25">
      <c r="A1202" s="150">
        <f>'ĐẤT PNN'!A1202</f>
        <v>1197</v>
      </c>
      <c r="B1202" s="153" t="str">
        <f>'ĐẤT PNN'!B1202</f>
        <v>VT4*0,8</v>
      </c>
      <c r="C1202" s="52" t="str">
        <f t="shared" si="1345"/>
        <v>XL59DT</v>
      </c>
      <c r="D1202" s="151" t="s">
        <v>1178</v>
      </c>
      <c r="E1202" s="151" t="s">
        <v>405</v>
      </c>
      <c r="F1202" s="151" t="s">
        <v>1192</v>
      </c>
      <c r="G1202" s="151" t="s">
        <v>1189</v>
      </c>
      <c r="H1202" s="151" t="str">
        <f>VLOOKUP(F1202,'[3]2. MA NN'!$E$2:$F$1583,2,0)</f>
        <v>TTGR</v>
      </c>
      <c r="I1202" s="133" t="str">
        <f t="shared" si="1311"/>
        <v>Xã Xuân LộcTTGRVị trí 1240</v>
      </c>
      <c r="J1202" s="153"/>
      <c r="K1202" s="153"/>
      <c r="L1202" s="177" t="s">
        <v>2220</v>
      </c>
      <c r="M1202" s="177"/>
      <c r="N1202" s="177"/>
      <c r="O1202" s="131">
        <v>180</v>
      </c>
      <c r="P1202" s="131">
        <v>120</v>
      </c>
      <c r="Q1202" s="131">
        <v>310</v>
      </c>
      <c r="R1202" s="131">
        <v>200</v>
      </c>
      <c r="S1202" s="152">
        <v>1.1299999999999999</v>
      </c>
      <c r="T1202" s="118">
        <f t="shared" si="1341"/>
        <v>240</v>
      </c>
      <c r="U1202">
        <f t="shared" si="1342"/>
        <v>220</v>
      </c>
      <c r="V1202">
        <f t="shared" si="1343"/>
        <v>200</v>
      </c>
      <c r="W1202">
        <f t="shared" si="1344"/>
        <v>180</v>
      </c>
      <c r="X1202">
        <f t="shared" si="1312"/>
        <v>760</v>
      </c>
      <c r="Y1202">
        <f t="shared" si="1313"/>
        <v>460</v>
      </c>
      <c r="Z1202">
        <f t="shared" si="1314"/>
        <v>400</v>
      </c>
      <c r="AA1202">
        <f t="shared" si="1315"/>
        <v>310</v>
      </c>
      <c r="AB1202">
        <v>3</v>
      </c>
      <c r="AC1202" s="118">
        <v>150</v>
      </c>
      <c r="AD1202">
        <v>140</v>
      </c>
      <c r="AE1202">
        <v>130</v>
      </c>
      <c r="AF1202">
        <v>120</v>
      </c>
      <c r="AG1202">
        <f t="shared" si="1316"/>
        <v>470</v>
      </c>
      <c r="AH1202">
        <f t="shared" si="1317"/>
        <v>290</v>
      </c>
      <c r="AI1202">
        <f t="shared" si="1318"/>
        <v>260</v>
      </c>
      <c r="AJ1202">
        <f t="shared" si="1319"/>
        <v>200</v>
      </c>
      <c r="AK1202">
        <f>'ĐẤT PNN'!I1202-'ĐẤT NN'!Q1202</f>
        <v>160</v>
      </c>
    </row>
    <row r="1203" spans="1:37" ht="47.25" x14ac:dyDescent="0.25">
      <c r="A1203" s="150">
        <f>'ĐẤT PNN'!A1203</f>
        <v>1198</v>
      </c>
      <c r="B1203" s="150" t="str">
        <f>'ĐẤT PNN'!B1203</f>
        <v>XL60DT</v>
      </c>
      <c r="C1203" s="52" t="str">
        <f>$B$1203</f>
        <v>XL60DT</v>
      </c>
      <c r="D1203" s="151" t="s">
        <v>1170</v>
      </c>
      <c r="E1203" s="151" t="s">
        <v>405</v>
      </c>
      <c r="F1203" s="151" t="s">
        <v>1188</v>
      </c>
      <c r="G1203" s="151" t="s">
        <v>1189</v>
      </c>
      <c r="H1203" s="151" t="str">
        <f>VLOOKUP(F1203,'[3]2. MA NN'!$E$2:$F$1583,2,0)</f>
        <v>TTGR</v>
      </c>
      <c r="I1203" s="133" t="str">
        <f t="shared" si="1311"/>
        <v>Xã Xuân LộcTTGRVị trí 1240</v>
      </c>
      <c r="J1203" s="150" t="s">
        <v>1158</v>
      </c>
      <c r="K1203" s="150" t="s">
        <v>1157</v>
      </c>
      <c r="L1203" s="132" t="s">
        <v>381</v>
      </c>
      <c r="M1203" s="132"/>
      <c r="N1203" s="132"/>
      <c r="O1203" s="131">
        <v>240</v>
      </c>
      <c r="P1203" s="131">
        <v>150</v>
      </c>
      <c r="Q1203" s="131">
        <v>760</v>
      </c>
      <c r="R1203" s="131">
        <v>470</v>
      </c>
      <c r="S1203" s="152">
        <v>1.1299999999999999</v>
      </c>
      <c r="T1203" s="123">
        <v>240</v>
      </c>
      <c r="U1203" s="122">
        <v>220</v>
      </c>
      <c r="V1203" s="122">
        <v>200</v>
      </c>
      <c r="W1203" s="122">
        <v>180</v>
      </c>
      <c r="X1203" s="122">
        <f t="shared" si="1312"/>
        <v>760</v>
      </c>
      <c r="Y1203" s="122">
        <f t="shared" si="1313"/>
        <v>460</v>
      </c>
      <c r="Z1203" s="122">
        <f t="shared" si="1314"/>
        <v>400</v>
      </c>
      <c r="AA1203" s="122">
        <f t="shared" si="1315"/>
        <v>310</v>
      </c>
      <c r="AB1203" s="122">
        <v>3</v>
      </c>
      <c r="AC1203" s="123">
        <v>150</v>
      </c>
      <c r="AD1203" s="122">
        <v>140</v>
      </c>
      <c r="AE1203" s="122">
        <v>130</v>
      </c>
      <c r="AF1203" s="122">
        <v>120</v>
      </c>
      <c r="AG1203" s="122">
        <f t="shared" si="1316"/>
        <v>470</v>
      </c>
      <c r="AH1203" s="122">
        <f t="shared" si="1317"/>
        <v>290</v>
      </c>
      <c r="AI1203" s="122">
        <f t="shared" si="1318"/>
        <v>260</v>
      </c>
      <c r="AJ1203" s="122">
        <f t="shared" si="1319"/>
        <v>200</v>
      </c>
      <c r="AK1203" s="122">
        <f>'ĐẤT PNN'!I1203-'ĐẤT NN'!Q1203</f>
        <v>640</v>
      </c>
    </row>
    <row r="1204" spans="1:37" s="6" customFormat="1" ht="77.25" customHeight="1" x14ac:dyDescent="0.25">
      <c r="A1204" s="150">
        <f>'ĐẤT PNN'!A1204</f>
        <v>1199</v>
      </c>
      <c r="B1204" s="153" t="str">
        <f>'ĐẤT PNN'!B1204</f>
        <v>VT2</v>
      </c>
      <c r="C1204" s="52" t="str">
        <f t="shared" ref="C1204:C1209" si="1346">$B$1203</f>
        <v>XL60DT</v>
      </c>
      <c r="D1204" s="151" t="s">
        <v>1173</v>
      </c>
      <c r="E1204" s="151" t="s">
        <v>405</v>
      </c>
      <c r="F1204" s="151" t="s">
        <v>1190</v>
      </c>
      <c r="G1204" s="151" t="s">
        <v>1189</v>
      </c>
      <c r="H1204" s="151" t="str">
        <f>VLOOKUP(F1204,'[3]2. MA NN'!$E$2:$F$1583,2,0)</f>
        <v>TTGR</v>
      </c>
      <c r="I1204" s="133" t="str">
        <f t="shared" si="1311"/>
        <v>Xã Xuân LộcTTGRVị trí 1240</v>
      </c>
      <c r="J1204" s="153"/>
      <c r="K1204" s="153"/>
      <c r="L1204" s="177" t="s">
        <v>2221</v>
      </c>
      <c r="M1204" s="177"/>
      <c r="N1204" s="177"/>
      <c r="O1204" s="131">
        <v>220</v>
      </c>
      <c r="P1204" s="131">
        <v>140</v>
      </c>
      <c r="Q1204" s="131">
        <v>460</v>
      </c>
      <c r="R1204" s="131">
        <v>290</v>
      </c>
      <c r="S1204" s="152">
        <v>1.1299999999999999</v>
      </c>
      <c r="T1204" s="118">
        <f t="shared" si="1341"/>
        <v>240</v>
      </c>
      <c r="U1204">
        <f t="shared" si="1342"/>
        <v>220</v>
      </c>
      <c r="V1204">
        <f t="shared" si="1343"/>
        <v>200</v>
      </c>
      <c r="W1204">
        <f t="shared" si="1343"/>
        <v>180</v>
      </c>
      <c r="X1204">
        <f t="shared" si="1312"/>
        <v>760</v>
      </c>
      <c r="Y1204">
        <f t="shared" si="1313"/>
        <v>460</v>
      </c>
      <c r="Z1204">
        <f t="shared" si="1314"/>
        <v>400</v>
      </c>
      <c r="AA1204">
        <f t="shared" si="1315"/>
        <v>310</v>
      </c>
      <c r="AB1204">
        <v>3</v>
      </c>
      <c r="AC1204" s="118">
        <v>150</v>
      </c>
      <c r="AD1204">
        <v>140</v>
      </c>
      <c r="AE1204">
        <v>130</v>
      </c>
      <c r="AF1204">
        <v>120</v>
      </c>
      <c r="AG1204">
        <f t="shared" si="1316"/>
        <v>470</v>
      </c>
      <c r="AH1204">
        <f t="shared" si="1317"/>
        <v>290</v>
      </c>
      <c r="AI1204">
        <f t="shared" si="1318"/>
        <v>260</v>
      </c>
      <c r="AJ1204">
        <f t="shared" si="1319"/>
        <v>200</v>
      </c>
      <c r="AK1204">
        <f>'ĐẤT PNN'!I1204-'ĐẤT NN'!Q1204</f>
        <v>200</v>
      </c>
    </row>
    <row r="1205" spans="1:37" s="6" customFormat="1" ht="77.25" customHeight="1" x14ac:dyDescent="0.25">
      <c r="A1205" s="150">
        <f>'ĐẤT PNN'!A1205</f>
        <v>1200</v>
      </c>
      <c r="B1205" s="153" t="str">
        <f>'ĐẤT PNN'!B1205</f>
        <v>VT3</v>
      </c>
      <c r="C1205" s="52" t="str">
        <f t="shared" si="1346"/>
        <v>XL60DT</v>
      </c>
      <c r="D1205" s="151" t="s">
        <v>1176</v>
      </c>
      <c r="E1205" s="151" t="s">
        <v>405</v>
      </c>
      <c r="F1205" s="151" t="s">
        <v>1191</v>
      </c>
      <c r="G1205" s="151" t="s">
        <v>1189</v>
      </c>
      <c r="H1205" s="151" t="str">
        <f>VLOOKUP(F1205,'[3]2. MA NN'!$E$2:$F$1583,2,0)</f>
        <v>TTGR</v>
      </c>
      <c r="I1205" s="133" t="str">
        <f t="shared" si="1311"/>
        <v>Xã Xuân LộcTTGRVị trí 1240</v>
      </c>
      <c r="J1205" s="153"/>
      <c r="K1205" s="153"/>
      <c r="L1205" s="177" t="s">
        <v>2222</v>
      </c>
      <c r="M1205" s="177"/>
      <c r="N1205" s="177"/>
      <c r="O1205" s="131">
        <v>200</v>
      </c>
      <c r="P1205" s="131">
        <v>130</v>
      </c>
      <c r="Q1205" s="131">
        <v>400</v>
      </c>
      <c r="R1205" s="131">
        <v>260</v>
      </c>
      <c r="S1205" s="152">
        <v>1.1299999999999999</v>
      </c>
      <c r="T1205" s="118">
        <f t="shared" si="1341"/>
        <v>240</v>
      </c>
      <c r="U1205">
        <f t="shared" si="1342"/>
        <v>220</v>
      </c>
      <c r="V1205">
        <f t="shared" si="1343"/>
        <v>200</v>
      </c>
      <c r="W1205">
        <f t="shared" si="1343"/>
        <v>180</v>
      </c>
      <c r="X1205">
        <f t="shared" si="1312"/>
        <v>760</v>
      </c>
      <c r="Y1205">
        <f t="shared" si="1313"/>
        <v>460</v>
      </c>
      <c r="Z1205">
        <f t="shared" si="1314"/>
        <v>400</v>
      </c>
      <c r="AA1205">
        <f t="shared" si="1315"/>
        <v>310</v>
      </c>
      <c r="AB1205">
        <v>3</v>
      </c>
      <c r="AC1205" s="118">
        <v>150</v>
      </c>
      <c r="AD1205">
        <v>140</v>
      </c>
      <c r="AE1205">
        <v>130</v>
      </c>
      <c r="AF1205">
        <v>120</v>
      </c>
      <c r="AG1205">
        <f t="shared" si="1316"/>
        <v>470</v>
      </c>
      <c r="AH1205">
        <f t="shared" si="1317"/>
        <v>290</v>
      </c>
      <c r="AI1205">
        <f t="shared" si="1318"/>
        <v>260</v>
      </c>
      <c r="AJ1205">
        <f t="shared" si="1319"/>
        <v>200</v>
      </c>
      <c r="AK1205">
        <f>'ĐẤT PNN'!I1205-'ĐẤT NN'!Q1205</f>
        <v>200</v>
      </c>
    </row>
    <row r="1206" spans="1:37" s="6" customFormat="1" ht="77.25" customHeight="1" x14ac:dyDescent="0.25">
      <c r="A1206" s="150">
        <f>'ĐẤT PNN'!A1206</f>
        <v>1201</v>
      </c>
      <c r="B1206" s="153" t="str">
        <f>'ĐẤT PNN'!B1206</f>
        <v>VT4</v>
      </c>
      <c r="C1206" s="52" t="str">
        <f t="shared" si="1346"/>
        <v>XL60DT</v>
      </c>
      <c r="D1206" s="151" t="s">
        <v>1178</v>
      </c>
      <c r="E1206" s="151" t="s">
        <v>405</v>
      </c>
      <c r="F1206" s="151" t="s">
        <v>1192</v>
      </c>
      <c r="G1206" s="151" t="s">
        <v>1189</v>
      </c>
      <c r="H1206" s="151" t="str">
        <f>VLOOKUP(F1206,'[3]2. MA NN'!$E$2:$F$1583,2,0)</f>
        <v>TTGR</v>
      </c>
      <c r="I1206" s="133" t="str">
        <f t="shared" si="1311"/>
        <v>Xã Xuân LộcTTGRVị trí 1240</v>
      </c>
      <c r="J1206" s="153"/>
      <c r="K1206" s="153"/>
      <c r="L1206" s="177" t="s">
        <v>2223</v>
      </c>
      <c r="M1206" s="177"/>
      <c r="N1206" s="177"/>
      <c r="O1206" s="131">
        <v>180</v>
      </c>
      <c r="P1206" s="131">
        <v>120</v>
      </c>
      <c r="Q1206" s="131">
        <v>310</v>
      </c>
      <c r="R1206" s="131">
        <v>200</v>
      </c>
      <c r="S1206" s="152">
        <v>1.1299999999999999</v>
      </c>
      <c r="T1206" s="118">
        <f t="shared" si="1341"/>
        <v>240</v>
      </c>
      <c r="U1206">
        <f t="shared" si="1342"/>
        <v>220</v>
      </c>
      <c r="V1206">
        <f t="shared" si="1342"/>
        <v>200</v>
      </c>
      <c r="W1206">
        <f t="shared" si="1342"/>
        <v>180</v>
      </c>
      <c r="X1206">
        <f t="shared" si="1312"/>
        <v>760</v>
      </c>
      <c r="Y1206">
        <f t="shared" si="1313"/>
        <v>460</v>
      </c>
      <c r="Z1206">
        <f t="shared" si="1314"/>
        <v>400</v>
      </c>
      <c r="AA1206">
        <f t="shared" si="1315"/>
        <v>310</v>
      </c>
      <c r="AB1206">
        <v>3</v>
      </c>
      <c r="AC1206" s="118">
        <v>150</v>
      </c>
      <c r="AD1206">
        <v>140</v>
      </c>
      <c r="AE1206">
        <v>130</v>
      </c>
      <c r="AF1206">
        <v>120</v>
      </c>
      <c r="AG1206">
        <f t="shared" si="1316"/>
        <v>470</v>
      </c>
      <c r="AH1206">
        <f t="shared" si="1317"/>
        <v>290</v>
      </c>
      <c r="AI1206">
        <f t="shared" si="1318"/>
        <v>260</v>
      </c>
      <c r="AJ1206">
        <f t="shared" si="1319"/>
        <v>200</v>
      </c>
      <c r="AK1206">
        <f>'ĐẤT PNN'!I1206-'ĐẤT NN'!Q1206</f>
        <v>220</v>
      </c>
    </row>
    <row r="1207" spans="1:37" s="6" customFormat="1" ht="77.25" customHeight="1" x14ac:dyDescent="0.25">
      <c r="A1207" s="150">
        <f>'ĐẤT PNN'!A1207</f>
        <v>1202</v>
      </c>
      <c r="B1207" s="153" t="str">
        <f>'ĐẤT PNN'!B1207</f>
        <v>VT2*0,8</v>
      </c>
      <c r="C1207" s="52" t="str">
        <f t="shared" si="1346"/>
        <v>XL60DT</v>
      </c>
      <c r="D1207" s="151" t="s">
        <v>1173</v>
      </c>
      <c r="E1207" s="151" t="s">
        <v>405</v>
      </c>
      <c r="F1207" s="151" t="s">
        <v>1190</v>
      </c>
      <c r="G1207" s="151" t="s">
        <v>1189</v>
      </c>
      <c r="H1207" s="151" t="str">
        <f>VLOOKUP(F1207,'[3]2. MA NN'!$E$2:$F$1583,2,0)</f>
        <v>TTGR</v>
      </c>
      <c r="I1207" s="133" t="str">
        <f t="shared" si="1311"/>
        <v>Xã Xuân LộcTTGRVị trí 1240</v>
      </c>
      <c r="J1207" s="153"/>
      <c r="K1207" s="153"/>
      <c r="L1207" s="177" t="s">
        <v>2224</v>
      </c>
      <c r="M1207" s="177"/>
      <c r="N1207" s="177"/>
      <c r="O1207" s="131">
        <v>220</v>
      </c>
      <c r="P1207" s="131">
        <v>140</v>
      </c>
      <c r="Q1207" s="131">
        <v>460</v>
      </c>
      <c r="R1207" s="131">
        <v>290</v>
      </c>
      <c r="S1207" s="152">
        <v>1.1299999999999999</v>
      </c>
      <c r="T1207" s="118">
        <f t="shared" si="1341"/>
        <v>240</v>
      </c>
      <c r="U1207">
        <f t="shared" si="1341"/>
        <v>220</v>
      </c>
      <c r="V1207">
        <f t="shared" si="1341"/>
        <v>200</v>
      </c>
      <c r="W1207">
        <f t="shared" si="1341"/>
        <v>180</v>
      </c>
      <c r="X1207">
        <f t="shared" si="1312"/>
        <v>760</v>
      </c>
      <c r="Y1207">
        <f t="shared" si="1313"/>
        <v>460</v>
      </c>
      <c r="Z1207">
        <f t="shared" si="1314"/>
        <v>400</v>
      </c>
      <c r="AA1207">
        <f t="shared" si="1315"/>
        <v>310</v>
      </c>
      <c r="AB1207">
        <v>3</v>
      </c>
      <c r="AC1207" s="118">
        <v>150</v>
      </c>
      <c r="AD1207">
        <v>140</v>
      </c>
      <c r="AE1207">
        <v>130</v>
      </c>
      <c r="AF1207">
        <v>120</v>
      </c>
      <c r="AG1207">
        <f t="shared" si="1316"/>
        <v>470</v>
      </c>
      <c r="AH1207">
        <f t="shared" si="1317"/>
        <v>290</v>
      </c>
      <c r="AI1207">
        <f t="shared" si="1318"/>
        <v>260</v>
      </c>
      <c r="AJ1207">
        <f t="shared" si="1319"/>
        <v>200</v>
      </c>
      <c r="AK1207">
        <f>'ĐẤT PNN'!I1207-'ĐẤT NN'!Q1207</f>
        <v>130</v>
      </c>
    </row>
    <row r="1208" spans="1:37" s="6" customFormat="1" ht="77.25" customHeight="1" x14ac:dyDescent="0.25">
      <c r="A1208" s="150">
        <f>'ĐẤT PNN'!A1208</f>
        <v>1203</v>
      </c>
      <c r="B1208" s="153" t="str">
        <f>'ĐẤT PNN'!B1208</f>
        <v>VT3*0,8</v>
      </c>
      <c r="C1208" s="52" t="str">
        <f t="shared" si="1346"/>
        <v>XL60DT</v>
      </c>
      <c r="D1208" s="151" t="s">
        <v>1176</v>
      </c>
      <c r="E1208" s="151" t="s">
        <v>405</v>
      </c>
      <c r="F1208" s="151" t="s">
        <v>1191</v>
      </c>
      <c r="G1208" s="151" t="s">
        <v>1189</v>
      </c>
      <c r="H1208" s="151" t="str">
        <f>VLOOKUP(F1208,'[3]2. MA NN'!$E$2:$F$1583,2,0)</f>
        <v>TTGR</v>
      </c>
      <c r="I1208" s="133" t="str">
        <f t="shared" si="1311"/>
        <v>Xã Xuân LộcTTGRVị trí 1240</v>
      </c>
      <c r="J1208" s="153"/>
      <c r="K1208" s="153"/>
      <c r="L1208" s="177" t="s">
        <v>2225</v>
      </c>
      <c r="M1208" s="177"/>
      <c r="N1208" s="177"/>
      <c r="O1208" s="131">
        <v>200</v>
      </c>
      <c r="P1208" s="131">
        <v>130</v>
      </c>
      <c r="Q1208" s="131">
        <v>400</v>
      </c>
      <c r="R1208" s="131">
        <v>260</v>
      </c>
      <c r="S1208" s="152">
        <v>1.1299999999999999</v>
      </c>
      <c r="T1208" s="118">
        <f t="shared" ref="T1208:W1209" si="1347">T1207</f>
        <v>240</v>
      </c>
      <c r="U1208">
        <f t="shared" si="1347"/>
        <v>220</v>
      </c>
      <c r="V1208">
        <f t="shared" si="1347"/>
        <v>200</v>
      </c>
      <c r="W1208">
        <f t="shared" si="1347"/>
        <v>180</v>
      </c>
      <c r="X1208">
        <f t="shared" si="1312"/>
        <v>760</v>
      </c>
      <c r="Y1208">
        <f t="shared" si="1313"/>
        <v>460</v>
      </c>
      <c r="Z1208">
        <f t="shared" si="1314"/>
        <v>400</v>
      </c>
      <c r="AA1208">
        <f t="shared" si="1315"/>
        <v>310</v>
      </c>
      <c r="AB1208">
        <v>3</v>
      </c>
      <c r="AC1208" s="118">
        <v>150</v>
      </c>
      <c r="AD1208">
        <v>140</v>
      </c>
      <c r="AE1208">
        <v>130</v>
      </c>
      <c r="AF1208">
        <v>120</v>
      </c>
      <c r="AG1208">
        <f t="shared" si="1316"/>
        <v>470</v>
      </c>
      <c r="AH1208">
        <f t="shared" si="1317"/>
        <v>290</v>
      </c>
      <c r="AI1208">
        <f t="shared" si="1318"/>
        <v>260</v>
      </c>
      <c r="AJ1208">
        <f t="shared" si="1319"/>
        <v>200</v>
      </c>
      <c r="AK1208">
        <f>'ĐẤT PNN'!I1208-'ĐẤT NN'!Q1208</f>
        <v>140</v>
      </c>
    </row>
    <row r="1209" spans="1:37" s="6" customFormat="1" ht="77.25" customHeight="1" x14ac:dyDescent="0.25">
      <c r="A1209" s="150">
        <f>'ĐẤT PNN'!A1209</f>
        <v>1204</v>
      </c>
      <c r="B1209" s="153" t="str">
        <f>'ĐẤT PNN'!B1209</f>
        <v>VT4*0,8</v>
      </c>
      <c r="C1209" s="52" t="str">
        <f t="shared" si="1346"/>
        <v>XL60DT</v>
      </c>
      <c r="D1209" s="151" t="s">
        <v>1178</v>
      </c>
      <c r="E1209" s="151" t="s">
        <v>405</v>
      </c>
      <c r="F1209" s="151" t="s">
        <v>1192</v>
      </c>
      <c r="G1209" s="151" t="s">
        <v>1189</v>
      </c>
      <c r="H1209" s="151" t="str">
        <f>VLOOKUP(F1209,'[3]2. MA NN'!$E$2:$F$1583,2,0)</f>
        <v>TTGR</v>
      </c>
      <c r="I1209" s="133" t="str">
        <f t="shared" si="1311"/>
        <v>Xã Xuân LộcTTGRVị trí 1240</v>
      </c>
      <c r="J1209" s="153"/>
      <c r="K1209" s="153"/>
      <c r="L1209" s="177" t="s">
        <v>2226</v>
      </c>
      <c r="M1209" s="177"/>
      <c r="N1209" s="177"/>
      <c r="O1209" s="131">
        <v>180</v>
      </c>
      <c r="P1209" s="131">
        <v>120</v>
      </c>
      <c r="Q1209" s="131">
        <v>310</v>
      </c>
      <c r="R1209" s="131">
        <v>200</v>
      </c>
      <c r="S1209" s="152">
        <v>1.1299999999999999</v>
      </c>
      <c r="T1209" s="118">
        <f t="shared" si="1347"/>
        <v>240</v>
      </c>
      <c r="U1209">
        <f t="shared" si="1347"/>
        <v>220</v>
      </c>
      <c r="V1209">
        <f t="shared" si="1347"/>
        <v>200</v>
      </c>
      <c r="W1209">
        <f t="shared" si="1347"/>
        <v>180</v>
      </c>
      <c r="X1209">
        <f t="shared" si="1312"/>
        <v>760</v>
      </c>
      <c r="Y1209">
        <f t="shared" si="1313"/>
        <v>460</v>
      </c>
      <c r="Z1209">
        <f t="shared" si="1314"/>
        <v>400</v>
      </c>
      <c r="AA1209">
        <f t="shared" si="1315"/>
        <v>310</v>
      </c>
      <c r="AB1209">
        <v>3</v>
      </c>
      <c r="AC1209" s="118">
        <v>150</v>
      </c>
      <c r="AD1209">
        <v>140</v>
      </c>
      <c r="AE1209">
        <v>130</v>
      </c>
      <c r="AF1209">
        <v>120</v>
      </c>
      <c r="AG1209">
        <f t="shared" si="1316"/>
        <v>470</v>
      </c>
      <c r="AH1209">
        <f t="shared" si="1317"/>
        <v>290</v>
      </c>
      <c r="AI1209">
        <f t="shared" si="1318"/>
        <v>260</v>
      </c>
      <c r="AJ1209">
        <f t="shared" si="1319"/>
        <v>200</v>
      </c>
      <c r="AK1209">
        <f>'ĐẤT PNN'!I1209-'ĐẤT NN'!Q1209</f>
        <v>160</v>
      </c>
    </row>
    <row r="1210" spans="1:37" ht="47.25" x14ac:dyDescent="0.25">
      <c r="A1210" s="150">
        <f>'ĐẤT PNN'!A1210</f>
        <v>1205</v>
      </c>
      <c r="B1210" s="150" t="str">
        <f>'ĐẤT PNN'!B1210</f>
        <v>XL61DT</v>
      </c>
      <c r="C1210" s="52" t="str">
        <f>$B$1210</f>
        <v>XL61DT</v>
      </c>
      <c r="D1210" s="151" t="s">
        <v>1170</v>
      </c>
      <c r="E1210" s="151" t="s">
        <v>405</v>
      </c>
      <c r="F1210" s="151" t="s">
        <v>1188</v>
      </c>
      <c r="G1210" s="151" t="s">
        <v>1189</v>
      </c>
      <c r="H1210" s="151" t="str">
        <f>VLOOKUP(F1210,'[3]2. MA NN'!$E$2:$F$1583,2,0)</f>
        <v>TTGR</v>
      </c>
      <c r="I1210" s="133" t="str">
        <f t="shared" si="1311"/>
        <v>Xã Xuân LộcTTGRVị trí 1240</v>
      </c>
      <c r="J1210" s="150" t="s">
        <v>1158</v>
      </c>
      <c r="K1210" s="150" t="s">
        <v>1157</v>
      </c>
      <c r="L1210" s="132" t="s">
        <v>383</v>
      </c>
      <c r="M1210" s="132"/>
      <c r="N1210" s="132"/>
      <c r="O1210" s="131">
        <v>240</v>
      </c>
      <c r="P1210" s="131">
        <v>150</v>
      </c>
      <c r="Q1210" s="131">
        <v>760</v>
      </c>
      <c r="R1210" s="131">
        <v>470</v>
      </c>
      <c r="S1210" s="152">
        <v>1.1299999999999999</v>
      </c>
      <c r="T1210" s="123">
        <v>240</v>
      </c>
      <c r="U1210" s="122">
        <v>220</v>
      </c>
      <c r="V1210" s="122">
        <v>200</v>
      </c>
      <c r="W1210" s="122">
        <v>180</v>
      </c>
      <c r="X1210" s="122">
        <f t="shared" si="1312"/>
        <v>760</v>
      </c>
      <c r="Y1210" s="122">
        <f t="shared" si="1313"/>
        <v>460</v>
      </c>
      <c r="Z1210" s="122">
        <f t="shared" si="1314"/>
        <v>400</v>
      </c>
      <c r="AA1210" s="122">
        <f t="shared" si="1315"/>
        <v>310</v>
      </c>
      <c r="AB1210" s="122">
        <v>3</v>
      </c>
      <c r="AC1210" s="123">
        <v>150</v>
      </c>
      <c r="AD1210" s="122">
        <v>140</v>
      </c>
      <c r="AE1210" s="122">
        <v>130</v>
      </c>
      <c r="AF1210" s="122">
        <v>120</v>
      </c>
      <c r="AG1210" s="122">
        <f t="shared" si="1316"/>
        <v>470</v>
      </c>
      <c r="AH1210" s="122">
        <f t="shared" si="1317"/>
        <v>290</v>
      </c>
      <c r="AI1210" s="122">
        <f t="shared" si="1318"/>
        <v>260</v>
      </c>
      <c r="AJ1210" s="122">
        <f t="shared" si="1319"/>
        <v>200</v>
      </c>
      <c r="AK1210" s="122">
        <f>'ĐẤT PNN'!I1210-'ĐẤT NN'!Q1210</f>
        <v>640</v>
      </c>
    </row>
    <row r="1211" spans="1:37" s="6" customFormat="1" ht="77.25" customHeight="1" x14ac:dyDescent="0.25">
      <c r="A1211" s="150">
        <f>'ĐẤT PNN'!A1211</f>
        <v>1206</v>
      </c>
      <c r="B1211" s="153" t="str">
        <f>'ĐẤT PNN'!B1211</f>
        <v>VT2</v>
      </c>
      <c r="C1211" s="52" t="str">
        <f t="shared" ref="C1211:C1216" si="1348">$B$1210</f>
        <v>XL61DT</v>
      </c>
      <c r="D1211" s="151" t="s">
        <v>1173</v>
      </c>
      <c r="E1211" s="151" t="s">
        <v>405</v>
      </c>
      <c r="F1211" s="151" t="s">
        <v>1190</v>
      </c>
      <c r="G1211" s="151" t="s">
        <v>1189</v>
      </c>
      <c r="H1211" s="151" t="str">
        <f>VLOOKUP(F1211,'[3]2. MA NN'!$E$2:$F$1583,2,0)</f>
        <v>TTGR</v>
      </c>
      <c r="I1211" s="133" t="str">
        <f t="shared" si="1311"/>
        <v>Xã Xuân LộcTTGRVị trí 1240</v>
      </c>
      <c r="J1211" s="153"/>
      <c r="K1211" s="153"/>
      <c r="L1211" s="177" t="s">
        <v>2227</v>
      </c>
      <c r="M1211" s="177"/>
      <c r="N1211" s="177"/>
      <c r="O1211" s="131">
        <v>220</v>
      </c>
      <c r="P1211" s="131">
        <v>140</v>
      </c>
      <c r="Q1211" s="131">
        <v>460</v>
      </c>
      <c r="R1211" s="131">
        <v>290</v>
      </c>
      <c r="S1211" s="152">
        <v>1.1299999999999999</v>
      </c>
      <c r="T1211" s="118">
        <f t="shared" ref="T1211:W1211" si="1349">T1210</f>
        <v>240</v>
      </c>
      <c r="U1211">
        <f t="shared" si="1349"/>
        <v>220</v>
      </c>
      <c r="V1211">
        <f t="shared" si="1349"/>
        <v>200</v>
      </c>
      <c r="W1211">
        <f t="shared" si="1349"/>
        <v>180</v>
      </c>
      <c r="X1211">
        <f t="shared" si="1312"/>
        <v>760</v>
      </c>
      <c r="Y1211">
        <f t="shared" si="1313"/>
        <v>460</v>
      </c>
      <c r="Z1211">
        <f t="shared" si="1314"/>
        <v>400</v>
      </c>
      <c r="AA1211">
        <f t="shared" si="1315"/>
        <v>310</v>
      </c>
      <c r="AB1211">
        <v>3</v>
      </c>
      <c r="AC1211" s="118">
        <v>150</v>
      </c>
      <c r="AD1211">
        <v>140</v>
      </c>
      <c r="AE1211">
        <v>130</v>
      </c>
      <c r="AF1211">
        <v>120</v>
      </c>
      <c r="AG1211">
        <f t="shared" si="1316"/>
        <v>470</v>
      </c>
      <c r="AH1211">
        <f t="shared" si="1317"/>
        <v>290</v>
      </c>
      <c r="AI1211">
        <f t="shared" si="1318"/>
        <v>260</v>
      </c>
      <c r="AJ1211">
        <f t="shared" si="1319"/>
        <v>200</v>
      </c>
      <c r="AK1211">
        <f>'ĐẤT PNN'!I1211-'ĐẤT NN'!Q1211</f>
        <v>200</v>
      </c>
    </row>
    <row r="1212" spans="1:37" s="6" customFormat="1" ht="77.25" customHeight="1" x14ac:dyDescent="0.25">
      <c r="A1212" s="150">
        <f>'ĐẤT PNN'!A1212</f>
        <v>1207</v>
      </c>
      <c r="B1212" s="153" t="str">
        <f>'ĐẤT PNN'!B1212</f>
        <v>VT3</v>
      </c>
      <c r="C1212" s="52" t="str">
        <f t="shared" si="1348"/>
        <v>XL61DT</v>
      </c>
      <c r="D1212" s="151" t="s">
        <v>1176</v>
      </c>
      <c r="E1212" s="151" t="s">
        <v>405</v>
      </c>
      <c r="F1212" s="151" t="s">
        <v>1191</v>
      </c>
      <c r="G1212" s="151" t="s">
        <v>1189</v>
      </c>
      <c r="H1212" s="151" t="str">
        <f>VLOOKUP(F1212,'[3]2. MA NN'!$E$2:$F$1583,2,0)</f>
        <v>TTGR</v>
      </c>
      <c r="I1212" s="133" t="str">
        <f t="shared" si="1311"/>
        <v>Xã Xuân LộcTTGRVị trí 1240</v>
      </c>
      <c r="J1212" s="153"/>
      <c r="K1212" s="153"/>
      <c r="L1212" s="177" t="s">
        <v>2228</v>
      </c>
      <c r="M1212" s="177"/>
      <c r="N1212" s="177"/>
      <c r="O1212" s="131">
        <v>200</v>
      </c>
      <c r="P1212" s="131">
        <v>130</v>
      </c>
      <c r="Q1212" s="131">
        <v>400</v>
      </c>
      <c r="R1212" s="131">
        <v>260</v>
      </c>
      <c r="S1212" s="152">
        <v>1.1299999999999999</v>
      </c>
      <c r="T1212" s="118">
        <f t="shared" ref="T1212:W1212" si="1350">T1211</f>
        <v>240</v>
      </c>
      <c r="U1212">
        <f t="shared" si="1350"/>
        <v>220</v>
      </c>
      <c r="V1212">
        <f t="shared" si="1350"/>
        <v>200</v>
      </c>
      <c r="W1212">
        <f t="shared" si="1350"/>
        <v>180</v>
      </c>
      <c r="X1212">
        <f t="shared" si="1312"/>
        <v>760</v>
      </c>
      <c r="Y1212">
        <f t="shared" si="1313"/>
        <v>460</v>
      </c>
      <c r="Z1212">
        <f t="shared" si="1314"/>
        <v>400</v>
      </c>
      <c r="AA1212">
        <f t="shared" si="1315"/>
        <v>310</v>
      </c>
      <c r="AB1212">
        <v>3</v>
      </c>
      <c r="AC1212" s="118">
        <v>150</v>
      </c>
      <c r="AD1212">
        <v>140</v>
      </c>
      <c r="AE1212">
        <v>130</v>
      </c>
      <c r="AF1212">
        <v>120</v>
      </c>
      <c r="AG1212">
        <f t="shared" si="1316"/>
        <v>470</v>
      </c>
      <c r="AH1212">
        <f t="shared" si="1317"/>
        <v>290</v>
      </c>
      <c r="AI1212">
        <f t="shared" si="1318"/>
        <v>260</v>
      </c>
      <c r="AJ1212">
        <f t="shared" si="1319"/>
        <v>200</v>
      </c>
      <c r="AK1212">
        <f>'ĐẤT PNN'!I1212-'ĐẤT NN'!Q1212</f>
        <v>200</v>
      </c>
    </row>
    <row r="1213" spans="1:37" s="6" customFormat="1" ht="77.25" customHeight="1" x14ac:dyDescent="0.25">
      <c r="A1213" s="150">
        <f>'ĐẤT PNN'!A1213</f>
        <v>1208</v>
      </c>
      <c r="B1213" s="153" t="str">
        <f>'ĐẤT PNN'!B1213</f>
        <v>VT4</v>
      </c>
      <c r="C1213" s="52" t="str">
        <f t="shared" si="1348"/>
        <v>XL61DT</v>
      </c>
      <c r="D1213" s="151" t="s">
        <v>1178</v>
      </c>
      <c r="E1213" s="151" t="s">
        <v>405</v>
      </c>
      <c r="F1213" s="151" t="s">
        <v>1192</v>
      </c>
      <c r="G1213" s="151" t="s">
        <v>1189</v>
      </c>
      <c r="H1213" s="151" t="str">
        <f>VLOOKUP(F1213,'[3]2. MA NN'!$E$2:$F$1583,2,0)</f>
        <v>TTGR</v>
      </c>
      <c r="I1213" s="133" t="str">
        <f t="shared" si="1311"/>
        <v>Xã Xuân LộcTTGRVị trí 1240</v>
      </c>
      <c r="J1213" s="153"/>
      <c r="K1213" s="153"/>
      <c r="L1213" s="177" t="s">
        <v>2229</v>
      </c>
      <c r="M1213" s="177"/>
      <c r="N1213" s="177"/>
      <c r="O1213" s="131">
        <v>180</v>
      </c>
      <c r="P1213" s="131">
        <v>120</v>
      </c>
      <c r="Q1213" s="131">
        <v>310</v>
      </c>
      <c r="R1213" s="131">
        <v>200</v>
      </c>
      <c r="S1213" s="152">
        <v>1.1299999999999999</v>
      </c>
      <c r="T1213" s="118">
        <f t="shared" ref="T1213:W1213" si="1351">T1212</f>
        <v>240</v>
      </c>
      <c r="U1213">
        <f t="shared" si="1351"/>
        <v>220</v>
      </c>
      <c r="V1213">
        <f t="shared" si="1351"/>
        <v>200</v>
      </c>
      <c r="W1213">
        <f t="shared" si="1351"/>
        <v>180</v>
      </c>
      <c r="X1213">
        <f t="shared" si="1312"/>
        <v>760</v>
      </c>
      <c r="Y1213">
        <f t="shared" si="1313"/>
        <v>460</v>
      </c>
      <c r="Z1213">
        <f t="shared" si="1314"/>
        <v>400</v>
      </c>
      <c r="AA1213">
        <f t="shared" si="1315"/>
        <v>310</v>
      </c>
      <c r="AB1213">
        <v>3</v>
      </c>
      <c r="AC1213" s="118">
        <v>150</v>
      </c>
      <c r="AD1213">
        <v>140</v>
      </c>
      <c r="AE1213">
        <v>130</v>
      </c>
      <c r="AF1213">
        <v>120</v>
      </c>
      <c r="AG1213">
        <f t="shared" si="1316"/>
        <v>470</v>
      </c>
      <c r="AH1213">
        <f t="shared" si="1317"/>
        <v>290</v>
      </c>
      <c r="AI1213">
        <f t="shared" si="1318"/>
        <v>260</v>
      </c>
      <c r="AJ1213">
        <f t="shared" si="1319"/>
        <v>200</v>
      </c>
      <c r="AK1213">
        <f>'ĐẤT PNN'!I1213-'ĐẤT NN'!Q1213</f>
        <v>220</v>
      </c>
    </row>
    <row r="1214" spans="1:37" s="6" customFormat="1" ht="77.25" customHeight="1" x14ac:dyDescent="0.25">
      <c r="A1214" s="150">
        <f>'ĐẤT PNN'!A1214</f>
        <v>1209</v>
      </c>
      <c r="B1214" s="153" t="str">
        <f>'ĐẤT PNN'!B1214</f>
        <v>VT2*0,8</v>
      </c>
      <c r="C1214" s="52" t="str">
        <f t="shared" si="1348"/>
        <v>XL61DT</v>
      </c>
      <c r="D1214" s="151" t="s">
        <v>1173</v>
      </c>
      <c r="E1214" s="151" t="s">
        <v>405</v>
      </c>
      <c r="F1214" s="151" t="s">
        <v>1190</v>
      </c>
      <c r="G1214" s="151" t="s">
        <v>1189</v>
      </c>
      <c r="H1214" s="151" t="str">
        <f>VLOOKUP(F1214,'[3]2. MA NN'!$E$2:$F$1583,2,0)</f>
        <v>TTGR</v>
      </c>
      <c r="I1214" s="133" t="str">
        <f t="shared" si="1311"/>
        <v>Xã Xuân LộcTTGRVị trí 1240</v>
      </c>
      <c r="J1214" s="153"/>
      <c r="K1214" s="153"/>
      <c r="L1214" s="177" t="s">
        <v>2230</v>
      </c>
      <c r="M1214" s="177"/>
      <c r="N1214" s="177"/>
      <c r="O1214" s="131">
        <v>220</v>
      </c>
      <c r="P1214" s="131">
        <v>140</v>
      </c>
      <c r="Q1214" s="131">
        <v>460</v>
      </c>
      <c r="R1214" s="131">
        <v>290</v>
      </c>
      <c r="S1214" s="152">
        <v>1.1299999999999999</v>
      </c>
      <c r="T1214" s="118">
        <f t="shared" ref="T1214:W1214" si="1352">T1213</f>
        <v>240</v>
      </c>
      <c r="U1214">
        <f t="shared" si="1352"/>
        <v>220</v>
      </c>
      <c r="V1214">
        <f t="shared" si="1352"/>
        <v>200</v>
      </c>
      <c r="W1214">
        <f t="shared" si="1352"/>
        <v>180</v>
      </c>
      <c r="X1214">
        <f t="shared" si="1312"/>
        <v>760</v>
      </c>
      <c r="Y1214">
        <f t="shared" si="1313"/>
        <v>460</v>
      </c>
      <c r="Z1214">
        <f t="shared" si="1314"/>
        <v>400</v>
      </c>
      <c r="AA1214">
        <f t="shared" si="1315"/>
        <v>310</v>
      </c>
      <c r="AB1214">
        <v>3</v>
      </c>
      <c r="AC1214" s="118">
        <v>150</v>
      </c>
      <c r="AD1214">
        <v>140</v>
      </c>
      <c r="AE1214">
        <v>130</v>
      </c>
      <c r="AF1214">
        <v>120</v>
      </c>
      <c r="AG1214">
        <f t="shared" si="1316"/>
        <v>470</v>
      </c>
      <c r="AH1214">
        <f t="shared" si="1317"/>
        <v>290</v>
      </c>
      <c r="AI1214">
        <f t="shared" si="1318"/>
        <v>260</v>
      </c>
      <c r="AJ1214">
        <f t="shared" si="1319"/>
        <v>200</v>
      </c>
      <c r="AK1214">
        <f>'ĐẤT PNN'!I1214-'ĐẤT NN'!Q1214</f>
        <v>130</v>
      </c>
    </row>
    <row r="1215" spans="1:37" s="6" customFormat="1" ht="77.25" customHeight="1" x14ac:dyDescent="0.25">
      <c r="A1215" s="150">
        <f>'ĐẤT PNN'!A1215</f>
        <v>1210</v>
      </c>
      <c r="B1215" s="153" t="str">
        <f>'ĐẤT PNN'!B1215</f>
        <v>VT3*0,8</v>
      </c>
      <c r="C1215" s="52" t="str">
        <f t="shared" si="1348"/>
        <v>XL61DT</v>
      </c>
      <c r="D1215" s="151" t="s">
        <v>1176</v>
      </c>
      <c r="E1215" s="151" t="s">
        <v>405</v>
      </c>
      <c r="F1215" s="151" t="s">
        <v>1191</v>
      </c>
      <c r="G1215" s="151" t="s">
        <v>1189</v>
      </c>
      <c r="H1215" s="151" t="str">
        <f>VLOOKUP(F1215,'[3]2. MA NN'!$E$2:$F$1583,2,0)</f>
        <v>TTGR</v>
      </c>
      <c r="I1215" s="133" t="str">
        <f t="shared" si="1311"/>
        <v>Xã Xuân LộcTTGRVị trí 1240</v>
      </c>
      <c r="J1215" s="153"/>
      <c r="K1215" s="153"/>
      <c r="L1215" s="177" t="s">
        <v>2231</v>
      </c>
      <c r="M1215" s="177"/>
      <c r="N1215" s="177"/>
      <c r="O1215" s="131">
        <v>200</v>
      </c>
      <c r="P1215" s="131">
        <v>130</v>
      </c>
      <c r="Q1215" s="131">
        <v>400</v>
      </c>
      <c r="R1215" s="131">
        <v>260</v>
      </c>
      <c r="S1215" s="152">
        <v>1.1299999999999999</v>
      </c>
      <c r="T1215" s="118">
        <f t="shared" ref="T1215:W1215" si="1353">T1214</f>
        <v>240</v>
      </c>
      <c r="U1215">
        <f t="shared" si="1353"/>
        <v>220</v>
      </c>
      <c r="V1215">
        <f t="shared" si="1353"/>
        <v>200</v>
      </c>
      <c r="W1215">
        <f t="shared" si="1353"/>
        <v>180</v>
      </c>
      <c r="X1215">
        <f t="shared" si="1312"/>
        <v>760</v>
      </c>
      <c r="Y1215">
        <f t="shared" si="1313"/>
        <v>460</v>
      </c>
      <c r="Z1215">
        <f t="shared" si="1314"/>
        <v>400</v>
      </c>
      <c r="AA1215">
        <f t="shared" si="1315"/>
        <v>310</v>
      </c>
      <c r="AB1215">
        <v>3</v>
      </c>
      <c r="AC1215" s="118">
        <v>150</v>
      </c>
      <c r="AD1215">
        <v>140</v>
      </c>
      <c r="AE1215">
        <v>130</v>
      </c>
      <c r="AF1215">
        <v>120</v>
      </c>
      <c r="AG1215">
        <f t="shared" si="1316"/>
        <v>470</v>
      </c>
      <c r="AH1215">
        <f t="shared" si="1317"/>
        <v>290</v>
      </c>
      <c r="AI1215">
        <f t="shared" si="1318"/>
        <v>260</v>
      </c>
      <c r="AJ1215">
        <f t="shared" si="1319"/>
        <v>200</v>
      </c>
      <c r="AK1215">
        <f>'ĐẤT PNN'!I1215-'ĐẤT NN'!Q1215</f>
        <v>140</v>
      </c>
    </row>
    <row r="1216" spans="1:37" s="6" customFormat="1" ht="77.25" customHeight="1" x14ac:dyDescent="0.25">
      <c r="A1216" s="150">
        <f>'ĐẤT PNN'!A1216</f>
        <v>1211</v>
      </c>
      <c r="B1216" s="153" t="str">
        <f>'ĐẤT PNN'!B1216</f>
        <v>VT4*0,8</v>
      </c>
      <c r="C1216" s="52" t="str">
        <f t="shared" si="1348"/>
        <v>XL61DT</v>
      </c>
      <c r="D1216" s="151" t="s">
        <v>1178</v>
      </c>
      <c r="E1216" s="151" t="s">
        <v>405</v>
      </c>
      <c r="F1216" s="151" t="s">
        <v>1192</v>
      </c>
      <c r="G1216" s="151" t="s">
        <v>1189</v>
      </c>
      <c r="H1216" s="151" t="str">
        <f>VLOOKUP(F1216,'[3]2. MA NN'!$E$2:$F$1583,2,0)</f>
        <v>TTGR</v>
      </c>
      <c r="I1216" s="133" t="str">
        <f t="shared" si="1311"/>
        <v>Xã Xuân LộcTTGRVị trí 1240</v>
      </c>
      <c r="J1216" s="153"/>
      <c r="K1216" s="153"/>
      <c r="L1216" s="177" t="s">
        <v>2232</v>
      </c>
      <c r="M1216" s="177"/>
      <c r="N1216" s="177"/>
      <c r="O1216" s="131">
        <v>180</v>
      </c>
      <c r="P1216" s="131">
        <v>120</v>
      </c>
      <c r="Q1216" s="131">
        <v>310</v>
      </c>
      <c r="R1216" s="131">
        <v>200</v>
      </c>
      <c r="S1216" s="152">
        <v>1.1299999999999999</v>
      </c>
      <c r="T1216" s="118">
        <f t="shared" ref="T1216:W1216" si="1354">T1215</f>
        <v>240</v>
      </c>
      <c r="U1216">
        <f t="shared" si="1354"/>
        <v>220</v>
      </c>
      <c r="V1216">
        <f t="shared" si="1354"/>
        <v>200</v>
      </c>
      <c r="W1216">
        <f t="shared" si="1354"/>
        <v>180</v>
      </c>
      <c r="X1216">
        <f t="shared" si="1312"/>
        <v>760</v>
      </c>
      <c r="Y1216">
        <f t="shared" si="1313"/>
        <v>460</v>
      </c>
      <c r="Z1216">
        <f t="shared" si="1314"/>
        <v>400</v>
      </c>
      <c r="AA1216">
        <f t="shared" si="1315"/>
        <v>310</v>
      </c>
      <c r="AB1216">
        <v>3</v>
      </c>
      <c r="AC1216" s="118">
        <v>150</v>
      </c>
      <c r="AD1216">
        <v>140</v>
      </c>
      <c r="AE1216">
        <v>130</v>
      </c>
      <c r="AF1216">
        <v>120</v>
      </c>
      <c r="AG1216">
        <f t="shared" si="1316"/>
        <v>470</v>
      </c>
      <c r="AH1216">
        <f t="shared" si="1317"/>
        <v>290</v>
      </c>
      <c r="AI1216">
        <f t="shared" si="1318"/>
        <v>260</v>
      </c>
      <c r="AJ1216">
        <f t="shared" si="1319"/>
        <v>200</v>
      </c>
      <c r="AK1216">
        <f>'ĐẤT PNN'!I1216-'ĐẤT NN'!Q1216</f>
        <v>160</v>
      </c>
    </row>
    <row r="1217" spans="1:37" ht="47.25" x14ac:dyDescent="0.25">
      <c r="A1217" s="150">
        <f>'ĐẤT PNN'!A1217</f>
        <v>1212</v>
      </c>
      <c r="B1217" s="150" t="str">
        <f>'ĐẤT PNN'!B1217</f>
        <v>XL62DT</v>
      </c>
      <c r="C1217" s="52" t="str">
        <f>$B$1217</f>
        <v>XL62DT</v>
      </c>
      <c r="D1217" s="151" t="s">
        <v>1170</v>
      </c>
      <c r="E1217" s="151" t="s">
        <v>405</v>
      </c>
      <c r="F1217" s="151" t="s">
        <v>1188</v>
      </c>
      <c r="G1217" s="151" t="s">
        <v>1189</v>
      </c>
      <c r="H1217" s="151" t="str">
        <f>VLOOKUP(F1217,'[3]2. MA NN'!$E$2:$F$1583,2,0)</f>
        <v>TTGR</v>
      </c>
      <c r="I1217" s="133" t="str">
        <f t="shared" si="1311"/>
        <v>Xã Xuân LộcTTGRVị trí 1240</v>
      </c>
      <c r="J1217" s="150" t="s">
        <v>1158</v>
      </c>
      <c r="K1217" s="150" t="s">
        <v>1157</v>
      </c>
      <c r="L1217" s="130" t="s">
        <v>385</v>
      </c>
      <c r="M1217" s="130" t="s">
        <v>249</v>
      </c>
      <c r="N1217" s="130" t="s">
        <v>251</v>
      </c>
      <c r="O1217" s="131">
        <v>240</v>
      </c>
      <c r="P1217" s="131">
        <v>150</v>
      </c>
      <c r="Q1217" s="131">
        <v>760</v>
      </c>
      <c r="R1217" s="131">
        <v>470</v>
      </c>
      <c r="S1217" s="152">
        <v>1.1299999999999999</v>
      </c>
      <c r="T1217" s="123">
        <v>240</v>
      </c>
      <c r="U1217" s="122">
        <v>220</v>
      </c>
      <c r="V1217" s="122">
        <v>200</v>
      </c>
      <c r="W1217" s="122">
        <v>180</v>
      </c>
      <c r="X1217" s="122">
        <f t="shared" si="1312"/>
        <v>760</v>
      </c>
      <c r="Y1217" s="122">
        <f t="shared" si="1313"/>
        <v>460</v>
      </c>
      <c r="Z1217" s="122">
        <f t="shared" si="1314"/>
        <v>400</v>
      </c>
      <c r="AA1217" s="122">
        <f t="shared" si="1315"/>
        <v>310</v>
      </c>
      <c r="AB1217" s="122">
        <v>3</v>
      </c>
      <c r="AC1217" s="123">
        <v>150</v>
      </c>
      <c r="AD1217" s="122">
        <v>140</v>
      </c>
      <c r="AE1217" s="122">
        <v>130</v>
      </c>
      <c r="AF1217" s="122">
        <v>120</v>
      </c>
      <c r="AG1217" s="122">
        <f t="shared" si="1316"/>
        <v>470</v>
      </c>
      <c r="AH1217" s="122">
        <f t="shared" si="1317"/>
        <v>290</v>
      </c>
      <c r="AI1217" s="122">
        <f t="shared" si="1318"/>
        <v>260</v>
      </c>
      <c r="AJ1217" s="122">
        <f t="shared" si="1319"/>
        <v>200</v>
      </c>
      <c r="AK1217" s="122">
        <f>'ĐẤT PNN'!I1217-'ĐẤT NN'!Q1217</f>
        <v>2440</v>
      </c>
    </row>
    <row r="1218" spans="1:37" s="6" customFormat="1" ht="77.25" customHeight="1" x14ac:dyDescent="0.25">
      <c r="A1218" s="150">
        <f>'ĐẤT PNN'!A1218</f>
        <v>1213</v>
      </c>
      <c r="B1218" s="153" t="str">
        <f>'ĐẤT PNN'!B1218</f>
        <v>VT2</v>
      </c>
      <c r="C1218" s="52" t="str">
        <f t="shared" ref="C1218:C1223" si="1355">$B$1217</f>
        <v>XL62DT</v>
      </c>
      <c r="D1218" s="151" t="s">
        <v>1173</v>
      </c>
      <c r="E1218" s="151" t="s">
        <v>405</v>
      </c>
      <c r="F1218" s="151" t="s">
        <v>1190</v>
      </c>
      <c r="G1218" s="151" t="s">
        <v>1189</v>
      </c>
      <c r="H1218" s="151" t="str">
        <f>VLOOKUP(F1218,'[3]2. MA NN'!$E$2:$F$1583,2,0)</f>
        <v>TTGR</v>
      </c>
      <c r="I1218" s="133" t="str">
        <f t="shared" si="1311"/>
        <v>Xã Xuân LộcTTGRVị trí 1240</v>
      </c>
      <c r="J1218" s="153"/>
      <c r="K1218" s="153"/>
      <c r="L1218" s="177" t="s">
        <v>2233</v>
      </c>
      <c r="M1218" s="177"/>
      <c r="N1218" s="177"/>
      <c r="O1218" s="131">
        <v>220</v>
      </c>
      <c r="P1218" s="131">
        <v>140</v>
      </c>
      <c r="Q1218" s="131">
        <v>460</v>
      </c>
      <c r="R1218" s="131">
        <v>290</v>
      </c>
      <c r="S1218" s="152">
        <v>1.1299999999999999</v>
      </c>
      <c r="T1218" s="118">
        <f t="shared" ref="T1218:W1218" si="1356">T1217</f>
        <v>240</v>
      </c>
      <c r="U1218">
        <f t="shared" si="1356"/>
        <v>220</v>
      </c>
      <c r="V1218">
        <f t="shared" si="1356"/>
        <v>200</v>
      </c>
      <c r="W1218">
        <f t="shared" si="1356"/>
        <v>180</v>
      </c>
      <c r="X1218">
        <f t="shared" si="1312"/>
        <v>760</v>
      </c>
      <c r="Y1218">
        <f t="shared" si="1313"/>
        <v>460</v>
      </c>
      <c r="Z1218">
        <f t="shared" si="1314"/>
        <v>400</v>
      </c>
      <c r="AA1218">
        <f t="shared" si="1315"/>
        <v>310</v>
      </c>
      <c r="AB1218">
        <v>3</v>
      </c>
      <c r="AC1218" s="118">
        <v>150</v>
      </c>
      <c r="AD1218">
        <v>140</v>
      </c>
      <c r="AE1218">
        <v>130</v>
      </c>
      <c r="AF1218">
        <v>120</v>
      </c>
      <c r="AG1218">
        <f t="shared" si="1316"/>
        <v>470</v>
      </c>
      <c r="AH1218">
        <f t="shared" si="1317"/>
        <v>290</v>
      </c>
      <c r="AI1218">
        <f t="shared" si="1318"/>
        <v>260</v>
      </c>
      <c r="AJ1218">
        <f t="shared" si="1319"/>
        <v>200</v>
      </c>
      <c r="AK1218">
        <f>'ĐẤT PNN'!I1218-'ĐẤT NN'!Q1218</f>
        <v>740</v>
      </c>
    </row>
    <row r="1219" spans="1:37" s="6" customFormat="1" ht="77.25" customHeight="1" x14ac:dyDescent="0.25">
      <c r="A1219" s="150">
        <f>'ĐẤT PNN'!A1219</f>
        <v>1214</v>
      </c>
      <c r="B1219" s="153" t="str">
        <f>'ĐẤT PNN'!B1219</f>
        <v>VT3</v>
      </c>
      <c r="C1219" s="52" t="str">
        <f t="shared" si="1355"/>
        <v>XL62DT</v>
      </c>
      <c r="D1219" s="151" t="s">
        <v>1176</v>
      </c>
      <c r="E1219" s="151" t="s">
        <v>405</v>
      </c>
      <c r="F1219" s="151" t="s">
        <v>1191</v>
      </c>
      <c r="G1219" s="151" t="s">
        <v>1189</v>
      </c>
      <c r="H1219" s="151" t="str">
        <f>VLOOKUP(F1219,'[3]2. MA NN'!$E$2:$F$1583,2,0)</f>
        <v>TTGR</v>
      </c>
      <c r="I1219" s="133" t="str">
        <f t="shared" si="1311"/>
        <v>Xã Xuân LộcTTGRVị trí 1240</v>
      </c>
      <c r="J1219" s="153"/>
      <c r="K1219" s="153"/>
      <c r="L1219" s="177" t="s">
        <v>2234</v>
      </c>
      <c r="M1219" s="177"/>
      <c r="N1219" s="177"/>
      <c r="O1219" s="131">
        <v>200</v>
      </c>
      <c r="P1219" s="131">
        <v>130</v>
      </c>
      <c r="Q1219" s="131">
        <v>400</v>
      </c>
      <c r="R1219" s="131">
        <v>260</v>
      </c>
      <c r="S1219" s="152">
        <v>1.1299999999999999</v>
      </c>
      <c r="T1219" s="118">
        <f t="shared" ref="T1219:W1219" si="1357">T1218</f>
        <v>240</v>
      </c>
      <c r="U1219">
        <f t="shared" si="1357"/>
        <v>220</v>
      </c>
      <c r="V1219">
        <f t="shared" si="1357"/>
        <v>200</v>
      </c>
      <c r="W1219">
        <f t="shared" si="1357"/>
        <v>180</v>
      </c>
      <c r="X1219">
        <f t="shared" si="1312"/>
        <v>760</v>
      </c>
      <c r="Y1219">
        <f t="shared" si="1313"/>
        <v>460</v>
      </c>
      <c r="Z1219">
        <f t="shared" si="1314"/>
        <v>400</v>
      </c>
      <c r="AA1219">
        <f t="shared" si="1315"/>
        <v>310</v>
      </c>
      <c r="AB1219">
        <v>3</v>
      </c>
      <c r="AC1219" s="118">
        <v>150</v>
      </c>
      <c r="AD1219">
        <v>140</v>
      </c>
      <c r="AE1219">
        <v>130</v>
      </c>
      <c r="AF1219">
        <v>120</v>
      </c>
      <c r="AG1219">
        <f t="shared" si="1316"/>
        <v>470</v>
      </c>
      <c r="AH1219">
        <f t="shared" si="1317"/>
        <v>290</v>
      </c>
      <c r="AI1219">
        <f t="shared" si="1318"/>
        <v>260</v>
      </c>
      <c r="AJ1219">
        <f t="shared" si="1319"/>
        <v>200</v>
      </c>
      <c r="AK1219">
        <f>'ĐẤT PNN'!I1219-'ĐẤT NN'!Q1219</f>
        <v>320</v>
      </c>
    </row>
    <row r="1220" spans="1:37" s="6" customFormat="1" ht="77.25" customHeight="1" x14ac:dyDescent="0.25">
      <c r="A1220" s="150">
        <f>'ĐẤT PNN'!A1220</f>
        <v>1215</v>
      </c>
      <c r="B1220" s="153" t="str">
        <f>'ĐẤT PNN'!B1220</f>
        <v>VT4</v>
      </c>
      <c r="C1220" s="52" t="str">
        <f t="shared" si="1355"/>
        <v>XL62DT</v>
      </c>
      <c r="D1220" s="151" t="s">
        <v>1178</v>
      </c>
      <c r="E1220" s="151" t="s">
        <v>405</v>
      </c>
      <c r="F1220" s="151" t="s">
        <v>1192</v>
      </c>
      <c r="G1220" s="151" t="s">
        <v>1189</v>
      </c>
      <c r="H1220" s="151" t="str">
        <f>VLOOKUP(F1220,'[3]2. MA NN'!$E$2:$F$1583,2,0)</f>
        <v>TTGR</v>
      </c>
      <c r="I1220" s="133" t="str">
        <f t="shared" ref="I1220:I1223" si="1358">E1220&amp;G1220&amp;D$6&amp;$O$426</f>
        <v>Xã Xuân LộcTTGRVị trí 1240</v>
      </c>
      <c r="J1220" s="153"/>
      <c r="K1220" s="153"/>
      <c r="L1220" s="177" t="s">
        <v>2235</v>
      </c>
      <c r="M1220" s="177"/>
      <c r="N1220" s="177"/>
      <c r="O1220" s="131">
        <v>180</v>
      </c>
      <c r="P1220" s="131">
        <v>120</v>
      </c>
      <c r="Q1220" s="131">
        <v>310</v>
      </c>
      <c r="R1220" s="131">
        <v>200</v>
      </c>
      <c r="S1220" s="152">
        <v>1.1299999999999999</v>
      </c>
      <c r="T1220" s="118">
        <f t="shared" ref="T1220:W1220" si="1359">T1219</f>
        <v>240</v>
      </c>
      <c r="U1220">
        <f t="shared" si="1359"/>
        <v>220</v>
      </c>
      <c r="V1220">
        <f t="shared" si="1359"/>
        <v>200</v>
      </c>
      <c r="W1220">
        <f t="shared" si="1359"/>
        <v>180</v>
      </c>
      <c r="X1220">
        <f t="shared" ref="X1220:X1223" si="1360">ROUND(T1220*3.15,-1)</f>
        <v>760</v>
      </c>
      <c r="Y1220">
        <f t="shared" ref="Y1220:Y1223" si="1361">ROUND(U1220*2.1,-1)</f>
        <v>460</v>
      </c>
      <c r="Z1220">
        <f t="shared" ref="Z1220:Z1223" si="1362">ROUND(V1220*2,-1)</f>
        <v>400</v>
      </c>
      <c r="AA1220">
        <f t="shared" ref="AA1220:AA1223" si="1363">ROUND(W1220*1.7,-1)</f>
        <v>310</v>
      </c>
      <c r="AB1220">
        <v>3</v>
      </c>
      <c r="AC1220" s="118">
        <v>150</v>
      </c>
      <c r="AD1220">
        <v>140</v>
      </c>
      <c r="AE1220">
        <v>130</v>
      </c>
      <c r="AF1220">
        <v>120</v>
      </c>
      <c r="AG1220">
        <f t="shared" ref="AG1220:AG1223" si="1364">ROUND(AC1220*3.15,-1)</f>
        <v>470</v>
      </c>
      <c r="AH1220">
        <f t="shared" ref="AH1220:AH1223" si="1365">ROUND(AD1220*2.1,-1)</f>
        <v>290</v>
      </c>
      <c r="AI1220">
        <f t="shared" ref="AI1220:AI1223" si="1366">ROUND(AE1220*2,-1)</f>
        <v>260</v>
      </c>
      <c r="AJ1220">
        <f t="shared" ref="AJ1220:AJ1223" si="1367">ROUND(AF1220*1.7,-1)</f>
        <v>200</v>
      </c>
      <c r="AK1220">
        <f>'ĐẤT PNN'!I1220-'ĐẤT NN'!Q1220</f>
        <v>280</v>
      </c>
    </row>
    <row r="1221" spans="1:37" s="6" customFormat="1" ht="77.25" customHeight="1" x14ac:dyDescent="0.25">
      <c r="A1221" s="150">
        <f>'ĐẤT PNN'!A1221</f>
        <v>1216</v>
      </c>
      <c r="B1221" s="153" t="str">
        <f>'ĐẤT PNN'!B1221</f>
        <v>VT2*0,8</v>
      </c>
      <c r="C1221" s="52" t="str">
        <f t="shared" si="1355"/>
        <v>XL62DT</v>
      </c>
      <c r="D1221" s="151" t="s">
        <v>1173</v>
      </c>
      <c r="E1221" s="151" t="s">
        <v>405</v>
      </c>
      <c r="F1221" s="151" t="s">
        <v>1190</v>
      </c>
      <c r="G1221" s="151" t="s">
        <v>1189</v>
      </c>
      <c r="H1221" s="151" t="str">
        <f>VLOOKUP(F1221,'[3]2. MA NN'!$E$2:$F$1583,2,0)</f>
        <v>TTGR</v>
      </c>
      <c r="I1221" s="133" t="str">
        <f t="shared" si="1358"/>
        <v>Xã Xuân LộcTTGRVị trí 1240</v>
      </c>
      <c r="J1221" s="153"/>
      <c r="K1221" s="153"/>
      <c r="L1221" s="177" t="s">
        <v>2236</v>
      </c>
      <c r="M1221" s="177"/>
      <c r="N1221" s="177"/>
      <c r="O1221" s="131">
        <v>220</v>
      </c>
      <c r="P1221" s="131">
        <v>140</v>
      </c>
      <c r="Q1221" s="131">
        <v>460</v>
      </c>
      <c r="R1221" s="131">
        <v>290</v>
      </c>
      <c r="S1221" s="152">
        <v>1.1299999999999999</v>
      </c>
      <c r="T1221" s="118">
        <f t="shared" ref="T1221:W1221" si="1368">T1220</f>
        <v>240</v>
      </c>
      <c r="U1221">
        <f t="shared" si="1368"/>
        <v>220</v>
      </c>
      <c r="V1221">
        <f t="shared" si="1368"/>
        <v>200</v>
      </c>
      <c r="W1221">
        <f t="shared" si="1368"/>
        <v>180</v>
      </c>
      <c r="X1221">
        <f t="shared" si="1360"/>
        <v>760</v>
      </c>
      <c r="Y1221">
        <f t="shared" si="1361"/>
        <v>460</v>
      </c>
      <c r="Z1221">
        <f t="shared" si="1362"/>
        <v>400</v>
      </c>
      <c r="AA1221">
        <f t="shared" si="1363"/>
        <v>310</v>
      </c>
      <c r="AB1221">
        <v>3</v>
      </c>
      <c r="AC1221" s="118">
        <v>150</v>
      </c>
      <c r="AD1221">
        <v>140</v>
      </c>
      <c r="AE1221">
        <v>130</v>
      </c>
      <c r="AF1221">
        <v>120</v>
      </c>
      <c r="AG1221">
        <f t="shared" si="1364"/>
        <v>470</v>
      </c>
      <c r="AH1221">
        <f t="shared" si="1365"/>
        <v>290</v>
      </c>
      <c r="AI1221">
        <f t="shared" si="1366"/>
        <v>260</v>
      </c>
      <c r="AJ1221">
        <f t="shared" si="1367"/>
        <v>200</v>
      </c>
      <c r="AK1221">
        <f>'ĐẤT PNN'!I1221-'ĐẤT NN'!Q1221</f>
        <v>640</v>
      </c>
    </row>
    <row r="1222" spans="1:37" s="6" customFormat="1" ht="77.25" customHeight="1" x14ac:dyDescent="0.25">
      <c r="A1222" s="150">
        <f>'ĐẤT PNN'!A1222</f>
        <v>1217</v>
      </c>
      <c r="B1222" s="153" t="str">
        <f>'ĐẤT PNN'!B1222</f>
        <v>VT3*0,8</v>
      </c>
      <c r="C1222" s="52" t="str">
        <f t="shared" si="1355"/>
        <v>XL62DT</v>
      </c>
      <c r="D1222" s="151" t="s">
        <v>1176</v>
      </c>
      <c r="E1222" s="151" t="s">
        <v>405</v>
      </c>
      <c r="F1222" s="151" t="s">
        <v>1191</v>
      </c>
      <c r="G1222" s="151" t="s">
        <v>1189</v>
      </c>
      <c r="H1222" s="151" t="str">
        <f>VLOOKUP(F1222,'[3]2. MA NN'!$E$2:$F$1583,2,0)</f>
        <v>TTGR</v>
      </c>
      <c r="I1222" s="133" t="str">
        <f t="shared" si="1358"/>
        <v>Xã Xuân LộcTTGRVị trí 1240</v>
      </c>
      <c r="J1222" s="153"/>
      <c r="K1222" s="153"/>
      <c r="L1222" s="177" t="s">
        <v>2237</v>
      </c>
      <c r="M1222" s="177"/>
      <c r="N1222" s="177"/>
      <c r="O1222" s="131">
        <v>200</v>
      </c>
      <c r="P1222" s="131">
        <v>130</v>
      </c>
      <c r="Q1222" s="131">
        <v>400</v>
      </c>
      <c r="R1222" s="131">
        <v>260</v>
      </c>
      <c r="S1222" s="152">
        <v>1.1299999999999999</v>
      </c>
      <c r="T1222" s="118">
        <f t="shared" ref="T1222:W1222" si="1369">T1221</f>
        <v>240</v>
      </c>
      <c r="U1222">
        <f t="shared" si="1369"/>
        <v>220</v>
      </c>
      <c r="V1222">
        <f t="shared" si="1369"/>
        <v>200</v>
      </c>
      <c r="W1222">
        <f t="shared" si="1369"/>
        <v>180</v>
      </c>
      <c r="X1222">
        <f t="shared" si="1360"/>
        <v>760</v>
      </c>
      <c r="Y1222">
        <f t="shared" si="1361"/>
        <v>460</v>
      </c>
      <c r="Z1222">
        <f t="shared" si="1362"/>
        <v>400</v>
      </c>
      <c r="AA1222">
        <f t="shared" si="1363"/>
        <v>310</v>
      </c>
      <c r="AB1222">
        <v>3</v>
      </c>
      <c r="AC1222" s="118">
        <v>150</v>
      </c>
      <c r="AD1222">
        <v>140</v>
      </c>
      <c r="AE1222">
        <v>130</v>
      </c>
      <c r="AF1222">
        <v>120</v>
      </c>
      <c r="AG1222">
        <f t="shared" si="1364"/>
        <v>470</v>
      </c>
      <c r="AH1222">
        <f t="shared" si="1365"/>
        <v>290</v>
      </c>
      <c r="AI1222">
        <f t="shared" si="1366"/>
        <v>260</v>
      </c>
      <c r="AJ1222">
        <f t="shared" si="1367"/>
        <v>200</v>
      </c>
      <c r="AK1222">
        <f>'ĐẤT PNN'!I1222-'ĐẤT NN'!Q1222</f>
        <v>260</v>
      </c>
    </row>
    <row r="1223" spans="1:37" s="6" customFormat="1" ht="77.25" customHeight="1" x14ac:dyDescent="0.25">
      <c r="A1223" s="150">
        <f>'ĐẤT PNN'!A1223</f>
        <v>1218</v>
      </c>
      <c r="B1223" s="153" t="str">
        <f>'ĐẤT PNN'!B1223</f>
        <v>VT4*0,8</v>
      </c>
      <c r="C1223" s="52" t="str">
        <f t="shared" si="1355"/>
        <v>XL62DT</v>
      </c>
      <c r="D1223" s="151" t="s">
        <v>1178</v>
      </c>
      <c r="E1223" s="151" t="s">
        <v>405</v>
      </c>
      <c r="F1223" s="151" t="s">
        <v>1192</v>
      </c>
      <c r="G1223" s="151" t="s">
        <v>1189</v>
      </c>
      <c r="H1223" s="151" t="str">
        <f>VLOOKUP(F1223,'[3]2. MA NN'!$E$2:$F$1583,2,0)</f>
        <v>TTGR</v>
      </c>
      <c r="I1223" s="133" t="str">
        <f t="shared" si="1358"/>
        <v>Xã Xuân LộcTTGRVị trí 1240</v>
      </c>
      <c r="J1223" s="153"/>
      <c r="K1223" s="153"/>
      <c r="L1223" s="177" t="s">
        <v>2238</v>
      </c>
      <c r="M1223" s="177"/>
      <c r="N1223" s="177"/>
      <c r="O1223" s="131">
        <v>180</v>
      </c>
      <c r="P1223" s="131">
        <v>120</v>
      </c>
      <c r="Q1223" s="131">
        <v>310</v>
      </c>
      <c r="R1223" s="131">
        <v>200</v>
      </c>
      <c r="S1223" s="152">
        <v>1.1299999999999999</v>
      </c>
      <c r="T1223" s="118">
        <f t="shared" ref="T1223:W1223" si="1370">T1222</f>
        <v>240</v>
      </c>
      <c r="U1223">
        <f t="shared" si="1370"/>
        <v>220</v>
      </c>
      <c r="V1223">
        <f t="shared" si="1370"/>
        <v>200</v>
      </c>
      <c r="W1223">
        <f t="shared" si="1370"/>
        <v>180</v>
      </c>
      <c r="X1223">
        <f t="shared" si="1360"/>
        <v>760</v>
      </c>
      <c r="Y1223">
        <f t="shared" si="1361"/>
        <v>460</v>
      </c>
      <c r="Z1223">
        <f t="shared" si="1362"/>
        <v>400</v>
      </c>
      <c r="AA1223">
        <f t="shared" si="1363"/>
        <v>310</v>
      </c>
      <c r="AB1223">
        <v>3</v>
      </c>
      <c r="AC1223" s="118">
        <v>150</v>
      </c>
      <c r="AD1223">
        <v>140</v>
      </c>
      <c r="AE1223">
        <v>130</v>
      </c>
      <c r="AF1223">
        <v>120</v>
      </c>
      <c r="AG1223">
        <f t="shared" si="1364"/>
        <v>470</v>
      </c>
      <c r="AH1223">
        <f t="shared" si="1365"/>
        <v>290</v>
      </c>
      <c r="AI1223">
        <f t="shared" si="1366"/>
        <v>260</v>
      </c>
      <c r="AJ1223">
        <f t="shared" si="1367"/>
        <v>200</v>
      </c>
      <c r="AK1223">
        <f>'ĐẤT PNN'!I1223-'ĐẤT NN'!Q1223</f>
        <v>220</v>
      </c>
    </row>
    <row r="1224" spans="1:37" ht="28.5" customHeight="1" x14ac:dyDescent="0.25">
      <c r="A1224" s="150">
        <f>'ĐẤT PNN'!A1224</f>
        <v>1219</v>
      </c>
      <c r="B1224" s="150" t="str">
        <f>'ĐẤT PNN'!B1224</f>
        <v>bs</v>
      </c>
      <c r="C1224" s="52" t="str">
        <f>$B$1224</f>
        <v>bs</v>
      </c>
      <c r="D1224" s="151" t="s">
        <v>1170</v>
      </c>
      <c r="E1224" s="151" t="s">
        <v>405</v>
      </c>
      <c r="F1224" s="151" t="s">
        <v>1193</v>
      </c>
      <c r="G1224" s="151" t="s">
        <v>1172</v>
      </c>
      <c r="H1224" s="151" t="e">
        <f>VLOOKUP(F1224,'[3]2. MA NN'!$E$2:$F$1583,2,0)</f>
        <v>#N/A</v>
      </c>
      <c r="I1224" s="151" t="str">
        <f t="shared" ref="I1224:I1225" si="1371">E1224&amp;G1224&amp;D$6&amp;$O$6</f>
        <v>Xã Xuân LộcCác đường nhóm IVị trí 1160</v>
      </c>
      <c r="J1224" s="150" t="s">
        <v>1163</v>
      </c>
      <c r="K1224" s="150" t="s">
        <v>1164</v>
      </c>
      <c r="L1224" s="132" t="s">
        <v>434</v>
      </c>
      <c r="M1224" s="132" t="s">
        <v>435</v>
      </c>
      <c r="N1224" s="132" t="s">
        <v>1137</v>
      </c>
      <c r="O1224" s="131"/>
      <c r="P1224" s="131"/>
      <c r="Q1224" s="131">
        <v>530</v>
      </c>
      <c r="R1224" s="131">
        <v>330</v>
      </c>
      <c r="S1224" s="152">
        <v>1.1299999999999999</v>
      </c>
      <c r="T1224" s="122">
        <v>160</v>
      </c>
      <c r="U1224" s="122">
        <v>140</v>
      </c>
      <c r="V1224" s="122">
        <v>120</v>
      </c>
      <c r="W1224" s="122">
        <v>100</v>
      </c>
      <c r="X1224" s="122">
        <f t="shared" ref="X1224:X1225" si="1372">ROUND(T1224*10/3,-1)</f>
        <v>530</v>
      </c>
      <c r="Y1224" s="122">
        <f t="shared" ref="Y1224:Y1225" si="1373">ROUND(U1224*2.5,-1)</f>
        <v>350</v>
      </c>
      <c r="Z1224" s="122">
        <f t="shared" ref="Z1224:Z1225" si="1374">ROUND(V1224*2.2,-1)</f>
        <v>260</v>
      </c>
      <c r="AA1224" s="122">
        <f t="shared" ref="AA1224:AA1225" si="1375">ROUND(W1224*1.8,-1)</f>
        <v>180</v>
      </c>
      <c r="AB1224" s="122">
        <v>4</v>
      </c>
      <c r="AC1224" s="122">
        <v>100</v>
      </c>
      <c r="AD1224" s="122">
        <v>80</v>
      </c>
      <c r="AE1224" s="122">
        <v>70</v>
      </c>
      <c r="AF1224" s="122">
        <v>60</v>
      </c>
      <c r="AG1224" s="122">
        <f t="shared" ref="AG1224:AG1225" si="1376">ROUND(AC1224*10/3,-1)</f>
        <v>330</v>
      </c>
      <c r="AH1224" s="122">
        <f t="shared" ref="AH1224:AH1225" si="1377">ROUND(AD1224*2.5,-1)</f>
        <v>200</v>
      </c>
      <c r="AI1224" s="122">
        <f t="shared" ref="AI1224:AI1225" si="1378">ROUND(AE1224*2.2,-1)</f>
        <v>150</v>
      </c>
      <c r="AJ1224" s="122">
        <f t="shared" ref="AJ1224:AJ1225" si="1379">ROUND(AF1224*1.8,-1)</f>
        <v>110</v>
      </c>
      <c r="AK1224" s="122">
        <f>'ĐẤT PNN'!I1224-'ĐẤT NN'!Q1224</f>
        <v>370</v>
      </c>
    </row>
    <row r="1225" spans="1:37" ht="33" customHeight="1" x14ac:dyDescent="0.25">
      <c r="A1225" s="150">
        <f>'ĐẤT PNN'!A1225</f>
        <v>1220</v>
      </c>
      <c r="B1225" s="150" t="str">
        <f>'ĐẤT PNN'!B1225</f>
        <v>bs</v>
      </c>
      <c r="C1225" s="52" t="str">
        <f>$B$1225</f>
        <v>bs</v>
      </c>
      <c r="D1225" s="151" t="s">
        <v>1170</v>
      </c>
      <c r="E1225" s="151" t="s">
        <v>405</v>
      </c>
      <c r="F1225" s="151" t="s">
        <v>1193</v>
      </c>
      <c r="G1225" s="151" t="s">
        <v>1172</v>
      </c>
      <c r="H1225" s="151" t="e">
        <f>VLOOKUP(F1225,'[3]2. MA NN'!$E$2:$F$1583,2,0)</f>
        <v>#N/A</v>
      </c>
      <c r="I1225" s="151" t="str">
        <f t="shared" si="1371"/>
        <v>Xã Xuân LộcCác đường nhóm IVị trí 1160</v>
      </c>
      <c r="J1225" s="150" t="s">
        <v>1163</v>
      </c>
      <c r="K1225" s="150" t="s">
        <v>1164</v>
      </c>
      <c r="L1225" s="132" t="s">
        <v>438</v>
      </c>
      <c r="M1225" s="132" t="s">
        <v>439</v>
      </c>
      <c r="N1225" s="132" t="s">
        <v>1137</v>
      </c>
      <c r="O1225" s="131"/>
      <c r="P1225" s="131"/>
      <c r="Q1225" s="131">
        <v>530</v>
      </c>
      <c r="R1225" s="131">
        <v>330</v>
      </c>
      <c r="S1225" s="152">
        <v>1.1299999999999999</v>
      </c>
      <c r="T1225" s="122">
        <v>160</v>
      </c>
      <c r="U1225" s="122">
        <v>140</v>
      </c>
      <c r="V1225" s="122">
        <v>120</v>
      </c>
      <c r="W1225" s="122">
        <v>100</v>
      </c>
      <c r="X1225" s="122">
        <f t="shared" si="1372"/>
        <v>530</v>
      </c>
      <c r="Y1225" s="122">
        <f t="shared" si="1373"/>
        <v>350</v>
      </c>
      <c r="Z1225" s="122">
        <f t="shared" si="1374"/>
        <v>260</v>
      </c>
      <c r="AA1225" s="122">
        <f t="shared" si="1375"/>
        <v>180</v>
      </c>
      <c r="AB1225" s="122">
        <v>4</v>
      </c>
      <c r="AC1225" s="122">
        <v>100</v>
      </c>
      <c r="AD1225" s="122">
        <v>80</v>
      </c>
      <c r="AE1225" s="122">
        <v>70</v>
      </c>
      <c r="AF1225" s="122">
        <v>60</v>
      </c>
      <c r="AG1225" s="122">
        <f t="shared" si="1376"/>
        <v>330</v>
      </c>
      <c r="AH1225" s="122">
        <f t="shared" si="1377"/>
        <v>200</v>
      </c>
      <c r="AI1225" s="122">
        <f t="shared" si="1378"/>
        <v>150</v>
      </c>
      <c r="AJ1225" s="122">
        <f t="shared" si="1379"/>
        <v>110</v>
      </c>
      <c r="AK1225" s="122">
        <f>'ĐẤT PNN'!I1225-'ĐẤT NN'!Q1225</f>
        <v>370</v>
      </c>
    </row>
    <row r="1226" spans="1:37" x14ac:dyDescent="0.25">
      <c r="Q1226" s="115"/>
      <c r="R1226" s="115"/>
    </row>
  </sheetData>
  <autoFilter ref="A5:AK1225" xr:uid="{322743B0-3787-407F-BD51-422107DAF1CD}"/>
  <mergeCells count="1051">
    <mergeCell ref="L7:N7"/>
    <mergeCell ref="L8:N8"/>
    <mergeCell ref="L9:N9"/>
    <mergeCell ref="L10:N10"/>
    <mergeCell ref="L11:N11"/>
    <mergeCell ref="L12:N12"/>
    <mergeCell ref="A3:S3"/>
    <mergeCell ref="L28:N28"/>
    <mergeCell ref="L29:N29"/>
    <mergeCell ref="L30:N30"/>
    <mergeCell ref="L31:N31"/>
    <mergeCell ref="L32:N32"/>
    <mergeCell ref="L33:N33"/>
    <mergeCell ref="L21:N21"/>
    <mergeCell ref="L22:N22"/>
    <mergeCell ref="L23:N23"/>
    <mergeCell ref="L24:N24"/>
    <mergeCell ref="L25:N25"/>
    <mergeCell ref="L26:N26"/>
    <mergeCell ref="L14:N14"/>
    <mergeCell ref="L15:N15"/>
    <mergeCell ref="L16:N16"/>
    <mergeCell ref="L17:N17"/>
    <mergeCell ref="L18:N18"/>
    <mergeCell ref="L19:N19"/>
    <mergeCell ref="O4:O5"/>
    <mergeCell ref="P4:P5"/>
    <mergeCell ref="Q4:Q5"/>
    <mergeCell ref="R4:R5"/>
    <mergeCell ref="S4:S5"/>
    <mergeCell ref="L49:N49"/>
    <mergeCell ref="L50:N50"/>
    <mergeCell ref="L51:N51"/>
    <mergeCell ref="L52:N52"/>
    <mergeCell ref="L53:N53"/>
    <mergeCell ref="L54:N54"/>
    <mergeCell ref="L42:N42"/>
    <mergeCell ref="L43:N43"/>
    <mergeCell ref="L44:N44"/>
    <mergeCell ref="L45:N45"/>
    <mergeCell ref="L46:N46"/>
    <mergeCell ref="L47:N47"/>
    <mergeCell ref="L35:N35"/>
    <mergeCell ref="L36:N36"/>
    <mergeCell ref="L37:N37"/>
    <mergeCell ref="L38:N38"/>
    <mergeCell ref="L39:N39"/>
    <mergeCell ref="L40:N40"/>
    <mergeCell ref="L70:N70"/>
    <mergeCell ref="L71:N71"/>
    <mergeCell ref="L72:N72"/>
    <mergeCell ref="L73:N73"/>
    <mergeCell ref="L74:N74"/>
    <mergeCell ref="L75:N75"/>
    <mergeCell ref="L63:N63"/>
    <mergeCell ref="L64:N64"/>
    <mergeCell ref="L65:N65"/>
    <mergeCell ref="L66:N66"/>
    <mergeCell ref="L67:N67"/>
    <mergeCell ref="L68:N68"/>
    <mergeCell ref="L56:N56"/>
    <mergeCell ref="L57:N57"/>
    <mergeCell ref="L58:N58"/>
    <mergeCell ref="L59:N59"/>
    <mergeCell ref="L60:N60"/>
    <mergeCell ref="L61:N61"/>
    <mergeCell ref="L91:N91"/>
    <mergeCell ref="L92:N92"/>
    <mergeCell ref="L93:N93"/>
    <mergeCell ref="L94:N94"/>
    <mergeCell ref="L95:N95"/>
    <mergeCell ref="L96:N96"/>
    <mergeCell ref="L84:N84"/>
    <mergeCell ref="L85:N85"/>
    <mergeCell ref="L86:N86"/>
    <mergeCell ref="L87:N87"/>
    <mergeCell ref="L88:N88"/>
    <mergeCell ref="L89:N89"/>
    <mergeCell ref="L77:N77"/>
    <mergeCell ref="L78:N78"/>
    <mergeCell ref="L79:N79"/>
    <mergeCell ref="L80:N80"/>
    <mergeCell ref="L81:N81"/>
    <mergeCell ref="L82:N82"/>
    <mergeCell ref="L112:N112"/>
    <mergeCell ref="L113:N113"/>
    <mergeCell ref="L114:N114"/>
    <mergeCell ref="L115:N115"/>
    <mergeCell ref="L116:N116"/>
    <mergeCell ref="L117:N117"/>
    <mergeCell ref="L105:N105"/>
    <mergeCell ref="L106:N106"/>
    <mergeCell ref="L107:N107"/>
    <mergeCell ref="L108:N108"/>
    <mergeCell ref="L109:N109"/>
    <mergeCell ref="L110:N110"/>
    <mergeCell ref="L98:N98"/>
    <mergeCell ref="L99:N99"/>
    <mergeCell ref="L100:N100"/>
    <mergeCell ref="L101:N101"/>
    <mergeCell ref="L102:N102"/>
    <mergeCell ref="L103:N103"/>
    <mergeCell ref="L133:N133"/>
    <mergeCell ref="L134:N134"/>
    <mergeCell ref="L135:N135"/>
    <mergeCell ref="L136:N136"/>
    <mergeCell ref="L137:N137"/>
    <mergeCell ref="L138:N138"/>
    <mergeCell ref="L126:N126"/>
    <mergeCell ref="L127:N127"/>
    <mergeCell ref="L128:N128"/>
    <mergeCell ref="L129:N129"/>
    <mergeCell ref="L130:N130"/>
    <mergeCell ref="L131:N131"/>
    <mergeCell ref="L119:N119"/>
    <mergeCell ref="L120:N120"/>
    <mergeCell ref="L121:N121"/>
    <mergeCell ref="L122:N122"/>
    <mergeCell ref="L123:N123"/>
    <mergeCell ref="L124:N124"/>
    <mergeCell ref="L154:N154"/>
    <mergeCell ref="L155:N155"/>
    <mergeCell ref="L156:N156"/>
    <mergeCell ref="L157:N157"/>
    <mergeCell ref="L158:N158"/>
    <mergeCell ref="L159:N159"/>
    <mergeCell ref="L147:N147"/>
    <mergeCell ref="L148:N148"/>
    <mergeCell ref="L149:N149"/>
    <mergeCell ref="L150:N150"/>
    <mergeCell ref="L151:N151"/>
    <mergeCell ref="L152:N152"/>
    <mergeCell ref="L140:N140"/>
    <mergeCell ref="L141:N141"/>
    <mergeCell ref="L142:N142"/>
    <mergeCell ref="L143:N143"/>
    <mergeCell ref="L144:N144"/>
    <mergeCell ref="L145:N145"/>
    <mergeCell ref="L175:N175"/>
    <mergeCell ref="L176:N176"/>
    <mergeCell ref="L177:N177"/>
    <mergeCell ref="L178:N178"/>
    <mergeCell ref="L179:N179"/>
    <mergeCell ref="L180:N180"/>
    <mergeCell ref="L168:N168"/>
    <mergeCell ref="L169:N169"/>
    <mergeCell ref="L170:N170"/>
    <mergeCell ref="L171:N171"/>
    <mergeCell ref="L172:N172"/>
    <mergeCell ref="L173:N173"/>
    <mergeCell ref="L161:N161"/>
    <mergeCell ref="L162:N162"/>
    <mergeCell ref="L163:N163"/>
    <mergeCell ref="L164:N164"/>
    <mergeCell ref="L165:N165"/>
    <mergeCell ref="L166:N166"/>
    <mergeCell ref="L196:N196"/>
    <mergeCell ref="L197:N197"/>
    <mergeCell ref="L198:N198"/>
    <mergeCell ref="L199:N199"/>
    <mergeCell ref="L200:N200"/>
    <mergeCell ref="L201:N201"/>
    <mergeCell ref="L189:N189"/>
    <mergeCell ref="L190:N190"/>
    <mergeCell ref="L191:N191"/>
    <mergeCell ref="L192:N192"/>
    <mergeCell ref="L193:N193"/>
    <mergeCell ref="L194:N194"/>
    <mergeCell ref="L182:N182"/>
    <mergeCell ref="L183:N183"/>
    <mergeCell ref="L184:N184"/>
    <mergeCell ref="L185:N185"/>
    <mergeCell ref="L186:N186"/>
    <mergeCell ref="L187:N187"/>
    <mergeCell ref="L217:N217"/>
    <mergeCell ref="L218:N218"/>
    <mergeCell ref="L219:N219"/>
    <mergeCell ref="L220:N220"/>
    <mergeCell ref="L221:N221"/>
    <mergeCell ref="L222:N222"/>
    <mergeCell ref="L210:N210"/>
    <mergeCell ref="L211:N211"/>
    <mergeCell ref="L212:N212"/>
    <mergeCell ref="L213:N213"/>
    <mergeCell ref="L214:N214"/>
    <mergeCell ref="L215:N215"/>
    <mergeCell ref="L203:N203"/>
    <mergeCell ref="L204:N204"/>
    <mergeCell ref="L205:N205"/>
    <mergeCell ref="L206:N206"/>
    <mergeCell ref="L207:N207"/>
    <mergeCell ref="L208:N208"/>
    <mergeCell ref="L238:N238"/>
    <mergeCell ref="L239:N239"/>
    <mergeCell ref="L240:N240"/>
    <mergeCell ref="L241:N241"/>
    <mergeCell ref="L242:N242"/>
    <mergeCell ref="L243:N243"/>
    <mergeCell ref="L231:N231"/>
    <mergeCell ref="L232:N232"/>
    <mergeCell ref="L233:N233"/>
    <mergeCell ref="L234:N234"/>
    <mergeCell ref="L235:N235"/>
    <mergeCell ref="L236:N236"/>
    <mergeCell ref="L224:N224"/>
    <mergeCell ref="L225:N225"/>
    <mergeCell ref="L226:N226"/>
    <mergeCell ref="L227:N227"/>
    <mergeCell ref="L228:N228"/>
    <mergeCell ref="L229:N229"/>
    <mergeCell ref="L259:N259"/>
    <mergeCell ref="L260:N260"/>
    <mergeCell ref="L261:N261"/>
    <mergeCell ref="L262:N262"/>
    <mergeCell ref="L263:N263"/>
    <mergeCell ref="L264:N264"/>
    <mergeCell ref="L252:N252"/>
    <mergeCell ref="L253:N253"/>
    <mergeCell ref="L254:N254"/>
    <mergeCell ref="L255:N255"/>
    <mergeCell ref="L256:N256"/>
    <mergeCell ref="L257:N257"/>
    <mergeCell ref="L245:N245"/>
    <mergeCell ref="L246:N246"/>
    <mergeCell ref="L247:N247"/>
    <mergeCell ref="L248:N248"/>
    <mergeCell ref="L249:N249"/>
    <mergeCell ref="L250:N250"/>
    <mergeCell ref="L280:N280"/>
    <mergeCell ref="L281:N281"/>
    <mergeCell ref="L282:N282"/>
    <mergeCell ref="L283:N283"/>
    <mergeCell ref="L284:N284"/>
    <mergeCell ref="L285:N285"/>
    <mergeCell ref="L273:N273"/>
    <mergeCell ref="L274:N274"/>
    <mergeCell ref="L275:N275"/>
    <mergeCell ref="L276:N276"/>
    <mergeCell ref="L277:N277"/>
    <mergeCell ref="L278:N278"/>
    <mergeCell ref="L266:N266"/>
    <mergeCell ref="L267:N267"/>
    <mergeCell ref="L268:N268"/>
    <mergeCell ref="L269:N269"/>
    <mergeCell ref="L270:N270"/>
    <mergeCell ref="L271:N271"/>
    <mergeCell ref="L301:N301"/>
    <mergeCell ref="L302:N302"/>
    <mergeCell ref="L303:N303"/>
    <mergeCell ref="L304:N304"/>
    <mergeCell ref="L305:N305"/>
    <mergeCell ref="L306:N306"/>
    <mergeCell ref="L294:N294"/>
    <mergeCell ref="L295:N295"/>
    <mergeCell ref="L296:N296"/>
    <mergeCell ref="L297:N297"/>
    <mergeCell ref="L298:N298"/>
    <mergeCell ref="L299:N299"/>
    <mergeCell ref="L287:N287"/>
    <mergeCell ref="L288:N288"/>
    <mergeCell ref="L289:N289"/>
    <mergeCell ref="L290:N290"/>
    <mergeCell ref="L291:N291"/>
    <mergeCell ref="L292:N292"/>
    <mergeCell ref="L322:N322"/>
    <mergeCell ref="L323:N323"/>
    <mergeCell ref="L324:N324"/>
    <mergeCell ref="L325:N325"/>
    <mergeCell ref="L326:N326"/>
    <mergeCell ref="L327:N327"/>
    <mergeCell ref="L315:N315"/>
    <mergeCell ref="L316:N316"/>
    <mergeCell ref="L317:N317"/>
    <mergeCell ref="L318:N318"/>
    <mergeCell ref="L319:N319"/>
    <mergeCell ref="L320:N320"/>
    <mergeCell ref="L308:N308"/>
    <mergeCell ref="L309:N309"/>
    <mergeCell ref="L310:N310"/>
    <mergeCell ref="L311:N311"/>
    <mergeCell ref="L312:N312"/>
    <mergeCell ref="L313:N313"/>
    <mergeCell ref="L343:N343"/>
    <mergeCell ref="L344:N344"/>
    <mergeCell ref="L345:N345"/>
    <mergeCell ref="L346:N346"/>
    <mergeCell ref="L347:N347"/>
    <mergeCell ref="L348:N348"/>
    <mergeCell ref="L336:N336"/>
    <mergeCell ref="L337:N337"/>
    <mergeCell ref="L338:N338"/>
    <mergeCell ref="L339:N339"/>
    <mergeCell ref="L340:N340"/>
    <mergeCell ref="L341:N341"/>
    <mergeCell ref="L329:N329"/>
    <mergeCell ref="L330:N330"/>
    <mergeCell ref="L331:N331"/>
    <mergeCell ref="L332:N332"/>
    <mergeCell ref="L333:N333"/>
    <mergeCell ref="L334:N334"/>
    <mergeCell ref="L364:N364"/>
    <mergeCell ref="L365:N365"/>
    <mergeCell ref="L366:N366"/>
    <mergeCell ref="L367:N367"/>
    <mergeCell ref="L368:N368"/>
    <mergeCell ref="L369:N369"/>
    <mergeCell ref="L357:N357"/>
    <mergeCell ref="L358:N358"/>
    <mergeCell ref="L359:N359"/>
    <mergeCell ref="L360:N360"/>
    <mergeCell ref="L361:N361"/>
    <mergeCell ref="L362:N362"/>
    <mergeCell ref="L350:N350"/>
    <mergeCell ref="L351:N351"/>
    <mergeCell ref="L352:N352"/>
    <mergeCell ref="L353:N353"/>
    <mergeCell ref="L354:N354"/>
    <mergeCell ref="L355:N355"/>
    <mergeCell ref="L385:N385"/>
    <mergeCell ref="L386:N386"/>
    <mergeCell ref="L387:N387"/>
    <mergeCell ref="L388:N388"/>
    <mergeCell ref="L389:N389"/>
    <mergeCell ref="L390:N390"/>
    <mergeCell ref="L378:N378"/>
    <mergeCell ref="L379:N379"/>
    <mergeCell ref="L380:N380"/>
    <mergeCell ref="L381:N381"/>
    <mergeCell ref="L382:N382"/>
    <mergeCell ref="L383:N383"/>
    <mergeCell ref="L371:N371"/>
    <mergeCell ref="L372:N372"/>
    <mergeCell ref="L373:N373"/>
    <mergeCell ref="L374:N374"/>
    <mergeCell ref="L375:N375"/>
    <mergeCell ref="L376:N376"/>
    <mergeCell ref="L406:N406"/>
    <mergeCell ref="L407:N407"/>
    <mergeCell ref="L408:N408"/>
    <mergeCell ref="L409:N409"/>
    <mergeCell ref="L410:N410"/>
    <mergeCell ref="L411:N411"/>
    <mergeCell ref="L399:N399"/>
    <mergeCell ref="L400:N400"/>
    <mergeCell ref="L401:N401"/>
    <mergeCell ref="L402:N402"/>
    <mergeCell ref="L403:N403"/>
    <mergeCell ref="L404:N404"/>
    <mergeCell ref="L392:N392"/>
    <mergeCell ref="L393:N393"/>
    <mergeCell ref="L394:N394"/>
    <mergeCell ref="L395:N395"/>
    <mergeCell ref="L396:N396"/>
    <mergeCell ref="L397:N397"/>
    <mergeCell ref="L427:N427"/>
    <mergeCell ref="L428:N428"/>
    <mergeCell ref="L429:N429"/>
    <mergeCell ref="L430:N430"/>
    <mergeCell ref="L431:N431"/>
    <mergeCell ref="L432:N432"/>
    <mergeCell ref="L420:N420"/>
    <mergeCell ref="L421:N421"/>
    <mergeCell ref="L422:N422"/>
    <mergeCell ref="L423:N423"/>
    <mergeCell ref="L424:N424"/>
    <mergeCell ref="L425:N425"/>
    <mergeCell ref="L413:N413"/>
    <mergeCell ref="L414:N414"/>
    <mergeCell ref="L415:N415"/>
    <mergeCell ref="L416:N416"/>
    <mergeCell ref="L417:N417"/>
    <mergeCell ref="L418:N418"/>
    <mergeCell ref="L448:N448"/>
    <mergeCell ref="L449:N449"/>
    <mergeCell ref="L450:N450"/>
    <mergeCell ref="L451:N451"/>
    <mergeCell ref="L452:N452"/>
    <mergeCell ref="L453:N453"/>
    <mergeCell ref="L441:N441"/>
    <mergeCell ref="L442:N442"/>
    <mergeCell ref="L443:N443"/>
    <mergeCell ref="L444:N444"/>
    <mergeCell ref="L445:N445"/>
    <mergeCell ref="L446:N446"/>
    <mergeCell ref="L434:N434"/>
    <mergeCell ref="L435:N435"/>
    <mergeCell ref="L436:N436"/>
    <mergeCell ref="L437:N437"/>
    <mergeCell ref="L438:N438"/>
    <mergeCell ref="L439:N439"/>
    <mergeCell ref="L469:N469"/>
    <mergeCell ref="L470:N470"/>
    <mergeCell ref="L471:N471"/>
    <mergeCell ref="L472:N472"/>
    <mergeCell ref="L473:N473"/>
    <mergeCell ref="L474:N474"/>
    <mergeCell ref="L462:N462"/>
    <mergeCell ref="L463:N463"/>
    <mergeCell ref="L464:N464"/>
    <mergeCell ref="L465:N465"/>
    <mergeCell ref="L466:N466"/>
    <mergeCell ref="L467:N467"/>
    <mergeCell ref="L455:N455"/>
    <mergeCell ref="L456:N456"/>
    <mergeCell ref="L457:N457"/>
    <mergeCell ref="L458:N458"/>
    <mergeCell ref="L459:N459"/>
    <mergeCell ref="L460:N460"/>
    <mergeCell ref="L490:N490"/>
    <mergeCell ref="L491:N491"/>
    <mergeCell ref="L492:N492"/>
    <mergeCell ref="L493:N493"/>
    <mergeCell ref="L494:N494"/>
    <mergeCell ref="L495:N495"/>
    <mergeCell ref="L483:N483"/>
    <mergeCell ref="L484:N484"/>
    <mergeCell ref="L485:N485"/>
    <mergeCell ref="L486:N486"/>
    <mergeCell ref="L487:N487"/>
    <mergeCell ref="L488:N488"/>
    <mergeCell ref="L476:N476"/>
    <mergeCell ref="L477:N477"/>
    <mergeCell ref="L478:N478"/>
    <mergeCell ref="L479:N479"/>
    <mergeCell ref="L480:N480"/>
    <mergeCell ref="L481:N481"/>
    <mergeCell ref="L511:N511"/>
    <mergeCell ref="L512:N512"/>
    <mergeCell ref="L513:N513"/>
    <mergeCell ref="L514:N514"/>
    <mergeCell ref="L515:N515"/>
    <mergeCell ref="L516:N516"/>
    <mergeCell ref="L504:N504"/>
    <mergeCell ref="L505:N505"/>
    <mergeCell ref="L506:N506"/>
    <mergeCell ref="L507:N507"/>
    <mergeCell ref="L508:N508"/>
    <mergeCell ref="L509:N509"/>
    <mergeCell ref="L497:N497"/>
    <mergeCell ref="L498:N498"/>
    <mergeCell ref="L499:N499"/>
    <mergeCell ref="L500:N500"/>
    <mergeCell ref="L501:N501"/>
    <mergeCell ref="L502:N502"/>
    <mergeCell ref="L532:N532"/>
    <mergeCell ref="L533:N533"/>
    <mergeCell ref="L534:N534"/>
    <mergeCell ref="L535:N535"/>
    <mergeCell ref="L536:N536"/>
    <mergeCell ref="L537:N537"/>
    <mergeCell ref="L525:N525"/>
    <mergeCell ref="L526:N526"/>
    <mergeCell ref="L527:N527"/>
    <mergeCell ref="L528:N528"/>
    <mergeCell ref="L529:N529"/>
    <mergeCell ref="L530:N530"/>
    <mergeCell ref="L518:N518"/>
    <mergeCell ref="L519:N519"/>
    <mergeCell ref="L520:N520"/>
    <mergeCell ref="L521:N521"/>
    <mergeCell ref="L522:N522"/>
    <mergeCell ref="L523:N523"/>
    <mergeCell ref="L553:N553"/>
    <mergeCell ref="L554:N554"/>
    <mergeCell ref="L555:N555"/>
    <mergeCell ref="L556:N556"/>
    <mergeCell ref="L557:N557"/>
    <mergeCell ref="L558:N558"/>
    <mergeCell ref="L546:N546"/>
    <mergeCell ref="L547:N547"/>
    <mergeCell ref="L548:N548"/>
    <mergeCell ref="L549:N549"/>
    <mergeCell ref="L550:N550"/>
    <mergeCell ref="L551:N551"/>
    <mergeCell ref="L539:N539"/>
    <mergeCell ref="L540:N540"/>
    <mergeCell ref="L541:N541"/>
    <mergeCell ref="L542:N542"/>
    <mergeCell ref="L543:N543"/>
    <mergeCell ref="L544:N544"/>
    <mergeCell ref="L574:N574"/>
    <mergeCell ref="L575:N575"/>
    <mergeCell ref="L576:N576"/>
    <mergeCell ref="L577:N577"/>
    <mergeCell ref="L578:N578"/>
    <mergeCell ref="L579:N579"/>
    <mergeCell ref="L567:N567"/>
    <mergeCell ref="L568:N568"/>
    <mergeCell ref="L569:N569"/>
    <mergeCell ref="L570:N570"/>
    <mergeCell ref="L571:N571"/>
    <mergeCell ref="L572:N572"/>
    <mergeCell ref="L560:N560"/>
    <mergeCell ref="L561:N561"/>
    <mergeCell ref="L562:N562"/>
    <mergeCell ref="L563:N563"/>
    <mergeCell ref="L564:N564"/>
    <mergeCell ref="L565:N565"/>
    <mergeCell ref="L595:N595"/>
    <mergeCell ref="L596:N596"/>
    <mergeCell ref="L597:N597"/>
    <mergeCell ref="L598:N598"/>
    <mergeCell ref="L599:N599"/>
    <mergeCell ref="L600:N600"/>
    <mergeCell ref="L588:N588"/>
    <mergeCell ref="L589:N589"/>
    <mergeCell ref="L590:N590"/>
    <mergeCell ref="L591:N591"/>
    <mergeCell ref="L592:N592"/>
    <mergeCell ref="L593:N593"/>
    <mergeCell ref="L581:N581"/>
    <mergeCell ref="L582:N582"/>
    <mergeCell ref="L583:N583"/>
    <mergeCell ref="L584:N584"/>
    <mergeCell ref="L585:N585"/>
    <mergeCell ref="L586:N586"/>
    <mergeCell ref="L616:N616"/>
    <mergeCell ref="L617:N617"/>
    <mergeCell ref="L618:N618"/>
    <mergeCell ref="L619:N619"/>
    <mergeCell ref="L620:N620"/>
    <mergeCell ref="L621:N621"/>
    <mergeCell ref="L609:N609"/>
    <mergeCell ref="L610:N610"/>
    <mergeCell ref="L611:N611"/>
    <mergeCell ref="L612:N612"/>
    <mergeCell ref="L613:N613"/>
    <mergeCell ref="L614:N614"/>
    <mergeCell ref="L602:N602"/>
    <mergeCell ref="L603:N603"/>
    <mergeCell ref="L604:N604"/>
    <mergeCell ref="L605:N605"/>
    <mergeCell ref="L606:N606"/>
    <mergeCell ref="L607:N607"/>
    <mergeCell ref="L637:N637"/>
    <mergeCell ref="L638:N638"/>
    <mergeCell ref="L639:N639"/>
    <mergeCell ref="L640:N640"/>
    <mergeCell ref="L641:N641"/>
    <mergeCell ref="L642:N642"/>
    <mergeCell ref="L630:N630"/>
    <mergeCell ref="L631:N631"/>
    <mergeCell ref="L632:N632"/>
    <mergeCell ref="L633:N633"/>
    <mergeCell ref="L634:N634"/>
    <mergeCell ref="L635:N635"/>
    <mergeCell ref="L623:N623"/>
    <mergeCell ref="L624:N624"/>
    <mergeCell ref="L625:N625"/>
    <mergeCell ref="L626:N626"/>
    <mergeCell ref="L627:N627"/>
    <mergeCell ref="L628:N628"/>
    <mergeCell ref="L658:N658"/>
    <mergeCell ref="L659:N659"/>
    <mergeCell ref="L660:N660"/>
    <mergeCell ref="L661:N661"/>
    <mergeCell ref="L662:N662"/>
    <mergeCell ref="L663:N663"/>
    <mergeCell ref="L651:N651"/>
    <mergeCell ref="L652:N652"/>
    <mergeCell ref="L653:N653"/>
    <mergeCell ref="L654:N654"/>
    <mergeCell ref="L655:N655"/>
    <mergeCell ref="L656:N656"/>
    <mergeCell ref="L644:N644"/>
    <mergeCell ref="L645:N645"/>
    <mergeCell ref="L646:N646"/>
    <mergeCell ref="L647:N647"/>
    <mergeCell ref="L648:N648"/>
    <mergeCell ref="L649:N649"/>
    <mergeCell ref="L679:N679"/>
    <mergeCell ref="L680:N680"/>
    <mergeCell ref="L681:N681"/>
    <mergeCell ref="L682:N682"/>
    <mergeCell ref="L683:N683"/>
    <mergeCell ref="L684:N684"/>
    <mergeCell ref="L672:N672"/>
    <mergeCell ref="L673:N673"/>
    <mergeCell ref="L674:N674"/>
    <mergeCell ref="L675:N675"/>
    <mergeCell ref="L676:N676"/>
    <mergeCell ref="L677:N677"/>
    <mergeCell ref="L665:N665"/>
    <mergeCell ref="L666:N666"/>
    <mergeCell ref="L667:N667"/>
    <mergeCell ref="L668:N668"/>
    <mergeCell ref="L669:N669"/>
    <mergeCell ref="L670:N670"/>
    <mergeCell ref="L700:N700"/>
    <mergeCell ref="L701:N701"/>
    <mergeCell ref="L702:N702"/>
    <mergeCell ref="L703:N703"/>
    <mergeCell ref="L704:N704"/>
    <mergeCell ref="L705:N705"/>
    <mergeCell ref="L693:N693"/>
    <mergeCell ref="L694:N694"/>
    <mergeCell ref="L695:N695"/>
    <mergeCell ref="L696:N696"/>
    <mergeCell ref="L697:N697"/>
    <mergeCell ref="L698:N698"/>
    <mergeCell ref="L686:N686"/>
    <mergeCell ref="L687:N687"/>
    <mergeCell ref="L688:N688"/>
    <mergeCell ref="L689:N689"/>
    <mergeCell ref="L690:N690"/>
    <mergeCell ref="L691:N691"/>
    <mergeCell ref="L721:N721"/>
    <mergeCell ref="L722:N722"/>
    <mergeCell ref="L723:N723"/>
    <mergeCell ref="L724:N724"/>
    <mergeCell ref="L725:N725"/>
    <mergeCell ref="L726:N726"/>
    <mergeCell ref="L714:N714"/>
    <mergeCell ref="L715:N715"/>
    <mergeCell ref="L716:N716"/>
    <mergeCell ref="L717:N717"/>
    <mergeCell ref="L718:N718"/>
    <mergeCell ref="L719:N719"/>
    <mergeCell ref="L707:N707"/>
    <mergeCell ref="L708:N708"/>
    <mergeCell ref="L709:N709"/>
    <mergeCell ref="L710:N710"/>
    <mergeCell ref="L711:N711"/>
    <mergeCell ref="L712:N712"/>
    <mergeCell ref="L742:N742"/>
    <mergeCell ref="L743:N743"/>
    <mergeCell ref="L744:N744"/>
    <mergeCell ref="L745:N745"/>
    <mergeCell ref="L746:N746"/>
    <mergeCell ref="L747:N747"/>
    <mergeCell ref="L735:N735"/>
    <mergeCell ref="L736:N736"/>
    <mergeCell ref="L737:N737"/>
    <mergeCell ref="L738:N738"/>
    <mergeCell ref="L739:N739"/>
    <mergeCell ref="L740:N740"/>
    <mergeCell ref="L728:N728"/>
    <mergeCell ref="L729:N729"/>
    <mergeCell ref="L730:N730"/>
    <mergeCell ref="L731:N731"/>
    <mergeCell ref="L732:N732"/>
    <mergeCell ref="L733:N733"/>
    <mergeCell ref="L763:N763"/>
    <mergeCell ref="L764:N764"/>
    <mergeCell ref="L765:N765"/>
    <mergeCell ref="L766:N766"/>
    <mergeCell ref="L767:N767"/>
    <mergeCell ref="L768:N768"/>
    <mergeCell ref="L756:N756"/>
    <mergeCell ref="L757:N757"/>
    <mergeCell ref="L758:N758"/>
    <mergeCell ref="L759:N759"/>
    <mergeCell ref="L760:N760"/>
    <mergeCell ref="L761:N761"/>
    <mergeCell ref="L749:N749"/>
    <mergeCell ref="L750:N750"/>
    <mergeCell ref="L751:N751"/>
    <mergeCell ref="L752:N752"/>
    <mergeCell ref="L753:N753"/>
    <mergeCell ref="L754:N754"/>
    <mergeCell ref="L784:N784"/>
    <mergeCell ref="L785:N785"/>
    <mergeCell ref="L786:N786"/>
    <mergeCell ref="L787:N787"/>
    <mergeCell ref="L788:N788"/>
    <mergeCell ref="L789:N789"/>
    <mergeCell ref="L777:N777"/>
    <mergeCell ref="L778:N778"/>
    <mergeCell ref="L779:N779"/>
    <mergeCell ref="L780:N780"/>
    <mergeCell ref="L781:N781"/>
    <mergeCell ref="L782:N782"/>
    <mergeCell ref="L770:N770"/>
    <mergeCell ref="L771:N771"/>
    <mergeCell ref="L772:N772"/>
    <mergeCell ref="L773:N773"/>
    <mergeCell ref="L774:N774"/>
    <mergeCell ref="L775:N775"/>
    <mergeCell ref="L805:N805"/>
    <mergeCell ref="L806:N806"/>
    <mergeCell ref="L807:N807"/>
    <mergeCell ref="L808:N808"/>
    <mergeCell ref="L809:N809"/>
    <mergeCell ref="L810:N810"/>
    <mergeCell ref="L798:N798"/>
    <mergeCell ref="L799:N799"/>
    <mergeCell ref="L800:N800"/>
    <mergeCell ref="L801:N801"/>
    <mergeCell ref="L802:N802"/>
    <mergeCell ref="L803:N803"/>
    <mergeCell ref="L791:N791"/>
    <mergeCell ref="L792:N792"/>
    <mergeCell ref="L793:N793"/>
    <mergeCell ref="L794:N794"/>
    <mergeCell ref="L795:N795"/>
    <mergeCell ref="L796:N796"/>
    <mergeCell ref="L826:N826"/>
    <mergeCell ref="L827:N827"/>
    <mergeCell ref="L828:N828"/>
    <mergeCell ref="L829:N829"/>
    <mergeCell ref="L830:N830"/>
    <mergeCell ref="L831:N831"/>
    <mergeCell ref="L819:N819"/>
    <mergeCell ref="L820:N820"/>
    <mergeCell ref="L821:N821"/>
    <mergeCell ref="L822:N822"/>
    <mergeCell ref="L823:N823"/>
    <mergeCell ref="L824:N824"/>
    <mergeCell ref="L812:N812"/>
    <mergeCell ref="L813:N813"/>
    <mergeCell ref="L814:N814"/>
    <mergeCell ref="L815:N815"/>
    <mergeCell ref="L816:N816"/>
    <mergeCell ref="L817:N817"/>
    <mergeCell ref="L847:N847"/>
    <mergeCell ref="L848:N848"/>
    <mergeCell ref="L849:N849"/>
    <mergeCell ref="L850:N850"/>
    <mergeCell ref="L851:N851"/>
    <mergeCell ref="L852:N852"/>
    <mergeCell ref="L840:N840"/>
    <mergeCell ref="L841:N841"/>
    <mergeCell ref="L842:N842"/>
    <mergeCell ref="L843:N843"/>
    <mergeCell ref="L844:N844"/>
    <mergeCell ref="L845:N845"/>
    <mergeCell ref="L833:N833"/>
    <mergeCell ref="L834:N834"/>
    <mergeCell ref="L835:N835"/>
    <mergeCell ref="L836:N836"/>
    <mergeCell ref="L837:N837"/>
    <mergeCell ref="L838:N838"/>
    <mergeCell ref="L868:N868"/>
    <mergeCell ref="L869:N869"/>
    <mergeCell ref="L870:N870"/>
    <mergeCell ref="L871:N871"/>
    <mergeCell ref="L872:N872"/>
    <mergeCell ref="L873:N873"/>
    <mergeCell ref="L861:N861"/>
    <mergeCell ref="L862:N862"/>
    <mergeCell ref="L863:N863"/>
    <mergeCell ref="L864:N864"/>
    <mergeCell ref="L865:N865"/>
    <mergeCell ref="L866:N866"/>
    <mergeCell ref="L854:N854"/>
    <mergeCell ref="L855:N855"/>
    <mergeCell ref="L856:N856"/>
    <mergeCell ref="L857:N857"/>
    <mergeCell ref="L858:N858"/>
    <mergeCell ref="L859:N859"/>
    <mergeCell ref="L889:N889"/>
    <mergeCell ref="L890:N890"/>
    <mergeCell ref="L891:N891"/>
    <mergeCell ref="L892:N892"/>
    <mergeCell ref="L893:N893"/>
    <mergeCell ref="L894:N894"/>
    <mergeCell ref="L882:N882"/>
    <mergeCell ref="L883:N883"/>
    <mergeCell ref="L884:N884"/>
    <mergeCell ref="L885:N885"/>
    <mergeCell ref="L886:N886"/>
    <mergeCell ref="L887:N887"/>
    <mergeCell ref="L875:N875"/>
    <mergeCell ref="L876:N876"/>
    <mergeCell ref="L877:N877"/>
    <mergeCell ref="L878:N878"/>
    <mergeCell ref="L879:N879"/>
    <mergeCell ref="L880:N880"/>
    <mergeCell ref="L910:N910"/>
    <mergeCell ref="L911:N911"/>
    <mergeCell ref="L912:N912"/>
    <mergeCell ref="L913:N913"/>
    <mergeCell ref="L914:N914"/>
    <mergeCell ref="L915:N915"/>
    <mergeCell ref="L903:N903"/>
    <mergeCell ref="L904:N904"/>
    <mergeCell ref="L905:N905"/>
    <mergeCell ref="L906:N906"/>
    <mergeCell ref="L907:N907"/>
    <mergeCell ref="L908:N908"/>
    <mergeCell ref="L896:N896"/>
    <mergeCell ref="L897:N897"/>
    <mergeCell ref="L898:N898"/>
    <mergeCell ref="L899:N899"/>
    <mergeCell ref="L900:N900"/>
    <mergeCell ref="L901:N901"/>
    <mergeCell ref="L931:N931"/>
    <mergeCell ref="L932:N932"/>
    <mergeCell ref="L933:N933"/>
    <mergeCell ref="L934:N934"/>
    <mergeCell ref="L935:N935"/>
    <mergeCell ref="L936:N936"/>
    <mergeCell ref="L924:N924"/>
    <mergeCell ref="L925:N925"/>
    <mergeCell ref="L926:N926"/>
    <mergeCell ref="L927:N927"/>
    <mergeCell ref="L928:N928"/>
    <mergeCell ref="L929:N929"/>
    <mergeCell ref="L917:N917"/>
    <mergeCell ref="L918:N918"/>
    <mergeCell ref="L919:N919"/>
    <mergeCell ref="L920:N920"/>
    <mergeCell ref="L921:N921"/>
    <mergeCell ref="L922:N922"/>
    <mergeCell ref="L952:N952"/>
    <mergeCell ref="L953:N953"/>
    <mergeCell ref="L954:N954"/>
    <mergeCell ref="L955:N955"/>
    <mergeCell ref="L956:N956"/>
    <mergeCell ref="L957:N957"/>
    <mergeCell ref="L945:N945"/>
    <mergeCell ref="L946:N946"/>
    <mergeCell ref="L947:N947"/>
    <mergeCell ref="L948:N948"/>
    <mergeCell ref="L949:N949"/>
    <mergeCell ref="L950:N950"/>
    <mergeCell ref="L938:N938"/>
    <mergeCell ref="L939:N939"/>
    <mergeCell ref="L940:N940"/>
    <mergeCell ref="L941:N941"/>
    <mergeCell ref="L942:N942"/>
    <mergeCell ref="L943:N943"/>
    <mergeCell ref="L973:N973"/>
    <mergeCell ref="L974:N974"/>
    <mergeCell ref="L975:N975"/>
    <mergeCell ref="L976:N976"/>
    <mergeCell ref="L977:N977"/>
    <mergeCell ref="L978:N978"/>
    <mergeCell ref="L966:N966"/>
    <mergeCell ref="L967:N967"/>
    <mergeCell ref="L968:N968"/>
    <mergeCell ref="L969:N969"/>
    <mergeCell ref="L970:N970"/>
    <mergeCell ref="L971:N971"/>
    <mergeCell ref="L959:N959"/>
    <mergeCell ref="L960:N960"/>
    <mergeCell ref="L961:N961"/>
    <mergeCell ref="L962:N962"/>
    <mergeCell ref="L963:N963"/>
    <mergeCell ref="L964:N964"/>
    <mergeCell ref="L994:N994"/>
    <mergeCell ref="L995:N995"/>
    <mergeCell ref="L996:N996"/>
    <mergeCell ref="L997:N997"/>
    <mergeCell ref="L998:N998"/>
    <mergeCell ref="L999:N999"/>
    <mergeCell ref="L987:N987"/>
    <mergeCell ref="L988:N988"/>
    <mergeCell ref="L989:N989"/>
    <mergeCell ref="L990:N990"/>
    <mergeCell ref="L991:N991"/>
    <mergeCell ref="L992:N992"/>
    <mergeCell ref="L980:N980"/>
    <mergeCell ref="L981:N981"/>
    <mergeCell ref="L982:N982"/>
    <mergeCell ref="L983:N983"/>
    <mergeCell ref="L984:N984"/>
    <mergeCell ref="L985:N985"/>
    <mergeCell ref="L1015:N1015"/>
    <mergeCell ref="L1016:N1016"/>
    <mergeCell ref="L1017:N1017"/>
    <mergeCell ref="L1018:N1018"/>
    <mergeCell ref="L1019:N1019"/>
    <mergeCell ref="L1020:N1020"/>
    <mergeCell ref="L1008:N1008"/>
    <mergeCell ref="L1009:N1009"/>
    <mergeCell ref="L1010:N1010"/>
    <mergeCell ref="L1011:N1011"/>
    <mergeCell ref="L1012:N1012"/>
    <mergeCell ref="L1013:N1013"/>
    <mergeCell ref="L1001:N1001"/>
    <mergeCell ref="L1002:N1002"/>
    <mergeCell ref="L1003:N1003"/>
    <mergeCell ref="L1004:N1004"/>
    <mergeCell ref="L1005:N1005"/>
    <mergeCell ref="L1006:N1006"/>
    <mergeCell ref="L1036:N1036"/>
    <mergeCell ref="L1037:N1037"/>
    <mergeCell ref="L1038:N1038"/>
    <mergeCell ref="L1039:N1039"/>
    <mergeCell ref="L1040:N1040"/>
    <mergeCell ref="L1041:N1041"/>
    <mergeCell ref="L1029:N1029"/>
    <mergeCell ref="L1030:N1030"/>
    <mergeCell ref="L1031:N1031"/>
    <mergeCell ref="L1032:N1032"/>
    <mergeCell ref="L1033:N1033"/>
    <mergeCell ref="L1034:N1034"/>
    <mergeCell ref="L1022:N1022"/>
    <mergeCell ref="L1023:N1023"/>
    <mergeCell ref="L1024:N1024"/>
    <mergeCell ref="L1025:N1025"/>
    <mergeCell ref="L1026:N1026"/>
    <mergeCell ref="L1027:N1027"/>
    <mergeCell ref="L1057:N1057"/>
    <mergeCell ref="L1058:N1058"/>
    <mergeCell ref="L1059:N1059"/>
    <mergeCell ref="L1060:N1060"/>
    <mergeCell ref="L1061:N1061"/>
    <mergeCell ref="L1062:N1062"/>
    <mergeCell ref="L1050:N1050"/>
    <mergeCell ref="L1051:N1051"/>
    <mergeCell ref="L1052:N1052"/>
    <mergeCell ref="L1053:N1053"/>
    <mergeCell ref="L1054:N1054"/>
    <mergeCell ref="L1055:N1055"/>
    <mergeCell ref="L1043:N1043"/>
    <mergeCell ref="L1044:N1044"/>
    <mergeCell ref="L1045:N1045"/>
    <mergeCell ref="L1046:N1046"/>
    <mergeCell ref="L1047:N1047"/>
    <mergeCell ref="L1048:N1048"/>
    <mergeCell ref="L1078:N1078"/>
    <mergeCell ref="L1079:N1079"/>
    <mergeCell ref="L1080:N1080"/>
    <mergeCell ref="L1081:N1081"/>
    <mergeCell ref="L1082:N1082"/>
    <mergeCell ref="L1083:N1083"/>
    <mergeCell ref="L1071:N1071"/>
    <mergeCell ref="L1072:N1072"/>
    <mergeCell ref="L1073:N1073"/>
    <mergeCell ref="L1074:N1074"/>
    <mergeCell ref="L1075:N1075"/>
    <mergeCell ref="L1076:N1076"/>
    <mergeCell ref="L1064:N1064"/>
    <mergeCell ref="L1065:N1065"/>
    <mergeCell ref="L1066:N1066"/>
    <mergeCell ref="L1067:N1067"/>
    <mergeCell ref="L1068:N1068"/>
    <mergeCell ref="L1069:N1069"/>
    <mergeCell ref="L1099:N1099"/>
    <mergeCell ref="L1100:N1100"/>
    <mergeCell ref="L1101:N1101"/>
    <mergeCell ref="L1102:N1102"/>
    <mergeCell ref="L1103:N1103"/>
    <mergeCell ref="L1104:N1104"/>
    <mergeCell ref="L1092:N1092"/>
    <mergeCell ref="L1093:N1093"/>
    <mergeCell ref="L1094:N1094"/>
    <mergeCell ref="L1095:N1095"/>
    <mergeCell ref="L1096:N1096"/>
    <mergeCell ref="L1097:N1097"/>
    <mergeCell ref="L1085:N1085"/>
    <mergeCell ref="L1086:N1086"/>
    <mergeCell ref="L1087:N1087"/>
    <mergeCell ref="L1088:N1088"/>
    <mergeCell ref="L1089:N1089"/>
    <mergeCell ref="L1090:N1090"/>
    <mergeCell ref="L1120:N1120"/>
    <mergeCell ref="L1121:N1121"/>
    <mergeCell ref="L1122:N1122"/>
    <mergeCell ref="L1123:N1123"/>
    <mergeCell ref="L1124:N1124"/>
    <mergeCell ref="L1125:N1125"/>
    <mergeCell ref="L1113:N1113"/>
    <mergeCell ref="L1114:N1114"/>
    <mergeCell ref="L1115:N1115"/>
    <mergeCell ref="L1116:N1116"/>
    <mergeCell ref="L1117:N1117"/>
    <mergeCell ref="L1118:N1118"/>
    <mergeCell ref="L1106:N1106"/>
    <mergeCell ref="L1107:N1107"/>
    <mergeCell ref="L1108:N1108"/>
    <mergeCell ref="L1109:N1109"/>
    <mergeCell ref="L1110:N1110"/>
    <mergeCell ref="L1111:N1111"/>
    <mergeCell ref="L1141:N1141"/>
    <mergeCell ref="L1142:N1142"/>
    <mergeCell ref="L1143:N1143"/>
    <mergeCell ref="L1144:N1144"/>
    <mergeCell ref="L1145:N1145"/>
    <mergeCell ref="L1146:N1146"/>
    <mergeCell ref="L1134:N1134"/>
    <mergeCell ref="L1135:N1135"/>
    <mergeCell ref="L1136:N1136"/>
    <mergeCell ref="L1137:N1137"/>
    <mergeCell ref="L1138:N1138"/>
    <mergeCell ref="L1139:N1139"/>
    <mergeCell ref="L1127:N1127"/>
    <mergeCell ref="L1128:N1128"/>
    <mergeCell ref="L1129:N1129"/>
    <mergeCell ref="L1130:N1130"/>
    <mergeCell ref="L1131:N1131"/>
    <mergeCell ref="L1132:N1132"/>
    <mergeCell ref="L1162:N1162"/>
    <mergeCell ref="L1163:N1163"/>
    <mergeCell ref="L1164:N1164"/>
    <mergeCell ref="L1165:N1165"/>
    <mergeCell ref="L1166:N1166"/>
    <mergeCell ref="L1167:N1167"/>
    <mergeCell ref="L1155:N1155"/>
    <mergeCell ref="L1156:N1156"/>
    <mergeCell ref="L1157:N1157"/>
    <mergeCell ref="L1158:N1158"/>
    <mergeCell ref="L1159:N1159"/>
    <mergeCell ref="L1160:N1160"/>
    <mergeCell ref="L1148:N1148"/>
    <mergeCell ref="L1149:N1149"/>
    <mergeCell ref="L1150:N1150"/>
    <mergeCell ref="L1151:N1151"/>
    <mergeCell ref="L1152:N1152"/>
    <mergeCell ref="L1153:N1153"/>
    <mergeCell ref="L1184:N1184"/>
    <mergeCell ref="L1185:N1185"/>
    <mergeCell ref="L1186:N1186"/>
    <mergeCell ref="L1187:N1187"/>
    <mergeCell ref="L1188:N1188"/>
    <mergeCell ref="L1176:N1176"/>
    <mergeCell ref="L1177:N1177"/>
    <mergeCell ref="L1178:N1178"/>
    <mergeCell ref="L1179:N1179"/>
    <mergeCell ref="L1180:N1180"/>
    <mergeCell ref="L1181:N1181"/>
    <mergeCell ref="L1169:N1169"/>
    <mergeCell ref="L1170:N1170"/>
    <mergeCell ref="L1171:N1171"/>
    <mergeCell ref="L1172:N1172"/>
    <mergeCell ref="L1173:N1173"/>
    <mergeCell ref="L1174:N1174"/>
    <mergeCell ref="A1:S2"/>
    <mergeCell ref="L1197:N1197"/>
    <mergeCell ref="L1198:N1198"/>
    <mergeCell ref="L1199:N1199"/>
    <mergeCell ref="L1200:N1200"/>
    <mergeCell ref="L1201:N1201"/>
    <mergeCell ref="L1202:N1202"/>
    <mergeCell ref="L1190:N1190"/>
    <mergeCell ref="L1191:N1191"/>
    <mergeCell ref="L1192:N1192"/>
    <mergeCell ref="L1218:N1218"/>
    <mergeCell ref="L1219:N1219"/>
    <mergeCell ref="L1220:N1220"/>
    <mergeCell ref="L1221:N1221"/>
    <mergeCell ref="L1222:N1222"/>
    <mergeCell ref="L1223:N1223"/>
    <mergeCell ref="L1211:N1211"/>
    <mergeCell ref="L1212:N1212"/>
    <mergeCell ref="L1213:N1213"/>
    <mergeCell ref="L1214:N1214"/>
    <mergeCell ref="L1215:N1215"/>
    <mergeCell ref="L1216:N1216"/>
    <mergeCell ref="L1204:N1204"/>
    <mergeCell ref="L1205:N1205"/>
    <mergeCell ref="L1206:N1206"/>
    <mergeCell ref="L1207:N1207"/>
    <mergeCell ref="L1208:N1208"/>
    <mergeCell ref="L1209:N1209"/>
    <mergeCell ref="L1193:N1193"/>
    <mergeCell ref="L1194:N1194"/>
    <mergeCell ref="L1195:N1195"/>
    <mergeCell ref="L1183:N1183"/>
  </mergeCells>
  <printOptions horizontalCentered="1"/>
  <pageMargins left="0.2" right="0.2" top="0.2" bottom="0.2" header="0.2" footer="0.2"/>
  <pageSetup paperSize="9" scale="70" orientation="landscape"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1E3DE-9CA0-4480-9921-09265F2670B9}">
  <sheetPr codeName="Sheet7"/>
  <dimension ref="A1:C12"/>
  <sheetViews>
    <sheetView workbookViewId="0">
      <selection activeCell="H553" sqref="H553:J553"/>
    </sheetView>
  </sheetViews>
  <sheetFormatPr defaultRowHeight="15" x14ac:dyDescent="0.25"/>
  <cols>
    <col min="1" max="1" width="4.42578125" bestFit="1" customWidth="1"/>
    <col min="2" max="2" width="55.5703125" customWidth="1"/>
    <col min="3" max="3" width="18.5703125" customWidth="1"/>
  </cols>
  <sheetData>
    <row r="1" spans="1:3" ht="78.75" x14ac:dyDescent="0.25">
      <c r="A1" s="102" t="s">
        <v>406</v>
      </c>
      <c r="B1" s="102" t="s">
        <v>407</v>
      </c>
      <c r="C1" s="102" t="s">
        <v>408</v>
      </c>
    </row>
    <row r="2" spans="1:3" ht="31.5" x14ac:dyDescent="0.25">
      <c r="A2" s="103">
        <v>1</v>
      </c>
      <c r="B2" s="104" t="s">
        <v>409</v>
      </c>
      <c r="C2" s="105"/>
    </row>
    <row r="3" spans="1:3" ht="31.5" x14ac:dyDescent="0.25">
      <c r="A3" s="106"/>
      <c r="B3" s="104" t="s">
        <v>410</v>
      </c>
      <c r="C3" s="107">
        <v>2200</v>
      </c>
    </row>
    <row r="4" spans="1:3" ht="15.75" x14ac:dyDescent="0.25">
      <c r="A4" s="106"/>
      <c r="B4" s="104" t="s">
        <v>386</v>
      </c>
      <c r="C4" s="107">
        <v>1800</v>
      </c>
    </row>
    <row r="5" spans="1:3" ht="15.75" x14ac:dyDescent="0.25">
      <c r="A5" s="103">
        <v>2</v>
      </c>
      <c r="B5" s="104" t="s">
        <v>411</v>
      </c>
      <c r="C5" s="105"/>
    </row>
    <row r="6" spans="1:3" ht="31.5" x14ac:dyDescent="0.25">
      <c r="A6" s="106"/>
      <c r="B6" s="104" t="s">
        <v>412</v>
      </c>
      <c r="C6" s="107">
        <v>2400</v>
      </c>
    </row>
    <row r="7" spans="1:3" ht="15.75" x14ac:dyDescent="0.25">
      <c r="A7" s="106"/>
      <c r="B7" s="104" t="s">
        <v>363</v>
      </c>
      <c r="C7" s="107">
        <v>1800</v>
      </c>
    </row>
    <row r="8" spans="1:3" ht="15.75" x14ac:dyDescent="0.25">
      <c r="A8" s="106"/>
      <c r="B8" s="104" t="s">
        <v>386</v>
      </c>
      <c r="C8" s="107">
        <v>1700</v>
      </c>
    </row>
    <row r="9" spans="1:3" ht="15.75" x14ac:dyDescent="0.25">
      <c r="A9" s="103">
        <v>3</v>
      </c>
      <c r="B9" s="104" t="s">
        <v>413</v>
      </c>
      <c r="C9" s="105"/>
    </row>
    <row r="10" spans="1:3" ht="47.25" x14ac:dyDescent="0.25">
      <c r="A10" s="106"/>
      <c r="B10" s="104" t="s">
        <v>414</v>
      </c>
      <c r="C10" s="107">
        <v>1200</v>
      </c>
    </row>
    <row r="11" spans="1:3" ht="31.5" x14ac:dyDescent="0.25">
      <c r="A11" s="106"/>
      <c r="B11" s="104" t="s">
        <v>393</v>
      </c>
      <c r="C11" s="107">
        <v>1200</v>
      </c>
    </row>
    <row r="12" spans="1:3" ht="15.75" x14ac:dyDescent="0.25">
      <c r="A12" s="106"/>
      <c r="B12" s="104" t="s">
        <v>386</v>
      </c>
      <c r="C12" s="108">
        <v>850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2026-04-10T15:44:27Z</cp:lastPrinted>
  <dcterms:created xsi:type="dcterms:W3CDTF">2025-08-18T04:18:15Z</dcterms:created>
  <dcterms:modified xsi:type="dcterms:W3CDTF">2026-04-16T08:40:38Z</dcterms:modified>
</cp:coreProperties>
</file>